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3\2. Q2\2.8 FS\"/>
    </mc:Choice>
  </mc:AlternateContent>
  <xr:revisionPtr revIDLastSave="0" documentId="13_ncr:1_{E34A7613-F544-4D9D-9554-0A0CC32652FA}" xr6:coauthVersionLast="47" xr6:coauthVersionMax="47" xr10:uidLastSave="{00000000-0000-0000-0000-000000000000}"/>
  <bookViews>
    <workbookView xWindow="-120" yWindow="-120" windowWidth="29040" windowHeight="15720" tabRatio="717" xr2:uid="{00000000-000D-0000-FFFF-FFFF00000000}"/>
  </bookViews>
  <sheets>
    <sheet name="BS" sheetId="1" r:id="rId1"/>
    <sheet name="PL3m" sheetId="18" r:id="rId2"/>
    <sheet name="PL6m" sheetId="16" r:id="rId3"/>
    <sheet name="SHConso" sheetId="15" r:id="rId4"/>
    <sheet name="SHSeparate" sheetId="17" r:id="rId5"/>
    <sheet name="CF" sheetId="6" r:id="rId6"/>
  </sheets>
  <definedNames>
    <definedName name="_xlnm._FilterDatabase" localSheetId="0" hidden="1">BS!$A$1:$A$2</definedName>
    <definedName name="_xlnm._FilterDatabase" localSheetId="5" hidden="1">CF!$I$27:$J$27</definedName>
    <definedName name="_Hlk120336604" localSheetId="5">CF!#REF!</definedName>
    <definedName name="_xlnm.Print_Area" localSheetId="0">BS!$A$1:$K$74</definedName>
    <definedName name="_xlnm.Print_Area" localSheetId="5">CF!$A$1:$G$102</definedName>
    <definedName name="_xlnm.Print_Area" localSheetId="1">PL3m!$A$1:$H$47</definedName>
    <definedName name="_xlnm.Print_Area" localSheetId="2">PL6m!$A$1:$H$47</definedName>
    <definedName name="_xlnm.Print_Area" localSheetId="3">SHConso!$A$1:$T$32</definedName>
    <definedName name="_xlnm.Print_Area" localSheetId="4">SHSeparate!$A$1:$P$51</definedName>
    <definedName name="Z_A3B3E038_AAE0_4F24_B01A_BCF5B017EAC3_.wvu.PrintArea" localSheetId="0" hidden="1">BS!$A$1:$F$75</definedName>
    <definedName name="Z_A3B3E038_AAE0_4F24_B01A_BCF5B017EAC3_.wvu.PrintArea" localSheetId="5" hidden="1">CF!$A$1:$D$85</definedName>
    <definedName name="Z_A3B3E038_AAE0_4F24_B01A_BCF5B017EAC3_.wvu.PrintArea" localSheetId="1" hidden="1">PL3m!$A$1:$E$46</definedName>
    <definedName name="Z_A3B3E038_AAE0_4F24_B01A_BCF5B017EAC3_.wvu.PrintArea" localSheetId="2" hidden="1">PL6m!$A$1:$E$46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6" l="1"/>
  <c r="C27" i="6"/>
  <c r="H32" i="15"/>
  <c r="N52" i="17" l="1"/>
  <c r="P41" i="17"/>
  <c r="F75" i="1"/>
  <c r="H75" i="1"/>
  <c r="J75" i="1"/>
  <c r="K75" i="1"/>
  <c r="C70" i="6" l="1"/>
  <c r="C57" i="6"/>
  <c r="F50" i="17" l="1"/>
  <c r="F40" i="17"/>
  <c r="H50" i="17"/>
  <c r="H41" i="17"/>
  <c r="F16" i="15"/>
  <c r="I64" i="1"/>
  <c r="E64" i="1"/>
  <c r="L33" i="15"/>
  <c r="J33" i="15"/>
  <c r="D33" i="15"/>
  <c r="L52" i="17"/>
  <c r="J52" i="17"/>
  <c r="D52" i="17"/>
  <c r="H48" i="17"/>
  <c r="F41" i="17"/>
  <c r="P39" i="17"/>
  <c r="N41" i="17"/>
  <c r="L41" i="17"/>
  <c r="J41" i="17"/>
  <c r="D41" i="17"/>
  <c r="H40" i="17"/>
  <c r="H21" i="17"/>
  <c r="H23" i="17"/>
  <c r="H16" i="17"/>
  <c r="H30" i="15"/>
  <c r="R17" i="15"/>
  <c r="N17" i="15"/>
  <c r="L17" i="15"/>
  <c r="J17" i="15"/>
  <c r="F17" i="15"/>
  <c r="D17" i="15"/>
  <c r="H17" i="15"/>
  <c r="H25" i="15"/>
  <c r="H23" i="15"/>
  <c r="H16" i="15"/>
  <c r="T15" i="15"/>
  <c r="P15" i="15"/>
  <c r="N16" i="17" l="1"/>
  <c r="L16" i="17"/>
  <c r="J16" i="17"/>
  <c r="F16" i="17"/>
  <c r="D16" i="17"/>
  <c r="P15" i="17"/>
  <c r="G101" i="6"/>
  <c r="E101" i="6"/>
  <c r="C101" i="6"/>
  <c r="P16" i="17" l="1"/>
  <c r="R23" i="15"/>
  <c r="N23" i="15"/>
  <c r="L23" i="15"/>
  <c r="J23" i="15"/>
  <c r="F23" i="15"/>
  <c r="D23" i="15"/>
  <c r="P22" i="15"/>
  <c r="T22" i="15" s="1"/>
  <c r="P23" i="15" l="1"/>
  <c r="T23" i="15" s="1"/>
  <c r="I56" i="1"/>
  <c r="K56" i="1"/>
  <c r="G56" i="1"/>
  <c r="E56" i="1"/>
  <c r="K47" i="1" l="1"/>
  <c r="I47" i="1"/>
  <c r="G47" i="1"/>
  <c r="E47" i="1"/>
  <c r="H43" i="18" l="1"/>
  <c r="F43" i="18"/>
  <c r="D43" i="18"/>
  <c r="H38" i="18"/>
  <c r="F38" i="18"/>
  <c r="D38" i="18"/>
  <c r="H21" i="18"/>
  <c r="F21" i="18"/>
  <c r="D21" i="18"/>
  <c r="H14" i="18"/>
  <c r="F14" i="18"/>
  <c r="D14" i="18"/>
  <c r="D8" i="18"/>
  <c r="D7" i="18"/>
  <c r="F7" i="18" s="1"/>
  <c r="H23" i="18" l="1"/>
  <c r="H27" i="18" s="1"/>
  <c r="H29" i="18" s="1"/>
  <c r="H33" i="18" s="1"/>
  <c r="F23" i="18"/>
  <c r="F27" i="18" s="1"/>
  <c r="F29" i="18" s="1"/>
  <c r="F33" i="18" s="1"/>
  <c r="D23" i="18"/>
  <c r="D27" i="18" s="1"/>
  <c r="D29" i="18" s="1"/>
  <c r="D33" i="18" s="1"/>
  <c r="G70" i="6" l="1"/>
  <c r="E70" i="6"/>
  <c r="G18" i="6"/>
  <c r="E18" i="6"/>
  <c r="C18" i="6"/>
  <c r="G17" i="6"/>
  <c r="E17" i="6"/>
  <c r="C17" i="6"/>
  <c r="G14" i="6"/>
  <c r="E14" i="6"/>
  <c r="C14" i="6"/>
  <c r="G13" i="6"/>
  <c r="E13" i="6"/>
  <c r="C13" i="6"/>
  <c r="N46" i="17"/>
  <c r="N47" i="17" s="1"/>
  <c r="N19" i="17" l="1"/>
  <c r="N20" i="17" s="1"/>
  <c r="R28" i="15"/>
  <c r="R29" i="15" s="1"/>
  <c r="N28" i="15"/>
  <c r="N29" i="15" s="1"/>
  <c r="P16" i="15"/>
  <c r="T16" i="15" l="1"/>
  <c r="T17" i="15" s="1"/>
  <c r="P17" i="15"/>
  <c r="D19" i="15"/>
  <c r="D25" i="15"/>
  <c r="R19" i="15"/>
  <c r="R25" i="15"/>
  <c r="N19" i="15"/>
  <c r="N25" i="15"/>
  <c r="L19" i="15"/>
  <c r="L25" i="15"/>
  <c r="J19" i="15"/>
  <c r="J25" i="15"/>
  <c r="F19" i="15"/>
  <c r="F25" i="15"/>
  <c r="P19" i="15" l="1"/>
  <c r="T19" i="15" s="1"/>
  <c r="P25" i="15"/>
  <c r="T25" i="15" s="1"/>
  <c r="G37" i="1"/>
  <c r="G36" i="1"/>
  <c r="G70" i="1"/>
  <c r="G72" i="1" s="1"/>
  <c r="G28" i="1"/>
  <c r="G17" i="1"/>
  <c r="K6" i="1"/>
  <c r="K5" i="1"/>
  <c r="E6" i="6"/>
  <c r="C5" i="6"/>
  <c r="D8" i="16"/>
  <c r="C8" i="6" s="1"/>
  <c r="D7" i="16"/>
  <c r="C7" i="6" s="1"/>
  <c r="H8" i="16" l="1"/>
  <c r="G8" i="6" s="1"/>
  <c r="H8" i="18"/>
  <c r="C82" i="6"/>
  <c r="C45" i="6"/>
  <c r="C80" i="6"/>
  <c r="C43" i="6"/>
  <c r="G30" i="1"/>
  <c r="G58" i="1"/>
  <c r="G74" i="1" s="1"/>
  <c r="G75" i="1" s="1"/>
  <c r="G57" i="6" l="1"/>
  <c r="E57" i="6"/>
  <c r="G94" i="6" l="1"/>
  <c r="E94" i="6"/>
  <c r="G83" i="6"/>
  <c r="E81" i="6"/>
  <c r="G46" i="6"/>
  <c r="E44" i="6"/>
  <c r="P29" i="15"/>
  <c r="T29" i="15" s="1"/>
  <c r="P28" i="15"/>
  <c r="T28" i="15" s="1"/>
  <c r="P11" i="15"/>
  <c r="R30" i="15"/>
  <c r="R32" i="15" s="1"/>
  <c r="R33" i="15" s="1"/>
  <c r="T11" i="15" l="1"/>
  <c r="L48" i="17" l="1"/>
  <c r="J48" i="17"/>
  <c r="F48" i="17"/>
  <c r="D48" i="17"/>
  <c r="N43" i="17"/>
  <c r="L43" i="17"/>
  <c r="L50" i="17" s="1"/>
  <c r="J43" i="17"/>
  <c r="J50" i="17" s="1"/>
  <c r="F43" i="17"/>
  <c r="F52" i="17" s="1"/>
  <c r="D43" i="17"/>
  <c r="P40" i="17"/>
  <c r="P35" i="17"/>
  <c r="N21" i="17"/>
  <c r="N23" i="17" s="1"/>
  <c r="L21" i="17"/>
  <c r="L23" i="17" s="1"/>
  <c r="J21" i="17"/>
  <c r="J23" i="17" s="1"/>
  <c r="F21" i="17"/>
  <c r="F23" i="17" s="1"/>
  <c r="D21" i="17"/>
  <c r="D23" i="17" s="1"/>
  <c r="P20" i="17"/>
  <c r="P19" i="17"/>
  <c r="P11" i="17"/>
  <c r="P47" i="17"/>
  <c r="F7" i="16"/>
  <c r="E7" i="6" s="1"/>
  <c r="H43" i="16"/>
  <c r="F43" i="16"/>
  <c r="D43" i="16"/>
  <c r="H38" i="16"/>
  <c r="F38" i="16"/>
  <c r="D38" i="16"/>
  <c r="H21" i="16"/>
  <c r="F21" i="16"/>
  <c r="H14" i="16"/>
  <c r="F14" i="16"/>
  <c r="P23" i="17" l="1"/>
  <c r="D50" i="17"/>
  <c r="P43" i="17"/>
  <c r="E82" i="6"/>
  <c r="E45" i="6"/>
  <c r="F23" i="16"/>
  <c r="F27" i="16" s="1"/>
  <c r="F29" i="16" s="1"/>
  <c r="P21" i="17"/>
  <c r="H23" i="16"/>
  <c r="H27" i="16" s="1"/>
  <c r="H29" i="16" s="1"/>
  <c r="H33" i="16" l="1"/>
  <c r="G11" i="6"/>
  <c r="G25" i="6" s="1"/>
  <c r="G36" i="6" s="1"/>
  <c r="G38" i="6" s="1"/>
  <c r="G72" i="6" s="1"/>
  <c r="G74" i="6" s="1"/>
  <c r="F33" i="16"/>
  <c r="E11" i="6"/>
  <c r="K37" i="1"/>
  <c r="K36" i="1"/>
  <c r="I6" i="1"/>
  <c r="I5" i="1"/>
  <c r="I36" i="1" s="1"/>
  <c r="K70" i="1"/>
  <c r="K72" i="1" s="1"/>
  <c r="I70" i="1"/>
  <c r="I72" i="1" s="1"/>
  <c r="K28" i="1"/>
  <c r="I28" i="1"/>
  <c r="K17" i="1"/>
  <c r="I17" i="1"/>
  <c r="A32" i="1"/>
  <c r="I37" i="1" l="1"/>
  <c r="F8" i="18"/>
  <c r="F8" i="16"/>
  <c r="E8" i="6" s="1"/>
  <c r="E25" i="6"/>
  <c r="E36" i="6" s="1"/>
  <c r="E38" i="6" s="1"/>
  <c r="N48" i="17"/>
  <c r="N50" i="17" s="1"/>
  <c r="P46" i="17"/>
  <c r="I30" i="1"/>
  <c r="I58" i="1"/>
  <c r="K58" i="1"/>
  <c r="K74" i="1" s="1"/>
  <c r="K30" i="1"/>
  <c r="I74" i="1" l="1"/>
  <c r="I75" i="1" s="1"/>
  <c r="P50" i="17"/>
  <c r="E72" i="6"/>
  <c r="E74" i="6" s="1"/>
  <c r="E46" i="6"/>
  <c r="E83" i="6"/>
  <c r="P48" i="17"/>
  <c r="C83" i="6"/>
  <c r="C46" i="6"/>
  <c r="D21" i="16" l="1"/>
  <c r="D14" i="16"/>
  <c r="E37" i="1"/>
  <c r="E36" i="1"/>
  <c r="D23" i="16" l="1"/>
  <c r="D27" i="16" s="1"/>
  <c r="D29" i="16" s="1"/>
  <c r="C11" i="6" s="1"/>
  <c r="C25" i="6" l="1"/>
  <c r="C36" i="6" s="1"/>
  <c r="C38" i="6" s="1"/>
  <c r="D33" i="16"/>
  <c r="V28" i="15" s="1"/>
  <c r="E17" i="1"/>
  <c r="C94" i="6" l="1"/>
  <c r="F30" i="15" l="1"/>
  <c r="F32" i="15" s="1"/>
  <c r="F33" i="15" s="1"/>
  <c r="E58" i="1" l="1"/>
  <c r="E28" i="1"/>
  <c r="E30" i="1" s="1"/>
  <c r="L30" i="15"/>
  <c r="L32" i="15" s="1"/>
  <c r="J30" i="15" l="1"/>
  <c r="J32" i="15" s="1"/>
  <c r="D30" i="15"/>
  <c r="D32" i="15" s="1"/>
  <c r="A40" i="6" l="1"/>
  <c r="A77" i="6" s="1"/>
  <c r="N30" i="15" l="1"/>
  <c r="N32" i="15" s="1"/>
  <c r="N33" i="15" s="1"/>
  <c r="C72" i="6"/>
  <c r="C74" i="6" s="1"/>
  <c r="P30" i="15" l="1"/>
  <c r="P32" i="15" s="1"/>
  <c r="T32" i="15" s="1"/>
  <c r="E70" i="1"/>
  <c r="P33" i="15" l="1"/>
  <c r="E72" i="1"/>
  <c r="T30" i="15"/>
  <c r="V30" i="15" s="1"/>
  <c r="V32" i="15" l="1"/>
  <c r="T33" i="15"/>
  <c r="E74" i="1"/>
  <c r="E75" i="1" s="1"/>
</calcChain>
</file>

<file path=xl/sharedStrings.xml><?xml version="1.0" encoding="utf-8"?>
<sst xmlns="http://schemas.openxmlformats.org/spreadsheetml/2006/main" count="354" uniqueCount="205">
  <si>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</si>
  <si>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</si>
  <si>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</si>
  <si>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</si>
  <si>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</si>
  <si>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</si>
  <si>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</si>
  <si>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</si>
  <si>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</si>
  <si>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</si>
  <si>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</si>
  <si>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</si>
  <si>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</si>
  <si>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</si>
  <si>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</si>
  <si>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</si>
  <si>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</si>
  <si>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</si>
  <si>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</si>
  <si>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</si>
  <si>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</si>
  <si>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</si>
  <si>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</si>
  <si>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</si>
  <si>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</si>
  <si>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</si>
  <si>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</si>
  <si>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</si>
  <si>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</si>
  <si>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</si>
  <si>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</si>
  <si>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</si>
  <si>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งบแสดงฐานะการเงิน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</si>
  <si>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</si>
  <si>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</si>
  <si>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</si>
  <si>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</si>
  <si>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</si>
  <si>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</si>
  <si>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</si>
  <si>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</si>
  <si>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</si>
  <si>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</si>
  <si>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</si>
  <si>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</si>
  <si>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</si>
  <si>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</si>
  <si>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</si>
  <si>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</si>
  <si>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</si>
  <si>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</si>
  <si>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</si>
  <si>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</si>
  <si>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</si>
  <si>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</si>
  <si>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</si>
  <si>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</si>
  <si>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</si>
  <si>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</si>
  <si>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</si>
  <si>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</si>
  <si>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(พันบาท)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</si>
  <si>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</si>
  <si>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</si>
  <si>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</si>
  <si>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</si>
  <si>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</si>
  <si>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</si>
  <si>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</si>
  <si>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</si>
  <si>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</si>
  <si>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รวมหนี้สินและส่วนของผู้ถือหุ้น 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</si>
  <si>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</si>
  <si>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</si>
  <si>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</si>
  <si>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</si>
  <si>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</si>
  <si>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</si>
  <si>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</si>
  <si>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</si>
  <si>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>ประมาณการขาดทุนจากการปรับมูลค่าสินค้า</t>
  </si>
  <si>
    <t xml:space="preserve">ส่วนของหนี้สินตามสัญญาเช่าที่ถึงกำหนดชำระภายในหนึ่งปี 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</si>
  <si>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</si>
  <si>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</si>
  <si>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</si>
  <si>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</si>
  <si>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</si>
  <si>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</si>
  <si>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</si>
  <si>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</si>
  <si>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สินทรัพย์ไม่มีตัวตน</t>
  </si>
  <si>
    <t>ยอดคงเหลือ ณ วันที่ 1 มกราคม 2565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</si>
  <si>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</si>
  <si>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</si>
  <si>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</si>
  <si>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</si>
  <si>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4</t>
  </si>
  <si>
    <t xml:space="preserve">   ขาดทุน</t>
  </si>
  <si>
    <t>กำไรจากการจำหน่ายสินทรัพย์ทางการเงินอื่น</t>
  </si>
  <si>
    <t>เงินสดจ่ายเพื่อซิ้อสินทรัพย์ทางการเงินอื่น</t>
  </si>
  <si>
    <t>เงินสดรับจากการขายสินทรัพย์ทางการเงินอื่น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</si>
  <si>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</si>
  <si>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</si>
  <si>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       อาคารและอุปกรณ์ได้มาจากสินทรัพย์สิทธิการใช้</t>
  </si>
  <si>
    <t>กำไร (ขาดทุน) สะสม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</si>
  <si>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</si>
  <si>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</si>
  <si>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</si>
  <si>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</si>
  <si>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</si>
  <si>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</si>
  <si>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</si>
  <si>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</si>
  <si>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</si>
  <si>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</si>
  <si>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</si>
  <si>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</t>
  </si>
  <si>
    <t>ส่วนได้เสีย</t>
  </si>
  <si>
    <t>ที่ไม่มีอำนาจ</t>
  </si>
  <si>
    <t>ควบคุม</t>
  </si>
  <si>
    <t>เงินสดจ่ายเพื่อเงินให้กู้ยืมระยะสั้นแก่บริษัทย่อย</t>
  </si>
  <si>
    <t>เงินสดจ่ายเพื่อซื้อที่ดิน อาคารและอุปกรณ์</t>
  </si>
  <si>
    <t>รวมที่ดิน อาคารและอุปกรณ์ที่ซื้อในระหว่างงวด</t>
  </si>
  <si>
    <t>ยอดซื้อที่ดิน อาคารและอุปกรณ์ที่ชำระเป็นเงินสด</t>
  </si>
  <si>
    <t>สำหรับงวดสามเดือน</t>
  </si>
  <si>
    <t>สิ้นสุดวันที่</t>
  </si>
  <si>
    <t>รวมรายการกับผู้เป็นเจ้าของที่บันทึกโดยตรงเข้าส่วนของผู้ถือหุ้น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</si>
  <si>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จ่ายชำระเจ้าหนี้ค่าซื้ออาคารและอุปกรณ์ต้นงวด</t>
    </r>
  </si>
  <si>
    <t>รายละเอียดประกอบการซื้อที่ดิน อาคารและอุปกรณ์ระหว่างงวด มีดังนี้</t>
  </si>
  <si>
    <t xml:space="preserve">         เงินมัดจำค่าอาคารและอุปกรณ์ปลายงวด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</si>
  <si>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เจ้าหนี้ค่าซื้ออาคารและอุปกรณ์ปลายงวด</t>
    </r>
  </si>
  <si>
    <t xml:space="preserve">       เงินมัดจำค่าอาคารและอุปกรณ์ต้นงวด</t>
  </si>
  <si>
    <t>เงินให้กู้ยืมระยะสั้นและดอกเบี้ยค้างรับแก่บริษัทย่อย</t>
  </si>
  <si>
    <t>กำไร (ขาดทุน) เบ็ดเสร็จอื่นสำหรับงวด - สุทธิจากภาษี</t>
  </si>
  <si>
    <t>ยอดคงเหลือ ณ วันที่ 1 มกราคม 2566</t>
  </si>
  <si>
    <t>ผลกำไร (ขาดทุน) จากการวัดมูลค่าสินทรัพย์ทางการเงิน</t>
  </si>
  <si>
    <t>เงินทุนที่ได้รับจากผู้ถือหุ้น</t>
  </si>
  <si>
    <t>รวมเงินทุนที่ได้รับจากผู้ถือหุ้น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</si>
  <si>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</si>
  <si>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</si>
  <si>
    <t>(กำไร) ขาดทุนจากการปรับมูลค่ายุติธรรม</t>
  </si>
  <si>
    <t>เงินสดรับจากเงินเบิกเกินบัญชีธนาคารและ</t>
  </si>
  <si>
    <t>กระแสเงินสดสุทธิได้มาจาก (ใช้ไปใน) กิจกรรมจัดหาเงิน</t>
  </si>
  <si>
    <t>เงินสดรับจากการขายอุปกรณ์</t>
  </si>
  <si>
    <t>กลับรายการขาดทุนจากการด้อยค่าซึ่งเป็นไปตาม TFRS9</t>
  </si>
  <si>
    <t>กำไรจากการจำหน่ายอุปกรณ์</t>
  </si>
  <si>
    <t>30 มิถุนายน</t>
  </si>
  <si>
    <t>สำหรับงวดหกเดือน</t>
  </si>
  <si>
    <t>สำหรับงวดหกเดือนสิ้นสุดวันที่</t>
  </si>
  <si>
    <t>เงินสดและรายการเทียบเท่าเงินสด ณ วันที่ 30 มิถุนายน</t>
  </si>
  <si>
    <t>ภาษีเงินได้นิติบุคคลค้างจ่าย</t>
  </si>
  <si>
    <t>ประมาณการหนี้สินไม่หมุนเวียนอื่น</t>
  </si>
  <si>
    <t>รายได้จากการให้บริการ</t>
  </si>
  <si>
    <t>ต้นทุนการให้บริการ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</si>
  <si>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</si>
  <si>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</si>
  <si>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</si>
  <si>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</si>
  <si>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กำไรจากการเปลี่ยนแปลงสัญญาเช่า</t>
  </si>
  <si>
    <t>สินทรัพย์ต้นทุนของสัญญา</t>
  </si>
  <si>
    <t>เงินสดจ่ายเพื่อซื้อบริษัทย่อยสุทธิจากเงินสดที่ได้มา</t>
  </si>
  <si>
    <t>รายละเอียดประกอบการซื้อสินทรัพย์ไม่มีตัวตนระหว่างงวด มีดังนี้</t>
  </si>
  <si>
    <t>รวมสินทรัพย์ไม่มีตัวตนที่ซื้อในระหว่างงวด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</si>
  <si>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เจ้าหนี้ค่าซื้อสินทรัพย์ไม่มีตัวตนปลายงวด</t>
    </r>
  </si>
  <si>
    <t>สำหรับงวดสามเดือนสิ้นสุดวันที่</t>
  </si>
  <si>
    <t>การจัดสรรส่วนทุนให้แก่ผู้ถือหุ้น</t>
  </si>
  <si>
    <t>เงินปันผลให้ผู้ถือหุ้นของบริษัท</t>
  </si>
  <si>
    <t>รวมการจัดสรรส่วนทุนให้แก่ผู้ถือหุ้น</t>
  </si>
  <si>
    <t>เงินปันจ่ายให้ผู้ถือหุ้นของบริษัท</t>
  </si>
  <si>
    <t>ขาดทุนสำหรับงวด</t>
  </si>
  <si>
    <t>ปรับรายการที่กระทบขาดทุนเป็นเงินสดรับ (จ่าย)</t>
  </si>
  <si>
    <t>รายได้ภาษีเงินได้</t>
  </si>
  <si>
    <t>ภาษีเงินได้รับคืน</t>
  </si>
  <si>
    <t>เงินสดและรายการเทียบเท่าเงินสดลดลงสุทธิ</t>
  </si>
  <si>
    <t>ขาดทุนก่อนภาษีเงินได้</t>
  </si>
  <si>
    <t>ขาดทุนจากกิจกรรมดำเนินงาน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</si>
  <si>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</si>
  <si>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ขาดทุนต่อหุ้นปรับลด </t>
    </r>
    <r>
      <rPr>
        <b/>
        <i/>
        <sz val="15"/>
        <rFont val="Angsana New"/>
        <family val="1"/>
      </rPr>
      <t>(บาท)</t>
    </r>
  </si>
  <si>
    <t>ค่าความนิยม</t>
  </si>
  <si>
    <t>เงินกู้ยืมระยะยาวจากบุคคลและกิจการที่เกี่ยวข้องกัน</t>
  </si>
  <si>
    <t>เงินสดจ่ายเพื่อชำระเงินกู้ยืมระยะสั้นจากกิจการที่ไม่เกี่ยวข้องกัน</t>
  </si>
  <si>
    <t>11</t>
  </si>
  <si>
    <t>6</t>
  </si>
  <si>
    <t>7</t>
  </si>
  <si>
    <t>4, 7</t>
  </si>
  <si>
    <t>หุ้นทุนออกให้ตามสิทธิ</t>
  </si>
  <si>
    <t>ยอดซื้อสินทรัพย์ไม่มีตัวตนที่ชำระเป็นเงินสด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</si>
  <si>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จ่ายชำระเจ้าหนี้ค่าซื้อสินทรัพย์ไม่มีตัวตนต้นงวด</t>
    </r>
  </si>
  <si>
    <t>เงินรับล่วงหน้า</t>
  </si>
  <si>
    <t>ค่าหุ้น</t>
  </si>
  <si>
    <t>เงินรับล่วงหน้าค่าหุ้น</t>
  </si>
  <si>
    <t>เงินสดรับจากเงินรับล่วงหน้าค่าหุ้น</t>
  </si>
  <si>
    <t>เงินสดจ่ายจากค่าบริการจดทะเบียนเพิ่มทุน</t>
  </si>
  <si>
    <t>5</t>
  </si>
  <si>
    <t>3</t>
  </si>
  <si>
    <t>ขาดทุนเบ็ดเสร็จรวมสำหรับงวด</t>
  </si>
  <si>
    <t>ขาดทุน (กลับรายการ) จากการด้อยค่าซึ่งเป็นไปตาม TFRS 9</t>
  </si>
  <si>
    <t>หนี้สินที่เกิดจากสัญญาหมุนเวียนและไม่หมุนเวียนอื่น</t>
  </si>
  <si>
    <t>15</t>
  </si>
  <si>
    <t>8</t>
  </si>
  <si>
    <t xml:space="preserve">   กำไร (ขาดทุน)</t>
  </si>
  <si>
    <t>การได้มาซึ่งส่วนได้เสียที่ไม่มีอำนาจควบคุมจากการลงทุนในบริษัทย่อย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</si>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</sst>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</cellStyleXfs>
  <cellXfs count="11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166" fontId="0" fillId="0" borderId="0" xfId="1" applyNumberFormat="1" applyFont="1" applyFill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66" fontId="6" fillId="0" borderId="5" xfId="1" applyNumberFormat="1" applyFont="1" applyFill="1" applyBorder="1"/>
    <xf numFmtId="166" fontId="5" fillId="0" borderId="4" xfId="1" applyNumberFormat="1" applyFont="1" applyFill="1" applyBorder="1"/>
    <xf numFmtId="166" fontId="5" fillId="0" borderId="4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5" fontId="6" fillId="0" borderId="1" xfId="1" applyFont="1" applyFill="1" applyBorder="1" applyAlignment="1">
      <alignment horizontal="right"/>
    </xf>
    <xf numFmtId="0" fontId="20" fillId="0" borderId="0" xfId="0" applyFont="1"/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5" fillId="0" borderId="0" xfId="1" applyNumberFormat="1" applyFont="1" applyFill="1" applyBorder="1" applyAlignment="1">
      <alignment horizontal="center"/>
    </xf>
    <xf numFmtId="165" fontId="6" fillId="0" borderId="0" xfId="1" applyFont="1" applyFill="1" applyAlignment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0" fontId="0" fillId="0" borderId="0" xfId="0" applyAlignment="1">
      <alignment horizontal="right"/>
    </xf>
    <xf numFmtId="166" fontId="0" fillId="0" borderId="0" xfId="1" applyNumberFormat="1" applyFont="1" applyFill="1" applyAlignment="1"/>
    <xf numFmtId="165" fontId="0" fillId="0" borderId="0" xfId="1" applyFont="1" applyFill="1"/>
    <xf numFmtId="166" fontId="0" fillId="0" borderId="0" xfId="0" applyNumberForma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8" fillId="0" borderId="0" xfId="0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6" fontId="5" fillId="0" borderId="4" xfId="1" applyNumberFormat="1" applyFont="1" applyFill="1" applyBorder="1" applyAlignment="1"/>
    <xf numFmtId="166" fontId="5" fillId="0" borderId="0" xfId="1" applyNumberFormat="1" applyFont="1" applyFill="1" applyBorder="1" applyAlignment="1"/>
    <xf numFmtId="49" fontId="7" fillId="0" borderId="0" xfId="0" applyNumberFormat="1" applyFont="1" applyAlignment="1">
      <alignment horizontal="center"/>
    </xf>
    <xf numFmtId="165" fontId="0" fillId="0" borderId="0" xfId="1" applyFont="1"/>
    <xf numFmtId="0" fontId="16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/>
    <xf numFmtId="165" fontId="0" fillId="0" borderId="0" xfId="0" applyNumberFormat="1"/>
    <xf numFmtId="165" fontId="6" fillId="0" borderId="0" xfId="0" applyNumberFormat="1" applyFont="1"/>
    <xf numFmtId="165" fontId="5" fillId="0" borderId="0" xfId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7" fontId="4" fillId="0" borderId="0" xfId="0" quotePrefix="1" applyNumberFormat="1" applyFont="1" applyAlignment="1">
      <alignment horizontal="left"/>
    </xf>
    <xf numFmtId="16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0" fontId="6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6" fillId="0" borderId="0" xfId="0" applyNumberFormat="1" applyFont="1"/>
    <xf numFmtId="16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5" applyFont="1" applyAlignment="1">
      <alignment horizontal="left" wrapText="1"/>
    </xf>
    <xf numFmtId="0" fontId="6" fillId="0" borderId="0" xfId="5" applyFont="1" applyAlignment="1">
      <alignment horizontal="left" wrapText="1"/>
    </xf>
    <xf numFmtId="0" fontId="8" fillId="0" borderId="0" xfId="0" applyFont="1" applyAlignment="1">
      <alignment horizontal="center"/>
    </xf>
    <xf numFmtId="167" fontId="0" fillId="0" borderId="0" xfId="0" applyNumberFormat="1" applyAlignment="1">
      <alignment horizontal="right"/>
    </xf>
    <xf numFmtId="0" fontId="10" fillId="0" borderId="0" xfId="0" applyFont="1"/>
    <xf numFmtId="0" fontId="3" fillId="0" borderId="0" xfId="0" applyFont="1" applyAlignment="1">
      <alignment horizontal="left"/>
    </xf>
    <xf numFmtId="49" fontId="7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quotePrefix="1" applyAlignment="1">
      <alignment horizontal="left"/>
    </xf>
    <xf numFmtId="165" fontId="0" fillId="0" borderId="0" xfId="1" applyFont="1" applyBorder="1"/>
    <xf numFmtId="165" fontId="22" fillId="0" borderId="0" xfId="1" applyFont="1" applyBorder="1"/>
    <xf numFmtId="165" fontId="5" fillId="0" borderId="0" xfId="1" applyFont="1" applyFill="1" applyBorder="1"/>
    <xf numFmtId="165" fontId="0" fillId="0" borderId="0" xfId="1" applyFont="1" applyFill="1" applyBorder="1"/>
    <xf numFmtId="165" fontId="6" fillId="0" borderId="0" xfId="1" applyFont="1" applyFill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1" defaultTableStyle="TableStyleMedium9" defaultPivotStyle="PivotStyleLight16">
    <tableStyle name="Invisible" pivot="0" table="0" count="0" xr9:uid="{8FE42727-078C-4D86-8DCD-2C9B74C5FD5D}"/>
  </tableStyles>
  <colors>
    <mruColors>
      <color rgb="FFFF99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tabSelected="1" zoomScaleNormal="100" zoomScaleSheetLayoutView="70" zoomScalePageLayoutView="70" workbookViewId="0">
      <selection activeCell="A3" sqref="A3"/>
    </sheetView>
  </sheetViews>
  <sheetFormatPr defaultColWidth="9.140625" defaultRowHeight="20.100000000000001" customHeight="1" x14ac:dyDescent="0.45"/>
  <cols>
    <col min="1" max="1" width="3.42578125" style="2" customWidth="1"/>
    <col min="2" max="2" width="51.28515625" style="2" customWidth="1"/>
    <col min="3" max="3" width="9.42578125" customWidth="1"/>
    <col min="4" max="4" width="1" customWidth="1"/>
    <col min="5" max="5" width="14" customWidth="1"/>
    <col min="6" max="6" width="1.42578125" customWidth="1"/>
    <col min="7" max="7" width="14" customWidth="1"/>
    <col min="8" max="8" width="1.42578125" customWidth="1"/>
    <col min="9" max="9" width="14" customWidth="1"/>
    <col min="10" max="10" width="1.42578125" customWidth="1"/>
    <col min="11" max="11" width="14" customWidth="1"/>
    <col min="12" max="12" width="5.42578125" customWidth="1"/>
    <col min="13" max="14" width="16.28515625" style="103" customWidth="1"/>
    <col min="15" max="15" width="7" style="103" customWidth="1"/>
    <col min="16" max="17" width="16.28515625" style="103" customWidth="1"/>
  </cols>
  <sheetData>
    <row r="1" spans="1:11" ht="23.25" x14ac:dyDescent="0.5">
      <c r="A1" s="43" t="s">
        <v>105</v>
      </c>
      <c r="B1" s="43"/>
    </row>
    <row r="2" spans="1:11" ht="23.25" x14ac:dyDescent="0.5">
      <c r="A2" s="43" t="s">
        <v>32</v>
      </c>
      <c r="B2" s="43"/>
    </row>
    <row r="3" spans="1:11" ht="23.25" x14ac:dyDescent="0.5">
      <c r="A3" s="43"/>
      <c r="B3" s="43"/>
    </row>
    <row r="4" spans="1:11" ht="23.25" x14ac:dyDescent="0.5">
      <c r="A4" s="43"/>
      <c r="B4" s="43"/>
      <c r="E4" s="106" t="s">
        <v>107</v>
      </c>
      <c r="F4" s="106"/>
      <c r="G4" s="106"/>
      <c r="I4" s="106" t="s">
        <v>108</v>
      </c>
      <c r="J4" s="106"/>
      <c r="K4" s="106"/>
    </row>
    <row r="5" spans="1:11" ht="21.75" x14ac:dyDescent="0.45">
      <c r="C5" s="46"/>
      <c r="D5" s="46"/>
      <c r="E5" s="46" t="s">
        <v>146</v>
      </c>
      <c r="F5" s="45"/>
      <c r="G5" s="46" t="s">
        <v>36</v>
      </c>
      <c r="H5" s="45"/>
      <c r="I5" s="46" t="str">
        <f>E5</f>
        <v>30 มิถุนายน</v>
      </c>
      <c r="J5" s="46"/>
      <c r="K5" s="46" t="str">
        <f>G5</f>
        <v>31 ธันวาคม</v>
      </c>
    </row>
    <row r="6" spans="1:11" ht="23.25" x14ac:dyDescent="0.5">
      <c r="A6" s="43" t="s">
        <v>0</v>
      </c>
      <c r="B6" s="43"/>
      <c r="C6" s="1" t="s">
        <v>1</v>
      </c>
      <c r="D6" s="1"/>
      <c r="E6" s="46">
        <v>2566</v>
      </c>
      <c r="F6" s="46"/>
      <c r="G6" s="46">
        <v>2565</v>
      </c>
      <c r="H6" s="46"/>
      <c r="I6" s="46">
        <f>E6</f>
        <v>2566</v>
      </c>
      <c r="J6" s="46"/>
      <c r="K6" s="46">
        <f>G6</f>
        <v>2565</v>
      </c>
    </row>
    <row r="7" spans="1:11" ht="23.25" x14ac:dyDescent="0.5">
      <c r="A7" s="43"/>
      <c r="B7" s="43"/>
      <c r="C7" s="1"/>
      <c r="D7" s="1"/>
      <c r="E7" s="71" t="s">
        <v>37</v>
      </c>
      <c r="F7" s="46"/>
      <c r="G7" s="46"/>
      <c r="H7" s="46"/>
      <c r="I7" s="71" t="s">
        <v>37</v>
      </c>
      <c r="J7" s="94"/>
      <c r="K7" s="94"/>
    </row>
    <row r="8" spans="1:11" ht="21.75" x14ac:dyDescent="0.45">
      <c r="A8" s="95"/>
      <c r="B8" s="95"/>
      <c r="C8" s="46"/>
      <c r="D8" s="46"/>
      <c r="E8" s="105" t="s">
        <v>61</v>
      </c>
      <c r="F8" s="105"/>
      <c r="G8" s="105"/>
      <c r="H8" s="105"/>
      <c r="I8" s="105"/>
      <c r="J8" s="105"/>
      <c r="K8" s="105"/>
    </row>
    <row r="9" spans="1:11" ht="21.75" x14ac:dyDescent="0.45">
      <c r="A9" s="48" t="s">
        <v>2</v>
      </c>
      <c r="B9"/>
      <c r="C9" s="59"/>
      <c r="D9" s="46"/>
      <c r="E9" s="72"/>
      <c r="G9" s="72"/>
      <c r="I9" s="72"/>
      <c r="J9" s="50"/>
      <c r="K9" s="72"/>
    </row>
    <row r="10" spans="1:11" ht="21.75" x14ac:dyDescent="0.45">
      <c r="A10" t="s">
        <v>3</v>
      </c>
      <c r="B10"/>
      <c r="C10" s="59"/>
      <c r="D10" s="46"/>
      <c r="E10" s="40">
        <v>60081</v>
      </c>
      <c r="F10" s="50"/>
      <c r="G10" s="40">
        <v>95800</v>
      </c>
      <c r="H10" s="50"/>
      <c r="I10" s="40">
        <v>48571</v>
      </c>
      <c r="J10" s="50"/>
      <c r="K10" s="40">
        <v>91336</v>
      </c>
    </row>
    <row r="11" spans="1:11" ht="21.75" x14ac:dyDescent="0.45">
      <c r="A11" t="s">
        <v>22</v>
      </c>
      <c r="B11"/>
      <c r="C11" s="59" t="s">
        <v>96</v>
      </c>
      <c r="D11" s="46"/>
      <c r="E11" s="40">
        <v>86741</v>
      </c>
      <c r="F11" s="50"/>
      <c r="G11" s="40">
        <v>71648</v>
      </c>
      <c r="H11" s="50"/>
      <c r="I11" s="40">
        <v>49612</v>
      </c>
      <c r="J11" s="50"/>
      <c r="K11" s="40">
        <v>71648</v>
      </c>
    </row>
    <row r="12" spans="1:11" ht="21.75" x14ac:dyDescent="0.45">
      <c r="A12" t="s">
        <v>42</v>
      </c>
      <c r="B12"/>
      <c r="C12" s="59"/>
      <c r="D12" s="46"/>
      <c r="E12" s="40">
        <v>35534</v>
      </c>
      <c r="F12" s="50"/>
      <c r="G12" s="40">
        <v>26195</v>
      </c>
      <c r="H12" s="50"/>
      <c r="I12" s="40">
        <v>28257</v>
      </c>
      <c r="J12" s="50"/>
      <c r="K12" s="40">
        <v>25661</v>
      </c>
    </row>
    <row r="13" spans="1:11" ht="21.75" x14ac:dyDescent="0.45">
      <c r="A13" t="s">
        <v>132</v>
      </c>
      <c r="B13"/>
      <c r="C13" s="59" t="s">
        <v>96</v>
      </c>
      <c r="D13" s="46"/>
      <c r="E13" s="40">
        <v>0</v>
      </c>
      <c r="F13" s="50"/>
      <c r="G13" s="40">
        <v>0</v>
      </c>
      <c r="H13" s="50"/>
      <c r="I13" s="40">
        <v>68992</v>
      </c>
      <c r="J13" s="50"/>
      <c r="K13" s="40">
        <v>13557</v>
      </c>
    </row>
    <row r="14" spans="1:11" ht="21.75" x14ac:dyDescent="0.45">
      <c r="A14" t="s">
        <v>63</v>
      </c>
      <c r="B14"/>
      <c r="C14" s="59"/>
      <c r="D14" s="46"/>
      <c r="E14" s="40">
        <v>122367</v>
      </c>
      <c r="F14" s="50"/>
      <c r="G14" s="40">
        <v>99121</v>
      </c>
      <c r="H14" s="50"/>
      <c r="I14" s="40">
        <v>112629</v>
      </c>
      <c r="J14" s="50"/>
      <c r="K14" s="40">
        <v>99121</v>
      </c>
    </row>
    <row r="15" spans="1:11" ht="21.75" x14ac:dyDescent="0.45">
      <c r="A15" t="s">
        <v>92</v>
      </c>
      <c r="B15"/>
      <c r="C15" s="59" t="s">
        <v>198</v>
      </c>
      <c r="D15" s="46"/>
      <c r="E15" s="40">
        <v>178</v>
      </c>
      <c r="F15" s="50"/>
      <c r="G15" s="40">
        <v>249</v>
      </c>
      <c r="H15" s="50"/>
      <c r="I15" s="40">
        <v>178</v>
      </c>
      <c r="J15" s="50"/>
      <c r="K15" s="40">
        <v>249</v>
      </c>
    </row>
    <row r="16" spans="1:11" ht="21.75" x14ac:dyDescent="0.45">
      <c r="A16" t="s">
        <v>89</v>
      </c>
      <c r="B16"/>
      <c r="C16" s="59" t="s">
        <v>181</v>
      </c>
      <c r="D16" s="46"/>
      <c r="E16" s="40">
        <v>139567</v>
      </c>
      <c r="F16" s="50"/>
      <c r="G16" s="40">
        <v>209812</v>
      </c>
      <c r="H16" s="50"/>
      <c r="I16" s="40">
        <v>139567</v>
      </c>
      <c r="J16" s="50"/>
      <c r="K16" s="40">
        <v>209812</v>
      </c>
    </row>
    <row r="17" spans="1:11" ht="21.75" x14ac:dyDescent="0.45">
      <c r="A17" s="3" t="s">
        <v>5</v>
      </c>
      <c r="B17"/>
      <c r="C17" s="59"/>
      <c r="D17" s="46"/>
      <c r="E17" s="13">
        <f>SUM(E10:E16)</f>
        <v>444468</v>
      </c>
      <c r="F17" s="50"/>
      <c r="G17" s="13">
        <f>SUM(G10:G16)</f>
        <v>502825</v>
      </c>
      <c r="H17" s="50"/>
      <c r="I17" s="13">
        <f>SUM(I10:I16)</f>
        <v>447806</v>
      </c>
      <c r="J17" s="50"/>
      <c r="K17" s="13">
        <f>SUM(K10:K16)</f>
        <v>511384</v>
      </c>
    </row>
    <row r="18" spans="1:11" ht="21.75" x14ac:dyDescent="0.45">
      <c r="A18" s="3"/>
      <c r="B18"/>
      <c r="C18" s="59"/>
      <c r="D18" s="46"/>
      <c r="E18" s="50"/>
      <c r="F18" s="50"/>
      <c r="G18" s="50"/>
      <c r="H18" s="50"/>
      <c r="I18" s="50"/>
      <c r="J18" s="50"/>
      <c r="K18" s="50"/>
    </row>
    <row r="19" spans="1:11" ht="21.75" x14ac:dyDescent="0.45">
      <c r="A19" s="56" t="s">
        <v>6</v>
      </c>
      <c r="B19"/>
      <c r="C19" s="59"/>
      <c r="D19" s="46"/>
      <c r="E19" s="50"/>
      <c r="F19" s="50"/>
      <c r="G19" s="50"/>
      <c r="H19" s="50"/>
      <c r="I19" s="50"/>
      <c r="J19" s="50"/>
      <c r="K19" s="50"/>
    </row>
    <row r="20" spans="1:11" ht="21.75" x14ac:dyDescent="0.45">
      <c r="A20" t="s">
        <v>86</v>
      </c>
      <c r="B20"/>
      <c r="C20" s="59"/>
      <c r="D20" s="46"/>
      <c r="E20" s="4">
        <v>8567</v>
      </c>
      <c r="F20" s="50"/>
      <c r="G20" s="4">
        <v>8946</v>
      </c>
      <c r="H20" s="50"/>
      <c r="I20" s="4">
        <v>8567</v>
      </c>
      <c r="J20" s="50"/>
      <c r="K20" s="4">
        <v>8946</v>
      </c>
    </row>
    <row r="21" spans="1:11" ht="21.75" x14ac:dyDescent="0.45">
      <c r="A21" t="s">
        <v>106</v>
      </c>
      <c r="B21"/>
      <c r="C21" s="59" t="s">
        <v>193</v>
      </c>
      <c r="D21" s="46"/>
      <c r="E21" s="4">
        <v>0</v>
      </c>
      <c r="F21" s="50"/>
      <c r="G21" s="4">
        <v>0</v>
      </c>
      <c r="H21" s="50"/>
      <c r="I21" s="4">
        <v>73900</v>
      </c>
      <c r="J21" s="50"/>
      <c r="K21" s="4">
        <v>30000</v>
      </c>
    </row>
    <row r="22" spans="1:11" ht="21.75" x14ac:dyDescent="0.45">
      <c r="A22" t="s">
        <v>25</v>
      </c>
      <c r="B22"/>
      <c r="C22" s="59" t="s">
        <v>182</v>
      </c>
      <c r="D22" s="46"/>
      <c r="E22" s="4">
        <v>825868</v>
      </c>
      <c r="F22" s="54"/>
      <c r="G22" s="4">
        <v>669080</v>
      </c>
      <c r="H22" s="54"/>
      <c r="I22" s="4">
        <v>717119</v>
      </c>
      <c r="J22" s="50"/>
      <c r="K22" s="4">
        <v>633316</v>
      </c>
    </row>
    <row r="23" spans="1:11" ht="21.75" x14ac:dyDescent="0.45">
      <c r="A23" t="s">
        <v>90</v>
      </c>
      <c r="B23"/>
      <c r="C23" s="59"/>
      <c r="D23" s="46"/>
      <c r="E23" s="4">
        <v>5007</v>
      </c>
      <c r="F23" s="50"/>
      <c r="G23" s="4">
        <v>5380</v>
      </c>
      <c r="H23" s="50"/>
      <c r="I23" s="4">
        <v>4905</v>
      </c>
      <c r="J23" s="50"/>
      <c r="K23" s="4">
        <v>5318</v>
      </c>
    </row>
    <row r="24" spans="1:11" ht="21.75" x14ac:dyDescent="0.45">
      <c r="A24" t="s">
        <v>178</v>
      </c>
      <c r="B24"/>
      <c r="C24" s="59" t="s">
        <v>194</v>
      </c>
      <c r="D24" s="46"/>
      <c r="E24" s="4">
        <v>36819</v>
      </c>
      <c r="F24" s="50"/>
      <c r="G24" s="4">
        <v>0</v>
      </c>
      <c r="H24" s="50"/>
      <c r="I24" s="4">
        <v>0</v>
      </c>
      <c r="J24" s="50"/>
      <c r="K24" s="4">
        <v>0</v>
      </c>
    </row>
    <row r="25" spans="1:11" ht="21.75" x14ac:dyDescent="0.45">
      <c r="A25" t="s">
        <v>7</v>
      </c>
      <c r="B25"/>
      <c r="C25" s="59"/>
      <c r="D25" s="46"/>
      <c r="E25" s="4">
        <v>24992</v>
      </c>
      <c r="F25" s="50"/>
      <c r="G25" s="4">
        <v>20062</v>
      </c>
      <c r="H25" s="50"/>
      <c r="I25" s="4">
        <v>22400</v>
      </c>
      <c r="J25" s="50"/>
      <c r="K25" s="4">
        <v>19779</v>
      </c>
    </row>
    <row r="26" spans="1:11" ht="21.75" x14ac:dyDescent="0.45">
      <c r="A26" t="s">
        <v>93</v>
      </c>
      <c r="B26"/>
      <c r="C26" s="59" t="s">
        <v>198</v>
      </c>
      <c r="D26" s="46"/>
      <c r="E26" s="4">
        <v>733</v>
      </c>
      <c r="F26" s="50"/>
      <c r="G26" s="4">
        <v>677</v>
      </c>
      <c r="H26" s="50"/>
      <c r="I26" s="4">
        <v>733</v>
      </c>
      <c r="J26" s="50"/>
      <c r="K26" s="4">
        <v>677</v>
      </c>
    </row>
    <row r="27" spans="1:11" ht="21.75" x14ac:dyDescent="0.45">
      <c r="A27" t="s">
        <v>8</v>
      </c>
      <c r="B27"/>
      <c r="C27" s="59"/>
      <c r="D27" s="46"/>
      <c r="E27" s="4">
        <v>7308</v>
      </c>
      <c r="F27" s="50"/>
      <c r="G27" s="4">
        <v>15426</v>
      </c>
      <c r="H27" s="50"/>
      <c r="I27" s="4">
        <v>5490</v>
      </c>
      <c r="J27" s="50"/>
      <c r="K27" s="4">
        <v>13138</v>
      </c>
    </row>
    <row r="28" spans="1:11" ht="21.75" x14ac:dyDescent="0.45">
      <c r="A28" s="3" t="s">
        <v>9</v>
      </c>
      <c r="B28"/>
      <c r="C28" s="59"/>
      <c r="D28" s="46"/>
      <c r="E28" s="13">
        <f>SUM(E20:E27)</f>
        <v>909294</v>
      </c>
      <c r="F28" s="50"/>
      <c r="G28" s="13">
        <f>SUM(G20:G27)</f>
        <v>719571</v>
      </c>
      <c r="H28" s="50"/>
      <c r="I28" s="13">
        <f>SUM(I20:I27)</f>
        <v>833114</v>
      </c>
      <c r="J28" s="50"/>
      <c r="K28" s="13">
        <f>SUM(K20:K27)</f>
        <v>711174</v>
      </c>
    </row>
    <row r="29" spans="1:11" ht="21.75" x14ac:dyDescent="0.45">
      <c r="A29"/>
      <c r="B29"/>
      <c r="C29" s="96"/>
      <c r="E29" s="50"/>
      <c r="F29" s="50"/>
      <c r="G29" s="50"/>
      <c r="H29" s="50"/>
      <c r="I29" s="50"/>
      <c r="J29" s="50"/>
      <c r="K29" s="50"/>
    </row>
    <row r="30" spans="1:11" ht="22.5" thickBot="1" x14ac:dyDescent="0.5">
      <c r="A30" s="3" t="s">
        <v>10</v>
      </c>
      <c r="B30"/>
      <c r="C30" s="59"/>
      <c r="D30" s="46"/>
      <c r="E30" s="14">
        <f>E17+E28</f>
        <v>1353762</v>
      </c>
      <c r="F30" s="50"/>
      <c r="G30" s="14">
        <f>G17+G28</f>
        <v>1222396</v>
      </c>
      <c r="H30" s="50"/>
      <c r="I30" s="14">
        <f>I17+I28</f>
        <v>1280920</v>
      </c>
      <c r="J30" s="50"/>
      <c r="K30" s="14">
        <f>K17+K28</f>
        <v>1222558</v>
      </c>
    </row>
    <row r="31" spans="1:11" ht="22.5" thickTop="1" x14ac:dyDescent="0.45"/>
    <row r="32" spans="1:11" ht="23.25" x14ac:dyDescent="0.5">
      <c r="A32" s="43" t="str">
        <f>A1</f>
        <v>บริษัท โรงงานเภสัชอุตสาหกรรม เจเอสพี (ประเทศไทย) จำกัด (มหาชน) และบริษัทย่อย</v>
      </c>
      <c r="B32" s="43"/>
    </row>
    <row r="33" spans="1:11" ht="23.25" x14ac:dyDescent="0.5">
      <c r="A33" s="43" t="s">
        <v>32</v>
      </c>
      <c r="B33" s="43"/>
    </row>
    <row r="34" spans="1:11" ht="23.25" x14ac:dyDescent="0.5">
      <c r="A34" s="43"/>
      <c r="B34" s="43"/>
    </row>
    <row r="35" spans="1:11" ht="23.25" x14ac:dyDescent="0.5">
      <c r="A35" s="43"/>
      <c r="B35" s="43"/>
      <c r="E35" s="106" t="s">
        <v>107</v>
      </c>
      <c r="F35" s="106"/>
      <c r="G35" s="106"/>
      <c r="I35" s="106" t="s">
        <v>108</v>
      </c>
      <c r="J35" s="106"/>
      <c r="K35" s="106"/>
    </row>
    <row r="36" spans="1:11" ht="21.75" x14ac:dyDescent="0.45">
      <c r="C36" s="46"/>
      <c r="D36" s="46"/>
      <c r="E36" s="46" t="str">
        <f>E5</f>
        <v>30 มิถุนายน</v>
      </c>
      <c r="F36" s="45"/>
      <c r="G36" s="46" t="str">
        <f>G5</f>
        <v>31 ธันวาคม</v>
      </c>
      <c r="H36" s="45"/>
      <c r="I36" s="46" t="str">
        <f>I5</f>
        <v>30 มิถุนายน</v>
      </c>
      <c r="J36" s="46"/>
      <c r="K36" s="46" t="str">
        <f>K5</f>
        <v>31 ธันวาคม</v>
      </c>
    </row>
    <row r="37" spans="1:11" ht="23.25" x14ac:dyDescent="0.5">
      <c r="A37" s="43" t="s">
        <v>34</v>
      </c>
      <c r="B37" s="43"/>
      <c r="C37" s="1" t="s">
        <v>1</v>
      </c>
      <c r="D37" s="46"/>
      <c r="E37" s="46">
        <f>E6</f>
        <v>2566</v>
      </c>
      <c r="F37" s="46"/>
      <c r="G37" s="46">
        <f>G6</f>
        <v>2565</v>
      </c>
      <c r="H37" s="46"/>
      <c r="I37" s="46">
        <f>I6</f>
        <v>2566</v>
      </c>
      <c r="J37" s="46"/>
      <c r="K37" s="46">
        <f>K6</f>
        <v>2565</v>
      </c>
    </row>
    <row r="38" spans="1:11" ht="23.25" x14ac:dyDescent="0.5">
      <c r="A38" s="43"/>
      <c r="B38" s="43"/>
      <c r="C38" s="1"/>
      <c r="D38" s="46"/>
      <c r="E38" s="71" t="s">
        <v>37</v>
      </c>
      <c r="F38" s="46"/>
      <c r="G38" s="46"/>
      <c r="H38" s="46"/>
      <c r="I38" s="71" t="s">
        <v>37</v>
      </c>
      <c r="J38" s="71"/>
      <c r="K38" s="71"/>
    </row>
    <row r="39" spans="1:11" ht="21.75" x14ac:dyDescent="0.45">
      <c r="A39" s="97"/>
      <c r="B39" s="97"/>
      <c r="D39" s="1"/>
      <c r="E39" s="105" t="s">
        <v>61</v>
      </c>
      <c r="F39" s="105"/>
      <c r="G39" s="105"/>
      <c r="H39" s="105"/>
      <c r="I39" s="105"/>
      <c r="J39" s="105"/>
      <c r="K39" s="105"/>
    </row>
    <row r="40" spans="1:11" ht="21.75" x14ac:dyDescent="0.45">
      <c r="A40" s="98" t="s">
        <v>11</v>
      </c>
      <c r="B40"/>
      <c r="C40" s="59"/>
      <c r="D40" s="46"/>
      <c r="E40" s="72"/>
      <c r="F40" s="50"/>
      <c r="G40" s="72"/>
      <c r="H40" s="50"/>
      <c r="I40" s="72"/>
      <c r="J40" s="50"/>
      <c r="K40" s="72"/>
    </row>
    <row r="41" spans="1:11" ht="21.75" x14ac:dyDescent="0.45">
      <c r="A41" t="s">
        <v>12</v>
      </c>
      <c r="B41"/>
      <c r="C41" s="59"/>
      <c r="D41" s="46"/>
      <c r="E41" s="4">
        <v>67742</v>
      </c>
      <c r="F41" s="50"/>
      <c r="G41" s="4">
        <v>46161</v>
      </c>
      <c r="H41" s="50"/>
      <c r="I41" s="4">
        <v>49222</v>
      </c>
      <c r="J41" s="50"/>
      <c r="K41" s="4">
        <v>46161</v>
      </c>
    </row>
    <row r="42" spans="1:11" ht="21.75" x14ac:dyDescent="0.45">
      <c r="A42" t="s">
        <v>94</v>
      </c>
      <c r="B42"/>
      <c r="C42" s="59" t="s">
        <v>198</v>
      </c>
      <c r="D42" s="46"/>
      <c r="E42" s="4">
        <v>30604</v>
      </c>
      <c r="F42" s="50"/>
      <c r="G42" s="4">
        <v>27622</v>
      </c>
      <c r="H42" s="50"/>
      <c r="I42" s="4">
        <v>28578</v>
      </c>
      <c r="J42" s="50"/>
      <c r="K42" s="4">
        <v>27622</v>
      </c>
    </row>
    <row r="43" spans="1:11" ht="21.75" x14ac:dyDescent="0.45">
      <c r="A43" t="s">
        <v>43</v>
      </c>
      <c r="B43"/>
      <c r="C43" s="59" t="s">
        <v>96</v>
      </c>
      <c r="D43" s="46"/>
      <c r="E43" s="4">
        <v>26886</v>
      </c>
      <c r="F43" s="50"/>
      <c r="G43" s="4">
        <v>24375</v>
      </c>
      <c r="H43" s="50"/>
      <c r="I43" s="4">
        <v>23206</v>
      </c>
      <c r="J43" s="50"/>
      <c r="K43" s="4">
        <v>23404</v>
      </c>
    </row>
    <row r="44" spans="1:11" ht="21.75" x14ac:dyDescent="0.45">
      <c r="A44" t="s">
        <v>46</v>
      </c>
      <c r="B44"/>
      <c r="C44" s="59" t="s">
        <v>183</v>
      </c>
      <c r="D44" s="46"/>
      <c r="E44" s="4">
        <v>8803</v>
      </c>
      <c r="F44" s="50"/>
      <c r="G44" s="4">
        <v>6592</v>
      </c>
      <c r="H44" s="50"/>
      <c r="I44" s="4">
        <v>8803</v>
      </c>
      <c r="J44" s="50"/>
      <c r="K44" s="4">
        <v>6592</v>
      </c>
    </row>
    <row r="45" spans="1:11" ht="21.75" x14ac:dyDescent="0.45">
      <c r="A45" t="s">
        <v>81</v>
      </c>
      <c r="B45"/>
      <c r="C45" s="59" t="s">
        <v>184</v>
      </c>
      <c r="D45" s="46"/>
      <c r="E45" s="4">
        <v>8272</v>
      </c>
      <c r="F45" s="50"/>
      <c r="G45" s="4">
        <v>6454</v>
      </c>
      <c r="H45" s="50"/>
      <c r="I45" s="4">
        <v>6642</v>
      </c>
      <c r="J45" s="50"/>
      <c r="K45" s="4">
        <v>6454</v>
      </c>
    </row>
    <row r="46" spans="1:11" ht="21.75" x14ac:dyDescent="0.45">
      <c r="A46" t="s">
        <v>150</v>
      </c>
      <c r="B46"/>
      <c r="C46" s="59"/>
      <c r="D46" s="46"/>
      <c r="E46" s="4">
        <v>69</v>
      </c>
      <c r="F46" s="50"/>
      <c r="G46" s="4">
        <v>0</v>
      </c>
      <c r="H46" s="50"/>
      <c r="I46" s="4">
        <v>0</v>
      </c>
      <c r="J46" s="50"/>
      <c r="K46" s="4">
        <v>0</v>
      </c>
    </row>
    <row r="47" spans="1:11" ht="21.75" x14ac:dyDescent="0.45">
      <c r="A47" s="3" t="s">
        <v>13</v>
      </c>
      <c r="B47"/>
      <c r="C47" s="59"/>
      <c r="D47" s="46"/>
      <c r="E47" s="13">
        <f>SUM(E41:E46)</f>
        <v>142376</v>
      </c>
      <c r="F47" s="50"/>
      <c r="G47" s="13">
        <f>SUM(G41:G46)</f>
        <v>111204</v>
      </c>
      <c r="H47" s="50"/>
      <c r="I47" s="13">
        <f>SUM(I41:I46)</f>
        <v>116451</v>
      </c>
      <c r="J47" s="50"/>
      <c r="K47" s="13">
        <f>SUM(K41:K46)</f>
        <v>110233</v>
      </c>
    </row>
    <row r="48" spans="1:11" ht="9.6" customHeight="1" x14ac:dyDescent="0.45">
      <c r="A48" s="3"/>
      <c r="B48"/>
      <c r="C48" s="59"/>
      <c r="D48" s="46"/>
      <c r="E48" s="50"/>
      <c r="F48" s="50"/>
      <c r="G48" s="50"/>
      <c r="H48" s="50"/>
      <c r="I48" s="50"/>
      <c r="J48" s="50"/>
      <c r="K48" s="50"/>
    </row>
    <row r="49" spans="1:11" ht="21.75" x14ac:dyDescent="0.45">
      <c r="A49" s="48" t="s">
        <v>14</v>
      </c>
      <c r="B49"/>
      <c r="C49" s="59"/>
      <c r="D49" s="46"/>
      <c r="E49" s="50"/>
      <c r="F49" s="50"/>
      <c r="G49" s="50"/>
      <c r="H49" s="50"/>
      <c r="I49" s="50"/>
      <c r="J49" s="50"/>
      <c r="K49" s="50"/>
    </row>
    <row r="50" spans="1:11" ht="21.75" x14ac:dyDescent="0.45">
      <c r="A50" t="s">
        <v>47</v>
      </c>
      <c r="B50"/>
      <c r="C50" s="59" t="s">
        <v>183</v>
      </c>
      <c r="D50" s="46"/>
      <c r="E50" s="4">
        <v>52061</v>
      </c>
      <c r="F50" s="50"/>
      <c r="G50" s="4">
        <v>37622</v>
      </c>
      <c r="H50" s="50"/>
      <c r="I50" s="4">
        <v>52061</v>
      </c>
      <c r="J50" s="50"/>
      <c r="K50" s="4">
        <v>37622</v>
      </c>
    </row>
    <row r="51" spans="1:11" ht="21.75" x14ac:dyDescent="0.45">
      <c r="A51" t="s">
        <v>179</v>
      </c>
      <c r="B51"/>
      <c r="C51" s="59" t="s">
        <v>96</v>
      </c>
      <c r="D51" s="46"/>
      <c r="E51" s="4">
        <v>10000</v>
      </c>
      <c r="F51" s="50"/>
      <c r="G51" s="4">
        <v>0</v>
      </c>
      <c r="H51" s="50"/>
      <c r="I51" s="4">
        <v>0</v>
      </c>
      <c r="J51" s="50"/>
      <c r="K51" s="4">
        <v>0</v>
      </c>
    </row>
    <row r="52" spans="1:11" ht="21.75" x14ac:dyDescent="0.45">
      <c r="A52" t="s">
        <v>87</v>
      </c>
      <c r="B52"/>
      <c r="C52" s="59" t="s">
        <v>184</v>
      </c>
      <c r="D52" s="46"/>
      <c r="E52" s="4">
        <v>125581</v>
      </c>
      <c r="F52" s="50"/>
      <c r="G52" s="4">
        <v>109426</v>
      </c>
      <c r="H52" s="50"/>
      <c r="I52" s="4">
        <v>104557</v>
      </c>
      <c r="J52" s="50"/>
      <c r="K52" s="4">
        <v>109426</v>
      </c>
    </row>
    <row r="53" spans="1:11" ht="21.75" x14ac:dyDescent="0.45">
      <c r="A53" t="s">
        <v>95</v>
      </c>
      <c r="B53"/>
      <c r="C53" s="59" t="s">
        <v>198</v>
      </c>
      <c r="D53" s="46"/>
      <c r="E53" s="18">
        <v>10300</v>
      </c>
      <c r="F53" s="50"/>
      <c r="G53" s="18">
        <v>9111</v>
      </c>
      <c r="H53" s="50"/>
      <c r="I53" s="18">
        <v>10300</v>
      </c>
      <c r="J53" s="50"/>
      <c r="K53" s="18">
        <v>9111</v>
      </c>
    </row>
    <row r="54" spans="1:11" ht="21.75" x14ac:dyDescent="0.45">
      <c r="A54" t="s">
        <v>64</v>
      </c>
      <c r="B54"/>
      <c r="C54" s="59"/>
      <c r="D54" s="46"/>
      <c r="E54" s="18">
        <v>14352</v>
      </c>
      <c r="F54" s="50"/>
      <c r="G54" s="18">
        <v>13008</v>
      </c>
      <c r="H54" s="50"/>
      <c r="I54" s="18">
        <v>13796</v>
      </c>
      <c r="J54" s="50"/>
      <c r="K54" s="18">
        <v>13008</v>
      </c>
    </row>
    <row r="55" spans="1:11" ht="21.75" x14ac:dyDescent="0.45">
      <c r="A55" t="s">
        <v>151</v>
      </c>
      <c r="B55"/>
      <c r="C55" s="59"/>
      <c r="D55" s="46"/>
      <c r="E55" s="18">
        <v>1135</v>
      </c>
      <c r="F55" s="50"/>
      <c r="G55" s="18">
        <v>0</v>
      </c>
      <c r="H55" s="50"/>
      <c r="I55" s="18">
        <v>1135</v>
      </c>
      <c r="J55" s="50"/>
      <c r="K55" s="18">
        <v>0</v>
      </c>
    </row>
    <row r="56" spans="1:11" ht="21.75" x14ac:dyDescent="0.45">
      <c r="A56" s="3" t="s">
        <v>15</v>
      </c>
      <c r="B56"/>
      <c r="C56" s="59"/>
      <c r="D56" s="46"/>
      <c r="E56" s="13">
        <f>SUM(E50:E55)</f>
        <v>213429</v>
      </c>
      <c r="F56" s="50"/>
      <c r="G56" s="13">
        <f>SUM(G50:G55)</f>
        <v>169167</v>
      </c>
      <c r="H56" s="50"/>
      <c r="I56" s="13">
        <f>SUM(I50:I55)</f>
        <v>181849</v>
      </c>
      <c r="J56" s="50"/>
      <c r="K56" s="13">
        <f>SUM(K50:K55)</f>
        <v>169167</v>
      </c>
    </row>
    <row r="57" spans="1:11" ht="7.35" customHeight="1" x14ac:dyDescent="0.45">
      <c r="A57" s="3"/>
      <c r="B57"/>
      <c r="C57" s="59"/>
      <c r="D57" s="46"/>
      <c r="E57" s="50"/>
      <c r="F57" s="50"/>
      <c r="G57" s="50"/>
      <c r="H57" s="50"/>
      <c r="I57" s="50"/>
      <c r="J57" s="50"/>
      <c r="K57" s="50"/>
    </row>
    <row r="58" spans="1:11" ht="21.75" x14ac:dyDescent="0.45">
      <c r="A58" s="53" t="s">
        <v>16</v>
      </c>
      <c r="B58"/>
      <c r="C58" s="59"/>
      <c r="D58" s="46"/>
      <c r="E58" s="15">
        <f>E47+E56</f>
        <v>355805</v>
      </c>
      <c r="G58" s="15">
        <f>G47+G56</f>
        <v>280371</v>
      </c>
      <c r="I58" s="15">
        <f>I47+I56</f>
        <v>298300</v>
      </c>
      <c r="J58" s="50"/>
      <c r="K58" s="15">
        <f>K47+K56</f>
        <v>279400</v>
      </c>
    </row>
    <row r="59" spans="1:11" ht="7.35" customHeight="1" x14ac:dyDescent="0.45">
      <c r="A59" s="3"/>
      <c r="B59"/>
      <c r="C59" s="59"/>
      <c r="D59" s="46"/>
      <c r="E59" s="50"/>
      <c r="F59" s="50"/>
      <c r="G59" s="50"/>
      <c r="H59" s="50"/>
      <c r="I59" s="50"/>
      <c r="J59" s="50"/>
      <c r="K59" s="50"/>
    </row>
    <row r="60" spans="1:11" ht="21.75" x14ac:dyDescent="0.45">
      <c r="A60" s="48" t="s">
        <v>65</v>
      </c>
      <c r="B60"/>
      <c r="C60" s="59"/>
      <c r="D60" s="46"/>
      <c r="E60" s="50"/>
      <c r="F60" s="54"/>
      <c r="G60" s="50"/>
      <c r="H60" s="54"/>
      <c r="I60" s="50"/>
      <c r="J60" s="50"/>
      <c r="K60" s="50"/>
    </row>
    <row r="61" spans="1:11" ht="21.75" x14ac:dyDescent="0.45">
      <c r="A61" s="99" t="s">
        <v>17</v>
      </c>
      <c r="B61"/>
      <c r="C61" s="59"/>
      <c r="D61" s="46"/>
      <c r="E61" s="50"/>
      <c r="F61" s="50"/>
      <c r="G61" s="50"/>
      <c r="H61" s="50"/>
      <c r="I61" s="50"/>
      <c r="J61" s="50"/>
      <c r="K61" s="50"/>
    </row>
    <row r="62" spans="1:11" ht="22.5" thickBot="1" x14ac:dyDescent="0.5">
      <c r="A62"/>
      <c r="B62" s="2" t="s">
        <v>66</v>
      </c>
      <c r="C62" s="59"/>
      <c r="D62" s="46"/>
      <c r="E62" s="6">
        <v>341250</v>
      </c>
      <c r="F62" s="50"/>
      <c r="G62" s="6">
        <v>341250</v>
      </c>
      <c r="H62" s="50"/>
      <c r="I62" s="6">
        <v>341250</v>
      </c>
      <c r="J62" s="50"/>
      <c r="K62" s="6">
        <v>341250</v>
      </c>
    </row>
    <row r="63" spans="1:11" ht="22.5" thickTop="1" x14ac:dyDescent="0.45">
      <c r="A63"/>
      <c r="B63" s="2" t="s">
        <v>67</v>
      </c>
      <c r="C63" s="59" t="s">
        <v>199</v>
      </c>
      <c r="D63" s="46"/>
      <c r="E63" s="4">
        <v>237245</v>
      </c>
      <c r="F63" s="50"/>
      <c r="G63" s="4">
        <v>227500</v>
      </c>
      <c r="H63" s="50"/>
      <c r="I63" s="4">
        <v>237245</v>
      </c>
      <c r="J63" s="50"/>
      <c r="K63" s="4">
        <v>227500</v>
      </c>
    </row>
    <row r="64" spans="1:11" ht="21.75" x14ac:dyDescent="0.45">
      <c r="A64" t="s">
        <v>72</v>
      </c>
      <c r="C64" s="59" t="s">
        <v>199</v>
      </c>
      <c r="D64" s="46"/>
      <c r="E64" s="4">
        <f>772393</f>
        <v>772393</v>
      </c>
      <c r="F64" s="50"/>
      <c r="G64" s="4">
        <v>733463</v>
      </c>
      <c r="H64" s="50"/>
      <c r="I64" s="4">
        <f>772393</f>
        <v>772393</v>
      </c>
      <c r="J64" s="50"/>
      <c r="K64" s="4">
        <v>733463</v>
      </c>
    </row>
    <row r="65" spans="1:11" ht="21.75" x14ac:dyDescent="0.45">
      <c r="A65" t="s">
        <v>48</v>
      </c>
      <c r="C65" s="59"/>
      <c r="D65" s="46"/>
      <c r="E65" s="4">
        <v>-11539</v>
      </c>
      <c r="F65" s="50"/>
      <c r="G65" s="4">
        <v>-11539</v>
      </c>
      <c r="H65" s="50"/>
      <c r="I65" s="4">
        <v>-11539</v>
      </c>
      <c r="J65" s="50"/>
      <c r="K65" s="4">
        <v>-11539</v>
      </c>
    </row>
    <row r="66" spans="1:11" ht="21.75" x14ac:dyDescent="0.45">
      <c r="A66" t="s">
        <v>104</v>
      </c>
      <c r="C66" s="59"/>
      <c r="D66" s="46"/>
      <c r="E66" s="50"/>
      <c r="F66" s="50"/>
      <c r="G66" s="50"/>
      <c r="H66" s="50"/>
      <c r="I66" s="50"/>
      <c r="J66" s="50"/>
      <c r="K66" s="50"/>
    </row>
    <row r="67" spans="1:11" ht="21.75" x14ac:dyDescent="0.45">
      <c r="A67"/>
      <c r="B67" s="2" t="s">
        <v>68</v>
      </c>
      <c r="C67" s="59"/>
      <c r="D67" s="46"/>
      <c r="E67" s="50"/>
      <c r="F67" s="50"/>
      <c r="G67" s="50"/>
      <c r="H67" s="50"/>
      <c r="I67" s="50"/>
      <c r="J67" s="50"/>
      <c r="K67" s="50"/>
    </row>
    <row r="68" spans="1:11" ht="21.75" x14ac:dyDescent="0.45">
      <c r="A68"/>
      <c r="B68" s="2" t="s">
        <v>69</v>
      </c>
      <c r="C68" s="59"/>
      <c r="D68" s="46"/>
      <c r="E68" s="4">
        <v>3862</v>
      </c>
      <c r="F68" s="50"/>
      <c r="G68" s="4">
        <v>3862</v>
      </c>
      <c r="H68" s="50"/>
      <c r="I68" s="4">
        <v>3862</v>
      </c>
      <c r="J68" s="50"/>
      <c r="K68" s="4">
        <v>3862</v>
      </c>
    </row>
    <row r="69" spans="1:11" ht="21.75" x14ac:dyDescent="0.45">
      <c r="A69"/>
      <c r="B69" s="2" t="s">
        <v>70</v>
      </c>
      <c r="C69" s="59"/>
      <c r="D69" s="46"/>
      <c r="E69" s="5">
        <v>-22730</v>
      </c>
      <c r="F69" s="50"/>
      <c r="G69" s="5">
        <v>-11261</v>
      </c>
      <c r="H69" s="50"/>
      <c r="I69" s="5">
        <v>-19341</v>
      </c>
      <c r="J69" s="50"/>
      <c r="K69" s="5">
        <v>-10128</v>
      </c>
    </row>
    <row r="70" spans="1:11" ht="21.75" x14ac:dyDescent="0.45">
      <c r="A70" s="3" t="s">
        <v>109</v>
      </c>
      <c r="B70"/>
      <c r="C70" s="59"/>
      <c r="D70" s="46"/>
      <c r="E70" s="21">
        <f>SUM(E63:E69)</f>
        <v>979231</v>
      </c>
      <c r="F70" s="50"/>
      <c r="G70" s="21">
        <f>SUM(G63:G69)</f>
        <v>942025</v>
      </c>
      <c r="H70" s="50"/>
      <c r="I70" s="21">
        <f>SUM(I63:I69)</f>
        <v>982620</v>
      </c>
      <c r="J70" s="50"/>
      <c r="K70" s="21">
        <f>SUM(K63:K69)</f>
        <v>943158</v>
      </c>
    </row>
    <row r="71" spans="1:11" ht="21.75" x14ac:dyDescent="0.45">
      <c r="A71" t="s">
        <v>110</v>
      </c>
      <c r="B71"/>
      <c r="C71" s="59"/>
      <c r="D71" s="46"/>
      <c r="E71" s="20">
        <v>18726</v>
      </c>
      <c r="F71" s="50"/>
      <c r="G71" s="20">
        <v>0</v>
      </c>
      <c r="H71" s="50"/>
      <c r="I71" s="20">
        <v>0</v>
      </c>
      <c r="J71" s="50"/>
      <c r="K71" s="20">
        <v>0</v>
      </c>
    </row>
    <row r="72" spans="1:11" ht="21.75" x14ac:dyDescent="0.45">
      <c r="A72" s="3" t="s">
        <v>111</v>
      </c>
      <c r="B72"/>
      <c r="C72" s="59"/>
      <c r="D72" s="46"/>
      <c r="E72" s="13">
        <f>SUM(E70:E71)</f>
        <v>997957</v>
      </c>
      <c r="F72" s="50"/>
      <c r="G72" s="13">
        <f>SUM(G70:G71)</f>
        <v>942025</v>
      </c>
      <c r="H72" s="50"/>
      <c r="I72" s="13">
        <f>SUM(I70:I71)</f>
        <v>982620</v>
      </c>
      <c r="J72" s="50"/>
      <c r="K72" s="13">
        <f>SUM(K70:K71)</f>
        <v>943158</v>
      </c>
    </row>
    <row r="73" spans="1:11" ht="8.1" customHeight="1" x14ac:dyDescent="0.45">
      <c r="A73" s="3"/>
      <c r="B73"/>
      <c r="C73" s="59"/>
      <c r="D73" s="46"/>
      <c r="E73" s="54"/>
      <c r="F73" s="50"/>
      <c r="G73" s="54"/>
      <c r="H73" s="50"/>
      <c r="I73" s="54"/>
      <c r="J73" s="50"/>
      <c r="K73" s="54"/>
    </row>
    <row r="74" spans="1:11" ht="22.5" thickBot="1" x14ac:dyDescent="0.5">
      <c r="A74" s="3" t="s">
        <v>71</v>
      </c>
      <c r="B74"/>
      <c r="C74" s="59"/>
      <c r="D74" s="46"/>
      <c r="E74" s="14">
        <f>E58+E72</f>
        <v>1353762</v>
      </c>
      <c r="F74" s="50"/>
      <c r="G74" s="14">
        <f>G58+G72</f>
        <v>1222396</v>
      </c>
      <c r="H74" s="50"/>
      <c r="I74" s="14">
        <f>I58+I72</f>
        <v>1280920</v>
      </c>
      <c r="J74" s="50"/>
      <c r="K74" s="14">
        <f>K58+K72</f>
        <v>1222558</v>
      </c>
    </row>
    <row r="75" spans="1:11" ht="22.5" thickTop="1" x14ac:dyDescent="0.45">
      <c r="C75" s="1"/>
      <c r="D75" s="1"/>
      <c r="E75" s="41">
        <f>E74-E30</f>
        <v>0</v>
      </c>
      <c r="F75" s="41">
        <f t="shared" ref="F75:K75" si="0">F74-F30</f>
        <v>0</v>
      </c>
      <c r="G75" s="41">
        <f t="shared" si="0"/>
        <v>0</v>
      </c>
      <c r="H75" s="41">
        <f t="shared" si="0"/>
        <v>0</v>
      </c>
      <c r="I75" s="41">
        <f t="shared" si="0"/>
        <v>0</v>
      </c>
      <c r="J75" s="41">
        <f t="shared" si="0"/>
        <v>0</v>
      </c>
      <c r="K75" s="41">
        <f t="shared" si="0"/>
        <v>0</v>
      </c>
    </row>
    <row r="76" spans="1:11" ht="20.100000000000001" customHeight="1" x14ac:dyDescent="0.45">
      <c r="C76" s="1"/>
      <c r="D76" s="1"/>
      <c r="E76" s="41"/>
      <c r="F76" s="41"/>
      <c r="G76" s="41"/>
      <c r="H76" s="41"/>
      <c r="I76" s="41"/>
      <c r="J76" s="41"/>
      <c r="K76" s="4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8:K8"/>
    <mergeCell ref="E39:K39"/>
    <mergeCell ref="I4:K4"/>
    <mergeCell ref="I35:K35"/>
    <mergeCell ref="E4:G4"/>
    <mergeCell ref="E35:G35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8" firstPageNumber="3" fitToWidth="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1" max="16383" man="1"/>
  </rowBreaks>
  <ignoredErrors>
    <ignoredError sqref="I70:K70 I72:K73 F71 J71 E72:F74 E70:F70 J74:K74" formulaRange="1"/>
    <ignoredError sqref="C11:C14 C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643C7-C694-4AC2-845E-3B7CA6280F2C}">
  <dimension ref="A1:P185"/>
  <sheetViews>
    <sheetView zoomScaleNormal="100" zoomScaleSheetLayoutView="70" zoomScalePageLayoutView="70" workbookViewId="0">
      <selection activeCell="A3" sqref="A3"/>
    </sheetView>
  </sheetViews>
  <sheetFormatPr defaultColWidth="9.140625" defaultRowHeight="23.25" customHeight="1" x14ac:dyDescent="0.45"/>
  <cols>
    <col min="1" max="1" width="58.140625" style="75" customWidth="1"/>
    <col min="2" max="2" width="9.42578125" style="66" customWidth="1"/>
    <col min="3" max="3" width="1.85546875" style="66" customWidth="1"/>
    <col min="4" max="4" width="14" style="66" customWidth="1"/>
    <col min="5" max="5" width="1.42578125" style="66" customWidth="1"/>
    <col min="6" max="6" width="14" style="66" customWidth="1"/>
    <col min="7" max="7" width="1.42578125" style="66" customWidth="1"/>
    <col min="8" max="8" width="14" style="66" customWidth="1"/>
    <col min="9" max="9" width="9.140625" style="66"/>
    <col min="10" max="10" width="15.5703125" style="103" bestFit="1" customWidth="1"/>
    <col min="11" max="11" width="15.140625" style="103" customWidth="1"/>
    <col min="12" max="12" width="8" customWidth="1"/>
    <col min="13" max="14" width="15.7109375" style="102" customWidth="1"/>
    <col min="15" max="15" width="11.7109375" bestFit="1" customWidth="1"/>
    <col min="17" max="16384" width="9.140625" style="66"/>
  </cols>
  <sheetData>
    <row r="1" spans="1:15" x14ac:dyDescent="0.5">
      <c r="A1" s="43" t="s">
        <v>105</v>
      </c>
      <c r="B1" s="1"/>
      <c r="C1" s="1"/>
      <c r="D1" s="54"/>
      <c r="E1" s="54"/>
      <c r="F1" s="54"/>
      <c r="G1" s="54"/>
      <c r="H1" s="54"/>
    </row>
    <row r="2" spans="1:15" x14ac:dyDescent="0.5">
      <c r="A2" s="43" t="s">
        <v>44</v>
      </c>
      <c r="B2" s="73"/>
      <c r="C2" s="73"/>
      <c r="D2" s="45"/>
      <c r="E2" s="45"/>
      <c r="F2" s="45"/>
      <c r="G2" s="45"/>
      <c r="H2" s="45"/>
    </row>
    <row r="3" spans="1:15" x14ac:dyDescent="0.5">
      <c r="A3" s="74"/>
      <c r="B3" s="61"/>
      <c r="C3" s="61"/>
      <c r="D3" s="61"/>
      <c r="E3" s="62"/>
      <c r="F3" s="61"/>
      <c r="G3" s="63"/>
      <c r="H3" s="63"/>
    </row>
    <row r="4" spans="1:15" ht="20.45" customHeight="1" x14ac:dyDescent="0.45">
      <c r="A4" s="74"/>
      <c r="B4" s="61"/>
      <c r="C4" s="61"/>
      <c r="D4" s="45" t="s">
        <v>107</v>
      </c>
      <c r="E4"/>
      <c r="F4" s="106" t="s">
        <v>108</v>
      </c>
      <c r="G4" s="106"/>
      <c r="H4" s="106"/>
    </row>
    <row r="5" spans="1:15" ht="20.45" customHeight="1" x14ac:dyDescent="0.45">
      <c r="A5" s="74"/>
      <c r="B5" s="61"/>
      <c r="C5" s="61"/>
      <c r="D5" s="46" t="s">
        <v>124</v>
      </c>
      <c r="E5"/>
      <c r="F5" s="45"/>
      <c r="G5" s="45"/>
      <c r="H5" s="45"/>
    </row>
    <row r="6" spans="1:15" ht="20.45" customHeight="1" x14ac:dyDescent="0.45">
      <c r="B6" s="73"/>
      <c r="C6" s="73"/>
      <c r="D6" s="46" t="s">
        <v>125</v>
      </c>
      <c r="E6" s="45"/>
      <c r="F6" s="107" t="s">
        <v>164</v>
      </c>
      <c r="G6" s="108"/>
      <c r="H6" s="108"/>
    </row>
    <row r="7" spans="1:15" ht="20.45" customHeight="1" x14ac:dyDescent="0.45">
      <c r="B7" s="73"/>
      <c r="C7" s="73"/>
      <c r="D7" s="64" t="str">
        <f>BS!E5</f>
        <v>30 มิถุนายน</v>
      </c>
      <c r="E7" s="45"/>
      <c r="F7" s="107" t="str">
        <f>D7</f>
        <v>30 มิถุนายน</v>
      </c>
      <c r="G7" s="107"/>
      <c r="H7" s="107"/>
    </row>
    <row r="8" spans="1:15" ht="20.45" customHeight="1" x14ac:dyDescent="0.45">
      <c r="B8" s="1" t="s">
        <v>1</v>
      </c>
      <c r="C8" s="1"/>
      <c r="D8" s="65">
        <f>BS!E6</f>
        <v>2566</v>
      </c>
      <c r="E8" s="65"/>
      <c r="F8" s="65">
        <f>BS!I6</f>
        <v>2566</v>
      </c>
      <c r="G8" s="65"/>
      <c r="H8" s="65">
        <f>BS!K6</f>
        <v>2565</v>
      </c>
    </row>
    <row r="9" spans="1:15" ht="20.45" customHeight="1" x14ac:dyDescent="0.45">
      <c r="A9" s="56"/>
      <c r="B9" s="1"/>
      <c r="C9" s="1"/>
      <c r="D9" s="105" t="s">
        <v>61</v>
      </c>
      <c r="E9" s="105"/>
      <c r="F9" s="105"/>
      <c r="G9" s="105"/>
      <c r="H9" s="105"/>
    </row>
    <row r="10" spans="1:15" ht="20.45" customHeight="1" x14ac:dyDescent="0.45">
      <c r="A10" s="56" t="s">
        <v>27</v>
      </c>
      <c r="B10" s="1"/>
      <c r="C10" s="1"/>
      <c r="D10" s="1"/>
      <c r="E10" s="1"/>
      <c r="F10" s="1"/>
      <c r="G10" s="1"/>
      <c r="H10" s="1"/>
    </row>
    <row r="11" spans="1:15" ht="20.45" customHeight="1" x14ac:dyDescent="0.45">
      <c r="A11" s="75" t="s">
        <v>26</v>
      </c>
      <c r="B11" s="1"/>
      <c r="C11" s="1"/>
      <c r="D11" s="4">
        <v>111900</v>
      </c>
      <c r="F11" s="4">
        <v>98579</v>
      </c>
      <c r="G11" s="67"/>
      <c r="H11" s="4">
        <v>98932</v>
      </c>
      <c r="N11" s="103"/>
    </row>
    <row r="12" spans="1:15" ht="20.45" customHeight="1" x14ac:dyDescent="0.45">
      <c r="A12" s="75" t="s">
        <v>152</v>
      </c>
      <c r="B12" s="1"/>
      <c r="C12" s="1"/>
      <c r="D12" s="4">
        <v>8726</v>
      </c>
      <c r="F12" s="4">
        <v>0</v>
      </c>
      <c r="G12" s="67"/>
      <c r="H12" s="4">
        <v>0</v>
      </c>
      <c r="N12" s="103"/>
    </row>
    <row r="13" spans="1:15" ht="20.45" customHeight="1" x14ac:dyDescent="0.45">
      <c r="A13" t="s">
        <v>45</v>
      </c>
      <c r="B13" s="76"/>
      <c r="C13" s="1"/>
      <c r="D13" s="4">
        <v>1878</v>
      </c>
      <c r="F13" s="4">
        <v>2313</v>
      </c>
      <c r="G13" s="67"/>
      <c r="H13" s="4">
        <v>3571</v>
      </c>
      <c r="N13" s="103"/>
      <c r="O13" s="68"/>
    </row>
    <row r="14" spans="1:15" ht="20.45" customHeight="1" x14ac:dyDescent="0.45">
      <c r="A14" s="53" t="s">
        <v>18</v>
      </c>
      <c r="B14" s="77"/>
      <c r="C14" s="1"/>
      <c r="D14" s="16">
        <f>SUM(D11:D13)</f>
        <v>122504</v>
      </c>
      <c r="E14" s="3"/>
      <c r="F14" s="16">
        <f>SUM(F11:F13)</f>
        <v>100892</v>
      </c>
      <c r="G14" s="54"/>
      <c r="H14" s="16">
        <f>SUM(H11:H13)</f>
        <v>102503</v>
      </c>
      <c r="J14" s="102"/>
      <c r="K14" s="102"/>
    </row>
    <row r="15" spans="1:15" ht="5.45" customHeight="1" x14ac:dyDescent="0.5">
      <c r="A15" s="74"/>
      <c r="B15" s="61"/>
      <c r="C15" s="61"/>
      <c r="D15" s="61"/>
      <c r="E15" s="62"/>
      <c r="F15" s="61"/>
      <c r="G15" s="63"/>
      <c r="H15" s="61"/>
    </row>
    <row r="16" spans="1:15" ht="20.45" customHeight="1" x14ac:dyDescent="0.45">
      <c r="A16" s="56" t="s">
        <v>33</v>
      </c>
      <c r="B16" s="1"/>
      <c r="C16" s="1"/>
      <c r="D16" s="54"/>
      <c r="E16" s="3"/>
      <c r="F16" s="54"/>
      <c r="G16" s="54"/>
      <c r="H16" s="54"/>
    </row>
    <row r="17" spans="1:15" ht="20.45" customHeight="1" x14ac:dyDescent="0.45">
      <c r="A17" s="2" t="s">
        <v>56</v>
      </c>
      <c r="B17" s="1"/>
      <c r="C17" s="1"/>
      <c r="D17" s="19">
        <v>93967</v>
      </c>
      <c r="F17" s="19">
        <v>82576</v>
      </c>
      <c r="G17" s="67"/>
      <c r="H17" s="19">
        <v>78799</v>
      </c>
      <c r="N17" s="103"/>
    </row>
    <row r="18" spans="1:15" ht="20.45" customHeight="1" x14ac:dyDescent="0.45">
      <c r="A18" s="2" t="s">
        <v>153</v>
      </c>
      <c r="B18" s="1"/>
      <c r="C18" s="1"/>
      <c r="D18" s="19">
        <v>7565</v>
      </c>
      <c r="F18" s="19">
        <v>0</v>
      </c>
      <c r="G18" s="67"/>
      <c r="H18" s="19">
        <v>0</v>
      </c>
      <c r="N18" s="103"/>
    </row>
    <row r="19" spans="1:15" ht="20.45" customHeight="1" x14ac:dyDescent="0.45">
      <c r="A19" s="2" t="s">
        <v>40</v>
      </c>
      <c r="B19" s="1"/>
      <c r="C19" s="1"/>
      <c r="D19" s="19">
        <v>11620</v>
      </c>
      <c r="F19" s="19">
        <v>10302</v>
      </c>
      <c r="G19" s="67"/>
      <c r="H19" s="19">
        <v>19474</v>
      </c>
      <c r="N19" s="103"/>
    </row>
    <row r="20" spans="1:15" ht="20.45" customHeight="1" x14ac:dyDescent="0.45">
      <c r="A20" s="75" t="s">
        <v>28</v>
      </c>
      <c r="B20" s="76"/>
      <c r="C20" s="1"/>
      <c r="D20" s="22">
        <v>23023</v>
      </c>
      <c r="F20" s="22">
        <v>21230</v>
      </c>
      <c r="G20" s="67"/>
      <c r="H20" s="22">
        <v>17369</v>
      </c>
      <c r="N20" s="103"/>
    </row>
    <row r="21" spans="1:15" ht="20.45" customHeight="1" x14ac:dyDescent="0.45">
      <c r="A21" s="53" t="s">
        <v>19</v>
      </c>
      <c r="B21" s="1"/>
      <c r="C21" s="1"/>
      <c r="D21" s="16">
        <f>SUM(D17:D20)</f>
        <v>136175</v>
      </c>
      <c r="E21" s="8"/>
      <c r="F21" s="16">
        <f>SUM(F17:F20)</f>
        <v>114108</v>
      </c>
      <c r="G21" s="7"/>
      <c r="H21" s="16">
        <f>SUM(H17:H20)</f>
        <v>115642</v>
      </c>
      <c r="J21" s="102"/>
      <c r="K21" s="102"/>
    </row>
    <row r="22" spans="1:15" ht="5.45" customHeight="1" x14ac:dyDescent="0.45">
      <c r="A22" s="53"/>
      <c r="B22" s="1"/>
      <c r="C22" s="1"/>
      <c r="D22" s="54"/>
      <c r="E22" s="3"/>
      <c r="F22" s="54"/>
      <c r="G22" s="54"/>
      <c r="H22" s="54"/>
    </row>
    <row r="23" spans="1:15" ht="20.45" customHeight="1" x14ac:dyDescent="0.45">
      <c r="A23" s="53" t="s">
        <v>175</v>
      </c>
      <c r="B23" s="1"/>
      <c r="C23" s="1"/>
      <c r="D23" s="9">
        <f>D14-D21</f>
        <v>-13671</v>
      </c>
      <c r="F23" s="9">
        <f>F14-F21</f>
        <v>-13216</v>
      </c>
      <c r="G23" s="9"/>
      <c r="H23" s="9">
        <f>H14-H21</f>
        <v>-13139</v>
      </c>
      <c r="J23" s="102"/>
      <c r="K23" s="102"/>
    </row>
    <row r="24" spans="1:15" ht="20.45" customHeight="1" x14ac:dyDescent="0.45">
      <c r="A24" s="2" t="s">
        <v>29</v>
      </c>
      <c r="B24" s="1"/>
      <c r="C24" s="1"/>
      <c r="D24" s="19">
        <v>-2455</v>
      </c>
      <c r="F24" s="19">
        <v>-2152</v>
      </c>
      <c r="G24" s="10"/>
      <c r="H24" s="19">
        <v>-1843</v>
      </c>
      <c r="N24" s="103"/>
    </row>
    <row r="25" spans="1:15" ht="20.45" customHeight="1" x14ac:dyDescent="0.45">
      <c r="A25" s="2" t="s">
        <v>135</v>
      </c>
      <c r="B25" s="1"/>
      <c r="C25" s="1"/>
      <c r="D25" s="19">
        <v>-73</v>
      </c>
      <c r="F25" s="19">
        <v>-73</v>
      </c>
      <c r="G25" s="10"/>
      <c r="H25" s="20">
        <v>166</v>
      </c>
      <c r="N25" s="103"/>
    </row>
    <row r="26" spans="1:15" ht="20.45" customHeight="1" x14ac:dyDescent="0.45">
      <c r="A26" s="2" t="s">
        <v>196</v>
      </c>
      <c r="B26" s="1"/>
      <c r="C26" s="1"/>
      <c r="D26" s="57">
        <v>8</v>
      </c>
      <c r="E26"/>
      <c r="F26" s="57">
        <v>-6</v>
      </c>
      <c r="G26" s="10"/>
      <c r="H26" s="57">
        <v>0</v>
      </c>
      <c r="N26" s="103"/>
    </row>
    <row r="27" spans="1:15" ht="20.45" customHeight="1" x14ac:dyDescent="0.45">
      <c r="A27" s="53" t="s">
        <v>174</v>
      </c>
      <c r="B27" s="1"/>
      <c r="C27" s="1"/>
      <c r="D27" s="9">
        <f>SUM(D23:D26)</f>
        <v>-16191</v>
      </c>
      <c r="F27" s="9">
        <f>SUM(F23:F26)</f>
        <v>-15447</v>
      </c>
      <c r="G27" s="9"/>
      <c r="H27" s="9">
        <f>SUM(H23:H26)</f>
        <v>-14816</v>
      </c>
      <c r="J27" s="102"/>
      <c r="K27" s="102"/>
    </row>
    <row r="28" spans="1:15" ht="20.45" customHeight="1" x14ac:dyDescent="0.45">
      <c r="A28" s="2" t="s">
        <v>171</v>
      </c>
      <c r="B28" s="1"/>
      <c r="C28" s="1"/>
      <c r="D28" s="58">
        <v>3403</v>
      </c>
      <c r="F28" s="58">
        <v>3249</v>
      </c>
      <c r="G28" s="10"/>
      <c r="H28" s="58">
        <v>2963</v>
      </c>
      <c r="J28" s="102"/>
      <c r="N28" s="103"/>
      <c r="O28" s="68"/>
    </row>
    <row r="29" spans="1:15" ht="20.45" customHeight="1" thickBot="1" x14ac:dyDescent="0.5">
      <c r="A29" s="53" t="s">
        <v>169</v>
      </c>
      <c r="B29" s="1"/>
      <c r="C29" s="1"/>
      <c r="D29" s="11">
        <f>SUM(D27:D28)</f>
        <v>-12788</v>
      </c>
      <c r="E29" s="3"/>
      <c r="F29" s="11">
        <f>SUM(F27:F28)</f>
        <v>-12198</v>
      </c>
      <c r="G29" s="7"/>
      <c r="H29" s="11">
        <f>SUM(H27:H28)</f>
        <v>-11853</v>
      </c>
      <c r="J29" s="102"/>
      <c r="K29" s="102"/>
    </row>
    <row r="30" spans="1:15" ht="5.45" customHeight="1" thickTop="1" x14ac:dyDescent="0.45">
      <c r="A30" s="53"/>
      <c r="B30" s="1"/>
      <c r="C30" s="1"/>
      <c r="D30" s="18"/>
      <c r="E30" s="3"/>
      <c r="F30" s="18"/>
      <c r="G30" s="54"/>
      <c r="H30" s="18"/>
    </row>
    <row r="31" spans="1:15" ht="20.45" customHeight="1" x14ac:dyDescent="0.45">
      <c r="A31" s="53" t="s">
        <v>133</v>
      </c>
      <c r="B31" s="1"/>
      <c r="C31" s="1"/>
      <c r="D31" s="15">
        <v>0</v>
      </c>
      <c r="E31" s="3"/>
      <c r="F31" s="15">
        <v>0</v>
      </c>
      <c r="G31" s="54"/>
      <c r="H31" s="15">
        <v>0</v>
      </c>
    </row>
    <row r="32" spans="1:15" ht="5.45" customHeight="1" x14ac:dyDescent="0.45">
      <c r="A32" s="53"/>
      <c r="B32" s="1"/>
      <c r="C32" s="1"/>
      <c r="D32" s="18"/>
      <c r="E32" s="3"/>
      <c r="F32" s="18"/>
      <c r="G32" s="54"/>
      <c r="H32" s="18"/>
    </row>
    <row r="33" spans="1:14" ht="20.45" customHeight="1" thickBot="1" x14ac:dyDescent="0.5">
      <c r="A33" s="53" t="s">
        <v>195</v>
      </c>
      <c r="B33" s="1"/>
      <c r="C33" s="1"/>
      <c r="D33" s="25">
        <f>SUM(D29,D31)</f>
        <v>-12788</v>
      </c>
      <c r="E33" s="3"/>
      <c r="F33" s="25">
        <f>SUM(F29,F31)</f>
        <v>-12198</v>
      </c>
      <c r="G33" s="54"/>
      <c r="H33" s="25">
        <f>SUM(H29,H31)</f>
        <v>-11853</v>
      </c>
    </row>
    <row r="34" spans="1:14" customFormat="1" ht="5.45" customHeight="1" thickTop="1" x14ac:dyDescent="0.45">
      <c r="A34" s="3"/>
      <c r="C34" s="46"/>
      <c r="D34" s="54"/>
      <c r="F34" s="54"/>
      <c r="G34" s="54"/>
      <c r="H34" s="54"/>
      <c r="J34" s="103"/>
      <c r="K34" s="103"/>
      <c r="M34" s="102"/>
      <c r="N34" s="103"/>
    </row>
    <row r="35" spans="1:14" customFormat="1" ht="20.45" customHeight="1" x14ac:dyDescent="0.45">
      <c r="A35" s="3" t="s">
        <v>112</v>
      </c>
      <c r="C35" s="46"/>
      <c r="D35" s="54"/>
      <c r="F35" s="54"/>
      <c r="G35" s="54"/>
      <c r="H35" s="54"/>
      <c r="J35" s="103"/>
      <c r="K35" s="103"/>
      <c r="M35" s="102"/>
      <c r="N35" s="103"/>
    </row>
    <row r="36" spans="1:14" customFormat="1" ht="20.45" customHeight="1" x14ac:dyDescent="0.45">
      <c r="A36" t="s">
        <v>113</v>
      </c>
      <c r="C36" s="46"/>
      <c r="D36" s="19">
        <v>-13326</v>
      </c>
      <c r="E36" s="66"/>
      <c r="F36" s="19">
        <v>-12198</v>
      </c>
      <c r="G36" s="10"/>
      <c r="H36" s="19">
        <v>-11853</v>
      </c>
      <c r="J36" s="103"/>
      <c r="K36" s="103"/>
      <c r="M36" s="102"/>
      <c r="N36" s="103"/>
    </row>
    <row r="37" spans="1:14" customFormat="1" ht="20.45" customHeight="1" x14ac:dyDescent="0.45">
      <c r="A37" t="s">
        <v>114</v>
      </c>
      <c r="C37" s="46"/>
      <c r="D37" s="19">
        <v>538</v>
      </c>
      <c r="E37" s="66"/>
      <c r="F37" s="19">
        <v>0</v>
      </c>
      <c r="G37" s="10"/>
      <c r="H37" s="19">
        <v>0</v>
      </c>
      <c r="J37" s="103"/>
      <c r="K37" s="103"/>
      <c r="M37" s="102"/>
      <c r="N37" s="103"/>
    </row>
    <row r="38" spans="1:14" customFormat="1" ht="20.45" customHeight="1" thickBot="1" x14ac:dyDescent="0.5">
      <c r="C38" s="46"/>
      <c r="D38" s="11">
        <f>SUM(D36:D37)</f>
        <v>-12788</v>
      </c>
      <c r="E38" s="3"/>
      <c r="F38" s="11">
        <f>SUM(F36:F37)</f>
        <v>-12198</v>
      </c>
      <c r="G38" s="7"/>
      <c r="H38" s="11">
        <f>SUM(H36:H37)</f>
        <v>-11853</v>
      </c>
      <c r="J38" s="103"/>
      <c r="K38" s="103"/>
      <c r="M38" s="102"/>
      <c r="N38" s="103"/>
    </row>
    <row r="39" spans="1:14" customFormat="1" ht="5.45" customHeight="1" thickTop="1" x14ac:dyDescent="0.45">
      <c r="A39" s="3"/>
      <c r="C39" s="46"/>
      <c r="D39" s="54"/>
      <c r="F39" s="54"/>
      <c r="G39" s="54"/>
      <c r="H39" s="54"/>
      <c r="J39" s="103"/>
      <c r="K39" s="103"/>
      <c r="M39" s="102"/>
      <c r="N39" s="103"/>
    </row>
    <row r="40" spans="1:14" customFormat="1" ht="20.45" customHeight="1" x14ac:dyDescent="0.45">
      <c r="A40" s="3" t="s">
        <v>115</v>
      </c>
      <c r="C40" s="46"/>
      <c r="D40" s="54"/>
      <c r="F40" s="54"/>
      <c r="G40" s="54"/>
      <c r="H40" s="54"/>
      <c r="J40" s="103"/>
      <c r="K40" s="103"/>
      <c r="M40" s="102"/>
      <c r="N40" s="103"/>
    </row>
    <row r="41" spans="1:14" customFormat="1" ht="20.45" customHeight="1" x14ac:dyDescent="0.45">
      <c r="A41" t="s">
        <v>113</v>
      </c>
      <c r="C41" s="46"/>
      <c r="D41" s="19">
        <v>-13326</v>
      </c>
      <c r="E41" s="66"/>
      <c r="F41" s="19">
        <v>-12198</v>
      </c>
      <c r="G41" s="10"/>
      <c r="H41" s="19">
        <v>-11853</v>
      </c>
      <c r="J41" s="103"/>
      <c r="K41" s="103"/>
      <c r="M41" s="102"/>
      <c r="N41" s="103"/>
    </row>
    <row r="42" spans="1:14" customFormat="1" ht="20.45" customHeight="1" x14ac:dyDescent="0.45">
      <c r="A42" t="s">
        <v>114</v>
      </c>
      <c r="C42" s="46"/>
      <c r="D42" s="19">
        <v>538</v>
      </c>
      <c r="E42" s="66"/>
      <c r="F42" s="19">
        <v>0</v>
      </c>
      <c r="G42" s="10"/>
      <c r="H42" s="19">
        <v>0</v>
      </c>
      <c r="J42" s="103"/>
      <c r="K42" s="103"/>
      <c r="M42" s="102"/>
      <c r="N42" s="103"/>
    </row>
    <row r="43" spans="1:14" customFormat="1" ht="20.45" customHeight="1" thickBot="1" x14ac:dyDescent="0.5">
      <c r="C43" s="46"/>
      <c r="D43" s="11">
        <f>SUM(D41:D42)</f>
        <v>-12788</v>
      </c>
      <c r="E43" s="3"/>
      <c r="F43" s="11">
        <f>SUM(F41:F42)</f>
        <v>-12198</v>
      </c>
      <c r="G43" s="7"/>
      <c r="H43" s="11">
        <f>SUM(H41:H42)</f>
        <v>-11853</v>
      </c>
      <c r="J43" s="103"/>
      <c r="K43" s="103"/>
      <c r="M43" s="102"/>
      <c r="N43" s="103"/>
    </row>
    <row r="44" spans="1:14" customFormat="1" ht="5.45" customHeight="1" thickTop="1" x14ac:dyDescent="0.45">
      <c r="A44" s="3"/>
      <c r="C44" s="46"/>
      <c r="D44" s="54"/>
      <c r="F44" s="54"/>
      <c r="G44" s="54"/>
      <c r="H44" s="54"/>
      <c r="J44" s="103"/>
      <c r="K44" s="103"/>
      <c r="M44" s="102"/>
      <c r="N44" s="103"/>
    </row>
    <row r="45" spans="1:14" customFormat="1" ht="24.95" customHeight="1" thickBot="1" x14ac:dyDescent="0.5">
      <c r="A45" s="3" t="s">
        <v>176</v>
      </c>
      <c r="B45" s="1">
        <v>9</v>
      </c>
      <c r="C45" s="46"/>
      <c r="D45" s="26">
        <v>-0.03</v>
      </c>
      <c r="E45" s="68"/>
      <c r="F45" s="26">
        <v>-0.03</v>
      </c>
      <c r="G45" s="55"/>
      <c r="H45" s="26">
        <v>-0.02</v>
      </c>
      <c r="J45" s="103"/>
      <c r="K45" s="103"/>
      <c r="M45" s="102"/>
      <c r="N45" s="103"/>
    </row>
    <row r="46" spans="1:14" customFormat="1" ht="5.45" customHeight="1" thickTop="1" x14ac:dyDescent="0.45">
      <c r="A46" s="3"/>
      <c r="C46" s="46"/>
      <c r="D46" s="69"/>
      <c r="E46" s="68"/>
      <c r="F46" s="69"/>
      <c r="G46" s="54"/>
      <c r="H46" s="54"/>
      <c r="J46" s="103"/>
      <c r="K46" s="103"/>
      <c r="M46" s="102"/>
      <c r="N46" s="103"/>
    </row>
    <row r="47" spans="1:14" ht="23.45" customHeight="1" thickBot="1" x14ac:dyDescent="0.5">
      <c r="A47" s="3" t="s">
        <v>177</v>
      </c>
      <c r="B47" s="1">
        <v>9</v>
      </c>
      <c r="C47" s="46"/>
      <c r="D47" s="26">
        <v>-0.02</v>
      </c>
      <c r="E47" s="68"/>
      <c r="F47" s="26">
        <v>-0.02</v>
      </c>
      <c r="G47" s="55"/>
      <c r="H47" s="26">
        <v>-0.02</v>
      </c>
    </row>
    <row r="48" spans="1:14" ht="21.6" customHeight="1" thickTop="1" x14ac:dyDescent="0.45">
      <c r="A48" s="66"/>
    </row>
    <row r="49" spans="1:1" ht="21.75" customHeight="1" x14ac:dyDescent="0.45">
      <c r="A49" s="66"/>
    </row>
    <row r="50" spans="1:1" ht="21.75" customHeight="1" x14ac:dyDescent="0.45">
      <c r="A50" s="66"/>
    </row>
    <row r="51" spans="1:1" ht="21.75" x14ac:dyDescent="0.45">
      <c r="A51" s="66"/>
    </row>
    <row r="52" spans="1:1" ht="18.75" customHeight="1" x14ac:dyDescent="0.45">
      <c r="A52" s="66"/>
    </row>
    <row r="53" spans="1:1" ht="18.75" customHeight="1" x14ac:dyDescent="0.45">
      <c r="A53" s="66"/>
    </row>
    <row r="54" spans="1:1" ht="21.75" x14ac:dyDescent="0.45">
      <c r="A54" s="66"/>
    </row>
    <row r="55" spans="1:1" ht="21" customHeight="1" x14ac:dyDescent="0.45">
      <c r="A55" s="66"/>
    </row>
    <row r="56" spans="1:1" ht="21" customHeight="1" x14ac:dyDescent="0.45">
      <c r="A56" s="66"/>
    </row>
    <row r="57" spans="1:1" ht="21" customHeight="1" x14ac:dyDescent="0.45">
      <c r="A57" s="66"/>
    </row>
    <row r="58" spans="1:1" ht="21" customHeight="1" x14ac:dyDescent="0.45">
      <c r="A58" s="66"/>
    </row>
    <row r="59" spans="1:1" ht="21" customHeight="1" x14ac:dyDescent="0.45">
      <c r="A59" s="66"/>
    </row>
    <row r="60" spans="1:1" ht="21" customHeight="1" x14ac:dyDescent="0.45">
      <c r="A60" s="66"/>
    </row>
    <row r="61" spans="1:1" ht="21" customHeight="1" x14ac:dyDescent="0.45">
      <c r="A61" s="66"/>
    </row>
    <row r="62" spans="1:1" ht="21" customHeight="1" x14ac:dyDescent="0.45">
      <c r="A62" s="66"/>
    </row>
    <row r="63" spans="1:1" ht="21" customHeight="1" x14ac:dyDescent="0.45">
      <c r="A63" s="66"/>
    </row>
    <row r="64" spans="1:1" ht="21" customHeight="1" x14ac:dyDescent="0.45">
      <c r="A64" s="66"/>
    </row>
    <row r="65" spans="1:16" ht="21" customHeight="1" x14ac:dyDescent="0.45">
      <c r="A65" s="66"/>
    </row>
    <row r="66" spans="1:16" ht="21" customHeight="1" x14ac:dyDescent="0.45">
      <c r="A66" s="66"/>
    </row>
    <row r="67" spans="1:16" ht="21" customHeight="1" x14ac:dyDescent="0.45">
      <c r="A67" s="66"/>
    </row>
    <row r="68" spans="1:16" ht="21" customHeight="1" x14ac:dyDescent="0.45">
      <c r="A68" s="66"/>
    </row>
    <row r="69" spans="1:16" ht="8.25" customHeight="1" x14ac:dyDescent="0.45">
      <c r="A69" s="66"/>
    </row>
    <row r="70" spans="1:16" ht="21.75" x14ac:dyDescent="0.45">
      <c r="A70" s="66"/>
    </row>
    <row r="71" spans="1:16" ht="21" customHeight="1" x14ac:dyDescent="0.45">
      <c r="A71" s="66"/>
    </row>
    <row r="72" spans="1:16" ht="21" customHeight="1" x14ac:dyDescent="0.45">
      <c r="A72" s="66"/>
    </row>
    <row r="73" spans="1:16" ht="21" customHeight="1" x14ac:dyDescent="0.45">
      <c r="A73" s="66"/>
    </row>
    <row r="74" spans="1:16" ht="21" customHeight="1" x14ac:dyDescent="0.45">
      <c r="A74" s="66"/>
    </row>
    <row r="75" spans="1:16" ht="21" customHeight="1" x14ac:dyDescent="0.45">
      <c r="A75" s="66"/>
    </row>
    <row r="76" spans="1:16" s="3" customFormat="1" ht="21" customHeight="1" x14ac:dyDescent="0.45">
      <c r="J76" s="103"/>
      <c r="K76" s="103"/>
      <c r="L76"/>
      <c r="M76" s="104"/>
      <c r="N76" s="104"/>
      <c r="O76"/>
      <c r="P76"/>
    </row>
    <row r="77" spans="1:16" ht="21" customHeight="1" x14ac:dyDescent="0.45">
      <c r="A77" s="66"/>
    </row>
    <row r="78" spans="1:16" ht="9.75" customHeight="1" x14ac:dyDescent="0.45">
      <c r="A78" s="66"/>
    </row>
    <row r="79" spans="1:16" ht="20.25" customHeight="1" x14ac:dyDescent="0.45">
      <c r="A79" s="66"/>
    </row>
    <row r="80" spans="1:16" ht="20.25" customHeight="1" x14ac:dyDescent="0.45">
      <c r="A80" s="66"/>
    </row>
    <row r="81" spans="1:1" ht="20.25" customHeight="1" x14ac:dyDescent="0.45">
      <c r="A81" s="66"/>
    </row>
    <row r="82" spans="1:1" ht="20.25" customHeight="1" x14ac:dyDescent="0.45">
      <c r="A82" s="66"/>
    </row>
    <row r="83" spans="1:1" ht="21.6" customHeight="1" x14ac:dyDescent="0.45">
      <c r="A83" s="66"/>
    </row>
    <row r="84" spans="1:1" ht="23.25" customHeight="1" x14ac:dyDescent="0.45">
      <c r="A84" s="66"/>
    </row>
    <row r="85" spans="1:1" ht="23.25" customHeight="1" x14ac:dyDescent="0.45">
      <c r="A85" s="66"/>
    </row>
    <row r="86" spans="1:1" ht="21.75" customHeight="1" x14ac:dyDescent="0.45">
      <c r="A86" s="66"/>
    </row>
    <row r="87" spans="1:1" ht="21.75" x14ac:dyDescent="0.45">
      <c r="A87" s="66"/>
    </row>
    <row r="88" spans="1:1" ht="18.75" customHeight="1" x14ac:dyDescent="0.45">
      <c r="A88" s="66"/>
    </row>
    <row r="89" spans="1:1" ht="18.75" customHeight="1" x14ac:dyDescent="0.45">
      <c r="A89" s="66"/>
    </row>
    <row r="90" spans="1:1" ht="19.5" customHeight="1" x14ac:dyDescent="0.45">
      <c r="A90" s="66"/>
    </row>
    <row r="91" spans="1:1" ht="19.5" customHeight="1" x14ac:dyDescent="0.45">
      <c r="A91" s="66"/>
    </row>
    <row r="92" spans="1:1" ht="19.5" customHeight="1" x14ac:dyDescent="0.45">
      <c r="A92" s="66"/>
    </row>
    <row r="93" spans="1:1" ht="19.5" customHeight="1" x14ac:dyDescent="0.45">
      <c r="A93" s="66"/>
    </row>
    <row r="94" spans="1:1" ht="11.25" customHeight="1" x14ac:dyDescent="0.45">
      <c r="A94" s="66"/>
    </row>
    <row r="95" spans="1:1" ht="20.25" customHeight="1" x14ac:dyDescent="0.45">
      <c r="A95" s="66"/>
    </row>
    <row r="96" spans="1:1" ht="21.75" x14ac:dyDescent="0.45">
      <c r="A96" s="66"/>
    </row>
    <row r="97" spans="1:1" ht="20.25" customHeight="1" x14ac:dyDescent="0.45">
      <c r="A97" s="66"/>
    </row>
    <row r="98" spans="1:1" ht="12.75" customHeight="1" x14ac:dyDescent="0.45">
      <c r="A98" s="66"/>
    </row>
    <row r="99" spans="1:1" ht="21.75" x14ac:dyDescent="0.45">
      <c r="A99" s="66"/>
    </row>
    <row r="100" spans="1:1" ht="21.75" x14ac:dyDescent="0.45">
      <c r="A100" s="66"/>
    </row>
    <row r="101" spans="1:1" ht="21.75" x14ac:dyDescent="0.45">
      <c r="A101" s="66"/>
    </row>
    <row r="102" spans="1:1" ht="22.35" customHeight="1" x14ac:dyDescent="0.45">
      <c r="A102" s="66"/>
    </row>
    <row r="103" spans="1:1" ht="22.35" customHeight="1" x14ac:dyDescent="0.45">
      <c r="A103" s="66"/>
    </row>
    <row r="104" spans="1:1" ht="22.35" customHeight="1" x14ac:dyDescent="0.45">
      <c r="A104" s="66"/>
    </row>
    <row r="105" spans="1:1" ht="22.35" customHeight="1" x14ac:dyDescent="0.45">
      <c r="A105" s="66"/>
    </row>
    <row r="106" spans="1:1" ht="21.75" x14ac:dyDescent="0.45">
      <c r="A106" s="66"/>
    </row>
    <row r="107" spans="1:1" ht="22.35" customHeight="1" x14ac:dyDescent="0.45">
      <c r="A107" s="66"/>
    </row>
    <row r="108" spans="1:1" ht="22.35" customHeight="1" x14ac:dyDescent="0.45">
      <c r="A108" s="66"/>
    </row>
    <row r="109" spans="1:1" ht="23.25" customHeight="1" x14ac:dyDescent="0.45">
      <c r="A109" s="66"/>
    </row>
    <row r="110" spans="1:1" ht="23.25" customHeight="1" x14ac:dyDescent="0.45">
      <c r="A110" s="66"/>
    </row>
    <row r="111" spans="1:1" ht="21.75" customHeight="1" x14ac:dyDescent="0.45">
      <c r="A111" s="66"/>
    </row>
    <row r="112" spans="1:1" ht="21.75" customHeight="1" x14ac:dyDescent="0.45">
      <c r="A112" s="66"/>
    </row>
    <row r="113" spans="1:1" ht="21.75" customHeight="1" x14ac:dyDescent="0.45">
      <c r="A113" s="66"/>
    </row>
    <row r="114" spans="1:1" ht="21.75" customHeight="1" x14ac:dyDescent="0.45">
      <c r="A114" s="66"/>
    </row>
    <row r="115" spans="1:1" ht="21.75" customHeight="1" x14ac:dyDescent="0.45">
      <c r="A115" s="66"/>
    </row>
    <row r="116" spans="1:1" ht="21.75" customHeight="1" x14ac:dyDescent="0.45">
      <c r="A116" s="66"/>
    </row>
    <row r="117" spans="1:1" ht="21.75" customHeight="1" x14ac:dyDescent="0.45">
      <c r="A117" s="66"/>
    </row>
    <row r="118" spans="1:1" ht="21.75" customHeight="1" x14ac:dyDescent="0.45">
      <c r="A118" s="66"/>
    </row>
    <row r="119" spans="1:1" ht="21.75" customHeight="1" x14ac:dyDescent="0.45">
      <c r="A119" s="66"/>
    </row>
    <row r="120" spans="1:1" ht="21.75" customHeight="1" x14ac:dyDescent="0.45">
      <c r="A120" s="66"/>
    </row>
    <row r="121" spans="1:1" ht="21.75" customHeight="1" x14ac:dyDescent="0.45">
      <c r="A121" s="66"/>
    </row>
    <row r="122" spans="1:1" ht="21.75" customHeight="1" x14ac:dyDescent="0.45">
      <c r="A122" s="66"/>
    </row>
    <row r="123" spans="1:1" ht="21.75" customHeight="1" x14ac:dyDescent="0.45">
      <c r="A123" s="66"/>
    </row>
    <row r="124" spans="1:1" ht="21.75" customHeight="1" x14ac:dyDescent="0.45">
      <c r="A124" s="66"/>
    </row>
    <row r="125" spans="1:1" ht="21.75" customHeight="1" x14ac:dyDescent="0.45">
      <c r="A125" s="66"/>
    </row>
    <row r="126" spans="1:1" ht="21.75" customHeight="1" x14ac:dyDescent="0.45">
      <c r="A126" s="66"/>
    </row>
    <row r="127" spans="1:1" ht="20.100000000000001" customHeight="1" x14ac:dyDescent="0.45">
      <c r="A127" s="66"/>
    </row>
    <row r="128" spans="1:1" ht="20.100000000000001" customHeight="1" x14ac:dyDescent="0.45">
      <c r="A128" s="66"/>
    </row>
    <row r="129" spans="1:1" ht="20.100000000000001" customHeight="1" x14ac:dyDescent="0.45">
      <c r="A129" s="66"/>
    </row>
    <row r="130" spans="1:1" ht="20.100000000000001" customHeight="1" x14ac:dyDescent="0.45">
      <c r="A130" s="66"/>
    </row>
    <row r="131" spans="1:1" ht="21.75" customHeight="1" x14ac:dyDescent="0.45">
      <c r="A131" s="66"/>
    </row>
    <row r="132" spans="1:1" ht="21.75" x14ac:dyDescent="0.45">
      <c r="A132" s="66"/>
    </row>
    <row r="133" spans="1:1" ht="20.100000000000001" customHeight="1" x14ac:dyDescent="0.45">
      <c r="A133" s="66"/>
    </row>
    <row r="134" spans="1:1" ht="20.100000000000001" customHeight="1" x14ac:dyDescent="0.45">
      <c r="A134" s="66"/>
    </row>
    <row r="135" spans="1:1" ht="20.100000000000001" customHeight="1" x14ac:dyDescent="0.45">
      <c r="A135" s="66"/>
    </row>
    <row r="136" spans="1:1" ht="21" customHeight="1" x14ac:dyDescent="0.45">
      <c r="A136" s="66"/>
    </row>
    <row r="137" spans="1:1" ht="21" customHeight="1" x14ac:dyDescent="0.45">
      <c r="A137" s="66"/>
    </row>
    <row r="138" spans="1:1" ht="21" customHeight="1" x14ac:dyDescent="0.45">
      <c r="A138" s="66"/>
    </row>
    <row r="139" spans="1:1" ht="21" customHeight="1" x14ac:dyDescent="0.45">
      <c r="A139" s="66"/>
    </row>
    <row r="140" spans="1:1" ht="21" customHeight="1" x14ac:dyDescent="0.45">
      <c r="A140" s="66"/>
    </row>
    <row r="141" spans="1:1" ht="21" customHeight="1" x14ac:dyDescent="0.45">
      <c r="A141" s="66"/>
    </row>
    <row r="142" spans="1:1" ht="21" customHeight="1" x14ac:dyDescent="0.45">
      <c r="A142" s="66"/>
    </row>
    <row r="143" spans="1:1" ht="21" customHeight="1" x14ac:dyDescent="0.45">
      <c r="A143" s="66"/>
    </row>
    <row r="144" spans="1:1" ht="21" customHeight="1" x14ac:dyDescent="0.45">
      <c r="A144" s="66"/>
    </row>
    <row r="145" spans="1:16" ht="21" customHeight="1" x14ac:dyDescent="0.45">
      <c r="A145" s="66"/>
    </row>
    <row r="146" spans="1:16" ht="21" customHeight="1" x14ac:dyDescent="0.45">
      <c r="A146" s="66"/>
    </row>
    <row r="147" spans="1:16" ht="21" customHeight="1" x14ac:dyDescent="0.45">
      <c r="A147" s="66"/>
    </row>
    <row r="148" spans="1:16" ht="21" customHeight="1" x14ac:dyDescent="0.45">
      <c r="A148" s="66"/>
    </row>
    <row r="149" spans="1:16" ht="21" customHeight="1" x14ac:dyDescent="0.45">
      <c r="A149" s="66"/>
    </row>
    <row r="150" spans="1:16" ht="8.25" customHeight="1" x14ac:dyDescent="0.45">
      <c r="A150" s="66"/>
    </row>
    <row r="151" spans="1:16" ht="21.75" x14ac:dyDescent="0.45">
      <c r="A151" s="66"/>
    </row>
    <row r="152" spans="1:16" ht="21" customHeight="1" x14ac:dyDescent="0.45">
      <c r="A152" s="66"/>
    </row>
    <row r="153" spans="1:16" ht="21" customHeight="1" x14ac:dyDescent="0.45">
      <c r="A153" s="66"/>
    </row>
    <row r="154" spans="1:16" ht="21" customHeight="1" x14ac:dyDescent="0.45">
      <c r="A154" s="66"/>
    </row>
    <row r="155" spans="1:16" ht="21" customHeight="1" x14ac:dyDescent="0.45">
      <c r="A155" s="66"/>
    </row>
    <row r="156" spans="1:16" ht="21" customHeight="1" x14ac:dyDescent="0.45">
      <c r="A156" s="66"/>
    </row>
    <row r="157" spans="1:16" s="3" customFormat="1" ht="21" customHeight="1" x14ac:dyDescent="0.45">
      <c r="J157" s="103"/>
      <c r="K157" s="103"/>
      <c r="L157"/>
      <c r="M157" s="104"/>
      <c r="N157" s="104"/>
      <c r="O157"/>
      <c r="P157"/>
    </row>
    <row r="158" spans="1:16" ht="21" customHeight="1" x14ac:dyDescent="0.45">
      <c r="A158" s="66"/>
    </row>
    <row r="159" spans="1:16" ht="9.75" customHeight="1" x14ac:dyDescent="0.45">
      <c r="A159" s="66"/>
    </row>
    <row r="160" spans="1:16" ht="20.25" customHeight="1" x14ac:dyDescent="0.45">
      <c r="A160" s="66"/>
    </row>
    <row r="161" spans="1:1" ht="20.25" customHeight="1" x14ac:dyDescent="0.45">
      <c r="A161" s="66"/>
    </row>
    <row r="162" spans="1:1" ht="20.25" customHeight="1" x14ac:dyDescent="0.45">
      <c r="A162" s="66"/>
    </row>
    <row r="163" spans="1:1" ht="20.25" customHeight="1" x14ac:dyDescent="0.45">
      <c r="A163" s="66"/>
    </row>
    <row r="164" spans="1:1" ht="21" customHeight="1" x14ac:dyDescent="0.45">
      <c r="A164" s="66"/>
    </row>
    <row r="165" spans="1:1" ht="20.100000000000001" customHeight="1" x14ac:dyDescent="0.45">
      <c r="A165" s="66"/>
    </row>
    <row r="166" spans="1:1" ht="20.100000000000001" customHeight="1" x14ac:dyDescent="0.45">
      <c r="A166" s="66"/>
    </row>
    <row r="167" spans="1:1" ht="22.35" customHeight="1" x14ac:dyDescent="0.45">
      <c r="A167" s="66"/>
    </row>
    <row r="168" spans="1:1" ht="21.75" x14ac:dyDescent="0.45">
      <c r="A168" s="66"/>
    </row>
    <row r="169" spans="1:1" ht="22.35" customHeight="1" x14ac:dyDescent="0.45">
      <c r="A169" s="66"/>
    </row>
    <row r="170" spans="1:1" ht="22.35" customHeight="1" x14ac:dyDescent="0.45">
      <c r="A170" s="66"/>
    </row>
    <row r="171" spans="1:1" ht="20.100000000000001" customHeight="1" x14ac:dyDescent="0.45">
      <c r="A171" s="66"/>
    </row>
    <row r="172" spans="1:1" ht="19.5" customHeight="1" x14ac:dyDescent="0.45">
      <c r="A172" s="66"/>
    </row>
    <row r="173" spans="1:1" ht="19.5" customHeight="1" x14ac:dyDescent="0.45">
      <c r="A173" s="66"/>
    </row>
    <row r="174" spans="1:1" ht="19.5" customHeight="1" x14ac:dyDescent="0.45">
      <c r="A174" s="66"/>
    </row>
    <row r="175" spans="1:1" ht="19.5" customHeight="1" x14ac:dyDescent="0.45">
      <c r="A175" s="66"/>
    </row>
    <row r="176" spans="1:1" ht="11.25" customHeight="1" x14ac:dyDescent="0.45">
      <c r="A176" s="66"/>
    </row>
    <row r="177" spans="1:1" ht="20.25" customHeight="1" x14ac:dyDescent="0.45">
      <c r="A177" s="66"/>
    </row>
    <row r="178" spans="1:1" ht="21.75" x14ac:dyDescent="0.45">
      <c r="A178" s="66"/>
    </row>
    <row r="179" spans="1:1" ht="20.25" customHeight="1" x14ac:dyDescent="0.45">
      <c r="A179" s="66"/>
    </row>
    <row r="180" spans="1:1" ht="12.75" customHeight="1" x14ac:dyDescent="0.45">
      <c r="A180" s="66"/>
    </row>
    <row r="181" spans="1:1" ht="21.75" x14ac:dyDescent="0.45">
      <c r="A181" s="66"/>
    </row>
    <row r="182" spans="1:1" ht="21.75" x14ac:dyDescent="0.45">
      <c r="A182" s="66"/>
    </row>
    <row r="183" spans="1:1" ht="21.75" x14ac:dyDescent="0.45">
      <c r="A183" s="66"/>
    </row>
    <row r="184" spans="1:1" ht="15" customHeight="1" x14ac:dyDescent="0.45">
      <c r="A184" s="66"/>
    </row>
    <row r="185" spans="1:1" ht="23.25" customHeight="1" x14ac:dyDescent="0.45">
      <c r="A185" s="66"/>
    </row>
  </sheetData>
  <mergeCells count="4">
    <mergeCell ref="F4:H4"/>
    <mergeCell ref="F6:H6"/>
    <mergeCell ref="F7:H7"/>
    <mergeCell ref="D9:H9"/>
  </mergeCells>
  <pageMargins left="0.78740157480314998" right="0.78740157480314998" top="0.47244094488188998" bottom="0.511811023622047" header="0.511811023622047" footer="0.511811023622047"/>
  <pageSetup paperSize="9" scale="85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2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dimension ref="A1:O185"/>
  <sheetViews>
    <sheetView zoomScaleNormal="100" zoomScaleSheetLayoutView="70" zoomScalePageLayoutView="70" workbookViewId="0">
      <selection activeCell="A3" sqref="A3"/>
    </sheetView>
  </sheetViews>
  <sheetFormatPr defaultColWidth="9.140625" defaultRowHeight="23.25" customHeight="1" x14ac:dyDescent="0.45"/>
  <cols>
    <col min="1" max="1" width="58.140625" style="75" customWidth="1"/>
    <col min="2" max="2" width="9.42578125" style="66" customWidth="1"/>
    <col min="3" max="3" width="1.85546875" style="66" customWidth="1"/>
    <col min="4" max="4" width="14" style="66" customWidth="1"/>
    <col min="5" max="5" width="1.42578125" style="66" customWidth="1"/>
    <col min="6" max="6" width="14" style="66" customWidth="1"/>
    <col min="7" max="7" width="1.42578125" style="66" customWidth="1"/>
    <col min="8" max="8" width="14" style="66" customWidth="1"/>
    <col min="9" max="9" width="9.140625" style="66"/>
    <col min="10" max="10" width="15.5703125" style="102" bestFit="1" customWidth="1"/>
    <col min="11" max="11" width="15.140625" style="102" customWidth="1"/>
    <col min="12" max="12" width="5.42578125" style="102" customWidth="1"/>
    <col min="13" max="14" width="15.7109375" style="102" customWidth="1"/>
    <col min="15" max="16384" width="9.140625" style="66"/>
  </cols>
  <sheetData>
    <row r="1" spans="1:14" ht="23.1" customHeight="1" x14ac:dyDescent="0.5">
      <c r="A1" s="43" t="s">
        <v>105</v>
      </c>
      <c r="B1" s="1"/>
      <c r="C1" s="1"/>
      <c r="D1" s="54"/>
      <c r="E1" s="54"/>
      <c r="F1" s="54"/>
      <c r="G1" s="54"/>
      <c r="H1" s="54"/>
    </row>
    <row r="2" spans="1:14" ht="23.1" customHeight="1" x14ac:dyDescent="0.5">
      <c r="A2" s="43" t="s">
        <v>44</v>
      </c>
      <c r="B2" s="73"/>
      <c r="C2" s="73"/>
      <c r="D2" s="45"/>
      <c r="E2" s="45"/>
      <c r="F2" s="45"/>
      <c r="G2" s="45"/>
      <c r="H2" s="45"/>
    </row>
    <row r="3" spans="1:14" ht="23.1" customHeight="1" x14ac:dyDescent="0.5">
      <c r="A3" s="74"/>
      <c r="B3" s="61"/>
      <c r="C3" s="61"/>
      <c r="D3" s="61"/>
      <c r="E3" s="62"/>
      <c r="F3" s="61"/>
      <c r="G3" s="63"/>
      <c r="H3" s="63"/>
    </row>
    <row r="4" spans="1:14" ht="20.45" customHeight="1" x14ac:dyDescent="0.45">
      <c r="A4" s="74"/>
      <c r="B4" s="61"/>
      <c r="C4" s="61"/>
      <c r="D4" s="45" t="s">
        <v>107</v>
      </c>
      <c r="E4"/>
      <c r="F4" s="106" t="s">
        <v>108</v>
      </c>
      <c r="G4" s="106"/>
      <c r="H4" s="106"/>
    </row>
    <row r="5" spans="1:14" ht="20.45" customHeight="1" x14ac:dyDescent="0.45">
      <c r="A5" s="74"/>
      <c r="B5" s="61"/>
      <c r="C5" s="61"/>
      <c r="D5" s="46" t="s">
        <v>147</v>
      </c>
      <c r="E5"/>
      <c r="F5" s="45"/>
      <c r="G5" s="45"/>
      <c r="H5" s="45"/>
    </row>
    <row r="6" spans="1:14" ht="20.45" customHeight="1" x14ac:dyDescent="0.45">
      <c r="B6" s="73"/>
      <c r="C6" s="73"/>
      <c r="D6" s="46" t="s">
        <v>125</v>
      </c>
      <c r="E6" s="45"/>
      <c r="F6" s="107" t="s">
        <v>148</v>
      </c>
      <c r="G6" s="108"/>
      <c r="H6" s="108"/>
    </row>
    <row r="7" spans="1:14" ht="20.45" customHeight="1" x14ac:dyDescent="0.45">
      <c r="B7" s="73"/>
      <c r="C7" s="73"/>
      <c r="D7" s="64" t="str">
        <f>BS!E5</f>
        <v>30 มิถุนายน</v>
      </c>
      <c r="E7" s="45"/>
      <c r="F7" s="107" t="str">
        <f>D7</f>
        <v>30 มิถุนายน</v>
      </c>
      <c r="G7" s="107"/>
      <c r="H7" s="107"/>
    </row>
    <row r="8" spans="1:14" ht="20.45" customHeight="1" x14ac:dyDescent="0.45">
      <c r="B8" s="1" t="s">
        <v>1</v>
      </c>
      <c r="C8" s="1"/>
      <c r="D8" s="65">
        <f>BS!E6</f>
        <v>2566</v>
      </c>
      <c r="E8" s="65"/>
      <c r="F8" s="65">
        <f>BS!I6</f>
        <v>2566</v>
      </c>
      <c r="G8" s="65"/>
      <c r="H8" s="65">
        <f>BS!K6</f>
        <v>2565</v>
      </c>
    </row>
    <row r="9" spans="1:14" ht="20.45" customHeight="1" x14ac:dyDescent="0.45">
      <c r="A9" s="56"/>
      <c r="B9" s="1"/>
      <c r="C9" s="1"/>
      <c r="D9" s="105" t="s">
        <v>61</v>
      </c>
      <c r="E9" s="105"/>
      <c r="F9" s="105"/>
      <c r="G9" s="105"/>
      <c r="H9" s="105"/>
    </row>
    <row r="10" spans="1:14" ht="20.45" customHeight="1" x14ac:dyDescent="0.45">
      <c r="A10" s="56" t="s">
        <v>27</v>
      </c>
      <c r="B10" s="1"/>
      <c r="C10" s="1"/>
      <c r="D10" s="1"/>
      <c r="E10" s="1"/>
      <c r="F10" s="1"/>
      <c r="G10" s="1"/>
      <c r="H10" s="1"/>
    </row>
    <row r="11" spans="1:14" ht="20.45" customHeight="1" x14ac:dyDescent="0.45">
      <c r="A11" s="75" t="s">
        <v>26</v>
      </c>
      <c r="B11" s="1"/>
      <c r="C11" s="1"/>
      <c r="D11" s="4">
        <v>231850</v>
      </c>
      <c r="F11" s="4">
        <v>218529</v>
      </c>
      <c r="G11" s="67"/>
      <c r="H11" s="4">
        <v>182335</v>
      </c>
      <c r="K11" s="103"/>
      <c r="N11" s="103"/>
    </row>
    <row r="12" spans="1:14" ht="20.45" customHeight="1" x14ac:dyDescent="0.45">
      <c r="A12" s="2" t="s">
        <v>152</v>
      </c>
      <c r="B12" s="1"/>
      <c r="C12" s="1"/>
      <c r="D12" s="4">
        <v>8726</v>
      </c>
      <c r="F12" s="4">
        <v>0</v>
      </c>
      <c r="G12" s="67"/>
      <c r="H12" s="4">
        <v>0</v>
      </c>
      <c r="K12" s="103"/>
      <c r="N12" s="103"/>
    </row>
    <row r="13" spans="1:14" ht="20.45" customHeight="1" x14ac:dyDescent="0.45">
      <c r="A13" t="s">
        <v>45</v>
      </c>
      <c r="B13" s="76"/>
      <c r="C13" s="1"/>
      <c r="D13" s="4">
        <v>4567</v>
      </c>
      <c r="F13" s="4">
        <v>5248</v>
      </c>
      <c r="G13" s="67"/>
      <c r="H13" s="4">
        <v>5639</v>
      </c>
      <c r="K13" s="103"/>
      <c r="N13" s="103"/>
    </row>
    <row r="14" spans="1:14" ht="20.45" customHeight="1" x14ac:dyDescent="0.45">
      <c r="A14" s="53" t="s">
        <v>18</v>
      </c>
      <c r="B14" s="77"/>
      <c r="C14" s="1"/>
      <c r="D14" s="16">
        <f>SUM(D11:D13)</f>
        <v>245143</v>
      </c>
      <c r="E14" s="3"/>
      <c r="F14" s="16">
        <f>SUM(F11:F13)</f>
        <v>223777</v>
      </c>
      <c r="G14" s="54"/>
      <c r="H14" s="16">
        <f>SUM(H11:H13)</f>
        <v>187974</v>
      </c>
    </row>
    <row r="15" spans="1:14" ht="6" customHeight="1" x14ac:dyDescent="0.5">
      <c r="A15" s="74"/>
      <c r="B15" s="61"/>
      <c r="C15" s="61"/>
      <c r="D15" s="61"/>
      <c r="E15" s="62"/>
      <c r="F15" s="61"/>
      <c r="G15" s="63"/>
      <c r="H15" s="61"/>
    </row>
    <row r="16" spans="1:14" ht="20.45" customHeight="1" x14ac:dyDescent="0.45">
      <c r="A16" s="56" t="s">
        <v>33</v>
      </c>
      <c r="B16" s="1"/>
      <c r="C16" s="1"/>
      <c r="D16" s="54"/>
      <c r="E16" s="3"/>
      <c r="F16" s="54"/>
      <c r="G16" s="54"/>
      <c r="H16" s="54"/>
    </row>
    <row r="17" spans="1:15" ht="20.45" customHeight="1" x14ac:dyDescent="0.45">
      <c r="A17" s="2" t="s">
        <v>56</v>
      </c>
      <c r="B17" s="1"/>
      <c r="C17" s="1"/>
      <c r="D17" s="19">
        <v>179516</v>
      </c>
      <c r="F17" s="19">
        <v>168125</v>
      </c>
      <c r="G17" s="67"/>
      <c r="H17" s="19">
        <v>138905</v>
      </c>
      <c r="K17" s="103"/>
      <c r="N17" s="103"/>
    </row>
    <row r="18" spans="1:15" ht="20.45" customHeight="1" x14ac:dyDescent="0.45">
      <c r="A18" s="2" t="s">
        <v>153</v>
      </c>
      <c r="B18" s="1"/>
      <c r="C18" s="1"/>
      <c r="D18" s="19">
        <v>7565</v>
      </c>
      <c r="F18" s="19">
        <v>0</v>
      </c>
      <c r="G18" s="67"/>
      <c r="H18" s="19">
        <v>0</v>
      </c>
      <c r="K18" s="103"/>
      <c r="N18" s="103"/>
    </row>
    <row r="19" spans="1:15" ht="20.45" customHeight="1" x14ac:dyDescent="0.45">
      <c r="A19" s="2" t="s">
        <v>40</v>
      </c>
      <c r="B19" s="1"/>
      <c r="C19" s="1"/>
      <c r="D19" s="19">
        <v>21376</v>
      </c>
      <c r="F19" s="19">
        <v>20058</v>
      </c>
      <c r="G19" s="67"/>
      <c r="H19" s="19">
        <v>41847</v>
      </c>
      <c r="K19" s="103"/>
      <c r="N19" s="103"/>
    </row>
    <row r="20" spans="1:15" ht="20.45" customHeight="1" x14ac:dyDescent="0.45">
      <c r="A20" s="75" t="s">
        <v>28</v>
      </c>
      <c r="B20" s="1"/>
      <c r="C20" s="1"/>
      <c r="D20" s="22">
        <v>46299</v>
      </c>
      <c r="F20" s="22">
        <v>43343</v>
      </c>
      <c r="G20" s="67"/>
      <c r="H20" s="22">
        <v>33350</v>
      </c>
      <c r="K20" s="103"/>
      <c r="N20" s="103"/>
    </row>
    <row r="21" spans="1:15" ht="20.45" customHeight="1" x14ac:dyDescent="0.45">
      <c r="A21" s="53" t="s">
        <v>19</v>
      </c>
      <c r="B21" s="1"/>
      <c r="C21" s="1"/>
      <c r="D21" s="16">
        <f>SUM(D17:D20)</f>
        <v>254756</v>
      </c>
      <c r="E21" s="8"/>
      <c r="F21" s="16">
        <f>SUM(F17:F20)</f>
        <v>231526</v>
      </c>
      <c r="G21" s="7"/>
      <c r="H21" s="16">
        <f>SUM(H17:H20)</f>
        <v>214102</v>
      </c>
    </row>
    <row r="22" spans="1:15" ht="6" customHeight="1" x14ac:dyDescent="0.45">
      <c r="A22" s="53"/>
      <c r="B22" s="1"/>
      <c r="C22" s="1"/>
      <c r="D22" s="54"/>
      <c r="E22" s="3"/>
      <c r="F22" s="54"/>
      <c r="G22" s="54"/>
      <c r="H22" s="54"/>
    </row>
    <row r="23" spans="1:15" ht="20.45" customHeight="1" x14ac:dyDescent="0.45">
      <c r="A23" s="53" t="s">
        <v>175</v>
      </c>
      <c r="B23" s="1"/>
      <c r="C23" s="1"/>
      <c r="D23" s="9">
        <f>D14-D21</f>
        <v>-9613</v>
      </c>
      <c r="F23" s="9">
        <f>F14-F21</f>
        <v>-7749</v>
      </c>
      <c r="G23" s="9"/>
      <c r="H23" s="9">
        <f>H14-H21</f>
        <v>-26128</v>
      </c>
      <c r="O23" s="102"/>
    </row>
    <row r="24" spans="1:15" ht="20.45" customHeight="1" x14ac:dyDescent="0.45">
      <c r="A24" s="2" t="s">
        <v>29</v>
      </c>
      <c r="B24" s="1"/>
      <c r="C24" s="1"/>
      <c r="D24" s="19">
        <v>-4376</v>
      </c>
      <c r="F24" s="19">
        <v>-4073</v>
      </c>
      <c r="G24" s="10"/>
      <c r="H24" s="19">
        <v>-3634</v>
      </c>
      <c r="K24" s="103"/>
      <c r="N24" s="103"/>
    </row>
    <row r="25" spans="1:15" ht="20.45" customHeight="1" x14ac:dyDescent="0.45">
      <c r="A25" s="2" t="s">
        <v>135</v>
      </c>
      <c r="B25" s="1"/>
      <c r="C25" s="1"/>
      <c r="D25" s="19">
        <v>-80</v>
      </c>
      <c r="F25" s="19">
        <v>-80</v>
      </c>
      <c r="G25" s="10"/>
      <c r="H25" s="20">
        <v>357</v>
      </c>
      <c r="K25" s="103"/>
      <c r="N25" s="103"/>
    </row>
    <row r="26" spans="1:15" ht="20.45" customHeight="1" x14ac:dyDescent="0.45">
      <c r="A26" s="2" t="s">
        <v>204</v>
      </c>
      <c r="B26" s="1"/>
      <c r="C26" s="1"/>
      <c r="D26" s="57">
        <v>82</v>
      </c>
      <c r="E26"/>
      <c r="F26" s="57">
        <v>68</v>
      </c>
      <c r="G26" s="10"/>
      <c r="H26" s="57">
        <v>675</v>
      </c>
      <c r="K26" s="103"/>
      <c r="N26" s="103"/>
    </row>
    <row r="27" spans="1:15" ht="20.45" customHeight="1" x14ac:dyDescent="0.45">
      <c r="A27" s="53" t="s">
        <v>174</v>
      </c>
      <c r="B27" s="1"/>
      <c r="C27" s="1"/>
      <c r="D27" s="9">
        <f>SUM(D23:D26)</f>
        <v>-13987</v>
      </c>
      <c r="F27" s="9">
        <f>SUM(F23:F26)</f>
        <v>-11834</v>
      </c>
      <c r="G27" s="9"/>
      <c r="H27" s="9">
        <f>SUM(H23:H26)</f>
        <v>-28730</v>
      </c>
    </row>
    <row r="28" spans="1:15" ht="20.45" customHeight="1" x14ac:dyDescent="0.45">
      <c r="A28" s="2" t="s">
        <v>171</v>
      </c>
      <c r="B28" s="1"/>
      <c r="C28" s="1"/>
      <c r="D28" s="58">
        <v>3056</v>
      </c>
      <c r="F28" s="58">
        <v>2621</v>
      </c>
      <c r="G28" s="10"/>
      <c r="H28" s="58">
        <v>5295</v>
      </c>
      <c r="K28" s="103"/>
      <c r="N28" s="103"/>
    </row>
    <row r="29" spans="1:15" ht="20.45" customHeight="1" thickBot="1" x14ac:dyDescent="0.5">
      <c r="A29" s="53" t="s">
        <v>169</v>
      </c>
      <c r="B29" s="1"/>
      <c r="C29" s="1"/>
      <c r="D29" s="11">
        <f>SUM(D27:D28)</f>
        <v>-10931</v>
      </c>
      <c r="E29" s="3"/>
      <c r="F29" s="11">
        <f>SUM(F27:F28)</f>
        <v>-9213</v>
      </c>
      <c r="G29" s="7"/>
      <c r="H29" s="11">
        <f>SUM(H27:H28)</f>
        <v>-23435</v>
      </c>
    </row>
    <row r="30" spans="1:15" ht="6" customHeight="1" thickTop="1" x14ac:dyDescent="0.45">
      <c r="A30" s="53"/>
      <c r="B30" s="1"/>
      <c r="C30" s="1"/>
      <c r="D30" s="18"/>
      <c r="E30" s="3"/>
      <c r="F30" s="18"/>
      <c r="G30" s="54"/>
      <c r="H30" s="18"/>
    </row>
    <row r="31" spans="1:15" ht="20.45" customHeight="1" x14ac:dyDescent="0.45">
      <c r="A31" s="53" t="s">
        <v>133</v>
      </c>
      <c r="B31" s="1"/>
      <c r="C31" s="1"/>
      <c r="D31" s="15">
        <v>0</v>
      </c>
      <c r="E31" s="3"/>
      <c r="F31" s="15">
        <v>0</v>
      </c>
      <c r="G31" s="54"/>
      <c r="H31" s="15">
        <v>0</v>
      </c>
    </row>
    <row r="32" spans="1:15" ht="6" customHeight="1" x14ac:dyDescent="0.45">
      <c r="A32" s="53"/>
      <c r="B32" s="1"/>
      <c r="C32" s="1"/>
      <c r="D32" s="18"/>
      <c r="E32" s="3"/>
      <c r="F32" s="18"/>
      <c r="G32" s="54"/>
      <c r="H32" s="18"/>
    </row>
    <row r="33" spans="1:14" ht="20.45" customHeight="1" thickBot="1" x14ac:dyDescent="0.5">
      <c r="A33" s="53" t="s">
        <v>195</v>
      </c>
      <c r="B33" s="1"/>
      <c r="C33" s="1"/>
      <c r="D33" s="25">
        <f>SUM(D29,D31)</f>
        <v>-10931</v>
      </c>
      <c r="E33" s="3"/>
      <c r="F33" s="25">
        <f>SUM(F29,F31)</f>
        <v>-9213</v>
      </c>
      <c r="G33" s="54"/>
      <c r="H33" s="25">
        <f>SUM(H29,H31)</f>
        <v>-23435</v>
      </c>
    </row>
    <row r="34" spans="1:14" customFormat="1" ht="6" customHeight="1" thickTop="1" x14ac:dyDescent="0.45">
      <c r="A34" s="3"/>
      <c r="C34" s="46"/>
      <c r="D34" s="54"/>
      <c r="F34" s="54"/>
      <c r="G34" s="54"/>
      <c r="H34" s="54"/>
      <c r="J34" s="103"/>
      <c r="K34" s="103"/>
      <c r="L34" s="103"/>
      <c r="M34" s="103"/>
      <c r="N34" s="103"/>
    </row>
    <row r="35" spans="1:14" customFormat="1" ht="20.45" customHeight="1" x14ac:dyDescent="0.45">
      <c r="A35" s="3" t="s">
        <v>112</v>
      </c>
      <c r="C35" s="46"/>
      <c r="D35" s="54"/>
      <c r="F35" s="54"/>
      <c r="G35" s="54"/>
      <c r="H35" s="54"/>
      <c r="J35" s="103"/>
      <c r="K35" s="103"/>
      <c r="L35" s="103"/>
      <c r="M35" s="103"/>
      <c r="N35" s="103"/>
    </row>
    <row r="36" spans="1:14" customFormat="1" ht="20.45" customHeight="1" x14ac:dyDescent="0.45">
      <c r="A36" t="s">
        <v>113</v>
      </c>
      <c r="C36" s="46"/>
      <c r="D36" s="19">
        <v>-11469</v>
      </c>
      <c r="E36" s="66"/>
      <c r="F36" s="19">
        <v>-9213</v>
      </c>
      <c r="G36" s="10"/>
      <c r="H36" s="19">
        <v>-23435</v>
      </c>
      <c r="J36" s="103"/>
      <c r="K36" s="103"/>
      <c r="L36" s="103"/>
      <c r="M36" s="103"/>
      <c r="N36" s="103"/>
    </row>
    <row r="37" spans="1:14" customFormat="1" ht="20.45" customHeight="1" x14ac:dyDescent="0.45">
      <c r="A37" t="s">
        <v>114</v>
      </c>
      <c r="C37" s="46"/>
      <c r="D37" s="19">
        <v>538</v>
      </c>
      <c r="E37" s="66"/>
      <c r="F37" s="19">
        <v>0</v>
      </c>
      <c r="G37" s="10"/>
      <c r="H37" s="19">
        <v>0</v>
      </c>
      <c r="J37" s="103"/>
      <c r="K37" s="103"/>
      <c r="L37" s="103"/>
      <c r="M37" s="103"/>
      <c r="N37" s="103"/>
    </row>
    <row r="38" spans="1:14" customFormat="1" ht="20.45" customHeight="1" thickBot="1" x14ac:dyDescent="0.5">
      <c r="C38" s="46"/>
      <c r="D38" s="11">
        <f>SUM(D36:D37)</f>
        <v>-10931</v>
      </c>
      <c r="E38" s="3"/>
      <c r="F38" s="11">
        <f>SUM(F36:F37)</f>
        <v>-9213</v>
      </c>
      <c r="G38" s="7"/>
      <c r="H38" s="11">
        <f>SUM(H36:H37)</f>
        <v>-23435</v>
      </c>
      <c r="J38" s="103"/>
      <c r="K38" s="103"/>
      <c r="L38" s="103"/>
      <c r="M38" s="103"/>
      <c r="N38" s="103"/>
    </row>
    <row r="39" spans="1:14" customFormat="1" ht="6" customHeight="1" thickTop="1" x14ac:dyDescent="0.45">
      <c r="A39" s="3"/>
      <c r="C39" s="46"/>
      <c r="D39" s="54"/>
      <c r="F39" s="54"/>
      <c r="G39" s="54"/>
      <c r="H39" s="54"/>
      <c r="J39" s="103"/>
      <c r="K39" s="103"/>
      <c r="L39" s="103"/>
      <c r="M39" s="103"/>
      <c r="N39" s="103"/>
    </row>
    <row r="40" spans="1:14" customFormat="1" ht="20.45" customHeight="1" x14ac:dyDescent="0.45">
      <c r="A40" s="3" t="s">
        <v>115</v>
      </c>
      <c r="C40" s="46"/>
      <c r="D40" s="54"/>
      <c r="F40" s="54"/>
      <c r="G40" s="54"/>
      <c r="H40" s="54"/>
      <c r="J40" s="103"/>
      <c r="K40" s="103"/>
      <c r="L40" s="103"/>
      <c r="M40" s="103"/>
      <c r="N40" s="103"/>
    </row>
    <row r="41" spans="1:14" customFormat="1" ht="20.45" customHeight="1" x14ac:dyDescent="0.45">
      <c r="A41" t="s">
        <v>113</v>
      </c>
      <c r="C41" s="46"/>
      <c r="D41" s="19">
        <v>-11469</v>
      </c>
      <c r="E41" s="66"/>
      <c r="F41" s="19">
        <v>-9213</v>
      </c>
      <c r="G41" s="10"/>
      <c r="H41" s="19">
        <v>-23435</v>
      </c>
      <c r="J41" s="103"/>
      <c r="K41" s="103"/>
      <c r="L41" s="103"/>
      <c r="M41" s="103"/>
      <c r="N41" s="103"/>
    </row>
    <row r="42" spans="1:14" customFormat="1" ht="20.45" customHeight="1" x14ac:dyDescent="0.45">
      <c r="A42" t="s">
        <v>114</v>
      </c>
      <c r="C42" s="46"/>
      <c r="D42" s="19">
        <v>538</v>
      </c>
      <c r="E42" s="66"/>
      <c r="F42" s="19">
        <v>0</v>
      </c>
      <c r="G42" s="10"/>
      <c r="H42" s="19">
        <v>0</v>
      </c>
      <c r="J42" s="103"/>
      <c r="K42" s="103"/>
      <c r="L42" s="103"/>
      <c r="M42" s="103"/>
      <c r="N42" s="103"/>
    </row>
    <row r="43" spans="1:14" customFormat="1" ht="20.45" customHeight="1" thickBot="1" x14ac:dyDescent="0.5">
      <c r="C43" s="46"/>
      <c r="D43" s="11">
        <f>SUM(D41:D42)</f>
        <v>-10931</v>
      </c>
      <c r="E43" s="3"/>
      <c r="F43" s="11">
        <f>SUM(F41:F42)</f>
        <v>-9213</v>
      </c>
      <c r="G43" s="7"/>
      <c r="H43" s="11">
        <f>SUM(H41:H42)</f>
        <v>-23435</v>
      </c>
      <c r="J43" s="103"/>
      <c r="K43" s="103"/>
      <c r="L43" s="103"/>
      <c r="M43" s="103"/>
      <c r="N43" s="103"/>
    </row>
    <row r="44" spans="1:14" customFormat="1" ht="6" customHeight="1" thickTop="1" x14ac:dyDescent="0.45">
      <c r="A44" s="3"/>
      <c r="C44" s="46"/>
      <c r="D44" s="54"/>
      <c r="F44" s="54"/>
      <c r="G44" s="54"/>
      <c r="H44" s="54"/>
      <c r="J44" s="103"/>
      <c r="K44" s="103"/>
      <c r="L44" s="103"/>
      <c r="M44" s="103"/>
      <c r="N44" s="103"/>
    </row>
    <row r="45" spans="1:14" customFormat="1" ht="24.95" customHeight="1" thickBot="1" x14ac:dyDescent="0.5">
      <c r="A45" s="3" t="s">
        <v>176</v>
      </c>
      <c r="B45" s="1">
        <v>9</v>
      </c>
      <c r="C45" s="46"/>
      <c r="D45" s="26">
        <v>-0.02</v>
      </c>
      <c r="E45" s="68"/>
      <c r="F45" s="26">
        <v>-0.02</v>
      </c>
      <c r="G45" s="55"/>
      <c r="H45" s="26">
        <v>-0.05</v>
      </c>
      <c r="J45" s="103"/>
      <c r="K45" s="103"/>
      <c r="L45" s="103"/>
      <c r="M45" s="103"/>
      <c r="N45" s="103"/>
    </row>
    <row r="46" spans="1:14" customFormat="1" ht="6" customHeight="1" thickTop="1" x14ac:dyDescent="0.45">
      <c r="A46" s="3"/>
      <c r="C46" s="46"/>
      <c r="D46" s="69"/>
      <c r="E46" s="68"/>
      <c r="F46" s="69"/>
      <c r="G46" s="54"/>
      <c r="H46" s="54"/>
      <c r="J46" s="103"/>
      <c r="K46" s="103"/>
      <c r="L46" s="103"/>
      <c r="M46" s="103"/>
      <c r="N46" s="103"/>
    </row>
    <row r="47" spans="1:14" ht="23.45" customHeight="1" thickBot="1" x14ac:dyDescent="0.5">
      <c r="A47" s="3" t="s">
        <v>177</v>
      </c>
      <c r="B47" s="1">
        <v>9</v>
      </c>
      <c r="C47" s="46"/>
      <c r="D47" s="26">
        <v>-0.02</v>
      </c>
      <c r="E47" s="68"/>
      <c r="F47" s="26">
        <v>-0.02</v>
      </c>
      <c r="G47" s="55"/>
      <c r="H47" s="26">
        <v>-0.05</v>
      </c>
    </row>
    <row r="48" spans="1:14" ht="21.6" customHeight="1" thickTop="1" x14ac:dyDescent="0.45">
      <c r="A48" s="66"/>
    </row>
    <row r="49" spans="1:1" ht="21.75" customHeight="1" x14ac:dyDescent="0.45">
      <c r="A49" s="66"/>
    </row>
    <row r="50" spans="1:1" ht="21.75" customHeight="1" x14ac:dyDescent="0.45">
      <c r="A50" s="66"/>
    </row>
    <row r="51" spans="1:1" ht="21.75" x14ac:dyDescent="0.45">
      <c r="A51" s="66"/>
    </row>
    <row r="52" spans="1:1" ht="18.75" customHeight="1" x14ac:dyDescent="0.45">
      <c r="A52" s="66"/>
    </row>
    <row r="53" spans="1:1" ht="18.75" customHeight="1" x14ac:dyDescent="0.45">
      <c r="A53" s="66"/>
    </row>
    <row r="54" spans="1:1" ht="21.75" x14ac:dyDescent="0.45">
      <c r="A54" s="66"/>
    </row>
    <row r="55" spans="1:1" ht="21" customHeight="1" x14ac:dyDescent="0.45">
      <c r="A55" s="66"/>
    </row>
    <row r="56" spans="1:1" ht="21" customHeight="1" x14ac:dyDescent="0.45">
      <c r="A56" s="66"/>
    </row>
    <row r="57" spans="1:1" ht="21" customHeight="1" x14ac:dyDescent="0.45">
      <c r="A57" s="66"/>
    </row>
    <row r="58" spans="1:1" ht="21" customHeight="1" x14ac:dyDescent="0.45">
      <c r="A58" s="66"/>
    </row>
    <row r="59" spans="1:1" ht="21" customHeight="1" x14ac:dyDescent="0.45">
      <c r="A59" s="66"/>
    </row>
    <row r="60" spans="1:1" ht="21" customHeight="1" x14ac:dyDescent="0.45">
      <c r="A60" s="66"/>
    </row>
    <row r="61" spans="1:1" ht="21" customHeight="1" x14ac:dyDescent="0.45">
      <c r="A61" s="66"/>
    </row>
    <row r="62" spans="1:1" ht="21" customHeight="1" x14ac:dyDescent="0.45">
      <c r="A62" s="66"/>
    </row>
    <row r="63" spans="1:1" ht="21" customHeight="1" x14ac:dyDescent="0.45">
      <c r="A63" s="66"/>
    </row>
    <row r="64" spans="1:1" ht="21" customHeight="1" x14ac:dyDescent="0.45">
      <c r="A64" s="66"/>
    </row>
    <row r="65" spans="1:14" ht="21" customHeight="1" x14ac:dyDescent="0.45">
      <c r="A65" s="66"/>
    </row>
    <row r="66" spans="1:14" ht="21" customHeight="1" x14ac:dyDescent="0.45">
      <c r="A66" s="66"/>
    </row>
    <row r="67" spans="1:14" ht="21" customHeight="1" x14ac:dyDescent="0.45">
      <c r="A67" s="66"/>
    </row>
    <row r="68" spans="1:14" ht="21" customHeight="1" x14ac:dyDescent="0.45">
      <c r="A68" s="66"/>
    </row>
    <row r="69" spans="1:14" ht="8.25" customHeight="1" x14ac:dyDescent="0.45">
      <c r="A69" s="66"/>
    </row>
    <row r="70" spans="1:14" ht="21.75" x14ac:dyDescent="0.45">
      <c r="A70" s="66"/>
    </row>
    <row r="71" spans="1:14" ht="21" customHeight="1" x14ac:dyDescent="0.45">
      <c r="A71" s="66"/>
    </row>
    <row r="72" spans="1:14" ht="21" customHeight="1" x14ac:dyDescent="0.45">
      <c r="A72" s="66"/>
    </row>
    <row r="73" spans="1:14" ht="21" customHeight="1" x14ac:dyDescent="0.45">
      <c r="A73" s="66"/>
    </row>
    <row r="74" spans="1:14" ht="21" customHeight="1" x14ac:dyDescent="0.45">
      <c r="A74" s="66"/>
    </row>
    <row r="75" spans="1:14" ht="21" customHeight="1" x14ac:dyDescent="0.45">
      <c r="A75" s="66"/>
    </row>
    <row r="76" spans="1:14" s="3" customFormat="1" ht="21" customHeight="1" x14ac:dyDescent="0.45">
      <c r="J76" s="104"/>
      <c r="K76" s="104"/>
      <c r="L76" s="104"/>
      <c r="M76" s="104"/>
      <c r="N76" s="104"/>
    </row>
    <row r="77" spans="1:14" ht="21" customHeight="1" x14ac:dyDescent="0.45">
      <c r="A77" s="66"/>
    </row>
    <row r="78" spans="1:14" ht="9.75" customHeight="1" x14ac:dyDescent="0.45">
      <c r="A78" s="66"/>
    </row>
    <row r="79" spans="1:14" ht="20.25" customHeight="1" x14ac:dyDescent="0.45">
      <c r="A79" s="66"/>
    </row>
    <row r="80" spans="1:14" ht="20.25" customHeight="1" x14ac:dyDescent="0.45">
      <c r="A80" s="66"/>
    </row>
    <row r="81" spans="1:1" ht="20.25" customHeight="1" x14ac:dyDescent="0.45">
      <c r="A81" s="66"/>
    </row>
    <row r="82" spans="1:1" ht="20.25" customHeight="1" x14ac:dyDescent="0.45">
      <c r="A82" s="66"/>
    </row>
    <row r="83" spans="1:1" ht="21.6" customHeight="1" x14ac:dyDescent="0.45">
      <c r="A83" s="66"/>
    </row>
    <row r="84" spans="1:1" ht="23.25" customHeight="1" x14ac:dyDescent="0.45">
      <c r="A84" s="66"/>
    </row>
    <row r="85" spans="1:1" ht="23.25" customHeight="1" x14ac:dyDescent="0.45">
      <c r="A85" s="66"/>
    </row>
    <row r="86" spans="1:1" ht="21.75" customHeight="1" x14ac:dyDescent="0.45">
      <c r="A86" s="66"/>
    </row>
    <row r="87" spans="1:1" ht="21.75" x14ac:dyDescent="0.45">
      <c r="A87" s="66"/>
    </row>
    <row r="88" spans="1:1" ht="18.75" customHeight="1" x14ac:dyDescent="0.45">
      <c r="A88" s="66"/>
    </row>
    <row r="89" spans="1:1" ht="18.75" customHeight="1" x14ac:dyDescent="0.45">
      <c r="A89" s="66"/>
    </row>
    <row r="90" spans="1:1" ht="19.5" customHeight="1" x14ac:dyDescent="0.45">
      <c r="A90" s="66"/>
    </row>
    <row r="91" spans="1:1" ht="19.5" customHeight="1" x14ac:dyDescent="0.45">
      <c r="A91" s="66"/>
    </row>
    <row r="92" spans="1:1" ht="19.5" customHeight="1" x14ac:dyDescent="0.45">
      <c r="A92" s="66"/>
    </row>
    <row r="93" spans="1:1" ht="19.5" customHeight="1" x14ac:dyDescent="0.45">
      <c r="A93" s="66"/>
    </row>
    <row r="94" spans="1:1" ht="11.25" customHeight="1" x14ac:dyDescent="0.45">
      <c r="A94" s="66"/>
    </row>
    <row r="95" spans="1:1" ht="20.25" customHeight="1" x14ac:dyDescent="0.45">
      <c r="A95" s="66"/>
    </row>
    <row r="96" spans="1:1" ht="21.75" x14ac:dyDescent="0.45">
      <c r="A96" s="66"/>
    </row>
    <row r="97" spans="1:1" ht="20.25" customHeight="1" x14ac:dyDescent="0.45">
      <c r="A97" s="66"/>
    </row>
    <row r="98" spans="1:1" ht="12.75" customHeight="1" x14ac:dyDescent="0.45">
      <c r="A98" s="66"/>
    </row>
    <row r="99" spans="1:1" ht="21.75" x14ac:dyDescent="0.45">
      <c r="A99" s="66"/>
    </row>
    <row r="100" spans="1:1" ht="21.75" x14ac:dyDescent="0.45">
      <c r="A100" s="66"/>
    </row>
    <row r="101" spans="1:1" ht="21.75" x14ac:dyDescent="0.45">
      <c r="A101" s="66"/>
    </row>
    <row r="102" spans="1:1" ht="22.35" customHeight="1" x14ac:dyDescent="0.45">
      <c r="A102" s="66"/>
    </row>
    <row r="103" spans="1:1" ht="22.35" customHeight="1" x14ac:dyDescent="0.45">
      <c r="A103" s="66"/>
    </row>
    <row r="104" spans="1:1" ht="22.35" customHeight="1" x14ac:dyDescent="0.45">
      <c r="A104" s="66"/>
    </row>
    <row r="105" spans="1:1" ht="22.35" customHeight="1" x14ac:dyDescent="0.45">
      <c r="A105" s="66"/>
    </row>
    <row r="106" spans="1:1" ht="21.75" x14ac:dyDescent="0.45">
      <c r="A106" s="66"/>
    </row>
    <row r="107" spans="1:1" ht="22.35" customHeight="1" x14ac:dyDescent="0.45">
      <c r="A107" s="66"/>
    </row>
    <row r="108" spans="1:1" ht="22.35" customHeight="1" x14ac:dyDescent="0.45">
      <c r="A108" s="66"/>
    </row>
    <row r="109" spans="1:1" ht="23.25" customHeight="1" x14ac:dyDescent="0.45">
      <c r="A109" s="66"/>
    </row>
    <row r="110" spans="1:1" ht="23.25" customHeight="1" x14ac:dyDescent="0.45">
      <c r="A110" s="66"/>
    </row>
    <row r="111" spans="1:1" ht="21.75" customHeight="1" x14ac:dyDescent="0.45">
      <c r="A111" s="66"/>
    </row>
    <row r="112" spans="1:1" ht="21.75" customHeight="1" x14ac:dyDescent="0.45">
      <c r="A112" s="66"/>
    </row>
    <row r="113" spans="1:1" ht="21.75" customHeight="1" x14ac:dyDescent="0.45">
      <c r="A113" s="66"/>
    </row>
    <row r="114" spans="1:1" ht="21.75" customHeight="1" x14ac:dyDescent="0.45">
      <c r="A114" s="66"/>
    </row>
    <row r="115" spans="1:1" ht="21.75" customHeight="1" x14ac:dyDescent="0.45">
      <c r="A115" s="66"/>
    </row>
    <row r="116" spans="1:1" ht="21.75" customHeight="1" x14ac:dyDescent="0.45">
      <c r="A116" s="66"/>
    </row>
    <row r="117" spans="1:1" ht="21.75" customHeight="1" x14ac:dyDescent="0.45">
      <c r="A117" s="66"/>
    </row>
    <row r="118" spans="1:1" ht="21.75" customHeight="1" x14ac:dyDescent="0.45">
      <c r="A118" s="66"/>
    </row>
    <row r="119" spans="1:1" ht="21.75" customHeight="1" x14ac:dyDescent="0.45">
      <c r="A119" s="66"/>
    </row>
    <row r="120" spans="1:1" ht="21.75" customHeight="1" x14ac:dyDescent="0.45">
      <c r="A120" s="66"/>
    </row>
    <row r="121" spans="1:1" ht="21.75" customHeight="1" x14ac:dyDescent="0.45">
      <c r="A121" s="66"/>
    </row>
    <row r="122" spans="1:1" ht="21.75" customHeight="1" x14ac:dyDescent="0.45">
      <c r="A122" s="66"/>
    </row>
    <row r="123" spans="1:1" ht="21.75" customHeight="1" x14ac:dyDescent="0.45">
      <c r="A123" s="66"/>
    </row>
    <row r="124" spans="1:1" ht="21.75" customHeight="1" x14ac:dyDescent="0.45">
      <c r="A124" s="66"/>
    </row>
    <row r="125" spans="1:1" ht="21.75" customHeight="1" x14ac:dyDescent="0.45">
      <c r="A125" s="66"/>
    </row>
    <row r="126" spans="1:1" ht="21.75" customHeight="1" x14ac:dyDescent="0.45">
      <c r="A126" s="66"/>
    </row>
    <row r="127" spans="1:1" ht="20.100000000000001" customHeight="1" x14ac:dyDescent="0.45">
      <c r="A127" s="66"/>
    </row>
    <row r="128" spans="1:1" ht="20.100000000000001" customHeight="1" x14ac:dyDescent="0.45">
      <c r="A128" s="66"/>
    </row>
    <row r="129" spans="1:1" ht="20.100000000000001" customHeight="1" x14ac:dyDescent="0.45">
      <c r="A129" s="66"/>
    </row>
    <row r="130" spans="1:1" ht="20.100000000000001" customHeight="1" x14ac:dyDescent="0.45">
      <c r="A130" s="66"/>
    </row>
    <row r="131" spans="1:1" ht="21.75" customHeight="1" x14ac:dyDescent="0.45">
      <c r="A131" s="66"/>
    </row>
    <row r="132" spans="1:1" ht="21.75" x14ac:dyDescent="0.45">
      <c r="A132" s="66"/>
    </row>
    <row r="133" spans="1:1" ht="20.100000000000001" customHeight="1" x14ac:dyDescent="0.45">
      <c r="A133" s="66"/>
    </row>
    <row r="134" spans="1:1" ht="20.100000000000001" customHeight="1" x14ac:dyDescent="0.45">
      <c r="A134" s="66"/>
    </row>
    <row r="135" spans="1:1" ht="20.100000000000001" customHeight="1" x14ac:dyDescent="0.45">
      <c r="A135" s="66"/>
    </row>
    <row r="136" spans="1:1" ht="21" customHeight="1" x14ac:dyDescent="0.45">
      <c r="A136" s="66"/>
    </row>
    <row r="137" spans="1:1" ht="21" customHeight="1" x14ac:dyDescent="0.45">
      <c r="A137" s="66"/>
    </row>
    <row r="138" spans="1:1" ht="21" customHeight="1" x14ac:dyDescent="0.45">
      <c r="A138" s="66"/>
    </row>
    <row r="139" spans="1:1" ht="21" customHeight="1" x14ac:dyDescent="0.45">
      <c r="A139" s="66"/>
    </row>
    <row r="140" spans="1:1" ht="21" customHeight="1" x14ac:dyDescent="0.45">
      <c r="A140" s="66"/>
    </row>
    <row r="141" spans="1:1" ht="21" customHeight="1" x14ac:dyDescent="0.45">
      <c r="A141" s="66"/>
    </row>
    <row r="142" spans="1:1" ht="21" customHeight="1" x14ac:dyDescent="0.45">
      <c r="A142" s="66"/>
    </row>
    <row r="143" spans="1:1" ht="21" customHeight="1" x14ac:dyDescent="0.45">
      <c r="A143" s="66"/>
    </row>
    <row r="144" spans="1:1" ht="21" customHeight="1" x14ac:dyDescent="0.45">
      <c r="A144" s="66"/>
    </row>
    <row r="145" spans="1:14" ht="21" customHeight="1" x14ac:dyDescent="0.45">
      <c r="A145" s="66"/>
    </row>
    <row r="146" spans="1:14" ht="21" customHeight="1" x14ac:dyDescent="0.45">
      <c r="A146" s="66"/>
    </row>
    <row r="147" spans="1:14" ht="21" customHeight="1" x14ac:dyDescent="0.45">
      <c r="A147" s="66"/>
    </row>
    <row r="148" spans="1:14" ht="21" customHeight="1" x14ac:dyDescent="0.45">
      <c r="A148" s="66"/>
    </row>
    <row r="149" spans="1:14" ht="21" customHeight="1" x14ac:dyDescent="0.45">
      <c r="A149" s="66"/>
    </row>
    <row r="150" spans="1:14" ht="8.25" customHeight="1" x14ac:dyDescent="0.45">
      <c r="A150" s="66"/>
    </row>
    <row r="151" spans="1:14" ht="21.75" x14ac:dyDescent="0.45">
      <c r="A151" s="66"/>
    </row>
    <row r="152" spans="1:14" ht="21" customHeight="1" x14ac:dyDescent="0.45">
      <c r="A152" s="66"/>
    </row>
    <row r="153" spans="1:14" ht="21" customHeight="1" x14ac:dyDescent="0.45">
      <c r="A153" s="66"/>
    </row>
    <row r="154" spans="1:14" ht="21" customHeight="1" x14ac:dyDescent="0.45">
      <c r="A154" s="66"/>
    </row>
    <row r="155" spans="1:14" ht="21" customHeight="1" x14ac:dyDescent="0.45">
      <c r="A155" s="66"/>
    </row>
    <row r="156" spans="1:14" ht="21" customHeight="1" x14ac:dyDescent="0.45">
      <c r="A156" s="66"/>
    </row>
    <row r="157" spans="1:14" s="3" customFormat="1" ht="21" customHeight="1" x14ac:dyDescent="0.45">
      <c r="J157" s="104"/>
      <c r="K157" s="104"/>
      <c r="L157" s="104"/>
      <c r="M157" s="104"/>
      <c r="N157" s="104"/>
    </row>
    <row r="158" spans="1:14" ht="21" customHeight="1" x14ac:dyDescent="0.45">
      <c r="A158" s="66"/>
    </row>
    <row r="159" spans="1:14" ht="9.75" customHeight="1" x14ac:dyDescent="0.45">
      <c r="A159" s="66"/>
    </row>
    <row r="160" spans="1:14" ht="20.25" customHeight="1" x14ac:dyDescent="0.45">
      <c r="A160" s="66"/>
    </row>
    <row r="161" spans="1:1" ht="20.25" customHeight="1" x14ac:dyDescent="0.45">
      <c r="A161" s="66"/>
    </row>
    <row r="162" spans="1:1" ht="20.25" customHeight="1" x14ac:dyDescent="0.45">
      <c r="A162" s="66"/>
    </row>
    <row r="163" spans="1:1" ht="20.25" customHeight="1" x14ac:dyDescent="0.45">
      <c r="A163" s="66"/>
    </row>
    <row r="164" spans="1:1" ht="21" customHeight="1" x14ac:dyDescent="0.45">
      <c r="A164" s="66"/>
    </row>
    <row r="165" spans="1:1" ht="20.100000000000001" customHeight="1" x14ac:dyDescent="0.45">
      <c r="A165" s="66"/>
    </row>
    <row r="166" spans="1:1" ht="20.100000000000001" customHeight="1" x14ac:dyDescent="0.45">
      <c r="A166" s="66"/>
    </row>
    <row r="167" spans="1:1" ht="22.35" customHeight="1" x14ac:dyDescent="0.45">
      <c r="A167" s="66"/>
    </row>
    <row r="168" spans="1:1" ht="21.75" x14ac:dyDescent="0.45">
      <c r="A168" s="66"/>
    </row>
    <row r="169" spans="1:1" ht="22.35" customHeight="1" x14ac:dyDescent="0.45">
      <c r="A169" s="66"/>
    </row>
    <row r="170" spans="1:1" ht="22.35" customHeight="1" x14ac:dyDescent="0.45">
      <c r="A170" s="66"/>
    </row>
    <row r="171" spans="1:1" ht="20.100000000000001" customHeight="1" x14ac:dyDescent="0.45">
      <c r="A171" s="66"/>
    </row>
    <row r="172" spans="1:1" ht="19.5" customHeight="1" x14ac:dyDescent="0.45">
      <c r="A172" s="66"/>
    </row>
    <row r="173" spans="1:1" ht="19.5" customHeight="1" x14ac:dyDescent="0.45">
      <c r="A173" s="66"/>
    </row>
    <row r="174" spans="1:1" ht="19.5" customHeight="1" x14ac:dyDescent="0.45">
      <c r="A174" s="66"/>
    </row>
    <row r="175" spans="1:1" ht="19.5" customHeight="1" x14ac:dyDescent="0.45">
      <c r="A175" s="66"/>
    </row>
    <row r="176" spans="1:1" ht="11.25" customHeight="1" x14ac:dyDescent="0.45">
      <c r="A176" s="66"/>
    </row>
    <row r="177" spans="1:1" ht="20.25" customHeight="1" x14ac:dyDescent="0.45">
      <c r="A177" s="66"/>
    </row>
    <row r="178" spans="1:1" ht="21.75" x14ac:dyDescent="0.45">
      <c r="A178" s="66"/>
    </row>
    <row r="179" spans="1:1" ht="20.25" customHeight="1" x14ac:dyDescent="0.45">
      <c r="A179" s="66"/>
    </row>
    <row r="180" spans="1:1" ht="12.75" customHeight="1" x14ac:dyDescent="0.45">
      <c r="A180" s="66"/>
    </row>
    <row r="181" spans="1:1" ht="21.75" x14ac:dyDescent="0.45">
      <c r="A181" s="66"/>
    </row>
    <row r="182" spans="1:1" ht="21.75" x14ac:dyDescent="0.45">
      <c r="A182" s="66"/>
    </row>
    <row r="183" spans="1:1" ht="21.75" x14ac:dyDescent="0.45">
      <c r="A183" s="66"/>
    </row>
    <row r="184" spans="1:1" ht="15" customHeight="1" x14ac:dyDescent="0.45">
      <c r="A184" s="66"/>
    </row>
    <row r="185" spans="1:1" ht="23.25" customHeight="1" x14ac:dyDescent="0.45">
      <c r="A185" s="66"/>
    </row>
  </sheetData>
  <mergeCells count="4">
    <mergeCell ref="F4:H4"/>
    <mergeCell ref="D9:H9"/>
    <mergeCell ref="F6:H6"/>
    <mergeCell ref="F7:H7"/>
  </mergeCells>
  <pageMargins left="0.78740157480314998" right="0.78740157480314998" top="0.47244094488188998" bottom="0.511811023622047" header="0.511811023622047" footer="0.511811023622047"/>
  <pageSetup paperSize="9" scale="85" firstPageNumber="6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2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zoomScaleNormal="100" zoomScaleSheetLayoutView="55" zoomScalePageLayoutView="40" workbookViewId="0">
      <selection activeCell="A3" sqref="A3"/>
    </sheetView>
  </sheetViews>
  <sheetFormatPr defaultColWidth="9.140625" defaultRowHeight="22.35" customHeight="1" x14ac:dyDescent="0.45"/>
  <cols>
    <col min="1" max="1" width="68.85546875" customWidth="1"/>
    <col min="2" max="2" width="9.7109375" customWidth="1"/>
    <col min="3" max="3" width="2" customWidth="1"/>
    <col min="4" max="4" width="15.140625" customWidth="1"/>
    <col min="5" max="5" width="2" customWidth="1"/>
    <col min="6" max="6" width="15.140625" customWidth="1"/>
    <col min="7" max="7" width="2.140625" customWidth="1"/>
    <col min="8" max="8" width="15.140625" customWidth="1"/>
    <col min="9" max="9" width="2" customWidth="1"/>
    <col min="10" max="10" width="16.7109375" customWidth="1"/>
    <col min="11" max="11" width="2" customWidth="1"/>
    <col min="12" max="12" width="15.140625" customWidth="1"/>
    <col min="13" max="13" width="2" customWidth="1"/>
    <col min="14" max="14" width="15.140625" customWidth="1"/>
    <col min="15" max="15" width="2" customWidth="1"/>
    <col min="16" max="16" width="15.140625" customWidth="1"/>
    <col min="17" max="17" width="2" customWidth="1"/>
    <col min="18" max="18" width="15.140625" customWidth="1"/>
    <col min="19" max="19" width="2" customWidth="1"/>
    <col min="20" max="20" width="15.140625" customWidth="1"/>
  </cols>
  <sheetData>
    <row r="1" spans="1:20" ht="23.25" x14ac:dyDescent="0.5">
      <c r="A1" s="78" t="s">
        <v>105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23.25" x14ac:dyDescent="0.5">
      <c r="A2" s="79" t="s">
        <v>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23.25" x14ac:dyDescent="0.5">
      <c r="A3" s="7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21.75" x14ac:dyDescent="0.45">
      <c r="A4" s="80"/>
      <c r="D4" s="106" t="s">
        <v>107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0" ht="21.75" x14ac:dyDescent="0.45">
      <c r="A5" s="80"/>
      <c r="L5" s="109" t="s">
        <v>104</v>
      </c>
      <c r="M5" s="109"/>
      <c r="N5" s="109"/>
    </row>
    <row r="6" spans="1:20" ht="21.75" x14ac:dyDescent="0.45">
      <c r="B6" s="1"/>
      <c r="C6" s="1"/>
      <c r="D6" s="81" t="s">
        <v>17</v>
      </c>
      <c r="E6" s="82"/>
      <c r="F6" s="81"/>
      <c r="G6" s="81"/>
      <c r="H6" s="81"/>
      <c r="I6" s="82"/>
      <c r="J6" s="81" t="s">
        <v>49</v>
      </c>
      <c r="K6" s="82"/>
      <c r="L6" s="81"/>
      <c r="M6" s="82"/>
      <c r="N6" s="82"/>
      <c r="O6" s="82"/>
      <c r="P6" s="81" t="s">
        <v>51</v>
      </c>
      <c r="Q6" s="82"/>
      <c r="R6" s="81" t="s">
        <v>117</v>
      </c>
      <c r="S6" s="82"/>
      <c r="T6" s="82"/>
    </row>
    <row r="7" spans="1:20" ht="21.75" x14ac:dyDescent="0.45">
      <c r="B7" s="1"/>
      <c r="C7" s="1"/>
      <c r="D7" s="81" t="s">
        <v>31</v>
      </c>
      <c r="E7" s="82"/>
      <c r="F7" s="81" t="s">
        <v>76</v>
      </c>
      <c r="G7" s="81"/>
      <c r="H7" s="81" t="s">
        <v>188</v>
      </c>
      <c r="I7" s="82"/>
      <c r="J7" s="81" t="s">
        <v>50</v>
      </c>
      <c r="K7" s="82"/>
      <c r="L7" s="81" t="s">
        <v>73</v>
      </c>
      <c r="M7" s="82"/>
      <c r="N7" s="81"/>
      <c r="O7" s="82"/>
      <c r="P7" s="81" t="s">
        <v>20</v>
      </c>
      <c r="Q7" s="82"/>
      <c r="R7" s="81" t="s">
        <v>118</v>
      </c>
      <c r="S7" s="82"/>
      <c r="T7" s="81" t="s">
        <v>51</v>
      </c>
    </row>
    <row r="8" spans="1:20" ht="21.75" x14ac:dyDescent="0.45">
      <c r="B8" s="1" t="s">
        <v>1</v>
      </c>
      <c r="C8" s="1"/>
      <c r="D8" s="81" t="s">
        <v>30</v>
      </c>
      <c r="E8" s="82"/>
      <c r="F8" s="81" t="s">
        <v>77</v>
      </c>
      <c r="G8" s="81"/>
      <c r="H8" s="81" t="s">
        <v>189</v>
      </c>
      <c r="I8" s="82"/>
      <c r="J8" s="28" t="s">
        <v>52</v>
      </c>
      <c r="K8" s="82"/>
      <c r="L8" s="81" t="s">
        <v>74</v>
      </c>
      <c r="M8" s="82"/>
      <c r="N8" s="81" t="s">
        <v>70</v>
      </c>
      <c r="O8" s="82"/>
      <c r="P8" s="28" t="s">
        <v>116</v>
      </c>
      <c r="Q8" s="82"/>
      <c r="R8" s="28" t="s">
        <v>119</v>
      </c>
      <c r="S8" s="82"/>
      <c r="T8" s="81" t="s">
        <v>20</v>
      </c>
    </row>
    <row r="9" spans="1:20" ht="21.75" x14ac:dyDescent="0.45">
      <c r="B9" s="1"/>
      <c r="C9" s="1"/>
      <c r="D9" s="110" t="s">
        <v>61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</row>
    <row r="10" spans="1:20" ht="21.75" x14ac:dyDescent="0.45">
      <c r="A10" s="83" t="s">
        <v>154</v>
      </c>
      <c r="B10" s="1"/>
      <c r="C10" s="1"/>
      <c r="D10" s="29"/>
      <c r="E10" s="84"/>
      <c r="F10" s="29"/>
      <c r="G10" s="29"/>
      <c r="H10" s="29"/>
      <c r="I10" s="84"/>
      <c r="J10" s="85"/>
      <c r="K10" s="84"/>
      <c r="L10" s="85"/>
      <c r="M10" s="84"/>
      <c r="N10" s="85"/>
      <c r="O10" s="84"/>
      <c r="P10" s="85"/>
      <c r="Q10" s="84"/>
      <c r="R10" s="85"/>
      <c r="S10" s="85"/>
      <c r="T10" s="30"/>
    </row>
    <row r="11" spans="1:20" ht="21.75" x14ac:dyDescent="0.45">
      <c r="A11" s="3" t="s">
        <v>134</v>
      </c>
      <c r="B11" s="1"/>
      <c r="C11" s="1"/>
      <c r="D11" s="9">
        <v>227500</v>
      </c>
      <c r="E11" s="86"/>
      <c r="F11" s="9">
        <v>733463</v>
      </c>
      <c r="G11" s="9"/>
      <c r="H11" s="9">
        <v>0</v>
      </c>
      <c r="I11" s="86"/>
      <c r="J11" s="9">
        <v>-11539</v>
      </c>
      <c r="K11" s="86"/>
      <c r="L11" s="9">
        <v>3862</v>
      </c>
      <c r="M11" s="86"/>
      <c r="N11" s="9">
        <v>-11261</v>
      </c>
      <c r="O11" s="86"/>
      <c r="P11" s="9">
        <f>SUM(D11:O11)</f>
        <v>942025</v>
      </c>
      <c r="Q11" s="86"/>
      <c r="R11" s="9">
        <v>0</v>
      </c>
      <c r="S11" s="86"/>
      <c r="T11" s="9">
        <f>SUM(P11:S11)</f>
        <v>942025</v>
      </c>
    </row>
    <row r="12" spans="1:20" ht="21.75" x14ac:dyDescent="0.45">
      <c r="B12" s="1"/>
      <c r="C12" s="1"/>
      <c r="D12" s="24"/>
      <c r="E12" s="84"/>
      <c r="F12" s="24"/>
      <c r="G12" s="24"/>
      <c r="I12" s="84"/>
      <c r="J12" s="24"/>
      <c r="K12" s="84"/>
      <c r="L12" s="24"/>
      <c r="M12" s="84"/>
      <c r="N12" s="24"/>
      <c r="O12" s="84"/>
      <c r="P12" s="24"/>
      <c r="Q12" s="84"/>
      <c r="R12" s="24"/>
      <c r="S12" s="84"/>
      <c r="T12" s="24"/>
    </row>
    <row r="13" spans="1:20" ht="21.75" x14ac:dyDescent="0.45">
      <c r="A13" s="3" t="s">
        <v>75</v>
      </c>
      <c r="B13" s="1"/>
      <c r="C13" s="1"/>
      <c r="D13" s="87"/>
      <c r="E13" s="86"/>
      <c r="F13" s="87"/>
      <c r="G13" s="87"/>
      <c r="H13" s="87"/>
      <c r="I13" s="86"/>
      <c r="J13" s="31"/>
      <c r="K13" s="86"/>
      <c r="L13" s="31"/>
      <c r="M13" s="86"/>
      <c r="N13" s="87"/>
      <c r="O13" s="86"/>
      <c r="P13" s="31"/>
      <c r="Q13" s="86"/>
      <c r="R13" s="31"/>
      <c r="S13" s="86"/>
      <c r="T13" s="87"/>
    </row>
    <row r="14" spans="1:20" ht="21.75" x14ac:dyDescent="0.45">
      <c r="A14" s="88" t="s">
        <v>138</v>
      </c>
      <c r="B14" s="1"/>
      <c r="C14" s="1"/>
      <c r="D14" s="87"/>
      <c r="E14" s="86"/>
      <c r="F14" s="87"/>
      <c r="G14" s="87"/>
      <c r="H14" s="87"/>
      <c r="I14" s="86"/>
      <c r="J14" s="31"/>
      <c r="K14" s="86"/>
      <c r="L14" s="31"/>
      <c r="M14" s="86"/>
      <c r="N14" s="87"/>
      <c r="O14" s="86"/>
      <c r="P14" s="31"/>
      <c r="Q14" s="86"/>
      <c r="R14" s="31"/>
      <c r="S14" s="86"/>
      <c r="T14" s="87"/>
    </row>
    <row r="15" spans="1:20" ht="21.75" x14ac:dyDescent="0.45">
      <c r="A15" s="89" t="s">
        <v>190</v>
      </c>
      <c r="B15" s="1"/>
      <c r="C15" s="1"/>
      <c r="D15" s="24">
        <v>0</v>
      </c>
      <c r="E15" s="86"/>
      <c r="F15" s="24">
        <v>0</v>
      </c>
      <c r="G15" s="87"/>
      <c r="H15" s="93">
        <v>48724</v>
      </c>
      <c r="I15" s="86"/>
      <c r="J15" s="24">
        <v>0</v>
      </c>
      <c r="K15" s="86"/>
      <c r="L15" s="24">
        <v>0</v>
      </c>
      <c r="M15" s="86"/>
      <c r="N15" s="24">
        <v>0</v>
      </c>
      <c r="O15" s="86"/>
      <c r="P15" s="24">
        <f>SUM(D15:O15)</f>
        <v>48724</v>
      </c>
      <c r="Q15" s="86"/>
      <c r="R15" s="24">
        <v>0</v>
      </c>
      <c r="S15" s="86"/>
      <c r="T15" s="24">
        <f t="shared" ref="T15:T19" si="0">SUM(P15:S15)</f>
        <v>48724</v>
      </c>
    </row>
    <row r="16" spans="1:20" ht="21.75" x14ac:dyDescent="0.45">
      <c r="A16" s="89" t="s">
        <v>185</v>
      </c>
      <c r="B16" s="1">
        <v>8</v>
      </c>
      <c r="C16" s="1"/>
      <c r="D16" s="23">
        <v>9745</v>
      </c>
      <c r="E16" s="84"/>
      <c r="F16" s="23">
        <f>38930</f>
        <v>38930</v>
      </c>
      <c r="G16" s="24"/>
      <c r="H16" s="24">
        <f>-H15</f>
        <v>-48724</v>
      </c>
      <c r="I16" s="84"/>
      <c r="J16" s="23">
        <v>0</v>
      </c>
      <c r="K16" s="84"/>
      <c r="L16" s="23">
        <v>0</v>
      </c>
      <c r="M16" s="84"/>
      <c r="N16" s="23">
        <v>0</v>
      </c>
      <c r="O16" s="84"/>
      <c r="P16" s="23">
        <f>SUM(D16:O16)</f>
        <v>-49</v>
      </c>
      <c r="Q16" s="84"/>
      <c r="R16" s="23">
        <v>0</v>
      </c>
      <c r="S16" s="84"/>
      <c r="T16" s="23">
        <f t="shared" si="0"/>
        <v>-49</v>
      </c>
    </row>
    <row r="17" spans="1:22" ht="21.75" x14ac:dyDescent="0.45">
      <c r="A17" s="88" t="s">
        <v>139</v>
      </c>
      <c r="B17" s="1"/>
      <c r="C17" s="1"/>
      <c r="D17" s="16">
        <f>SUM(D15:D16)</f>
        <v>9745</v>
      </c>
      <c r="E17" s="84"/>
      <c r="F17" s="16">
        <f>SUM(F15:F16)</f>
        <v>38930</v>
      </c>
      <c r="G17" s="9"/>
      <c r="H17" s="16">
        <f>SUM(H15:H16)</f>
        <v>0</v>
      </c>
      <c r="I17" s="84"/>
      <c r="J17" s="16">
        <f>SUM(J15:J16)</f>
        <v>0</v>
      </c>
      <c r="K17" s="86"/>
      <c r="L17" s="16">
        <f>SUM(L15:L16)</f>
        <v>0</v>
      </c>
      <c r="M17" s="86"/>
      <c r="N17" s="16">
        <f>SUM(N15:N16)</f>
        <v>0</v>
      </c>
      <c r="O17" s="84"/>
      <c r="P17" s="16">
        <f>SUM(P15:P16)</f>
        <v>48675</v>
      </c>
      <c r="Q17" s="84"/>
      <c r="R17" s="16">
        <f>SUM(R15:R16)</f>
        <v>0</v>
      </c>
      <c r="S17" s="86"/>
      <c r="T17" s="16">
        <f>SUM(T15:T16)</f>
        <v>48675</v>
      </c>
    </row>
    <row r="18" spans="1:22" ht="21.75" hidden="1" x14ac:dyDescent="0.45"/>
    <row r="19" spans="1:22" ht="21.75" hidden="1" x14ac:dyDescent="0.45">
      <c r="A19" s="3" t="s">
        <v>126</v>
      </c>
      <c r="B19" s="3"/>
      <c r="C19" s="3"/>
      <c r="D19" s="32">
        <f>D17</f>
        <v>9745</v>
      </c>
      <c r="E19" s="84"/>
      <c r="F19" s="32">
        <f>F17</f>
        <v>38930</v>
      </c>
      <c r="G19" s="9"/>
      <c r="H19" s="9"/>
      <c r="I19" s="84"/>
      <c r="J19" s="32">
        <f>J17</f>
        <v>0</v>
      </c>
      <c r="K19" s="86"/>
      <c r="L19" s="32">
        <f>L17</f>
        <v>0</v>
      </c>
      <c r="M19" s="86"/>
      <c r="N19" s="32">
        <f>N17</f>
        <v>0</v>
      </c>
      <c r="O19" s="84"/>
      <c r="P19" s="32">
        <f>SUM(D19:O19)</f>
        <v>48675</v>
      </c>
      <c r="Q19" s="84"/>
      <c r="R19" s="32">
        <f>R17</f>
        <v>0</v>
      </c>
      <c r="S19" s="86"/>
      <c r="T19" s="32">
        <f t="shared" si="0"/>
        <v>48675</v>
      </c>
    </row>
    <row r="20" spans="1:22" ht="21.75" x14ac:dyDescent="0.45"/>
    <row r="21" spans="1:22" ht="21.75" x14ac:dyDescent="0.45">
      <c r="A21" s="88" t="s">
        <v>202</v>
      </c>
    </row>
    <row r="22" spans="1:22" ht="21.75" x14ac:dyDescent="0.45">
      <c r="A22" s="89" t="s">
        <v>201</v>
      </c>
      <c r="B22" s="1">
        <v>3</v>
      </c>
      <c r="C22" s="1"/>
      <c r="D22" s="23">
        <v>0</v>
      </c>
      <c r="E22" s="84"/>
      <c r="F22" s="23">
        <v>0</v>
      </c>
      <c r="G22" s="24"/>
      <c r="H22" s="23">
        <v>0</v>
      </c>
      <c r="I22" s="84"/>
      <c r="J22" s="23">
        <v>0</v>
      </c>
      <c r="K22" s="84"/>
      <c r="L22" s="23">
        <v>0</v>
      </c>
      <c r="M22" s="84"/>
      <c r="N22" s="23">
        <v>0</v>
      </c>
      <c r="O22" s="84"/>
      <c r="P22" s="23">
        <f>SUM(D22:O22)</f>
        <v>0</v>
      </c>
      <c r="Q22" s="84"/>
      <c r="R22" s="23">
        <v>18188</v>
      </c>
      <c r="S22" s="84"/>
      <c r="T22" s="23">
        <f t="shared" ref="T22:T23" si="1">SUM(P22:S22)</f>
        <v>18188</v>
      </c>
    </row>
    <row r="23" spans="1:22" ht="21.75" x14ac:dyDescent="0.45">
      <c r="A23" s="88" t="s">
        <v>203</v>
      </c>
      <c r="B23" s="1"/>
      <c r="C23" s="1"/>
      <c r="D23" s="16">
        <f>SUM(D22:D22)</f>
        <v>0</v>
      </c>
      <c r="E23" s="84"/>
      <c r="F23" s="16">
        <f>SUM(F22:F22)</f>
        <v>0</v>
      </c>
      <c r="G23" s="9"/>
      <c r="H23" s="16">
        <f>SUM(H22:H22)</f>
        <v>0</v>
      </c>
      <c r="I23" s="84"/>
      <c r="J23" s="16">
        <f>SUM(J22:J22)</f>
        <v>0</v>
      </c>
      <c r="K23" s="86"/>
      <c r="L23" s="16">
        <f>SUM(L22:L22)</f>
        <v>0</v>
      </c>
      <c r="M23" s="86"/>
      <c r="N23" s="16">
        <f>SUM(N22:N22)</f>
        <v>0</v>
      </c>
      <c r="O23" s="84"/>
      <c r="P23" s="16">
        <f>SUM(D23:O23)</f>
        <v>0</v>
      </c>
      <c r="Q23" s="84"/>
      <c r="R23" s="16">
        <f>SUM(R22:R22)</f>
        <v>18188</v>
      </c>
      <c r="S23" s="86"/>
      <c r="T23" s="16">
        <f t="shared" si="1"/>
        <v>18188</v>
      </c>
    </row>
    <row r="24" spans="1:22" ht="21.75" x14ac:dyDescent="0.45"/>
    <row r="25" spans="1:22" ht="21.75" x14ac:dyDescent="0.45">
      <c r="A25" s="3" t="s">
        <v>126</v>
      </c>
      <c r="B25" s="1"/>
      <c r="C25" s="1"/>
      <c r="D25" s="32">
        <f>SUM(D17,D23)</f>
        <v>9745</v>
      </c>
      <c r="E25" s="84"/>
      <c r="F25" s="32">
        <f>SUM(F17,F23)</f>
        <v>38930</v>
      </c>
      <c r="G25" s="9"/>
      <c r="H25" s="32">
        <f>SUM(H17,H23)</f>
        <v>0</v>
      </c>
      <c r="I25" s="84"/>
      <c r="J25" s="32">
        <f>SUM(J17,J23)</f>
        <v>0</v>
      </c>
      <c r="K25" s="86"/>
      <c r="L25" s="32">
        <f>SUM(L17,L23)</f>
        <v>0</v>
      </c>
      <c r="M25" s="86"/>
      <c r="N25" s="32">
        <f>SUM(N17,N23)</f>
        <v>0</v>
      </c>
      <c r="O25" s="84"/>
      <c r="P25" s="32">
        <f>SUM(D25:O25)</f>
        <v>48675</v>
      </c>
      <c r="Q25" s="84"/>
      <c r="R25" s="32">
        <f>SUM(R17,R23)</f>
        <v>18188</v>
      </c>
      <c r="S25" s="86"/>
      <c r="T25" s="32">
        <f t="shared" ref="T25" si="2">SUM(P25:S25)</f>
        <v>66863</v>
      </c>
    </row>
    <row r="26" spans="1:22" ht="21.75" x14ac:dyDescent="0.45"/>
    <row r="27" spans="1:22" ht="21.75" x14ac:dyDescent="0.45">
      <c r="A27" s="3" t="s">
        <v>57</v>
      </c>
      <c r="B27" s="1"/>
      <c r="C27" s="1"/>
      <c r="D27" s="33"/>
      <c r="E27" s="34"/>
      <c r="F27" s="33"/>
      <c r="G27" s="33"/>
      <c r="H27" s="33"/>
      <c r="I27" s="34"/>
      <c r="J27" s="33"/>
      <c r="K27" s="84"/>
      <c r="L27" s="35"/>
      <c r="M27" s="84"/>
      <c r="N27" s="35"/>
      <c r="O27" s="34"/>
      <c r="P27" s="33"/>
      <c r="Q27" s="34"/>
      <c r="R27" s="33"/>
      <c r="S27" s="84"/>
      <c r="T27" s="35"/>
    </row>
    <row r="28" spans="1:22" ht="21.75" x14ac:dyDescent="0.45">
      <c r="A28" s="90" t="s">
        <v>200</v>
      </c>
      <c r="B28" s="1"/>
      <c r="C28" s="1"/>
      <c r="D28" s="24">
        <v>0</v>
      </c>
      <c r="E28" s="34"/>
      <c r="F28" s="24">
        <v>0</v>
      </c>
      <c r="G28" s="24"/>
      <c r="H28" s="24">
        <v>0</v>
      </c>
      <c r="I28" s="34"/>
      <c r="J28" s="24">
        <v>0</v>
      </c>
      <c r="K28" s="84"/>
      <c r="L28" s="24">
        <v>0</v>
      </c>
      <c r="M28" s="84"/>
      <c r="N28" s="24">
        <f>PL6m!D36</f>
        <v>-11469</v>
      </c>
      <c r="O28" s="34"/>
      <c r="P28" s="24">
        <f>SUM(D28:O28)</f>
        <v>-11469</v>
      </c>
      <c r="Q28" s="34"/>
      <c r="R28" s="24">
        <f>PL6m!D37</f>
        <v>538</v>
      </c>
      <c r="S28" s="84"/>
      <c r="T28" s="24">
        <f t="shared" ref="T28:T30" si="3">SUM(P28:S28)</f>
        <v>-10931</v>
      </c>
      <c r="V28" s="42">
        <f>T28-PL6m!D33</f>
        <v>0</v>
      </c>
    </row>
    <row r="29" spans="1:22" ht="21.75" x14ac:dyDescent="0.45">
      <c r="A29" s="90" t="s">
        <v>59</v>
      </c>
      <c r="B29" s="1"/>
      <c r="C29" s="1"/>
      <c r="D29" s="24">
        <v>0</v>
      </c>
      <c r="E29" s="34"/>
      <c r="F29" s="24">
        <v>0</v>
      </c>
      <c r="G29" s="24"/>
      <c r="H29" s="24">
        <v>0</v>
      </c>
      <c r="I29" s="34"/>
      <c r="J29" s="24">
        <v>0</v>
      </c>
      <c r="K29" s="84"/>
      <c r="L29" s="24">
        <v>0</v>
      </c>
      <c r="M29" s="84"/>
      <c r="N29" s="24">
        <f>PL6m!D41-N28</f>
        <v>0</v>
      </c>
      <c r="O29" s="34"/>
      <c r="P29" s="24">
        <f>SUM(D29:O29)</f>
        <v>0</v>
      </c>
      <c r="Q29" s="34"/>
      <c r="R29" s="24">
        <f>R28-PL6m!D42</f>
        <v>0</v>
      </c>
      <c r="S29" s="84"/>
      <c r="T29" s="24">
        <f t="shared" si="3"/>
        <v>0</v>
      </c>
    </row>
    <row r="30" spans="1:22" ht="21.75" x14ac:dyDescent="0.45">
      <c r="A30" s="91" t="s">
        <v>58</v>
      </c>
      <c r="B30" s="92"/>
      <c r="C30" s="92"/>
      <c r="D30" s="16">
        <f>SUM(D28:D29)</f>
        <v>0</v>
      </c>
      <c r="E30" s="36"/>
      <c r="F30" s="16">
        <f>SUM(F28:F29)</f>
        <v>0</v>
      </c>
      <c r="G30" s="9"/>
      <c r="H30" s="16">
        <f>SUM(H28:H29)</f>
        <v>0</v>
      </c>
      <c r="I30" s="36"/>
      <c r="J30" s="16">
        <f>SUM(J28:J29)</f>
        <v>0</v>
      </c>
      <c r="K30" s="86"/>
      <c r="L30" s="16">
        <f>SUM(L28:L29)</f>
        <v>0</v>
      </c>
      <c r="M30" s="86"/>
      <c r="N30" s="16">
        <f>SUM(N28:N29)</f>
        <v>-11469</v>
      </c>
      <c r="O30" s="36"/>
      <c r="P30" s="16">
        <f>SUM(D30:O30)</f>
        <v>-11469</v>
      </c>
      <c r="Q30" s="36"/>
      <c r="R30" s="16">
        <f>SUM(R28:R29)</f>
        <v>538</v>
      </c>
      <c r="S30" s="86"/>
      <c r="T30" s="16">
        <f t="shared" si="3"/>
        <v>-10931</v>
      </c>
      <c r="V30" s="42">
        <f>T30-PL6m!D38</f>
        <v>0</v>
      </c>
    </row>
    <row r="31" spans="1:22" ht="21.75" x14ac:dyDescent="0.45">
      <c r="A31" s="91"/>
      <c r="B31" s="92"/>
      <c r="C31" s="92"/>
      <c r="D31" s="37"/>
      <c r="E31" s="38"/>
      <c r="F31" s="37"/>
      <c r="G31" s="9"/>
      <c r="H31" s="9"/>
      <c r="I31" s="38"/>
      <c r="J31" s="37"/>
      <c r="K31" s="86"/>
      <c r="L31" s="37"/>
      <c r="M31" s="86"/>
      <c r="N31" s="37"/>
      <c r="O31" s="38"/>
      <c r="P31" s="37"/>
      <c r="Q31" s="38"/>
      <c r="R31" s="37"/>
      <c r="S31" s="86"/>
      <c r="T31" s="37"/>
    </row>
    <row r="32" spans="1:22" ht="22.5" thickBot="1" x14ac:dyDescent="0.5">
      <c r="A32" s="3" t="s">
        <v>155</v>
      </c>
      <c r="B32" s="1"/>
      <c r="C32" s="1"/>
      <c r="D32" s="25">
        <f>SUM(D11,D25,D30)</f>
        <v>237245</v>
      </c>
      <c r="F32" s="25">
        <f>SUM(F11,F25,F30)</f>
        <v>772393</v>
      </c>
      <c r="G32" s="9"/>
      <c r="H32" s="25">
        <f>SUM(H11,H25,H30)</f>
        <v>0</v>
      </c>
      <c r="J32" s="25">
        <f>SUM(J11,J25,J30)</f>
        <v>-11539</v>
      </c>
      <c r="L32" s="25">
        <f>SUM(L11,L25,L30)</f>
        <v>3862</v>
      </c>
      <c r="N32" s="25">
        <f>SUM(N11,N25,N30)</f>
        <v>-22730</v>
      </c>
      <c r="P32" s="25">
        <f>P11+P19+P30</f>
        <v>979231</v>
      </c>
      <c r="R32" s="25">
        <f>SUM(R11,R25,R30)</f>
        <v>18726</v>
      </c>
      <c r="T32" s="25">
        <f t="shared" ref="T32" si="4">SUM(P32:S32)</f>
        <v>997957</v>
      </c>
      <c r="U32" s="42"/>
      <c r="V32" s="42">
        <f>T32-BS!E72</f>
        <v>0</v>
      </c>
    </row>
    <row r="33" spans="4:20" ht="22.35" customHeight="1" thickTop="1" x14ac:dyDescent="0.45">
      <c r="D33" s="42">
        <f>D32-BS!E63</f>
        <v>0</v>
      </c>
      <c r="F33" s="42">
        <f>F32-BS!E64</f>
        <v>0</v>
      </c>
      <c r="J33" s="42">
        <f>J32-BS!E65</f>
        <v>0</v>
      </c>
      <c r="L33" s="42">
        <f>L32-BS!E68</f>
        <v>0</v>
      </c>
      <c r="N33" s="42">
        <f>N32-BS!E69</f>
        <v>0</v>
      </c>
      <c r="P33" s="42">
        <f>P32-BS!E70</f>
        <v>0</v>
      </c>
      <c r="R33" s="42">
        <f>R32-BS!E71</f>
        <v>0</v>
      </c>
      <c r="T33" s="42">
        <f>T32-BS!E72</f>
        <v>0</v>
      </c>
    </row>
  </sheetData>
  <mergeCells count="3">
    <mergeCell ref="L5:N5"/>
    <mergeCell ref="D9:T9"/>
    <mergeCell ref="D4:T4"/>
  </mergeCells>
  <pageMargins left="0.78740157480314998" right="0.78740157480314998" top="0.47244094488188998" bottom="0.511811023622047" header="0.511811023622047" footer="0.511811023622047"/>
  <pageSetup paperSize="9" scale="63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R52"/>
  <sheetViews>
    <sheetView zoomScaleNormal="100" zoomScaleSheetLayoutView="55" zoomScalePageLayoutView="40" workbookViewId="0">
      <selection activeCell="A3" sqref="A3"/>
    </sheetView>
  </sheetViews>
  <sheetFormatPr defaultColWidth="9.140625" defaultRowHeight="22.35" customHeight="1" x14ac:dyDescent="0.45"/>
  <cols>
    <col min="1" max="1" width="65.42578125" customWidth="1"/>
    <col min="2" max="2" width="9.7109375" customWidth="1"/>
    <col min="3" max="3" width="2" customWidth="1"/>
    <col min="4" max="4" width="16.7109375" customWidth="1"/>
    <col min="5" max="5" width="2" customWidth="1"/>
    <col min="6" max="6" width="16.7109375" customWidth="1"/>
    <col min="7" max="7" width="1.5703125" customWidth="1"/>
    <col min="8" max="8" width="16.7109375" customWidth="1"/>
    <col min="9" max="9" width="2" customWidth="1"/>
    <col min="10" max="10" width="16.7109375" customWidth="1"/>
    <col min="11" max="11" width="2" customWidth="1"/>
    <col min="12" max="12" width="16.7109375" customWidth="1"/>
    <col min="13" max="13" width="2" customWidth="1"/>
    <col min="14" max="14" width="16.7109375" customWidth="1"/>
    <col min="15" max="15" width="2" customWidth="1"/>
    <col min="16" max="16" width="16.7109375" customWidth="1"/>
  </cols>
  <sheetData>
    <row r="1" spans="1:16" s="27" customFormat="1" ht="23.25" x14ac:dyDescent="0.5">
      <c r="A1" s="78" t="s">
        <v>105</v>
      </c>
    </row>
    <row r="2" spans="1:16" s="27" customFormat="1" ht="23.25" x14ac:dyDescent="0.5">
      <c r="A2" s="79" t="s">
        <v>38</v>
      </c>
    </row>
    <row r="3" spans="1:16" s="27" customFormat="1" ht="23.25" x14ac:dyDescent="0.5">
      <c r="A3" s="79"/>
    </row>
    <row r="4" spans="1:16" ht="21.75" x14ac:dyDescent="0.45">
      <c r="A4" s="80"/>
      <c r="D4" s="106" t="s">
        <v>108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ht="21.75" x14ac:dyDescent="0.45">
      <c r="A5" s="80"/>
      <c r="L5" s="109" t="s">
        <v>104</v>
      </c>
      <c r="M5" s="109"/>
      <c r="N5" s="109"/>
    </row>
    <row r="6" spans="1:16" ht="21.75" x14ac:dyDescent="0.45">
      <c r="B6" s="1"/>
      <c r="C6" s="1"/>
      <c r="D6" s="81" t="s">
        <v>17</v>
      </c>
      <c r="E6" s="82"/>
      <c r="F6" s="81"/>
      <c r="G6" s="81"/>
      <c r="H6" s="81"/>
      <c r="I6" s="82"/>
      <c r="J6" s="81" t="s">
        <v>49</v>
      </c>
      <c r="K6" s="82"/>
      <c r="L6" s="81"/>
      <c r="M6" s="82"/>
      <c r="N6" s="82"/>
      <c r="O6" s="82"/>
      <c r="P6" s="82"/>
    </row>
    <row r="7" spans="1:16" ht="21.75" x14ac:dyDescent="0.45">
      <c r="B7" s="1"/>
      <c r="C7" s="1"/>
      <c r="D7" s="81" t="s">
        <v>31</v>
      </c>
      <c r="E7" s="82"/>
      <c r="F7" s="81" t="s">
        <v>76</v>
      </c>
      <c r="G7" s="81"/>
      <c r="H7" s="81" t="s">
        <v>188</v>
      </c>
      <c r="I7" s="82"/>
      <c r="J7" s="81" t="s">
        <v>50</v>
      </c>
      <c r="K7" s="82"/>
      <c r="L7" s="81" t="s">
        <v>73</v>
      </c>
      <c r="M7" s="82"/>
      <c r="N7" s="81"/>
      <c r="O7" s="82"/>
      <c r="P7" s="81" t="s">
        <v>51</v>
      </c>
    </row>
    <row r="8" spans="1:16" ht="21.75" x14ac:dyDescent="0.45">
      <c r="B8" s="1"/>
      <c r="C8" s="1"/>
      <c r="D8" s="81" t="s">
        <v>30</v>
      </c>
      <c r="E8" s="82"/>
      <c r="F8" s="81" t="s">
        <v>77</v>
      </c>
      <c r="G8" s="81"/>
      <c r="H8" s="81" t="s">
        <v>189</v>
      </c>
      <c r="I8" s="82"/>
      <c r="J8" s="28" t="s">
        <v>52</v>
      </c>
      <c r="K8" s="82"/>
      <c r="L8" s="81" t="s">
        <v>74</v>
      </c>
      <c r="M8" s="82"/>
      <c r="N8" s="81" t="s">
        <v>70</v>
      </c>
      <c r="O8" s="82"/>
      <c r="P8" s="81" t="s">
        <v>20</v>
      </c>
    </row>
    <row r="9" spans="1:16" ht="21.75" x14ac:dyDescent="0.45">
      <c r="B9" s="1"/>
      <c r="C9" s="1"/>
      <c r="D9" s="110" t="s">
        <v>61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</row>
    <row r="10" spans="1:16" ht="21.75" x14ac:dyDescent="0.45">
      <c r="A10" s="83" t="s">
        <v>157</v>
      </c>
      <c r="B10" s="1"/>
      <c r="C10" s="1"/>
      <c r="D10" s="29"/>
      <c r="E10" s="84"/>
      <c r="F10" s="29"/>
      <c r="G10" s="29"/>
      <c r="H10" s="29"/>
      <c r="I10" s="84"/>
      <c r="J10" s="85"/>
      <c r="K10" s="84"/>
      <c r="L10" s="84"/>
      <c r="M10" s="84"/>
      <c r="N10" s="85"/>
      <c r="O10" s="85"/>
      <c r="P10" s="30"/>
    </row>
    <row r="11" spans="1:16" ht="21.75" x14ac:dyDescent="0.45">
      <c r="A11" s="3" t="s">
        <v>91</v>
      </c>
      <c r="B11" s="1"/>
      <c r="C11" s="1"/>
      <c r="D11" s="9">
        <v>227500</v>
      </c>
      <c r="E11" s="86"/>
      <c r="F11" s="9">
        <v>733463</v>
      </c>
      <c r="G11" s="9"/>
      <c r="H11" s="9">
        <v>0</v>
      </c>
      <c r="I11" s="86"/>
      <c r="J11" s="9">
        <v>-11539</v>
      </c>
      <c r="K11" s="86"/>
      <c r="L11" s="9">
        <v>3862</v>
      </c>
      <c r="M11" s="86"/>
      <c r="N11" s="9">
        <v>13140</v>
      </c>
      <c r="O11" s="86"/>
      <c r="P11" s="9">
        <f>SUM(D11:O11)</f>
        <v>966426</v>
      </c>
    </row>
    <row r="12" spans="1:16" ht="21.75" x14ac:dyDescent="0.45">
      <c r="A12" s="3"/>
      <c r="B12" s="1"/>
      <c r="C12" s="1"/>
      <c r="D12" s="9"/>
      <c r="E12" s="86"/>
      <c r="F12" s="9"/>
      <c r="G12" s="9"/>
      <c r="H12" s="9"/>
      <c r="I12" s="86"/>
      <c r="J12" s="9"/>
      <c r="K12" s="86"/>
      <c r="L12" s="9"/>
      <c r="M12" s="86"/>
      <c r="N12" s="9"/>
      <c r="O12" s="86"/>
      <c r="P12" s="9"/>
    </row>
    <row r="13" spans="1:16" ht="21.75" x14ac:dyDescent="0.45">
      <c r="A13" s="3" t="s">
        <v>75</v>
      </c>
      <c r="B13" s="1"/>
      <c r="C13" s="1"/>
      <c r="D13" s="87"/>
      <c r="E13" s="86"/>
      <c r="F13" s="87"/>
      <c r="G13" s="87"/>
      <c r="H13" s="87"/>
      <c r="I13" s="86"/>
      <c r="J13" s="31"/>
      <c r="K13" s="86"/>
      <c r="L13" s="31"/>
      <c r="M13" s="86"/>
      <c r="N13" s="87"/>
      <c r="O13" s="86"/>
      <c r="P13" s="87"/>
    </row>
    <row r="14" spans="1:16" ht="21.75" x14ac:dyDescent="0.45">
      <c r="A14" s="88" t="s">
        <v>165</v>
      </c>
      <c r="B14" s="1"/>
      <c r="C14" s="1"/>
      <c r="D14" s="87"/>
      <c r="E14" s="86"/>
      <c r="F14" s="87"/>
      <c r="G14" s="87"/>
      <c r="H14" s="87"/>
      <c r="I14" s="86"/>
      <c r="J14" s="31"/>
      <c r="K14" s="86"/>
      <c r="L14" s="31"/>
      <c r="M14" s="86"/>
      <c r="N14" s="87"/>
      <c r="O14" s="86"/>
      <c r="P14" s="87"/>
    </row>
    <row r="15" spans="1:16" ht="21.75" x14ac:dyDescent="0.45">
      <c r="A15" s="89" t="s">
        <v>166</v>
      </c>
      <c r="B15" s="1"/>
      <c r="C15" s="1"/>
      <c r="D15" s="23">
        <v>0</v>
      </c>
      <c r="E15" s="84"/>
      <c r="F15" s="23">
        <v>0</v>
      </c>
      <c r="G15" s="24"/>
      <c r="H15" s="23">
        <v>0</v>
      </c>
      <c r="I15" s="84"/>
      <c r="J15" s="23">
        <v>0</v>
      </c>
      <c r="K15" s="84"/>
      <c r="L15" s="23">
        <v>0</v>
      </c>
      <c r="M15" s="84"/>
      <c r="N15" s="23">
        <v>-6006</v>
      </c>
      <c r="O15" s="84"/>
      <c r="P15" s="23">
        <f>SUM(D15:O15)</f>
        <v>-6006</v>
      </c>
    </row>
    <row r="16" spans="1:16" ht="21.75" x14ac:dyDescent="0.45">
      <c r="A16" s="88" t="s">
        <v>167</v>
      </c>
      <c r="B16" s="1"/>
      <c r="C16" s="1"/>
      <c r="D16" s="16">
        <f>SUM(D15:D15)</f>
        <v>0</v>
      </c>
      <c r="E16" s="84"/>
      <c r="F16" s="16">
        <f>SUM(F15:F15)</f>
        <v>0</v>
      </c>
      <c r="G16" s="9"/>
      <c r="H16" s="16">
        <f>SUM(H15:H15)</f>
        <v>0</v>
      </c>
      <c r="I16" s="84"/>
      <c r="J16" s="16">
        <f>SUM(J15:J15)</f>
        <v>0</v>
      </c>
      <c r="K16" s="86"/>
      <c r="L16" s="16">
        <f>SUM(L15:L15)</f>
        <v>0</v>
      </c>
      <c r="M16" s="86"/>
      <c r="N16" s="16">
        <f>SUM(N15:N15)</f>
        <v>-6006</v>
      </c>
      <c r="O16" s="86"/>
      <c r="P16" s="16">
        <f>SUM(D16:O16)</f>
        <v>-6006</v>
      </c>
    </row>
    <row r="17" spans="1:16" ht="21.75" x14ac:dyDescent="0.45">
      <c r="A17" s="3"/>
      <c r="B17" s="1"/>
      <c r="C17" s="1"/>
      <c r="D17" s="9"/>
      <c r="E17" s="86"/>
      <c r="F17" s="9"/>
      <c r="G17" s="9"/>
      <c r="H17" s="9"/>
      <c r="I17" s="86"/>
      <c r="J17" s="9"/>
      <c r="K17" s="86"/>
      <c r="L17" s="9"/>
      <c r="M17" s="86"/>
      <c r="N17" s="9"/>
      <c r="O17" s="86"/>
      <c r="P17" s="9"/>
    </row>
    <row r="18" spans="1:16" ht="21.75" x14ac:dyDescent="0.45">
      <c r="A18" s="3" t="s">
        <v>57</v>
      </c>
      <c r="B18" s="1"/>
      <c r="C18" s="1"/>
      <c r="D18" s="33"/>
      <c r="E18" s="34"/>
      <c r="F18" s="33"/>
      <c r="G18" s="33"/>
      <c r="H18" s="33"/>
      <c r="I18" s="34"/>
      <c r="J18" s="33"/>
      <c r="K18" s="84"/>
      <c r="L18" s="35"/>
      <c r="M18" s="84"/>
      <c r="N18" s="35"/>
      <c r="O18" s="84"/>
      <c r="P18" s="35"/>
    </row>
    <row r="19" spans="1:16" ht="21.75" x14ac:dyDescent="0.45">
      <c r="A19" s="90" t="s">
        <v>97</v>
      </c>
      <c r="B19" s="1"/>
      <c r="C19" s="1"/>
      <c r="D19" s="24">
        <v>0</v>
      </c>
      <c r="E19" s="34"/>
      <c r="F19" s="24">
        <v>0</v>
      </c>
      <c r="G19" s="24"/>
      <c r="H19" s="24">
        <v>0</v>
      </c>
      <c r="I19" s="34"/>
      <c r="J19" s="24">
        <v>0</v>
      </c>
      <c r="K19" s="84"/>
      <c r="L19" s="24">
        <v>0</v>
      </c>
      <c r="M19" s="84"/>
      <c r="N19" s="24">
        <f>PL6m!H36</f>
        <v>-23435</v>
      </c>
      <c r="O19" s="84"/>
      <c r="P19" s="24">
        <f>SUM(D19:O19)</f>
        <v>-23435</v>
      </c>
    </row>
    <row r="20" spans="1:16" ht="21.75" x14ac:dyDescent="0.45">
      <c r="A20" s="90" t="s">
        <v>59</v>
      </c>
      <c r="B20" s="1"/>
      <c r="C20" s="1"/>
      <c r="D20" s="23">
        <v>0</v>
      </c>
      <c r="E20" s="34"/>
      <c r="F20" s="23">
        <v>0</v>
      </c>
      <c r="G20" s="24"/>
      <c r="H20" s="23">
        <v>0</v>
      </c>
      <c r="I20" s="34"/>
      <c r="J20" s="23">
        <v>0</v>
      </c>
      <c r="K20" s="84"/>
      <c r="L20" s="23">
        <v>0</v>
      </c>
      <c r="M20" s="84"/>
      <c r="N20" s="23">
        <f>PL6m!H41-N19</f>
        <v>0</v>
      </c>
      <c r="O20" s="84"/>
      <c r="P20" s="23">
        <f>SUM(D20:O20)</f>
        <v>0</v>
      </c>
    </row>
    <row r="21" spans="1:16" ht="21.75" x14ac:dyDescent="0.45">
      <c r="A21" s="91" t="s">
        <v>58</v>
      </c>
      <c r="B21" s="92"/>
      <c r="C21" s="92"/>
      <c r="D21" s="9">
        <f>SUM(D19:D20)</f>
        <v>0</v>
      </c>
      <c r="E21" s="36"/>
      <c r="F21" s="9">
        <f>SUM(F19:F20)</f>
        <v>0</v>
      </c>
      <c r="G21" s="9"/>
      <c r="H21" s="16">
        <f>SUM(H19:H20)</f>
        <v>0</v>
      </c>
      <c r="I21" s="36"/>
      <c r="J21" s="9">
        <f>SUM(J19:J20)</f>
        <v>0</v>
      </c>
      <c r="K21" s="86"/>
      <c r="L21" s="9">
        <f>SUM(L19:L20)</f>
        <v>0</v>
      </c>
      <c r="M21" s="86"/>
      <c r="N21" s="9">
        <f>SUM(N19:N20)</f>
        <v>-23435</v>
      </c>
      <c r="O21" s="86"/>
      <c r="P21" s="9">
        <f>SUM(D21:O21)</f>
        <v>-23435</v>
      </c>
    </row>
    <row r="22" spans="1:16" ht="21.75" x14ac:dyDescent="0.45">
      <c r="A22" s="91"/>
      <c r="B22" s="92"/>
      <c r="C22" s="92"/>
      <c r="D22" s="37"/>
      <c r="E22" s="36"/>
      <c r="F22" s="37"/>
      <c r="G22" s="9"/>
      <c r="H22" s="9"/>
      <c r="I22" s="36"/>
      <c r="J22" s="37"/>
      <c r="K22" s="86"/>
      <c r="L22" s="37"/>
      <c r="M22" s="86"/>
      <c r="N22" s="37"/>
      <c r="O22" s="86"/>
      <c r="P22" s="37"/>
    </row>
    <row r="23" spans="1:16" ht="22.5" thickBot="1" x14ac:dyDescent="0.5">
      <c r="A23" s="3" t="s">
        <v>156</v>
      </c>
      <c r="B23" s="1"/>
      <c r="C23" s="1"/>
      <c r="D23" s="25">
        <f>SUM(D11,D16,D21)</f>
        <v>227500</v>
      </c>
      <c r="F23" s="25">
        <f>SUM(F11,F16,F21)</f>
        <v>733463</v>
      </c>
      <c r="G23" s="9"/>
      <c r="H23" s="25">
        <f>SUM(H11,H16,H21)</f>
        <v>0</v>
      </c>
      <c r="J23" s="25">
        <f>SUM(J11,J16,J21)</f>
        <v>-11539</v>
      </c>
      <c r="L23" s="25">
        <f>SUM(L11,L16,L21)</f>
        <v>3862</v>
      </c>
      <c r="N23" s="25">
        <f>SUM(N11,N16,N21)</f>
        <v>-16301</v>
      </c>
      <c r="P23" s="25">
        <f>SUM(D23:O23)</f>
        <v>936985</v>
      </c>
    </row>
    <row r="24" spans="1:16" ht="22.5" thickTop="1" x14ac:dyDescent="0.45"/>
    <row r="25" spans="1:16" ht="23.25" x14ac:dyDescent="0.5">
      <c r="A25" s="78" t="s">
        <v>105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ht="23.25" x14ac:dyDescent="0.5">
      <c r="A26" s="79" t="s">
        <v>38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23.25" x14ac:dyDescent="0.5">
      <c r="A27" s="79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21.75" x14ac:dyDescent="0.45">
      <c r="A28" s="80"/>
      <c r="D28" s="106" t="s">
        <v>108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</row>
    <row r="29" spans="1:16" ht="21.75" x14ac:dyDescent="0.45">
      <c r="A29" s="80"/>
      <c r="L29" s="109" t="s">
        <v>104</v>
      </c>
      <c r="M29" s="109"/>
      <c r="N29" s="109"/>
    </row>
    <row r="30" spans="1:16" ht="21.75" x14ac:dyDescent="0.45">
      <c r="B30" s="1"/>
      <c r="C30" s="1"/>
      <c r="D30" s="81" t="s">
        <v>17</v>
      </c>
      <c r="E30" s="82"/>
      <c r="F30" s="81"/>
      <c r="G30" s="81"/>
      <c r="H30" s="81"/>
      <c r="I30" s="82"/>
      <c r="J30" s="81" t="s">
        <v>49</v>
      </c>
      <c r="K30" s="82"/>
      <c r="L30" s="81"/>
      <c r="M30" s="82"/>
      <c r="N30" s="82"/>
      <c r="O30" s="82"/>
      <c r="P30" s="82"/>
    </row>
    <row r="31" spans="1:16" ht="21.75" x14ac:dyDescent="0.45">
      <c r="B31" s="1"/>
      <c r="C31" s="1"/>
      <c r="D31" s="81" t="s">
        <v>31</v>
      </c>
      <c r="E31" s="82"/>
      <c r="F31" s="81" t="s">
        <v>76</v>
      </c>
      <c r="G31" s="81"/>
      <c r="H31" s="81" t="s">
        <v>188</v>
      </c>
      <c r="I31" s="82"/>
      <c r="J31" s="81" t="s">
        <v>50</v>
      </c>
      <c r="K31" s="82"/>
      <c r="L31" s="81" t="s">
        <v>73</v>
      </c>
      <c r="M31" s="82"/>
      <c r="N31" s="81"/>
      <c r="O31" s="82"/>
      <c r="P31" s="81" t="s">
        <v>51</v>
      </c>
    </row>
    <row r="32" spans="1:16" ht="21.75" x14ac:dyDescent="0.45">
      <c r="B32" s="1" t="s">
        <v>1</v>
      </c>
      <c r="C32" s="1"/>
      <c r="D32" s="81" t="s">
        <v>30</v>
      </c>
      <c r="E32" s="82"/>
      <c r="F32" s="81" t="s">
        <v>77</v>
      </c>
      <c r="G32" s="81"/>
      <c r="H32" s="81" t="s">
        <v>189</v>
      </c>
      <c r="I32" s="82"/>
      <c r="J32" s="28" t="s">
        <v>52</v>
      </c>
      <c r="K32" s="82"/>
      <c r="L32" s="81" t="s">
        <v>74</v>
      </c>
      <c r="M32" s="82"/>
      <c r="N32" s="81" t="s">
        <v>70</v>
      </c>
      <c r="O32" s="82"/>
      <c r="P32" s="81" t="s">
        <v>20</v>
      </c>
    </row>
    <row r="33" spans="1:18" ht="21.75" x14ac:dyDescent="0.45">
      <c r="B33" s="1"/>
      <c r="C33" s="1"/>
      <c r="D33" s="110" t="s">
        <v>61</v>
      </c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</row>
    <row r="34" spans="1:18" ht="21.75" x14ac:dyDescent="0.45">
      <c r="A34" s="83" t="s">
        <v>154</v>
      </c>
      <c r="B34" s="1"/>
      <c r="C34" s="1"/>
      <c r="D34" s="29"/>
      <c r="E34" s="84"/>
      <c r="F34" s="29"/>
      <c r="G34" s="29"/>
      <c r="H34" s="29"/>
      <c r="I34" s="84"/>
      <c r="J34" s="85"/>
      <c r="K34" s="84"/>
      <c r="L34" s="85"/>
      <c r="M34" s="84"/>
      <c r="N34" s="85"/>
      <c r="O34" s="85"/>
      <c r="P34" s="30"/>
    </row>
    <row r="35" spans="1:18" ht="21.75" x14ac:dyDescent="0.45">
      <c r="A35" s="3" t="s">
        <v>134</v>
      </c>
      <c r="B35" s="1"/>
      <c r="C35" s="1"/>
      <c r="D35" s="9">
        <v>227500</v>
      </c>
      <c r="E35" s="86"/>
      <c r="F35" s="9">
        <v>733463</v>
      </c>
      <c r="G35" s="9"/>
      <c r="H35" s="9">
        <v>0</v>
      </c>
      <c r="I35" s="86"/>
      <c r="J35" s="9">
        <v>-11539</v>
      </c>
      <c r="K35" s="86"/>
      <c r="L35" s="9">
        <v>3862</v>
      </c>
      <c r="M35" s="86"/>
      <c r="N35" s="9">
        <v>-10128</v>
      </c>
      <c r="O35" s="86"/>
      <c r="P35" s="9">
        <f>SUM(D35:O35)</f>
        <v>943158</v>
      </c>
    </row>
    <row r="36" spans="1:18" ht="21.75" x14ac:dyDescent="0.45"/>
    <row r="37" spans="1:18" ht="21.75" x14ac:dyDescent="0.45">
      <c r="A37" s="3" t="s">
        <v>75</v>
      </c>
      <c r="B37" s="1"/>
      <c r="C37" s="1"/>
      <c r="D37" s="87"/>
      <c r="E37" s="86"/>
      <c r="F37" s="87"/>
      <c r="G37" s="87"/>
      <c r="H37" s="87"/>
      <c r="I37" s="86"/>
      <c r="J37" s="31"/>
      <c r="K37" s="86"/>
      <c r="L37" s="31"/>
      <c r="M37" s="86"/>
      <c r="N37" s="87"/>
      <c r="O37" s="86"/>
      <c r="P37" s="87"/>
    </row>
    <row r="38" spans="1:18" ht="21.75" x14ac:dyDescent="0.45">
      <c r="A38" s="88" t="s">
        <v>136</v>
      </c>
      <c r="B38" s="1"/>
      <c r="C38" s="1"/>
      <c r="D38" s="87"/>
      <c r="E38" s="86"/>
      <c r="F38" s="87"/>
      <c r="G38" s="87"/>
      <c r="H38" s="87"/>
      <c r="I38" s="86"/>
      <c r="J38" s="31"/>
      <c r="K38" s="86"/>
      <c r="L38" s="31"/>
      <c r="M38" s="86"/>
      <c r="N38" s="87"/>
      <c r="O38" s="86"/>
      <c r="P38" s="87"/>
    </row>
    <row r="39" spans="1:18" ht="21.75" x14ac:dyDescent="0.45">
      <c r="A39" s="89" t="s">
        <v>190</v>
      </c>
      <c r="B39" s="1"/>
      <c r="C39" s="1"/>
      <c r="D39" s="70">
        <v>0</v>
      </c>
      <c r="E39" s="86"/>
      <c r="F39" s="70">
        <v>0</v>
      </c>
      <c r="G39" s="87"/>
      <c r="H39" s="93">
        <v>48724</v>
      </c>
      <c r="I39" s="86"/>
      <c r="J39" s="70">
        <v>0</v>
      </c>
      <c r="K39" s="86"/>
      <c r="L39" s="70">
        <v>0</v>
      </c>
      <c r="M39" s="86"/>
      <c r="N39" s="70">
        <v>0</v>
      </c>
      <c r="O39" s="86"/>
      <c r="P39" s="24">
        <f>SUM(D39:O39)</f>
        <v>48724</v>
      </c>
    </row>
    <row r="40" spans="1:18" ht="21.75" x14ac:dyDescent="0.45">
      <c r="A40" s="89" t="s">
        <v>185</v>
      </c>
      <c r="B40" s="1">
        <v>8</v>
      </c>
      <c r="C40" s="1"/>
      <c r="D40" s="23">
        <v>9745</v>
      </c>
      <c r="E40" s="84"/>
      <c r="F40" s="23">
        <f>38930</f>
        <v>38930</v>
      </c>
      <c r="G40" s="24"/>
      <c r="H40" s="24">
        <f>-H39</f>
        <v>-48724</v>
      </c>
      <c r="I40" s="84"/>
      <c r="J40" s="23">
        <v>0</v>
      </c>
      <c r="K40" s="84"/>
      <c r="L40" s="23">
        <v>0</v>
      </c>
      <c r="M40" s="84"/>
      <c r="N40" s="23">
        <v>0</v>
      </c>
      <c r="O40" s="84"/>
      <c r="P40" s="23">
        <f>SUM(D40:O40)</f>
        <v>-49</v>
      </c>
    </row>
    <row r="41" spans="1:18" ht="21.75" x14ac:dyDescent="0.45">
      <c r="A41" s="88" t="s">
        <v>137</v>
      </c>
      <c r="B41" s="1"/>
      <c r="C41" s="1"/>
      <c r="D41" s="16">
        <f>SUM(D39:D40)</f>
        <v>9745</v>
      </c>
      <c r="E41" s="84"/>
      <c r="F41" s="16">
        <f>SUM(F39:F40)</f>
        <v>38930</v>
      </c>
      <c r="G41" s="9"/>
      <c r="H41" s="16">
        <f>SUM(H39:H40)</f>
        <v>0</v>
      </c>
      <c r="I41" s="84"/>
      <c r="J41" s="16">
        <f>SUM(J39:J40)</f>
        <v>0</v>
      </c>
      <c r="K41" s="86"/>
      <c r="L41" s="16">
        <f>SUM(L39:L40)</f>
        <v>0</v>
      </c>
      <c r="M41" s="86"/>
      <c r="N41" s="16">
        <f>SUM(N39:N40)</f>
        <v>0</v>
      </c>
      <c r="O41" s="86"/>
      <c r="P41" s="16">
        <f>SUM(P39:P40)</f>
        <v>48675</v>
      </c>
    </row>
    <row r="42" spans="1:18" ht="21.75" hidden="1" x14ac:dyDescent="0.45"/>
    <row r="43" spans="1:18" ht="21.75" hidden="1" x14ac:dyDescent="0.45">
      <c r="A43" s="91" t="s">
        <v>126</v>
      </c>
      <c r="B43" s="92"/>
      <c r="C43" s="92"/>
      <c r="D43" s="32">
        <f>D41</f>
        <v>9745</v>
      </c>
      <c r="E43" s="36"/>
      <c r="F43" s="32">
        <f>F41</f>
        <v>38930</v>
      </c>
      <c r="G43" s="9"/>
      <c r="H43" s="9"/>
      <c r="I43" s="36"/>
      <c r="J43" s="32">
        <f>J41</f>
        <v>0</v>
      </c>
      <c r="K43" s="86"/>
      <c r="L43" s="32">
        <f>L41</f>
        <v>0</v>
      </c>
      <c r="M43" s="86"/>
      <c r="N43" s="32">
        <f>N41</f>
        <v>0</v>
      </c>
      <c r="O43" s="86"/>
      <c r="P43" s="32">
        <f>SUM(D43:O43)</f>
        <v>48675</v>
      </c>
    </row>
    <row r="44" spans="1:18" ht="21.75" x14ac:dyDescent="0.45"/>
    <row r="45" spans="1:18" ht="21.75" x14ac:dyDescent="0.45">
      <c r="A45" s="3" t="s">
        <v>57</v>
      </c>
      <c r="B45" s="1"/>
      <c r="C45" s="1"/>
      <c r="D45" s="33"/>
      <c r="E45" s="34"/>
      <c r="F45" s="33"/>
      <c r="G45" s="33"/>
      <c r="H45" s="33"/>
      <c r="I45" s="34"/>
      <c r="J45" s="33"/>
      <c r="K45" s="84"/>
      <c r="L45" s="35"/>
      <c r="M45" s="84"/>
      <c r="N45" s="35"/>
      <c r="O45" s="84"/>
      <c r="P45" s="35"/>
    </row>
    <row r="46" spans="1:18" ht="21.75" x14ac:dyDescent="0.45">
      <c r="A46" s="90" t="s">
        <v>97</v>
      </c>
      <c r="B46" s="1"/>
      <c r="C46" s="1"/>
      <c r="D46" s="24">
        <v>0</v>
      </c>
      <c r="E46" s="34"/>
      <c r="F46" s="24">
        <v>0</v>
      </c>
      <c r="G46" s="24"/>
      <c r="H46" s="24">
        <v>0</v>
      </c>
      <c r="I46" s="34"/>
      <c r="J46" s="24">
        <v>0</v>
      </c>
      <c r="K46" s="84"/>
      <c r="L46" s="24">
        <v>0</v>
      </c>
      <c r="M46" s="84"/>
      <c r="N46" s="24">
        <f>PL6m!F36</f>
        <v>-9213</v>
      </c>
      <c r="O46" s="84"/>
      <c r="P46" s="24">
        <f t="shared" ref="P46:P50" si="0">SUM(D46:O46)</f>
        <v>-9213</v>
      </c>
      <c r="R46" s="42"/>
    </row>
    <row r="47" spans="1:18" ht="21.75" x14ac:dyDescent="0.45">
      <c r="A47" s="90" t="s">
        <v>59</v>
      </c>
      <c r="B47" s="1"/>
      <c r="C47" s="1"/>
      <c r="D47" s="24">
        <v>0</v>
      </c>
      <c r="E47" s="34"/>
      <c r="F47" s="24">
        <v>0</v>
      </c>
      <c r="G47" s="24"/>
      <c r="H47" s="24">
        <v>0</v>
      </c>
      <c r="I47" s="34"/>
      <c r="J47" s="24">
        <v>0</v>
      </c>
      <c r="K47" s="84"/>
      <c r="L47" s="24">
        <v>0</v>
      </c>
      <c r="M47" s="84"/>
      <c r="N47" s="24">
        <f>PL6m!F41-N46</f>
        <v>0</v>
      </c>
      <c r="O47" s="84"/>
      <c r="P47" s="24">
        <f t="shared" si="0"/>
        <v>0</v>
      </c>
    </row>
    <row r="48" spans="1:18" ht="21.75" x14ac:dyDescent="0.45">
      <c r="A48" s="91" t="s">
        <v>58</v>
      </c>
      <c r="B48" s="92"/>
      <c r="C48" s="92"/>
      <c r="D48" s="16">
        <f>SUM(D46:D47)</f>
        <v>0</v>
      </c>
      <c r="E48" s="36"/>
      <c r="F48" s="16">
        <f>SUM(F46:F47)</f>
        <v>0</v>
      </c>
      <c r="G48" s="9"/>
      <c r="H48" s="16">
        <f>SUM(H46:H47)</f>
        <v>0</v>
      </c>
      <c r="I48" s="36"/>
      <c r="J48" s="16">
        <f>SUM(J46:J47)</f>
        <v>0</v>
      </c>
      <c r="K48" s="86"/>
      <c r="L48" s="16">
        <f>SUM(L46:L47)</f>
        <v>0</v>
      </c>
      <c r="M48" s="86"/>
      <c r="N48" s="16">
        <f>SUM(N46:N47)</f>
        <v>-9213</v>
      </c>
      <c r="O48" s="86"/>
      <c r="P48" s="16">
        <f t="shared" si="0"/>
        <v>-9213</v>
      </c>
      <c r="R48" s="42"/>
    </row>
    <row r="49" spans="1:18" ht="21.75" x14ac:dyDescent="0.45">
      <c r="A49" s="91"/>
      <c r="B49" s="92"/>
      <c r="C49" s="92"/>
      <c r="D49" s="37"/>
      <c r="E49" s="38"/>
      <c r="F49" s="37"/>
      <c r="G49" s="9"/>
      <c r="H49" s="9"/>
      <c r="I49" s="38"/>
      <c r="J49" s="37"/>
      <c r="K49" s="86"/>
      <c r="L49" s="37"/>
      <c r="M49" s="86"/>
      <c r="N49" s="37"/>
      <c r="O49" s="86"/>
      <c r="P49" s="37"/>
    </row>
    <row r="50" spans="1:18" ht="22.5" thickBot="1" x14ac:dyDescent="0.5">
      <c r="A50" s="3" t="s">
        <v>155</v>
      </c>
      <c r="B50" s="1"/>
      <c r="C50" s="1"/>
      <c r="D50" s="25">
        <f>D35+D43+D48</f>
        <v>237245</v>
      </c>
      <c r="F50" s="25">
        <f>F35+F43+F48</f>
        <v>772393</v>
      </c>
      <c r="G50" s="9"/>
      <c r="H50" s="25">
        <f>H35+H43+H48</f>
        <v>0</v>
      </c>
      <c r="J50" s="25">
        <f>J35+J43+J48</f>
        <v>-11539</v>
      </c>
      <c r="L50" s="25">
        <f>L35+L43+L48</f>
        <v>3862</v>
      </c>
      <c r="N50" s="25">
        <f>N35+N43+N48</f>
        <v>-19341</v>
      </c>
      <c r="P50" s="25">
        <f t="shared" si="0"/>
        <v>982620</v>
      </c>
      <c r="Q50" s="42"/>
      <c r="R50" s="42"/>
    </row>
    <row r="51" spans="1:18" ht="22.5" thickTop="1" x14ac:dyDescent="0.45"/>
    <row r="52" spans="1:18" ht="22.35" customHeight="1" x14ac:dyDescent="0.45">
      <c r="D52" s="42">
        <f>D50-BS!I63</f>
        <v>0</v>
      </c>
      <c r="F52" s="42">
        <f>F50-BS!I64</f>
        <v>0</v>
      </c>
      <c r="J52" s="42">
        <f>J50-BS!I65</f>
        <v>0</v>
      </c>
      <c r="L52" s="42">
        <f>L50-BS!I68</f>
        <v>0</v>
      </c>
      <c r="N52" s="42">
        <f>N50-BS!I69</f>
        <v>0</v>
      </c>
    </row>
  </sheetData>
  <mergeCells count="6">
    <mergeCell ref="L5:N5"/>
    <mergeCell ref="D9:P9"/>
    <mergeCell ref="L29:N29"/>
    <mergeCell ref="D33:P33"/>
    <mergeCell ref="D4:P4"/>
    <mergeCell ref="D28:P28"/>
  </mergeCells>
  <pageMargins left="0.78740157480314998" right="0.78740157480314998" top="0.47244094488188998" bottom="0.511811023622047" header="0.511811023622047" footer="0.511811023622047"/>
  <pageSetup paperSize="9" scale="71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02"/>
  <sheetViews>
    <sheetView zoomScaleNormal="100" zoomScaleSheetLayoutView="55" zoomScalePageLayoutView="50" workbookViewId="0">
      <selection activeCell="A3" sqref="A3"/>
    </sheetView>
  </sheetViews>
  <sheetFormatPr defaultColWidth="9.140625" defaultRowHeight="21" customHeight="1" x14ac:dyDescent="0.45"/>
  <cols>
    <col min="1" max="1" width="63.42578125" customWidth="1"/>
    <col min="2" max="2" width="9.42578125" customWidth="1"/>
    <col min="3" max="3" width="14" style="39" customWidth="1"/>
    <col min="4" max="4" width="1.42578125" customWidth="1"/>
    <col min="5" max="5" width="14" style="39" customWidth="1"/>
    <col min="6" max="6" width="1.42578125" customWidth="1"/>
    <col min="7" max="7" width="14" customWidth="1"/>
    <col min="9" max="9" width="12.42578125" style="60" customWidth="1"/>
    <col min="10" max="10" width="12.42578125" style="100" customWidth="1"/>
    <col min="11" max="11" width="7.42578125" style="100" customWidth="1"/>
    <col min="12" max="12" width="16.42578125" style="100" customWidth="1"/>
    <col min="13" max="13" width="15.140625" style="100" customWidth="1"/>
  </cols>
  <sheetData>
    <row r="1" spans="1:18" ht="23.25" x14ac:dyDescent="0.5">
      <c r="A1" s="43" t="s">
        <v>105</v>
      </c>
    </row>
    <row r="2" spans="1:18" ht="23.25" x14ac:dyDescent="0.5">
      <c r="A2" s="44" t="s">
        <v>39</v>
      </c>
    </row>
    <row r="3" spans="1:18" ht="23.25" x14ac:dyDescent="0.5">
      <c r="A3" s="44"/>
    </row>
    <row r="4" spans="1:18" ht="23.25" x14ac:dyDescent="0.5">
      <c r="A4" s="44"/>
      <c r="C4" s="45" t="s">
        <v>107</v>
      </c>
      <c r="D4" s="3"/>
      <c r="E4" s="106" t="s">
        <v>108</v>
      </c>
      <c r="F4" s="106"/>
      <c r="G4" s="106"/>
      <c r="J4" s="101"/>
    </row>
    <row r="5" spans="1:18" ht="23.25" x14ac:dyDescent="0.5">
      <c r="A5" s="44"/>
      <c r="C5" s="46" t="str">
        <f>PL6m!D5</f>
        <v>สำหรับงวดหกเดือน</v>
      </c>
      <c r="D5" s="3"/>
      <c r="E5" s="45"/>
      <c r="F5" s="45"/>
      <c r="G5" s="45"/>
    </row>
    <row r="6" spans="1:18" ht="21.75" x14ac:dyDescent="0.45">
      <c r="B6" s="46"/>
      <c r="C6" s="46" t="s">
        <v>125</v>
      </c>
      <c r="E6" s="107" t="str">
        <f>PL6m!F6</f>
        <v>สำหรับงวดหกเดือนสิ้นสุดวันที่</v>
      </c>
      <c r="F6" s="108"/>
      <c r="G6" s="108"/>
    </row>
    <row r="7" spans="1:18" ht="21.75" x14ac:dyDescent="0.45">
      <c r="B7" s="46"/>
      <c r="C7" s="64" t="str">
        <f>PL6m!D7</f>
        <v>30 มิถุนายน</v>
      </c>
      <c r="D7" s="47"/>
      <c r="E7" s="107" t="str">
        <f>PL6m!F7</f>
        <v>30 มิถุนายน</v>
      </c>
      <c r="F7" s="107"/>
      <c r="G7" s="107"/>
    </row>
    <row r="8" spans="1:18" ht="21.75" x14ac:dyDescent="0.45">
      <c r="B8" s="1"/>
      <c r="C8" s="46">
        <f>PL6m!D8</f>
        <v>2566</v>
      </c>
      <c r="D8" s="46"/>
      <c r="E8" s="46">
        <f>PL6m!F8</f>
        <v>2566</v>
      </c>
      <c r="F8" s="46"/>
      <c r="G8" s="46">
        <f>PL6m!H8</f>
        <v>2565</v>
      </c>
    </row>
    <row r="9" spans="1:18" ht="21.75" x14ac:dyDescent="0.45">
      <c r="B9" s="46"/>
      <c r="C9" s="105" t="s">
        <v>61</v>
      </c>
      <c r="D9" s="105"/>
      <c r="E9" s="105"/>
      <c r="F9" s="105"/>
      <c r="G9" s="105"/>
    </row>
    <row r="10" spans="1:18" ht="21.75" x14ac:dyDescent="0.45">
      <c r="A10" s="48" t="s">
        <v>21</v>
      </c>
      <c r="B10" s="46"/>
      <c r="C10" s="49"/>
      <c r="D10" s="50"/>
      <c r="E10" s="49"/>
      <c r="F10" s="50"/>
      <c r="G10" s="50"/>
    </row>
    <row r="11" spans="1:18" ht="21.75" x14ac:dyDescent="0.45">
      <c r="A11" t="s">
        <v>169</v>
      </c>
      <c r="B11" s="46"/>
      <c r="C11" s="4">
        <f>PL6m!D29</f>
        <v>-10931</v>
      </c>
      <c r="D11" s="50"/>
      <c r="E11" s="4">
        <f>PL6m!F29</f>
        <v>-9213</v>
      </c>
      <c r="F11" s="50"/>
      <c r="G11" s="4">
        <f>PL6m!H29</f>
        <v>-23435</v>
      </c>
      <c r="Q11" s="100"/>
      <c r="R11" s="100"/>
    </row>
    <row r="12" spans="1:18" ht="21.75" x14ac:dyDescent="0.45">
      <c r="A12" s="51" t="s">
        <v>170</v>
      </c>
      <c r="B12" s="46"/>
      <c r="C12" s="4"/>
      <c r="D12" s="50"/>
      <c r="E12" s="4"/>
      <c r="F12" s="50"/>
      <c r="G12" s="4"/>
      <c r="Q12" s="100"/>
      <c r="R12" s="100"/>
    </row>
    <row r="13" spans="1:18" ht="21.75" x14ac:dyDescent="0.45">
      <c r="A13" t="s">
        <v>171</v>
      </c>
      <c r="B13" s="1"/>
      <c r="C13" s="4">
        <f>-PL6m!D28</f>
        <v>-3056</v>
      </c>
      <c r="D13" s="50"/>
      <c r="E13" s="4">
        <f>-PL6m!F28</f>
        <v>-2621</v>
      </c>
      <c r="F13" s="50"/>
      <c r="G13" s="4">
        <f>-PL6m!H28</f>
        <v>-5295</v>
      </c>
      <c r="Q13" s="100"/>
      <c r="R13" s="100"/>
    </row>
    <row r="14" spans="1:18" ht="21.75" x14ac:dyDescent="0.45">
      <c r="A14" s="2" t="s">
        <v>29</v>
      </c>
      <c r="B14" s="1"/>
      <c r="C14" s="4">
        <f>-PL6m!D24</f>
        <v>4376</v>
      </c>
      <c r="D14" s="4"/>
      <c r="E14" s="4">
        <f>-PL6m!F24</f>
        <v>4073</v>
      </c>
      <c r="F14" s="4"/>
      <c r="G14" s="4">
        <f>-PL6m!H24</f>
        <v>3634</v>
      </c>
      <c r="Q14" s="100"/>
      <c r="R14" s="100"/>
    </row>
    <row r="15" spans="1:18" ht="21.75" x14ac:dyDescent="0.45">
      <c r="A15" t="s">
        <v>54</v>
      </c>
      <c r="B15" s="46"/>
      <c r="C15" s="4">
        <v>19791</v>
      </c>
      <c r="D15" s="50"/>
      <c r="E15" s="4">
        <v>18783</v>
      </c>
      <c r="F15" s="50"/>
      <c r="G15" s="4">
        <v>11347</v>
      </c>
      <c r="Q15" s="100"/>
      <c r="R15" s="100"/>
    </row>
    <row r="16" spans="1:18" ht="21.75" x14ac:dyDescent="0.45">
      <c r="A16" t="s">
        <v>98</v>
      </c>
      <c r="B16" s="46"/>
      <c r="C16" s="4">
        <v>-1307</v>
      </c>
      <c r="D16" s="50"/>
      <c r="E16" s="4">
        <v>-1307</v>
      </c>
      <c r="F16" s="50"/>
      <c r="G16" s="4">
        <v>-3</v>
      </c>
      <c r="Q16" s="100"/>
      <c r="R16" s="100"/>
    </row>
    <row r="17" spans="1:18" ht="21.75" x14ac:dyDescent="0.45">
      <c r="A17" t="s">
        <v>140</v>
      </c>
      <c r="B17" s="46"/>
      <c r="C17" s="4">
        <f>-PL6m!D25</f>
        <v>80</v>
      </c>
      <c r="D17" s="50"/>
      <c r="E17" s="4">
        <f>-PL6m!F25</f>
        <v>80</v>
      </c>
      <c r="F17" s="50"/>
      <c r="G17" s="4">
        <f>-PL6m!H25</f>
        <v>-357</v>
      </c>
      <c r="Q17" s="100"/>
      <c r="R17" s="100"/>
    </row>
    <row r="18" spans="1:18" ht="21.75" x14ac:dyDescent="0.45">
      <c r="A18" t="s">
        <v>144</v>
      </c>
      <c r="C18" s="4">
        <f>-PL6m!D26</f>
        <v>-82</v>
      </c>
      <c r="D18" s="50"/>
      <c r="E18" s="4">
        <f>-PL6m!F26</f>
        <v>-68</v>
      </c>
      <c r="F18" s="50"/>
      <c r="G18" s="4">
        <f>-PL6m!H26</f>
        <v>-675</v>
      </c>
      <c r="Q18" s="100"/>
      <c r="R18" s="100"/>
    </row>
    <row r="19" spans="1:18" ht="21.75" x14ac:dyDescent="0.45">
      <c r="A19" t="s">
        <v>78</v>
      </c>
      <c r="B19" s="46"/>
      <c r="C19" s="4"/>
      <c r="D19" s="50"/>
      <c r="E19" s="4"/>
      <c r="F19" s="50"/>
      <c r="G19" s="4"/>
      <c r="Q19" s="100"/>
      <c r="R19" s="100"/>
    </row>
    <row r="20" spans="1:18" ht="21.75" x14ac:dyDescent="0.45">
      <c r="A20" s="2" t="s">
        <v>79</v>
      </c>
      <c r="B20" s="1"/>
      <c r="C20" s="4">
        <v>852</v>
      </c>
      <c r="D20" s="50"/>
      <c r="E20" s="4">
        <v>788</v>
      </c>
      <c r="F20" s="50"/>
      <c r="G20" s="4">
        <v>637</v>
      </c>
      <c r="Q20" s="100"/>
      <c r="R20" s="100"/>
    </row>
    <row r="21" spans="1:18" ht="21.75" x14ac:dyDescent="0.45">
      <c r="A21" t="s">
        <v>80</v>
      </c>
      <c r="B21" s="1"/>
      <c r="C21" s="4">
        <v>2899</v>
      </c>
      <c r="D21" s="50"/>
      <c r="E21" s="4">
        <v>2899</v>
      </c>
      <c r="F21" s="50"/>
      <c r="G21" s="4">
        <v>9059</v>
      </c>
      <c r="Q21" s="100"/>
      <c r="R21" s="100"/>
    </row>
    <row r="22" spans="1:18" ht="21.75" x14ac:dyDescent="0.45">
      <c r="A22" t="s">
        <v>145</v>
      </c>
      <c r="B22" s="1"/>
      <c r="C22" s="4">
        <v>-17</v>
      </c>
      <c r="D22" s="50"/>
      <c r="E22" s="4">
        <v>-17</v>
      </c>
      <c r="F22" s="50"/>
      <c r="G22" s="4">
        <v>-791</v>
      </c>
      <c r="Q22" s="100"/>
      <c r="R22" s="100"/>
    </row>
    <row r="23" spans="1:18" ht="21.75" x14ac:dyDescent="0.45">
      <c r="A23" t="s">
        <v>158</v>
      </c>
      <c r="B23" s="1"/>
      <c r="C23" s="4">
        <v>-32</v>
      </c>
      <c r="D23" s="50"/>
      <c r="E23" s="4">
        <v>-32</v>
      </c>
      <c r="F23" s="50"/>
      <c r="G23" s="4">
        <v>0</v>
      </c>
      <c r="Q23" s="100"/>
      <c r="R23" s="100"/>
    </row>
    <row r="24" spans="1:18" ht="21.75" x14ac:dyDescent="0.45">
      <c r="A24" s="2" t="s">
        <v>41</v>
      </c>
      <c r="B24" s="46"/>
      <c r="C24" s="5">
        <v>-256</v>
      </c>
      <c r="D24" s="50"/>
      <c r="E24" s="5">
        <v>-955</v>
      </c>
      <c r="F24" s="50"/>
      <c r="G24" s="5">
        <v>-1593</v>
      </c>
      <c r="Q24" s="100"/>
      <c r="R24" s="100"/>
    </row>
    <row r="25" spans="1:18" ht="21.75" x14ac:dyDescent="0.45">
      <c r="B25" s="46"/>
      <c r="C25" s="4">
        <f>SUM(C11:C24)</f>
        <v>12317</v>
      </c>
      <c r="D25" s="50"/>
      <c r="E25" s="4">
        <f>SUM(E11:E24)</f>
        <v>12410</v>
      </c>
      <c r="F25" s="50"/>
      <c r="G25" s="4">
        <f>SUM(G11:G24)</f>
        <v>-7472</v>
      </c>
      <c r="Q25" s="100"/>
      <c r="R25" s="100"/>
    </row>
    <row r="26" spans="1:18" ht="21.75" x14ac:dyDescent="0.45">
      <c r="A26" s="52" t="s">
        <v>35</v>
      </c>
      <c r="B26" s="46"/>
      <c r="C26" s="49"/>
      <c r="D26" s="50"/>
      <c r="E26" s="49"/>
      <c r="F26" s="50"/>
      <c r="G26" s="49"/>
      <c r="Q26" s="100"/>
      <c r="R26" s="100"/>
    </row>
    <row r="27" spans="1:18" ht="21.75" x14ac:dyDescent="0.45">
      <c r="A27" t="s">
        <v>22</v>
      </c>
      <c r="B27" s="46"/>
      <c r="C27" s="4">
        <f>24770+542</f>
        <v>25312</v>
      </c>
      <c r="D27" s="50"/>
      <c r="E27" s="4">
        <v>22104</v>
      </c>
      <c r="F27" s="50"/>
      <c r="G27" s="4">
        <v>-9946</v>
      </c>
      <c r="Q27" s="100"/>
      <c r="R27" s="100"/>
    </row>
    <row r="28" spans="1:18" ht="21.75" x14ac:dyDescent="0.45">
      <c r="A28" t="s">
        <v>42</v>
      </c>
      <c r="B28" s="46"/>
      <c r="C28" s="4">
        <v>-10016</v>
      </c>
      <c r="D28" s="50"/>
      <c r="E28" s="4">
        <v>-8581</v>
      </c>
      <c r="F28" s="50"/>
      <c r="G28" s="4">
        <v>6432</v>
      </c>
      <c r="Q28" s="100"/>
      <c r="R28" s="100"/>
    </row>
    <row r="29" spans="1:18" ht="21.75" x14ac:dyDescent="0.45">
      <c r="A29" t="s">
        <v>4</v>
      </c>
      <c r="B29" s="46"/>
      <c r="C29" s="4">
        <v>-16489</v>
      </c>
      <c r="D29" s="50"/>
      <c r="E29" s="4">
        <v>-16408</v>
      </c>
      <c r="F29" s="50"/>
      <c r="G29" s="4">
        <v>1611</v>
      </c>
      <c r="Q29" s="100"/>
      <c r="R29" s="100"/>
    </row>
    <row r="30" spans="1:18" ht="21.75" x14ac:dyDescent="0.45">
      <c r="A30" t="s">
        <v>159</v>
      </c>
      <c r="B30" s="46"/>
      <c r="C30" s="4">
        <v>15</v>
      </c>
      <c r="D30" s="50"/>
      <c r="E30" s="4">
        <v>15</v>
      </c>
      <c r="F30" s="50"/>
      <c r="G30" s="4">
        <v>0</v>
      </c>
      <c r="Q30" s="100"/>
      <c r="R30" s="100"/>
    </row>
    <row r="31" spans="1:18" ht="21.75" x14ac:dyDescent="0.45">
      <c r="A31" t="s">
        <v>86</v>
      </c>
      <c r="B31" s="46"/>
      <c r="C31" s="4">
        <v>379</v>
      </c>
      <c r="D31" s="50"/>
      <c r="E31" s="4">
        <v>379</v>
      </c>
      <c r="F31" s="50"/>
      <c r="G31" s="4">
        <v>-21</v>
      </c>
      <c r="Q31" s="100"/>
      <c r="R31" s="100"/>
    </row>
    <row r="32" spans="1:18" ht="21.75" x14ac:dyDescent="0.45">
      <c r="A32" t="s">
        <v>8</v>
      </c>
      <c r="B32" s="46"/>
      <c r="C32" s="4">
        <v>-164</v>
      </c>
      <c r="D32" s="50"/>
      <c r="E32" s="4">
        <v>57</v>
      </c>
      <c r="F32" s="50"/>
      <c r="G32" s="4">
        <v>-477</v>
      </c>
      <c r="Q32" s="100"/>
      <c r="R32" s="100"/>
    </row>
    <row r="33" spans="1:18" ht="21.75" x14ac:dyDescent="0.45">
      <c r="A33" t="s">
        <v>12</v>
      </c>
      <c r="B33" s="46"/>
      <c r="C33" s="4">
        <v>2766</v>
      </c>
      <c r="D33" s="50"/>
      <c r="E33" s="4">
        <v>3061</v>
      </c>
      <c r="F33" s="50"/>
      <c r="G33" s="4">
        <v>-2373</v>
      </c>
      <c r="Q33" s="100"/>
      <c r="R33" s="100"/>
    </row>
    <row r="34" spans="1:18" ht="21.75" x14ac:dyDescent="0.45">
      <c r="A34" t="s">
        <v>197</v>
      </c>
      <c r="B34" s="46"/>
      <c r="C34" s="4">
        <v>2061</v>
      </c>
      <c r="D34" s="50"/>
      <c r="E34" s="4">
        <v>2145</v>
      </c>
      <c r="F34" s="50"/>
      <c r="G34" s="4">
        <v>-8856</v>
      </c>
      <c r="Q34" s="100"/>
      <c r="R34" s="100"/>
    </row>
    <row r="35" spans="1:18" ht="21.75" x14ac:dyDescent="0.45">
      <c r="A35" t="s">
        <v>43</v>
      </c>
      <c r="B35" s="46"/>
      <c r="C35" s="5">
        <f>-4511-1084</f>
        <v>-5595</v>
      </c>
      <c r="D35" s="50"/>
      <c r="E35" s="5">
        <v>-4508</v>
      </c>
      <c r="F35" s="50"/>
      <c r="G35" s="5">
        <v>-7118</v>
      </c>
      <c r="Q35" s="100"/>
      <c r="R35" s="100"/>
    </row>
    <row r="36" spans="1:18" ht="21.75" x14ac:dyDescent="0.45">
      <c r="A36" s="53" t="s">
        <v>101</v>
      </c>
      <c r="B36" s="46"/>
      <c r="C36" s="12">
        <f>SUM(C25:C35)</f>
        <v>10586</v>
      </c>
      <c r="D36" s="50"/>
      <c r="E36" s="12">
        <f>SUM(E25:E35)</f>
        <v>10674</v>
      </c>
      <c r="F36" s="50"/>
      <c r="G36" s="12">
        <f>SUM(G25:G35)</f>
        <v>-28220</v>
      </c>
      <c r="Q36" s="100"/>
      <c r="R36" s="100"/>
    </row>
    <row r="37" spans="1:18" ht="21.75" x14ac:dyDescent="0.45">
      <c r="A37" t="s">
        <v>172</v>
      </c>
      <c r="B37" s="46"/>
      <c r="C37" s="4">
        <v>6010</v>
      </c>
      <c r="D37" s="50"/>
      <c r="E37" s="4">
        <v>5998</v>
      </c>
      <c r="F37" s="50"/>
      <c r="G37" s="4">
        <v>0</v>
      </c>
      <c r="Q37" s="100"/>
      <c r="R37" s="100"/>
    </row>
    <row r="38" spans="1:18" ht="21.75" x14ac:dyDescent="0.45">
      <c r="A38" s="53" t="s">
        <v>102</v>
      </c>
      <c r="B38" s="46"/>
      <c r="C38" s="13">
        <f>SUM(C36:C37)</f>
        <v>16596</v>
      </c>
      <c r="D38" s="54"/>
      <c r="E38" s="13">
        <f>SUM(E36:E37)</f>
        <v>16672</v>
      </c>
      <c r="F38" s="54"/>
      <c r="G38" s="13">
        <f>SUM(G36:G37)</f>
        <v>-28220</v>
      </c>
      <c r="Q38" s="100"/>
      <c r="R38" s="100"/>
    </row>
    <row r="39" spans="1:18" ht="23.25" x14ac:dyDescent="0.5">
      <c r="A39" s="43" t="s">
        <v>105</v>
      </c>
    </row>
    <row r="40" spans="1:18" ht="23.25" x14ac:dyDescent="0.5">
      <c r="A40" s="44" t="str">
        <f>A2</f>
        <v>งบกระแสเงินสด (ไม่ได้ตรวจสอบ)</v>
      </c>
    </row>
    <row r="41" spans="1:18" ht="23.25" x14ac:dyDescent="0.5">
      <c r="A41" s="44"/>
    </row>
    <row r="42" spans="1:18" ht="23.25" x14ac:dyDescent="0.5">
      <c r="A42" s="44"/>
      <c r="C42" s="45" t="s">
        <v>107</v>
      </c>
      <c r="D42" s="46"/>
      <c r="E42" s="106" t="s">
        <v>108</v>
      </c>
      <c r="F42" s="106"/>
      <c r="G42" s="106"/>
    </row>
    <row r="43" spans="1:18" ht="23.25" x14ac:dyDescent="0.5">
      <c r="A43" s="44"/>
      <c r="C43" s="46" t="str">
        <f>C5</f>
        <v>สำหรับงวดหกเดือน</v>
      </c>
      <c r="D43" s="46"/>
      <c r="E43" s="45"/>
      <c r="F43" s="45"/>
      <c r="G43" s="45"/>
    </row>
    <row r="44" spans="1:18" ht="21.75" x14ac:dyDescent="0.45">
      <c r="B44" s="46"/>
      <c r="C44" s="46" t="s">
        <v>125</v>
      </c>
      <c r="D44" s="46"/>
      <c r="E44" s="107" t="str">
        <f>E6</f>
        <v>สำหรับงวดหกเดือนสิ้นสุดวันที่</v>
      </c>
      <c r="F44" s="107"/>
      <c r="G44" s="107"/>
    </row>
    <row r="45" spans="1:18" ht="21.75" x14ac:dyDescent="0.45">
      <c r="B45" s="1"/>
      <c r="C45" s="64" t="str">
        <f>C7</f>
        <v>30 มิถุนายน</v>
      </c>
      <c r="D45" s="46"/>
      <c r="E45" s="107" t="str">
        <f>E7</f>
        <v>30 มิถุนายน</v>
      </c>
      <c r="F45" s="107"/>
      <c r="G45" s="107"/>
    </row>
    <row r="46" spans="1:18" ht="21.75" x14ac:dyDescent="0.45">
      <c r="B46" s="1"/>
      <c r="C46" s="46">
        <f>C8</f>
        <v>2566</v>
      </c>
      <c r="D46" s="46"/>
      <c r="E46" s="46">
        <f>E8</f>
        <v>2566</v>
      </c>
      <c r="F46" s="46"/>
      <c r="G46" s="46">
        <f>G8</f>
        <v>2565</v>
      </c>
    </row>
    <row r="47" spans="1:18" ht="21.75" x14ac:dyDescent="0.45">
      <c r="B47" s="46"/>
      <c r="C47" s="105" t="s">
        <v>61</v>
      </c>
      <c r="D47" s="105"/>
      <c r="E47" s="105"/>
      <c r="F47" s="105"/>
      <c r="G47" s="105"/>
    </row>
    <row r="48" spans="1:18" ht="21.75" x14ac:dyDescent="0.45">
      <c r="A48" s="48" t="s">
        <v>23</v>
      </c>
      <c r="B48" s="46"/>
      <c r="C48" s="49"/>
      <c r="D48" s="50"/>
      <c r="E48" s="49"/>
      <c r="F48" s="50"/>
      <c r="G48" s="50"/>
    </row>
    <row r="49" spans="1:7" ht="21.75" x14ac:dyDescent="0.45">
      <c r="A49" t="s">
        <v>160</v>
      </c>
      <c r="B49" s="46"/>
      <c r="C49" s="4">
        <v>-58886</v>
      </c>
      <c r="D49" s="50"/>
      <c r="E49" s="4">
        <v>-43900</v>
      </c>
      <c r="F49" s="50"/>
      <c r="G49" s="4">
        <v>0</v>
      </c>
    </row>
    <row r="50" spans="1:7" ht="21.75" x14ac:dyDescent="0.45">
      <c r="A50" t="s">
        <v>143</v>
      </c>
      <c r="B50" s="46"/>
      <c r="C50" s="4">
        <v>341</v>
      </c>
      <c r="D50" s="50"/>
      <c r="E50" s="4">
        <v>341</v>
      </c>
      <c r="F50" s="50"/>
      <c r="G50" s="4">
        <v>814</v>
      </c>
    </row>
    <row r="51" spans="1:7" ht="21.75" x14ac:dyDescent="0.45">
      <c r="A51" t="s">
        <v>121</v>
      </c>
      <c r="B51" s="46"/>
      <c r="C51" s="4">
        <v>-112597</v>
      </c>
      <c r="D51" s="50"/>
      <c r="E51" s="4">
        <v>-90754</v>
      </c>
      <c r="F51" s="50"/>
      <c r="G51" s="4">
        <v>-99733</v>
      </c>
    </row>
    <row r="52" spans="1:7" ht="21.75" x14ac:dyDescent="0.45">
      <c r="A52" t="s">
        <v>55</v>
      </c>
      <c r="B52" s="1"/>
      <c r="C52" s="4">
        <v>-154</v>
      </c>
      <c r="D52" s="50"/>
      <c r="E52" s="4">
        <v>-110</v>
      </c>
      <c r="F52" s="50"/>
      <c r="G52" s="4">
        <v>-695</v>
      </c>
    </row>
    <row r="53" spans="1:7" ht="21.75" x14ac:dyDescent="0.45">
      <c r="A53" t="s">
        <v>120</v>
      </c>
      <c r="B53" s="1"/>
      <c r="C53" s="4">
        <v>0</v>
      </c>
      <c r="D53" s="50"/>
      <c r="E53" s="4">
        <v>-55300</v>
      </c>
      <c r="F53" s="50"/>
      <c r="G53" s="4">
        <v>0</v>
      </c>
    </row>
    <row r="54" spans="1:7" ht="21.75" x14ac:dyDescent="0.45">
      <c r="A54" t="s">
        <v>100</v>
      </c>
      <c r="B54" s="1"/>
      <c r="C54" s="4">
        <v>438972</v>
      </c>
      <c r="D54" s="50"/>
      <c r="E54" s="4">
        <v>438972</v>
      </c>
      <c r="F54" s="50"/>
      <c r="G54" s="4">
        <v>217002</v>
      </c>
    </row>
    <row r="55" spans="1:7" ht="21.75" x14ac:dyDescent="0.45">
      <c r="A55" t="s">
        <v>99</v>
      </c>
      <c r="B55" s="1"/>
      <c r="C55" s="4">
        <v>-367500</v>
      </c>
      <c r="D55" s="50"/>
      <c r="E55" s="4">
        <v>-367500</v>
      </c>
      <c r="F55" s="50"/>
      <c r="G55" s="4">
        <v>-540000</v>
      </c>
    </row>
    <row r="56" spans="1:7" ht="21.75" x14ac:dyDescent="0.45">
      <c r="A56" t="s">
        <v>41</v>
      </c>
      <c r="B56" s="46"/>
      <c r="C56" s="4">
        <v>256</v>
      </c>
      <c r="D56" s="50"/>
      <c r="E56" s="4">
        <v>820</v>
      </c>
      <c r="F56" s="50"/>
      <c r="G56" s="4">
        <v>1171</v>
      </c>
    </row>
    <row r="57" spans="1:7" ht="21.75" x14ac:dyDescent="0.45">
      <c r="A57" s="53" t="s">
        <v>60</v>
      </c>
      <c r="B57" s="1"/>
      <c r="C57" s="13">
        <f>SUM(C49:C56)</f>
        <v>-99568</v>
      </c>
      <c r="D57" s="54"/>
      <c r="E57" s="13">
        <f>SUM(E49:E56)</f>
        <v>-117431</v>
      </c>
      <c r="F57" s="54"/>
      <c r="G57" s="13">
        <f>SUM(G49:G56)</f>
        <v>-421441</v>
      </c>
    </row>
    <row r="58" spans="1:7" ht="21.75" x14ac:dyDescent="0.45">
      <c r="A58" s="53"/>
      <c r="B58" s="1"/>
      <c r="C58" s="55"/>
      <c r="D58" s="54"/>
      <c r="E58" s="55"/>
      <c r="F58" s="54"/>
      <c r="G58" s="55"/>
    </row>
    <row r="59" spans="1:7" ht="21.75" x14ac:dyDescent="0.45">
      <c r="A59" s="48" t="s">
        <v>24</v>
      </c>
      <c r="B59" s="1"/>
      <c r="C59" s="49"/>
      <c r="D59" s="50"/>
      <c r="E59" s="49"/>
      <c r="F59" s="50"/>
    </row>
    <row r="60" spans="1:7" ht="21.75" x14ac:dyDescent="0.45">
      <c r="A60" t="s">
        <v>191</v>
      </c>
      <c r="B60" s="1"/>
      <c r="C60" s="4">
        <v>48725</v>
      </c>
      <c r="D60" s="50"/>
      <c r="E60" s="4">
        <v>48725</v>
      </c>
      <c r="F60" s="50"/>
      <c r="G60" s="4">
        <v>0</v>
      </c>
    </row>
    <row r="61" spans="1:7" ht="21.75" x14ac:dyDescent="0.45">
      <c r="A61" t="s">
        <v>192</v>
      </c>
      <c r="B61" s="1"/>
      <c r="C61" s="4">
        <v>-62</v>
      </c>
      <c r="D61" s="50"/>
      <c r="E61" s="4">
        <v>-62</v>
      </c>
      <c r="F61" s="50"/>
      <c r="G61" s="4">
        <v>0</v>
      </c>
    </row>
    <row r="62" spans="1:7" ht="21.75" hidden="1" x14ac:dyDescent="0.45">
      <c r="A62" t="s">
        <v>141</v>
      </c>
      <c r="B62" s="1"/>
      <c r="C62" s="4"/>
      <c r="D62" s="50"/>
      <c r="E62" s="4"/>
      <c r="F62" s="50"/>
      <c r="G62" s="4"/>
    </row>
    <row r="63" spans="1:7" ht="21.75" hidden="1" x14ac:dyDescent="0.45">
      <c r="A63" t="s">
        <v>82</v>
      </c>
      <c r="B63" s="1"/>
      <c r="C63" s="4">
        <v>0</v>
      </c>
      <c r="D63" s="50"/>
      <c r="E63" s="4">
        <v>0</v>
      </c>
      <c r="F63" s="50"/>
      <c r="G63" s="4">
        <v>0</v>
      </c>
    </row>
    <row r="64" spans="1:7" ht="21.75" x14ac:dyDescent="0.45">
      <c r="A64" t="s">
        <v>180</v>
      </c>
      <c r="B64" s="1"/>
      <c r="C64" s="4">
        <v>-10000</v>
      </c>
      <c r="D64" s="50"/>
      <c r="E64" s="4">
        <v>0</v>
      </c>
      <c r="F64" s="50"/>
      <c r="G64" s="4">
        <v>0</v>
      </c>
    </row>
    <row r="65" spans="1:14" ht="21.75" x14ac:dyDescent="0.45">
      <c r="A65" t="s">
        <v>53</v>
      </c>
      <c r="B65" s="1"/>
      <c r="C65" s="4">
        <v>19900</v>
      </c>
      <c r="D65" s="50"/>
      <c r="E65" s="4">
        <v>19900</v>
      </c>
      <c r="F65" s="50"/>
      <c r="G65" s="4">
        <v>0</v>
      </c>
    </row>
    <row r="66" spans="1:14" ht="21.75" x14ac:dyDescent="0.45">
      <c r="A66" t="s">
        <v>83</v>
      </c>
      <c r="B66" s="1"/>
      <c r="C66" s="4">
        <v>-3347</v>
      </c>
      <c r="D66" s="50"/>
      <c r="E66" s="4">
        <v>-3347</v>
      </c>
      <c r="F66" s="50"/>
      <c r="G66" s="4">
        <v>-24668</v>
      </c>
    </row>
    <row r="67" spans="1:14" ht="21.75" x14ac:dyDescent="0.45">
      <c r="A67" t="s">
        <v>88</v>
      </c>
      <c r="B67" s="1"/>
      <c r="C67" s="4">
        <v>-3501</v>
      </c>
      <c r="D67" s="50"/>
      <c r="E67" s="4">
        <v>-3257</v>
      </c>
      <c r="F67" s="50"/>
      <c r="G67" s="4">
        <v>-2640</v>
      </c>
    </row>
    <row r="68" spans="1:14" ht="21.75" x14ac:dyDescent="0.45">
      <c r="A68" t="s">
        <v>168</v>
      </c>
      <c r="B68" s="1"/>
      <c r="C68" s="4">
        <v>0</v>
      </c>
      <c r="D68" s="50"/>
      <c r="E68" s="4">
        <v>0</v>
      </c>
      <c r="F68" s="50"/>
      <c r="G68" s="4">
        <v>-5991</v>
      </c>
    </row>
    <row r="69" spans="1:14" ht="21.75" x14ac:dyDescent="0.45">
      <c r="A69" t="s">
        <v>84</v>
      </c>
      <c r="B69" s="1"/>
      <c r="C69" s="4">
        <v>-4462</v>
      </c>
      <c r="D69" s="50"/>
      <c r="E69" s="4">
        <v>-3965</v>
      </c>
      <c r="F69" s="50"/>
      <c r="G69" s="4">
        <v>-3387</v>
      </c>
    </row>
    <row r="70" spans="1:14" ht="21.75" x14ac:dyDescent="0.45">
      <c r="A70" s="53" t="s">
        <v>142</v>
      </c>
      <c r="B70" s="46"/>
      <c r="C70" s="13">
        <f>SUM(C60:C69)</f>
        <v>47253</v>
      </c>
      <c r="D70" s="54"/>
      <c r="E70" s="13">
        <f>SUM(E60:E69)</f>
        <v>57994</v>
      </c>
      <c r="F70" s="54"/>
      <c r="G70" s="13">
        <f>SUM(G60:G69)</f>
        <v>-36686</v>
      </c>
      <c r="N70" s="100"/>
    </row>
    <row r="71" spans="1:14" ht="21.75" x14ac:dyDescent="0.45">
      <c r="B71" s="1"/>
      <c r="C71" s="4"/>
      <c r="D71" s="50"/>
      <c r="E71" s="4"/>
      <c r="F71" s="50"/>
      <c r="G71" s="4"/>
    </row>
    <row r="72" spans="1:14" ht="21.75" x14ac:dyDescent="0.45">
      <c r="A72" s="53" t="s">
        <v>173</v>
      </c>
      <c r="B72" s="46"/>
      <c r="C72" s="12">
        <f>SUM(C38,C57,C70)</f>
        <v>-35719</v>
      </c>
      <c r="D72" s="54"/>
      <c r="E72" s="12">
        <f>SUM(E38,E57,E70)</f>
        <v>-42765</v>
      </c>
      <c r="F72" s="54"/>
      <c r="G72" s="12">
        <f>SUM(G38,G57,G70)</f>
        <v>-486347</v>
      </c>
    </row>
    <row r="73" spans="1:14" ht="21.75" x14ac:dyDescent="0.45">
      <c r="A73" s="2" t="s">
        <v>85</v>
      </c>
      <c r="B73" s="46"/>
      <c r="C73" s="4">
        <v>95800</v>
      </c>
      <c r="D73" s="50"/>
      <c r="E73" s="4">
        <v>91336</v>
      </c>
      <c r="F73" s="50"/>
      <c r="G73" s="4">
        <v>623905</v>
      </c>
    </row>
    <row r="74" spans="1:14" ht="22.5" thickBot="1" x14ac:dyDescent="0.5">
      <c r="A74" s="53" t="s">
        <v>149</v>
      </c>
      <c r="B74" s="46"/>
      <c r="C74" s="17">
        <f>SUM(C72:C73)</f>
        <v>60081</v>
      </c>
      <c r="D74" s="54"/>
      <c r="E74" s="17">
        <f>SUM(E72:E73)</f>
        <v>48571</v>
      </c>
      <c r="F74" s="54"/>
      <c r="G74" s="17">
        <f>SUM(G72:G73)</f>
        <v>137558</v>
      </c>
      <c r="H74" s="42"/>
    </row>
    <row r="75" spans="1:14" ht="22.5" thickTop="1" x14ac:dyDescent="0.45">
      <c r="A75" s="53"/>
      <c r="B75" s="46"/>
      <c r="C75" s="55"/>
      <c r="D75" s="54"/>
      <c r="E75" s="55"/>
      <c r="F75" s="54"/>
      <c r="G75" s="54"/>
    </row>
    <row r="76" spans="1:14" ht="23.25" x14ac:dyDescent="0.5">
      <c r="A76" s="43" t="s">
        <v>105</v>
      </c>
    </row>
    <row r="77" spans="1:14" ht="23.25" x14ac:dyDescent="0.5">
      <c r="A77" s="44" t="str">
        <f>A40</f>
        <v>งบกระแสเงินสด (ไม่ได้ตรวจสอบ)</v>
      </c>
    </row>
    <row r="78" spans="1:14" ht="23.25" x14ac:dyDescent="0.5">
      <c r="A78" s="44"/>
    </row>
    <row r="79" spans="1:14" ht="23.25" x14ac:dyDescent="0.5">
      <c r="A79" s="44"/>
      <c r="C79" s="45" t="s">
        <v>107</v>
      </c>
      <c r="D79" s="46"/>
      <c r="E79" s="106" t="s">
        <v>108</v>
      </c>
      <c r="F79" s="106"/>
      <c r="G79" s="106"/>
    </row>
    <row r="80" spans="1:14" ht="23.25" x14ac:dyDescent="0.5">
      <c r="A80" s="44"/>
      <c r="C80" s="46" t="str">
        <f>C5</f>
        <v>สำหรับงวดหกเดือน</v>
      </c>
      <c r="D80" s="46"/>
      <c r="E80" s="45"/>
      <c r="F80" s="45"/>
      <c r="G80" s="45"/>
    </row>
    <row r="81" spans="1:10" ht="21.75" x14ac:dyDescent="0.45">
      <c r="B81" s="46"/>
      <c r="C81" s="46" t="s">
        <v>125</v>
      </c>
      <c r="D81" s="46"/>
      <c r="E81" s="107" t="str">
        <f>E6</f>
        <v>สำหรับงวดหกเดือนสิ้นสุดวันที่</v>
      </c>
      <c r="F81" s="107"/>
      <c r="G81" s="107"/>
    </row>
    <row r="82" spans="1:10" ht="21.75" x14ac:dyDescent="0.45">
      <c r="B82" s="1"/>
      <c r="C82" s="64" t="str">
        <f>C7</f>
        <v>30 มิถุนายน</v>
      </c>
      <c r="D82" s="46"/>
      <c r="E82" s="107" t="str">
        <f>E7</f>
        <v>30 มิถุนายน</v>
      </c>
      <c r="F82" s="107"/>
      <c r="G82" s="107"/>
    </row>
    <row r="83" spans="1:10" ht="21.75" x14ac:dyDescent="0.45">
      <c r="B83" s="1"/>
      <c r="C83" s="46">
        <f>C8</f>
        <v>2566</v>
      </c>
      <c r="D83" s="46"/>
      <c r="E83" s="46">
        <f>E8</f>
        <v>2566</v>
      </c>
      <c r="F83" s="46"/>
      <c r="G83" s="46">
        <f>G8</f>
        <v>2565</v>
      </c>
    </row>
    <row r="84" spans="1:10" ht="21.75" x14ac:dyDescent="0.45">
      <c r="B84" s="46"/>
      <c r="C84" s="105" t="s">
        <v>61</v>
      </c>
      <c r="D84" s="105"/>
      <c r="E84" s="105"/>
      <c r="F84" s="105"/>
      <c r="G84" s="105"/>
    </row>
    <row r="85" spans="1:10" ht="21.75" x14ac:dyDescent="0.45">
      <c r="A85" s="56" t="s">
        <v>62</v>
      </c>
      <c r="G85" s="39"/>
    </row>
    <row r="86" spans="1:10" ht="21.75" x14ac:dyDescent="0.45">
      <c r="A86" s="51" t="s">
        <v>128</v>
      </c>
      <c r="G86" s="39"/>
    </row>
    <row r="87" spans="1:10" ht="21.75" x14ac:dyDescent="0.45">
      <c r="G87" s="39"/>
    </row>
    <row r="88" spans="1:10" ht="21.75" x14ac:dyDescent="0.45">
      <c r="A88" t="s">
        <v>122</v>
      </c>
      <c r="C88" s="4">
        <v>125897</v>
      </c>
      <c r="E88" s="4">
        <v>102624</v>
      </c>
      <c r="G88" s="4">
        <v>92842</v>
      </c>
    </row>
    <row r="89" spans="1:10" ht="21.75" x14ac:dyDescent="0.45">
      <c r="A89" t="s">
        <v>127</v>
      </c>
      <c r="C89" s="4">
        <v>953</v>
      </c>
      <c r="E89" s="4">
        <v>423</v>
      </c>
      <c r="G89" s="4">
        <v>4149</v>
      </c>
    </row>
    <row r="90" spans="1:10" ht="21.75" x14ac:dyDescent="0.45">
      <c r="A90" t="s">
        <v>129</v>
      </c>
      <c r="C90" s="4">
        <v>5988</v>
      </c>
      <c r="E90" s="4">
        <v>4696</v>
      </c>
      <c r="G90" s="4">
        <v>27951</v>
      </c>
    </row>
    <row r="91" spans="1:10" ht="21.75" x14ac:dyDescent="0.45">
      <c r="A91" t="s">
        <v>130</v>
      </c>
      <c r="C91" s="4">
        <v>-14575</v>
      </c>
      <c r="E91" s="4">
        <v>-4703</v>
      </c>
      <c r="G91" s="4">
        <v>-5705</v>
      </c>
    </row>
    <row r="92" spans="1:10" ht="21.75" x14ac:dyDescent="0.45">
      <c r="A92" t="s">
        <v>131</v>
      </c>
      <c r="C92" s="4">
        <v>-5666</v>
      </c>
      <c r="E92" s="4">
        <v>-12286</v>
      </c>
      <c r="G92" s="4">
        <v>-9432</v>
      </c>
    </row>
    <row r="93" spans="1:10" ht="21.75" x14ac:dyDescent="0.45">
      <c r="A93" t="s">
        <v>103</v>
      </c>
      <c r="C93" s="4">
        <v>0</v>
      </c>
      <c r="E93" s="4">
        <v>0</v>
      </c>
      <c r="G93" s="4">
        <v>-10072</v>
      </c>
    </row>
    <row r="94" spans="1:10" ht="22.5" thickBot="1" x14ac:dyDescent="0.5">
      <c r="A94" s="3" t="s">
        <v>123</v>
      </c>
      <c r="C94" s="17">
        <f>SUM(C88:C93)</f>
        <v>112597</v>
      </c>
      <c r="E94" s="17">
        <f>SUM(E88:E93)</f>
        <v>90754</v>
      </c>
      <c r="G94" s="17">
        <f>SUM(G88:G93)</f>
        <v>99733</v>
      </c>
      <c r="H94" s="42"/>
      <c r="I94" s="42"/>
      <c r="J94" s="42"/>
    </row>
    <row r="95" spans="1:10" ht="22.5" thickTop="1" x14ac:dyDescent="0.45">
      <c r="G95" s="39"/>
    </row>
    <row r="96" spans="1:10" ht="21" customHeight="1" x14ac:dyDescent="0.45">
      <c r="A96" s="51" t="s">
        <v>161</v>
      </c>
      <c r="G96" s="39"/>
    </row>
    <row r="97" spans="1:8" ht="21" customHeight="1" x14ac:dyDescent="0.45">
      <c r="G97" s="39"/>
    </row>
    <row r="98" spans="1:8" ht="21" customHeight="1" x14ac:dyDescent="0.45">
      <c r="A98" t="s">
        <v>162</v>
      </c>
      <c r="C98" s="4">
        <v>181</v>
      </c>
      <c r="E98" s="4">
        <v>137</v>
      </c>
      <c r="G98" s="4">
        <v>695</v>
      </c>
    </row>
    <row r="99" spans="1:8" ht="21" customHeight="1" x14ac:dyDescent="0.45">
      <c r="A99" t="s">
        <v>187</v>
      </c>
      <c r="C99" s="4">
        <v>0</v>
      </c>
      <c r="E99" s="4">
        <v>0</v>
      </c>
      <c r="G99" s="4">
        <v>0</v>
      </c>
    </row>
    <row r="100" spans="1:8" ht="21" customHeight="1" x14ac:dyDescent="0.45">
      <c r="A100" t="s">
        <v>163</v>
      </c>
      <c r="C100" s="4">
        <v>-27</v>
      </c>
      <c r="E100" s="4">
        <v>-27</v>
      </c>
      <c r="G100" s="4">
        <v>0</v>
      </c>
    </row>
    <row r="101" spans="1:8" ht="21" customHeight="1" thickBot="1" x14ac:dyDescent="0.5">
      <c r="A101" s="3" t="s">
        <v>186</v>
      </c>
      <c r="C101" s="17">
        <f>SUM(C98:C100)</f>
        <v>154</v>
      </c>
      <c r="E101" s="17">
        <f>SUM(E98:E100)</f>
        <v>110</v>
      </c>
      <c r="G101" s="17">
        <f>SUM(G98:G100)</f>
        <v>695</v>
      </c>
      <c r="H101" s="42"/>
    </row>
    <row r="102" spans="1:8" ht="21" customHeight="1" thickTop="1" x14ac:dyDescent="0.45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E79:G79"/>
    <mergeCell ref="C47:G47"/>
    <mergeCell ref="C84:G84"/>
    <mergeCell ref="E44:G44"/>
    <mergeCell ref="E45:G45"/>
    <mergeCell ref="E81:G81"/>
    <mergeCell ref="E82:G82"/>
    <mergeCell ref="E4:G4"/>
    <mergeCell ref="E6:G6"/>
    <mergeCell ref="E7:G7"/>
    <mergeCell ref="C9:G9"/>
    <mergeCell ref="E42:G42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83" firstPageNumber="1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8" max="6" man="1"/>
    <brk id="7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9225797835D42AD016F0ACB843366" ma:contentTypeVersion="3" ma:contentTypeDescription="Create a new document." ma:contentTypeScope="" ma:versionID="daefc3246136354be5f2f38986b071e4">
  <xsd:schema xmlns:xsd="http://www.w3.org/2001/XMLSchema" xmlns:xs="http://www.w3.org/2001/XMLSchema" xmlns:p="http://schemas.microsoft.com/office/2006/metadata/properties" xmlns:ns2="f936005e-5074-4b46-9a85-3e6b210aa543" targetNamespace="http://schemas.microsoft.com/office/2006/metadata/properties" ma:root="true" ma:fieldsID="d3091430d433ec9df2abdd2b23b45d83" ns2:_="">
    <xsd:import namespace="f936005e-5074-4b46-9a85-3e6b210aa5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6005e-5074-4b46-9a85-3e6b210aa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094053-0164-497A-B99F-D72B20A51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36005e-5074-4b46-9a85-3e6b210aa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3F805A-008F-4C16-A971-05E829C7D749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SHConso</vt:lpstr>
      <vt:lpstr>SHSeparate</vt:lpstr>
      <vt:lpstr>CF</vt:lpstr>
      <vt:lpstr>BS!Print_Area</vt:lpstr>
      <vt:lpstr>CF!Print_Area</vt:lpstr>
      <vt:lpstr>PL3m!Print_Area</vt:lpstr>
      <vt:lpstr>PL6m!Print_Area</vt:lpstr>
      <vt:lpstr>SHConso!Print_Area</vt:lpstr>
      <vt:lpstr>SHSeparate!Print_Area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kriangkrai.s</cp:lastModifiedBy>
  <cp:lastPrinted>2023-08-10T07:46:41Z</cp:lastPrinted>
  <dcterms:created xsi:type="dcterms:W3CDTF">2006-01-06T08:39:44Z</dcterms:created>
  <dcterms:modified xsi:type="dcterms:W3CDTF">2023-08-10T08:10:27Z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0x010100E899225797835D42AD016F0ACB843366</vt:lpwstr>
  </property>
  <property fmtid="{D5CDD505-2E9C-101B-9397-08002B2CF9AE}" pid="5" name="PBCListName">
    <vt:lpwstr>Q1 22</vt:lpwstr>
  </property>
</Properties>
</file>