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TEKA\YE23\Q2\SET\"/>
    </mc:Choice>
  </mc:AlternateContent>
  <xr:revisionPtr revIDLastSave="0" documentId="13_ncr:1_{31A33476-DAE6-4F4C-9ACC-1F28906B85ED}" xr6:coauthVersionLast="47" xr6:coauthVersionMax="47" xr10:uidLastSave="{00000000-0000-0000-0000-000000000000}"/>
  <bookViews>
    <workbookView xWindow="-110" yWindow="-110" windowWidth="19420" windowHeight="10420" tabRatio="580" activeTab="5" xr2:uid="{00000000-000D-0000-FFFF-FFFF00000000}"/>
  </bookViews>
  <sheets>
    <sheet name="SFP-2-4" sheetId="20" r:id="rId1"/>
    <sheet name="PL 3M(5)" sheetId="19" r:id="rId2"/>
    <sheet name="PL 6M(6)" sheetId="16" r:id="rId3"/>
    <sheet name="OCI" sheetId="17" state="hidden" r:id="rId4"/>
    <sheet name="CH 7-8" sheetId="21" r:id="rId5"/>
    <sheet name="CF(9-10)" sheetId="6" r:id="rId6"/>
  </sheets>
  <definedNames>
    <definedName name="_Hlk120336604" localSheetId="5">'CF(9-10)'!$A$27</definedName>
    <definedName name="_xlnm.Print_Area" localSheetId="5">'CF(9-10)'!$A$1:$D$75</definedName>
    <definedName name="_xlnm.Print_Area" localSheetId="4">'CH 7-8'!$A$1:$L$45</definedName>
    <definedName name="_xlnm.Print_Area" localSheetId="3">OCI!$A$1:$F$33</definedName>
    <definedName name="_xlnm.Print_Area" localSheetId="1">'PL 3M(5)'!$A$1:$F$34</definedName>
    <definedName name="_xlnm.Print_Area" localSheetId="0">'SFP-2-4'!$A$1:$F$80</definedName>
    <definedName name="Z_A3B3E038_AAE0_4F24_B01A_BCF5B017EAC3_.wvu.PrintArea" localSheetId="5" hidden="1">'CF(9-10)'!$A$1:$D$75</definedName>
    <definedName name="Z_A3B3E038_AAE0_4F24_B01A_BCF5B017EAC3_.wvu.PrintArea" localSheetId="3" hidden="1">OCI!$A$1:$F$33</definedName>
    <definedName name="Z_A3B3E038_AAE0_4F24_B01A_BCF5B017EAC3_.wvu.PrintArea" localSheetId="1" hidden="1">'PL 3M(5)'!$A$1:$F$33</definedName>
    <definedName name="Z_A3B3E038_AAE0_4F24_B01A_BCF5B017EAC3_.wvu.PrintArea" localSheetId="2" hidden="1">'PL 6M(6)'!$A$1:$F$33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9" l="1"/>
  <c r="D17" i="19"/>
  <c r="D20" i="6" l="1"/>
  <c r="D37" i="6" s="1"/>
  <c r="D39" i="6" s="1"/>
  <c r="D66" i="6"/>
  <c r="D56" i="6"/>
  <c r="H42" i="21"/>
  <c r="F42" i="21"/>
  <c r="D42" i="21"/>
  <c r="J42" i="21"/>
  <c r="J38" i="21"/>
  <c r="H38" i="21"/>
  <c r="F38" i="21"/>
  <c r="D38" i="21"/>
  <c r="L37" i="21"/>
  <c r="L33" i="21"/>
  <c r="L42" i="21" l="1"/>
  <c r="D44" i="21"/>
  <c r="F44" i="21"/>
  <c r="H44" i="21"/>
  <c r="L41" i="21"/>
  <c r="J44" i="21"/>
  <c r="D68" i="6"/>
  <c r="D70" i="6" s="1"/>
  <c r="L38" i="21"/>
  <c r="L44" i="21" s="1"/>
  <c r="F31" i="16" l="1"/>
  <c r="F23" i="16"/>
  <c r="F21" i="16"/>
  <c r="F17" i="19"/>
  <c r="F12" i="19"/>
  <c r="F21" i="19" l="1"/>
  <c r="F23" i="19" s="1"/>
  <c r="F20" i="21"/>
  <c r="F22" i="21" s="1"/>
  <c r="D20" i="21"/>
  <c r="D22" i="21" s="1"/>
  <c r="L16" i="21"/>
  <c r="J16" i="21"/>
  <c r="H16" i="21"/>
  <c r="F16" i="21"/>
  <c r="D16" i="21"/>
  <c r="L15" i="21"/>
  <c r="L14" i="21"/>
  <c r="L10" i="21"/>
  <c r="D17" i="20"/>
  <c r="F31" i="19" l="1"/>
  <c r="H20" i="21"/>
  <c r="H22" i="21" s="1"/>
  <c r="F17" i="16" l="1"/>
  <c r="F12" i="16"/>
  <c r="F77" i="20"/>
  <c r="D77" i="20"/>
  <c r="F63" i="20"/>
  <c r="D63" i="20"/>
  <c r="F62" i="20"/>
  <c r="D62" i="20"/>
  <c r="A59" i="20"/>
  <c r="F54" i="20"/>
  <c r="D54" i="20"/>
  <c r="F47" i="20"/>
  <c r="D47" i="20"/>
  <c r="F34" i="20"/>
  <c r="A31" i="20"/>
  <c r="F27" i="20"/>
  <c r="D27" i="20"/>
  <c r="F17" i="20"/>
  <c r="D29" i="20" l="1"/>
  <c r="F56" i="20"/>
  <c r="F79" i="20" s="1"/>
  <c r="F29" i="20"/>
  <c r="F19" i="16"/>
  <c r="D56" i="20"/>
  <c r="D79" i="20" s="1"/>
  <c r="D29" i="19" l="1"/>
  <c r="D12" i="19" l="1"/>
  <c r="D19" i="19" l="1"/>
  <c r="D21" i="19" s="1"/>
  <c r="D23" i="19" s="1"/>
  <c r="D31" i="19"/>
  <c r="B46" i="6" l="1"/>
  <c r="B45" i="6"/>
  <c r="D29" i="16" l="1"/>
  <c r="B56" i="6" l="1"/>
  <c r="D17" i="16" l="1"/>
  <c r="B66" i="6" l="1"/>
  <c r="D12" i="16"/>
  <c r="D19" i="16" s="1"/>
  <c r="D21" i="16" l="1"/>
  <c r="D23" i="16" s="1"/>
  <c r="D31" i="16" l="1"/>
  <c r="B20" i="6" l="1"/>
  <c r="B37" i="6" s="1"/>
  <c r="B39" i="6" s="1"/>
  <c r="L19" i="21" l="1"/>
  <c r="J20" i="21"/>
  <c r="B68" i="6"/>
  <c r="B70" i="6" s="1"/>
  <c r="J22" i="21" l="1"/>
  <c r="L20" i="21"/>
  <c r="L22" i="21" s="1"/>
</calcChain>
</file>

<file path=xl/sharedStrings.xml><?xml version="1.0" encoding="utf-8"?>
<sst xmlns="http://schemas.openxmlformats.org/spreadsheetml/2006/main" count="275" uniqueCount="179">
  <si>
    <t>หมายเหตุ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</si>
  <si>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</si>
  <si>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</si>
  <si>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</si>
  <si>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</si>
  <si>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 xml:space="preserve">   คณิตศาสตร์ประกันภัยสำหรับโครงการผลประโยชน์พนักงาน</t>
  </si>
  <si>
    <t>(พันบาท)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</si>
  <si>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</si>
  <si>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</si>
  <si>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</si>
  <si>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</si>
  <si>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</si>
  <si>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</si>
  <si>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</si>
  <si>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</si>
  <si>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</si>
  <si>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</si>
  <si>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</si>
  <si>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</si>
  <si>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</si>
  <si>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</si>
  <si>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</si>
  <si>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</si>
  <si>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</si>
  <si>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</si>
  <si>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</si>
  <si>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</si>
  <si>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Statement of financial position</t>
  </si>
  <si>
    <t>31 December</t>
  </si>
  <si>
    <t>Assets</t>
  </si>
  <si>
    <t>Current assets</t>
  </si>
  <si>
    <t xml:space="preserve">Cash and cash equivalents </t>
  </si>
  <si>
    <t>Trade accounts receivable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</si>
  <si>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</si>
  <si>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</si>
  <si>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</si>
  <si>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</si>
  <si>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</si>
  <si>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</si>
  <si>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</si>
  <si>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</si>
  <si>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</si>
  <si>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</si>
  <si>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</si>
  <si>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</si>
  <si>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Note</t>
  </si>
  <si>
    <t>Liabilities and equity</t>
  </si>
  <si>
    <t>Current liabilities</t>
  </si>
  <si>
    <t xml:space="preserve">Trade accounts payable </t>
  </si>
  <si>
    <t>Other payables</t>
  </si>
  <si>
    <t>Retention payables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</si>
  <si>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</si>
  <si>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</si>
  <si>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</si>
  <si>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</si>
  <si>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</si>
  <si>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</si>
  <si>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</si>
  <si>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</si>
  <si>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Total equity</t>
  </si>
  <si>
    <t>Total liabilities and equity</t>
  </si>
  <si>
    <t>Revenue</t>
  </si>
  <si>
    <t>Investment income</t>
  </si>
  <si>
    <t xml:space="preserve">Other income </t>
  </si>
  <si>
    <t>Total revenue</t>
  </si>
  <si>
    <t>Expenses</t>
  </si>
  <si>
    <t xml:space="preserve">Administrative expenses  </t>
  </si>
  <si>
    <t>Total expenses</t>
  </si>
  <si>
    <t>Finance costs</t>
  </si>
  <si>
    <t>Tax expense</t>
  </si>
  <si>
    <t>Profit before income tax expense</t>
  </si>
  <si>
    <t xml:space="preserve">Issued and </t>
  </si>
  <si>
    <t>paid-up</t>
  </si>
  <si>
    <t>share capital</t>
  </si>
  <si>
    <t>Retained earnings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</si>
  <si>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</si>
  <si>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</si>
  <si>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</si>
  <si>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</si>
  <si>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</si>
  <si>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</si>
  <si>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Depreciation and amortisation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</si>
  <si>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</si>
  <si>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</si>
  <si>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</si>
  <si>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</si>
  <si>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</si>
  <si>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</si>
  <si>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Interest paid</t>
  </si>
  <si>
    <t>Adjustments to reconcile profit to cash receipts (payments)</t>
  </si>
  <si>
    <t>Dividends paid to owners of the Company</t>
  </si>
  <si>
    <t>Provision for employee benefits paid</t>
  </si>
  <si>
    <t>(Unaudited)</t>
  </si>
  <si>
    <t>(in thousand Baht)</t>
  </si>
  <si>
    <t>Comprehensive income for the period</t>
  </si>
  <si>
    <t>Total comprehensive income for the period</t>
  </si>
  <si>
    <t>Profit for the period</t>
  </si>
  <si>
    <t>Contract assets</t>
  </si>
  <si>
    <t>Contract liabilities</t>
  </si>
  <si>
    <t>Other comprehensive income</t>
  </si>
  <si>
    <t>Acquisition of equipment and intangible assets for which</t>
  </si>
  <si>
    <t xml:space="preserve">   payment has not been made</t>
  </si>
  <si>
    <t>Statement of cash flows (Unaudited)</t>
  </si>
  <si>
    <t>Statement of comprehensive income (Unaudited)</t>
  </si>
  <si>
    <t>Construction costs</t>
  </si>
  <si>
    <t>Construction revenue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</si>
  <si>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</si>
  <si>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Items that will not be reclassified to profit or loss</t>
  </si>
  <si>
    <t>Income tax relating to items that will not be reclassified</t>
  </si>
  <si>
    <t>Interest income</t>
  </si>
  <si>
    <t>Provisions for employee benefits</t>
  </si>
  <si>
    <t>Gains on remeasurements of defined benefit plans</t>
  </si>
  <si>
    <t>Teka Construction Public Company Limited</t>
  </si>
  <si>
    <t>Lease liabilities</t>
  </si>
  <si>
    <t>Other current financial assets</t>
  </si>
  <si>
    <t>Payment of lease liabilities</t>
  </si>
  <si>
    <t>Profit from operating activities</t>
  </si>
  <si>
    <t>Non-current provisions for employee benefits</t>
  </si>
  <si>
    <t xml:space="preserve">Taxes paid </t>
  </si>
  <si>
    <t xml:space="preserve">Retention receivables </t>
  </si>
  <si>
    <t>Statement of changes in equity (Unaudited)</t>
  </si>
  <si>
    <t>30 June</t>
  </si>
  <si>
    <t>Six-month period ended</t>
  </si>
  <si>
    <t xml:space="preserve"> </t>
  </si>
  <si>
    <t>Current portion of finance lease liabilities</t>
  </si>
  <si>
    <t>Provision for warranties of construction works</t>
  </si>
  <si>
    <t>Provision for litigation</t>
  </si>
  <si>
    <t>Other comprehensive income for the period, net of tax</t>
  </si>
  <si>
    <t>3, 6</t>
  </si>
  <si>
    <t xml:space="preserve">Proceeds from sale of equipment </t>
  </si>
  <si>
    <t xml:space="preserve">Acquisition of equipment  </t>
  </si>
  <si>
    <t>Proceeds of short-term borrowings from financial institutions</t>
  </si>
  <si>
    <t>Repayment of short-term borrowings from financial institutions</t>
  </si>
  <si>
    <t>Repayment of long-term borrowings from financial institutions</t>
  </si>
  <si>
    <t>Withholding tax deducted at source</t>
  </si>
  <si>
    <t>Long-term borrowings from a financial institution</t>
  </si>
  <si>
    <t>Six-month period ended 30 June 2022</t>
  </si>
  <si>
    <t>Balance at 1 January 2022</t>
  </si>
  <si>
    <t>Balance at 30 June 2022</t>
  </si>
  <si>
    <t>Share</t>
  </si>
  <si>
    <t>(Increase) decrease in other current financial assets</t>
  </si>
  <si>
    <t xml:space="preserve">Net cash from (used in) investing activities  </t>
  </si>
  <si>
    <t xml:space="preserve">Retained earnings 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</si>
  <si>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</si>
  <si>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</si>
  <si>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</si>
  <si>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</si>
  <si>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</si>
  <si>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</si>
  <si>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>Three-month period ended</t>
  </si>
  <si>
    <t xml:space="preserve">    Profit or loss</t>
  </si>
  <si>
    <t>Transactions with owners, recorded directly in equity</t>
  </si>
  <si>
    <t>Gain on disposal of equipment</t>
  </si>
  <si>
    <t xml:space="preserve">Net cash from (used in) financing activities  </t>
  </si>
  <si>
    <t xml:space="preserve">     Issue of ordinary shares</t>
  </si>
  <si>
    <t xml:space="preserve">     Dividends</t>
  </si>
  <si>
    <t>Non-cash transaction</t>
  </si>
  <si>
    <t>Proceeds from issue of shares - net</t>
  </si>
  <si>
    <t>Restricted financial asset</t>
  </si>
  <si>
    <t>Share premium on ordinary shares</t>
  </si>
  <si>
    <t>Six-month period ended 30 June 2023</t>
  </si>
  <si>
    <t>Balance at 1 January 2023</t>
  </si>
  <si>
    <t>Balance at 30 June 2023</t>
  </si>
  <si>
    <t xml:space="preserve">     Distributions to owners</t>
  </si>
  <si>
    <t>premium on</t>
  </si>
  <si>
    <t>ordinary shares</t>
  </si>
  <si>
    <t>Gain on fair value adjustment of other current financial assets</t>
  </si>
  <si>
    <t>(Reversal of) loss on inventories devaluation</t>
  </si>
  <si>
    <t>Provision for warranties of construction works paid</t>
  </si>
  <si>
    <t>Provision for litigation paid</t>
  </si>
  <si>
    <t>Cash and cash equivalents at 30 June</t>
  </si>
  <si>
    <t>Cash and cash equivalents at 1 January</t>
  </si>
  <si>
    <t>Net increase (decrease) in cash and cash equivalents</t>
  </si>
  <si>
    <t xml:space="preserve">     Total distributions to owners</t>
  </si>
  <si>
    <t xml:space="preserve">Net cash used in operating activities </t>
  </si>
  <si>
    <r>
      <t>Net cash used in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operating activities </t>
    </r>
  </si>
  <si>
    <t xml:space="preserve">     Contributions by and distributions to owners</t>
  </si>
  <si>
    <t xml:space="preserve">     Total contributions by and distributions to owners</t>
  </si>
  <si>
    <t>Decrease in restricted financial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</si>
</sst>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0" fontId="3" fillId="2" borderId="0" xfId="3" applyFont="1" applyFill="1" applyAlignment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19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37" fontId="21" fillId="0" borderId="0" xfId="0" applyNumberFormat="1" applyFont="1" applyFill="1" applyAlignment="1"/>
    <xf numFmtId="37" fontId="20" fillId="0" borderId="0" xfId="0" applyNumberFormat="1" applyFont="1" applyFill="1" applyAlignment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164" fontId="25" fillId="0" borderId="1" xfId="1" applyNumberFormat="1" applyFont="1" applyFill="1" applyBorder="1" applyAlignment="1"/>
    <xf numFmtId="37" fontId="12" fillId="0" borderId="0" xfId="0" applyNumberFormat="1" applyFont="1" applyFill="1" applyAlignment="1"/>
    <xf numFmtId="164" fontId="25" fillId="0" borderId="3" xfId="1" applyNumberFormat="1" applyFont="1" applyFill="1" applyBorder="1" applyAlignment="1"/>
    <xf numFmtId="37" fontId="25" fillId="0" borderId="0" xfId="0" applyNumberFormat="1" applyFont="1" applyFill="1" applyAlignment="1"/>
    <xf numFmtId="0" fontId="26" fillId="0" borderId="0" xfId="0" applyFont="1" applyFill="1" applyBorder="1" applyAlignment="1">
      <alignment horizontal="center"/>
    </xf>
    <xf numFmtId="164" fontId="12" fillId="0" borderId="1" xfId="1" applyNumberFormat="1" applyFont="1" applyFill="1" applyBorder="1" applyAlignment="1"/>
    <xf numFmtId="43" fontId="25" fillId="0" borderId="0" xfId="1" applyFont="1" applyFill="1" applyBorder="1" applyAlignment="1"/>
    <xf numFmtId="0" fontId="25" fillId="0" borderId="0" xfId="0" applyFont="1" applyFill="1" applyAlignment="1"/>
    <xf numFmtId="0" fontId="22" fillId="0" borderId="0" xfId="3" applyFont="1" applyFill="1" applyAlignment="1">
      <alignment horizontal="center"/>
    </xf>
    <xf numFmtId="37" fontId="20" fillId="0" borderId="0" xfId="3" applyNumberFormat="1" applyFont="1" applyFill="1" applyBorder="1" applyAlignment="1"/>
    <xf numFmtId="37" fontId="20" fillId="0" borderId="0" xfId="3" applyNumberFormat="1" applyFont="1" applyFill="1" applyAlignment="1"/>
    <xf numFmtId="0" fontId="21" fillId="0" borderId="0" xfId="3" applyFont="1" applyFill="1" applyAlignment="1"/>
    <xf numFmtId="43" fontId="21" fillId="0" borderId="0" xfId="4" applyFont="1" applyFill="1" applyAlignment="1"/>
    <xf numFmtId="0" fontId="21" fillId="0" borderId="0" xfId="3" applyFont="1" applyFill="1" applyAlignment="1">
      <alignment horizontal="center"/>
    </xf>
    <xf numFmtId="0" fontId="20" fillId="0" borderId="0" xfId="3" applyFont="1" applyFill="1" applyAlignment="1">
      <alignment horizontal="center"/>
    </xf>
    <xf numFmtId="0" fontId="29" fillId="0" borderId="0" xfId="3" applyFont="1" applyFill="1" applyAlignment="1">
      <alignment horizontal="left"/>
    </xf>
    <xf numFmtId="0" fontId="21" fillId="0" borderId="0" xfId="3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12" fillId="0" borderId="0" xfId="3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12" fillId="0" borderId="0" xfId="3" applyFont="1" applyFill="1" applyAlignment="1"/>
    <xf numFmtId="43" fontId="12" fillId="0" borderId="0" xfId="4" applyFont="1" applyFill="1" applyAlignment="1"/>
    <xf numFmtId="0" fontId="26" fillId="0" borderId="0" xfId="3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Fill="1" applyAlignment="1">
      <alignment horizontal="left"/>
    </xf>
    <xf numFmtId="43" fontId="12" fillId="0" borderId="0" xfId="3" applyNumberFormat="1" applyFont="1" applyFill="1" applyAlignment="1"/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Fill="1" applyAlignment="1">
      <alignment wrapText="1"/>
    </xf>
    <xf numFmtId="0" fontId="22" fillId="0" borderId="0" xfId="0" applyFont="1" applyFill="1" applyAlignment="1"/>
    <xf numFmtId="0" fontId="21" fillId="0" borderId="0" xfId="0" applyFont="1" applyFill="1" applyBorder="1" applyAlignment="1"/>
    <xf numFmtId="37" fontId="21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0" fontId="27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41" fontId="25" fillId="0" borderId="0" xfId="4" applyNumberFormat="1" applyFont="1" applyFill="1" applyBorder="1" applyAlignment="1">
      <alignment horizontal="right" vertical="center"/>
    </xf>
    <xf numFmtId="0" fontId="20" fillId="0" borderId="0" xfId="3" applyFont="1" applyFill="1" applyAlignment="1">
      <alignment horizontal="center" vertical="center"/>
    </xf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7" fillId="0" borderId="0" xfId="0" applyFont="1" applyFill="1" applyAlignment="1"/>
    <xf numFmtId="0" fontId="26" fillId="0" borderId="0" xfId="0" applyFont="1" applyFill="1" applyAlignment="1">
      <alignment horizontal="left"/>
    </xf>
    <xf numFmtId="37" fontId="12" fillId="0" borderId="3" xfId="0" applyNumberFormat="1" applyFont="1" applyFill="1" applyBorder="1" applyAlignment="1">
      <alignment horizontal="right"/>
    </xf>
    <xf numFmtId="37" fontId="25" fillId="0" borderId="2" xfId="0" applyNumberFormat="1" applyFont="1" applyFill="1" applyBorder="1" applyAlignment="1">
      <alignment horizontal="right"/>
    </xf>
    <xf numFmtId="37" fontId="25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/>
    <xf numFmtId="164" fontId="25" fillId="0" borderId="3" xfId="1" applyNumberFormat="1" applyFont="1" applyFill="1" applyBorder="1" applyAlignment="1">
      <alignment horizontal="right"/>
    </xf>
    <xf numFmtId="164" fontId="25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7" fillId="0" borderId="0" xfId="3" applyFont="1" applyFill="1" applyAlignment="1">
      <alignment horizontal="center"/>
    </xf>
    <xf numFmtId="0" fontId="25" fillId="0" borderId="0" xfId="3" applyFont="1" applyFill="1" applyAlignment="1"/>
    <xf numFmtId="43" fontId="25" fillId="0" borderId="0" xfId="4" applyFont="1" applyFill="1" applyAlignment="1"/>
    <xf numFmtId="164" fontId="21" fillId="0" borderId="0" xfId="1" applyNumberFormat="1" applyFont="1" applyFill="1" applyAlignment="1"/>
    <xf numFmtId="164" fontId="21" fillId="0" borderId="0" xfId="4" applyNumberFormat="1" applyFont="1" applyFill="1" applyAlignment="1"/>
    <xf numFmtId="164" fontId="12" fillId="0" borderId="0" xfId="4" applyNumberFormat="1" applyFont="1" applyFill="1" applyAlignment="1"/>
    <xf numFmtId="164" fontId="12" fillId="0" borderId="0" xfId="3" applyNumberFormat="1" applyFont="1" applyFill="1" applyAlignment="1"/>
    <xf numFmtId="164" fontId="12" fillId="0" borderId="0" xfId="3" applyNumberFormat="1" applyFont="1" applyFill="1" applyAlignment="1">
      <alignment horizontal="center"/>
    </xf>
    <xf numFmtId="164" fontId="25" fillId="0" borderId="0" xfId="4" applyNumberFormat="1" applyFont="1" applyFill="1" applyAlignment="1"/>
    <xf numFmtId="37" fontId="12" fillId="0" borderId="0" xfId="0" applyNumberFormat="1" applyFont="1" applyFill="1" applyBorder="1" applyAlignment="1"/>
    <xf numFmtId="37" fontId="12" fillId="0" borderId="7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Alignment="1">
      <alignment horizontal="left"/>
    </xf>
    <xf numFmtId="0" fontId="12" fillId="0" borderId="0" xfId="0" applyFo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12" fillId="0" borderId="0" xfId="0" applyNumberFormat="1" applyFont="1"/>
    <xf numFmtId="0" fontId="12" fillId="0" borderId="0" xfId="0" applyFont="1" applyAlignment="1">
      <alignment wrapText="1"/>
    </xf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37" fontId="25" fillId="0" borderId="0" xfId="0" applyNumberFormat="1" applyFont="1"/>
    <xf numFmtId="0" fontId="25" fillId="0" borderId="0" xfId="0" applyFont="1"/>
    <xf numFmtId="0" fontId="26" fillId="0" borderId="0" xfId="0" quotePrefix="1" applyFont="1" applyAlignment="1">
      <alignment horizontal="center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left" wrapText="1"/>
    </xf>
    <xf numFmtId="0" fontId="26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Alignment="1">
      <alignment horizontal="center"/>
    </xf>
    <xf numFmtId="0" fontId="26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3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164" fontId="12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43" fontId="12" fillId="0" borderId="0" xfId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0" fontId="30" fillId="0" borderId="0" xfId="0" applyFont="1" applyFill="1" applyAlignment="1">
      <alignment horizontal="left"/>
    </xf>
    <xf numFmtId="164" fontId="12" fillId="0" borderId="7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Fill="1" applyAlignment="1">
      <alignment horizontal="center"/>
    </xf>
    <xf numFmtId="16" fontId="12" fillId="0" borderId="0" xfId="3" quotePrefix="1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" fillId="0" borderId="0" xfId="3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3" quotePrefix="1" applyFont="1" applyFill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A8CC-FCF9-4969-9381-D50A6440DE89}">
  <dimension ref="A1:P150"/>
  <sheetViews>
    <sheetView topLeftCell="A70" zoomScale="70" zoomScaleNormal="70" zoomScaleSheetLayoutView="70" workbookViewId="0">
      <selection activeCell="A34" sqref="A34"/>
    </sheetView>
  </sheetViews>
  <sheetFormatPr defaultColWidth="9.06640625" defaultRowHeight="14"/>
  <cols>
    <col min="1" max="1" width="57.86328125" style="146" customWidth="1"/>
    <col min="2" max="2" width="8.06640625" style="143" customWidth="1"/>
    <col min="3" max="3" width="1.59765625" style="143" customWidth="1"/>
    <col min="4" max="4" width="14" style="143" customWidth="1"/>
    <col min="5" max="5" width="1.59765625" style="143" customWidth="1"/>
    <col min="6" max="6" width="14" style="143" customWidth="1"/>
    <col min="7" max="7" width="14.3984375" style="143" bestFit="1" customWidth="1"/>
    <col min="8" max="8" width="11" style="143" bestFit="1" customWidth="1"/>
    <col min="9" max="16384" width="9.06640625" style="143"/>
  </cols>
  <sheetData>
    <row r="1" spans="1:9" ht="23.25" customHeight="1">
      <c r="A1" s="142" t="s">
        <v>112</v>
      </c>
    </row>
    <row r="2" spans="1:9" ht="23.25" customHeight="1">
      <c r="A2" s="144" t="s">
        <v>27</v>
      </c>
    </row>
    <row r="3" spans="1:9" ht="22" customHeight="1">
      <c r="A3" s="145"/>
      <c r="D3" s="179"/>
      <c r="E3" s="179"/>
      <c r="F3" s="179"/>
    </row>
    <row r="4" spans="1:9" ht="22" customHeight="1">
      <c r="B4" s="147"/>
      <c r="C4" s="147"/>
      <c r="D4" s="148" t="s">
        <v>121</v>
      </c>
      <c r="E4" s="149"/>
      <c r="F4" s="148" t="s">
        <v>28</v>
      </c>
    </row>
    <row r="5" spans="1:9" ht="22" customHeight="1">
      <c r="A5" s="144" t="s">
        <v>29</v>
      </c>
      <c r="B5" s="150" t="s">
        <v>45</v>
      </c>
      <c r="C5" s="150"/>
      <c r="D5" s="169">
        <v>2023</v>
      </c>
      <c r="E5" s="169"/>
      <c r="F5" s="169">
        <v>2022</v>
      </c>
    </row>
    <row r="6" spans="1:9" ht="22" customHeight="1">
      <c r="A6" s="145"/>
      <c r="B6" s="150"/>
      <c r="C6" s="150"/>
      <c r="D6" s="148" t="s">
        <v>92</v>
      </c>
      <c r="E6" s="147"/>
      <c r="F6" s="147"/>
    </row>
    <row r="7" spans="1:9" ht="22" customHeight="1">
      <c r="B7" s="147"/>
      <c r="C7" s="150"/>
      <c r="D7" s="180" t="s">
        <v>93</v>
      </c>
      <c r="E7" s="180"/>
      <c r="F7" s="180"/>
    </row>
    <row r="8" spans="1:9" ht="22" customHeight="1">
      <c r="A8" s="152" t="s">
        <v>30</v>
      </c>
      <c r="B8" s="150"/>
      <c r="C8" s="150"/>
    </row>
    <row r="9" spans="1:9" ht="22" customHeight="1">
      <c r="A9" s="146" t="s">
        <v>31</v>
      </c>
      <c r="B9" s="153"/>
      <c r="C9" s="49"/>
      <c r="D9" s="50">
        <v>87281</v>
      </c>
      <c r="E9" s="50"/>
      <c r="F9" s="50">
        <v>323093</v>
      </c>
      <c r="I9" s="154"/>
    </row>
    <row r="10" spans="1:9" ht="22" customHeight="1">
      <c r="A10" s="146" t="s">
        <v>32</v>
      </c>
      <c r="B10" s="167">
        <v>4</v>
      </c>
      <c r="C10" s="49"/>
      <c r="D10" s="50">
        <v>195576</v>
      </c>
      <c r="E10" s="50"/>
      <c r="F10" s="50">
        <v>187518</v>
      </c>
      <c r="I10" s="154"/>
    </row>
    <row r="11" spans="1:9" ht="22" customHeight="1">
      <c r="A11" s="146" t="s">
        <v>97</v>
      </c>
      <c r="B11" s="167">
        <v>8</v>
      </c>
      <c r="C11" s="49"/>
      <c r="D11" s="50">
        <v>294946</v>
      </c>
      <c r="E11" s="50"/>
      <c r="F11" s="50">
        <v>213357</v>
      </c>
      <c r="I11" s="154"/>
    </row>
    <row r="12" spans="1:9" ht="22" customHeight="1">
      <c r="A12" s="146" t="s">
        <v>33</v>
      </c>
      <c r="B12" s="167"/>
      <c r="C12" s="49"/>
      <c r="D12" s="50">
        <v>198507</v>
      </c>
      <c r="E12" s="50"/>
      <c r="F12" s="50">
        <v>84691</v>
      </c>
      <c r="I12" s="154"/>
    </row>
    <row r="13" spans="1:9" ht="22" customHeight="1">
      <c r="A13" s="146" t="s">
        <v>34</v>
      </c>
      <c r="B13" s="167"/>
      <c r="C13" s="49"/>
      <c r="D13" s="50">
        <v>132323</v>
      </c>
      <c r="E13" s="50"/>
      <c r="F13" s="50">
        <v>110798</v>
      </c>
      <c r="I13" s="154"/>
    </row>
    <row r="14" spans="1:9" ht="22" customHeight="1">
      <c r="A14" s="146" t="s">
        <v>35</v>
      </c>
      <c r="B14" s="167"/>
      <c r="C14" s="49"/>
      <c r="D14" s="50">
        <v>30719</v>
      </c>
      <c r="E14" s="50"/>
      <c r="F14" s="50">
        <v>33356</v>
      </c>
      <c r="I14" s="154"/>
    </row>
    <row r="15" spans="1:9" ht="22" customHeight="1">
      <c r="A15" s="146" t="s">
        <v>114</v>
      </c>
      <c r="B15" s="167">
        <v>10</v>
      </c>
      <c r="C15" s="49"/>
      <c r="D15" s="50">
        <v>201887</v>
      </c>
      <c r="E15" s="50"/>
      <c r="F15" s="50">
        <v>100218</v>
      </c>
      <c r="I15" s="154"/>
    </row>
    <row r="16" spans="1:9" ht="22" customHeight="1">
      <c r="A16" s="146" t="s">
        <v>36</v>
      </c>
      <c r="B16" s="167"/>
      <c r="C16" s="49"/>
      <c r="D16" s="50">
        <v>16720</v>
      </c>
      <c r="E16" s="50"/>
      <c r="F16" s="50">
        <v>10638</v>
      </c>
      <c r="I16" s="154"/>
    </row>
    <row r="17" spans="1:6" ht="22" customHeight="1">
      <c r="A17" s="145" t="s">
        <v>37</v>
      </c>
      <c r="B17" s="167"/>
      <c r="C17" s="49"/>
      <c r="D17" s="51">
        <f>SUM(D9:D16)</f>
        <v>1157959</v>
      </c>
      <c r="E17" s="50"/>
      <c r="F17" s="51">
        <f>SUM(F9:F16)</f>
        <v>1063669</v>
      </c>
    </row>
    <row r="18" spans="1:6" ht="22" customHeight="1">
      <c r="B18" s="167"/>
      <c r="C18" s="49"/>
      <c r="D18" s="50"/>
      <c r="E18" s="50"/>
      <c r="F18" s="50"/>
    </row>
    <row r="19" spans="1:6" ht="22" customHeight="1">
      <c r="A19" s="152" t="s">
        <v>38</v>
      </c>
      <c r="B19" s="167"/>
      <c r="C19" s="49"/>
      <c r="D19" s="50"/>
      <c r="E19" s="50"/>
      <c r="F19" s="50"/>
    </row>
    <row r="20" spans="1:6" ht="22" customHeight="1">
      <c r="A20" s="155" t="s">
        <v>158</v>
      </c>
      <c r="B20" s="167">
        <v>10</v>
      </c>
      <c r="C20" s="49"/>
      <c r="D20" s="50">
        <v>28710</v>
      </c>
      <c r="E20" s="50"/>
      <c r="F20" s="50">
        <v>28971</v>
      </c>
    </row>
    <row r="21" spans="1:6" ht="22" customHeight="1">
      <c r="A21" s="146" t="s">
        <v>39</v>
      </c>
      <c r="B21" s="167">
        <v>5</v>
      </c>
      <c r="C21" s="49"/>
      <c r="D21" s="50">
        <v>85234</v>
      </c>
      <c r="E21" s="50"/>
      <c r="F21" s="50">
        <v>82322</v>
      </c>
    </row>
    <row r="22" spans="1:6" ht="22" customHeight="1">
      <c r="A22" s="146" t="s">
        <v>40</v>
      </c>
      <c r="B22" s="167"/>
      <c r="C22" s="49"/>
      <c r="D22" s="50">
        <v>5358</v>
      </c>
      <c r="E22" s="50"/>
      <c r="F22" s="50">
        <v>4778</v>
      </c>
    </row>
    <row r="23" spans="1:6" ht="22" customHeight="1">
      <c r="A23" s="146" t="s">
        <v>34</v>
      </c>
      <c r="B23" s="153"/>
      <c r="C23" s="49"/>
      <c r="D23" s="50">
        <v>77014</v>
      </c>
      <c r="E23" s="50"/>
      <c r="F23" s="50">
        <v>77658</v>
      </c>
    </row>
    <row r="24" spans="1:6" ht="22" customHeight="1">
      <c r="A24" s="146" t="s">
        <v>134</v>
      </c>
      <c r="B24" s="153"/>
      <c r="C24" s="49"/>
      <c r="D24" s="50">
        <v>82110</v>
      </c>
      <c r="E24" s="50"/>
      <c r="F24" s="50">
        <v>68921</v>
      </c>
    </row>
    <row r="25" spans="1:6" ht="22" customHeight="1">
      <c r="A25" s="146" t="s">
        <v>41</v>
      </c>
      <c r="B25" s="153"/>
      <c r="C25" s="49"/>
      <c r="D25" s="50">
        <v>25497</v>
      </c>
      <c r="E25" s="50"/>
      <c r="F25" s="50">
        <v>24684</v>
      </c>
    </row>
    <row r="26" spans="1:6" ht="22" customHeight="1">
      <c r="A26" s="146" t="s">
        <v>42</v>
      </c>
      <c r="B26" s="167">
        <v>3</v>
      </c>
      <c r="C26" s="49"/>
      <c r="D26" s="50">
        <v>6855</v>
      </c>
      <c r="E26" s="50"/>
      <c r="F26" s="50">
        <v>6205</v>
      </c>
    </row>
    <row r="27" spans="1:6" ht="22" customHeight="1">
      <c r="A27" s="145" t="s">
        <v>43</v>
      </c>
      <c r="B27" s="153"/>
      <c r="C27" s="49"/>
      <c r="D27" s="51">
        <f>SUM(D20:D26)</f>
        <v>310778</v>
      </c>
      <c r="E27" s="52"/>
      <c r="F27" s="51">
        <f>SUM(F20:F26)</f>
        <v>293539</v>
      </c>
    </row>
    <row r="28" spans="1:6" ht="22" customHeight="1">
      <c r="A28" s="145"/>
      <c r="B28" s="153"/>
      <c r="C28" s="49"/>
      <c r="D28" s="53"/>
      <c r="E28" s="52"/>
      <c r="F28" s="53"/>
    </row>
    <row r="29" spans="1:6" ht="22" customHeight="1" thickBot="1">
      <c r="A29" s="145" t="s">
        <v>44</v>
      </c>
      <c r="B29" s="153"/>
      <c r="C29" s="49"/>
      <c r="D29" s="54">
        <f>D27+D17</f>
        <v>1468737</v>
      </c>
      <c r="E29" s="52"/>
      <c r="F29" s="54">
        <f>F27+F17</f>
        <v>1357208</v>
      </c>
    </row>
    <row r="30" spans="1:6" ht="23.25" customHeight="1" thickTop="1">
      <c r="B30" s="153"/>
    </row>
    <row r="31" spans="1:6" ht="23.25" customHeight="1">
      <c r="A31" s="142" t="str">
        <f>$A$1</f>
        <v>Teka Construction Public Company Limited</v>
      </c>
      <c r="B31" s="153"/>
    </row>
    <row r="32" spans="1:6" ht="23.25" customHeight="1">
      <c r="A32" s="144" t="s">
        <v>27</v>
      </c>
      <c r="B32" s="153"/>
    </row>
    <row r="33" spans="1:16" ht="22" customHeight="1">
      <c r="A33" s="145"/>
      <c r="B33" s="153"/>
    </row>
    <row r="34" spans="1:16" ht="22" customHeight="1">
      <c r="B34" s="153"/>
      <c r="C34" s="147"/>
      <c r="D34" s="148" t="s">
        <v>121</v>
      </c>
      <c r="E34" s="149"/>
      <c r="F34" s="148" t="str">
        <f>$F$4</f>
        <v>31 December</v>
      </c>
    </row>
    <row r="35" spans="1:16" ht="22" customHeight="1">
      <c r="A35" s="144" t="s">
        <v>46</v>
      </c>
      <c r="B35" s="150" t="s">
        <v>45</v>
      </c>
      <c r="C35" s="150"/>
      <c r="D35" s="147">
        <v>2023</v>
      </c>
      <c r="E35" s="147"/>
      <c r="F35" s="147">
        <v>2022</v>
      </c>
    </row>
    <row r="36" spans="1:16" ht="22" customHeight="1">
      <c r="A36" s="145"/>
      <c r="B36" s="150"/>
      <c r="C36" s="150"/>
      <c r="D36" s="148" t="s">
        <v>92</v>
      </c>
      <c r="E36" s="147"/>
      <c r="F36" s="147"/>
    </row>
    <row r="37" spans="1:16" ht="22" customHeight="1">
      <c r="A37" s="145"/>
      <c r="B37" s="153"/>
      <c r="C37" s="168"/>
      <c r="D37" s="180" t="s">
        <v>93</v>
      </c>
      <c r="E37" s="180"/>
      <c r="F37" s="180"/>
    </row>
    <row r="38" spans="1:16" ht="22" customHeight="1">
      <c r="A38" s="152" t="s">
        <v>47</v>
      </c>
      <c r="B38" s="153"/>
      <c r="C38" s="147"/>
      <c r="D38" s="156"/>
      <c r="E38" s="156"/>
      <c r="F38" s="156"/>
    </row>
    <row r="39" spans="1:16" ht="22" customHeight="1">
      <c r="A39" s="146" t="s">
        <v>48</v>
      </c>
      <c r="B39" s="150"/>
      <c r="C39" s="49"/>
      <c r="D39" s="50">
        <v>281129</v>
      </c>
      <c r="E39" s="50"/>
      <c r="F39" s="50">
        <v>197759</v>
      </c>
    </row>
    <row r="40" spans="1:16" ht="22" customHeight="1">
      <c r="A40" s="146" t="s">
        <v>98</v>
      </c>
      <c r="B40" s="167">
        <v>8</v>
      </c>
      <c r="C40" s="49"/>
      <c r="D40" s="50">
        <v>59308</v>
      </c>
      <c r="E40" s="50"/>
      <c r="F40" s="50">
        <v>43157</v>
      </c>
    </row>
    <row r="41" spans="1:16" ht="22" customHeight="1">
      <c r="A41" s="146" t="s">
        <v>49</v>
      </c>
      <c r="B41" s="167">
        <v>3</v>
      </c>
      <c r="C41" s="49"/>
      <c r="D41" s="50">
        <v>40631</v>
      </c>
      <c r="E41" s="50"/>
      <c r="F41" s="50">
        <v>28505</v>
      </c>
    </row>
    <row r="42" spans="1:16" ht="22" customHeight="1">
      <c r="A42" s="146" t="s">
        <v>124</v>
      </c>
      <c r="B42" s="167" t="s">
        <v>128</v>
      </c>
      <c r="C42" s="49"/>
      <c r="D42" s="50">
        <v>12580</v>
      </c>
      <c r="E42" s="50"/>
      <c r="F42" s="50">
        <v>8322</v>
      </c>
    </row>
    <row r="43" spans="1:16" ht="22" customHeight="1">
      <c r="A43" s="146" t="s">
        <v>50</v>
      </c>
      <c r="B43" s="167"/>
      <c r="C43" s="49"/>
      <c r="D43" s="50">
        <v>126544</v>
      </c>
      <c r="E43" s="50"/>
      <c r="F43" s="50">
        <v>122008</v>
      </c>
      <c r="H43" s="154"/>
      <c r="J43" s="154"/>
      <c r="L43" s="154"/>
      <c r="N43" s="154"/>
      <c r="P43" s="154"/>
    </row>
    <row r="44" spans="1:16" ht="22" customHeight="1">
      <c r="A44" s="146" t="s">
        <v>125</v>
      </c>
      <c r="B44" s="167">
        <v>7</v>
      </c>
      <c r="C44" s="49"/>
      <c r="D44" s="50">
        <v>96556</v>
      </c>
      <c r="E44" s="50"/>
      <c r="F44" s="50">
        <v>94306</v>
      </c>
    </row>
    <row r="45" spans="1:16" ht="22" customHeight="1">
      <c r="A45" s="146" t="s">
        <v>126</v>
      </c>
      <c r="B45" s="167">
        <v>12</v>
      </c>
      <c r="C45" s="49"/>
      <c r="D45" s="50">
        <v>0</v>
      </c>
      <c r="E45" s="50"/>
      <c r="F45" s="50">
        <v>8000</v>
      </c>
    </row>
    <row r="46" spans="1:16" ht="22" customHeight="1">
      <c r="A46" s="146" t="s">
        <v>51</v>
      </c>
      <c r="B46" s="167"/>
      <c r="C46" s="49"/>
      <c r="D46" s="50">
        <v>19307</v>
      </c>
      <c r="E46" s="50"/>
      <c r="F46" s="50">
        <v>19252</v>
      </c>
    </row>
    <row r="47" spans="1:16" ht="22" customHeight="1">
      <c r="A47" s="145" t="s">
        <v>52</v>
      </c>
      <c r="B47" s="167"/>
      <c r="C47" s="49"/>
      <c r="D47" s="51">
        <f>SUM(D38:D46)</f>
        <v>636055</v>
      </c>
      <c r="E47" s="52"/>
      <c r="F47" s="51">
        <f>SUM(F38:F46)</f>
        <v>521309</v>
      </c>
    </row>
    <row r="48" spans="1:16" ht="22" customHeight="1">
      <c r="B48" s="167"/>
      <c r="C48" s="49"/>
      <c r="D48" s="50"/>
      <c r="E48" s="50"/>
      <c r="F48" s="50"/>
    </row>
    <row r="49" spans="1:6" ht="22" customHeight="1">
      <c r="A49" s="152" t="s">
        <v>53</v>
      </c>
      <c r="B49" s="167"/>
      <c r="C49" s="49"/>
      <c r="D49" s="50"/>
      <c r="E49" s="50"/>
      <c r="F49" s="50"/>
    </row>
    <row r="50" spans="1:6" ht="22" hidden="1" customHeight="1">
      <c r="A50" s="146" t="s">
        <v>135</v>
      </c>
      <c r="B50" s="167"/>
      <c r="C50" s="49"/>
      <c r="D50" s="50"/>
      <c r="E50" s="50"/>
      <c r="F50" s="50">
        <v>0</v>
      </c>
    </row>
    <row r="51" spans="1:6" ht="22" customHeight="1">
      <c r="A51" s="146" t="s">
        <v>113</v>
      </c>
      <c r="B51" s="167" t="s">
        <v>128</v>
      </c>
      <c r="C51" s="49"/>
      <c r="D51" s="50">
        <v>56801</v>
      </c>
      <c r="E51" s="50"/>
      <c r="F51" s="50">
        <v>59074</v>
      </c>
    </row>
    <row r="52" spans="1:6" ht="22" customHeight="1">
      <c r="A52" s="157" t="s">
        <v>117</v>
      </c>
      <c r="B52" s="167"/>
      <c r="C52" s="49"/>
      <c r="D52" s="50">
        <v>26093</v>
      </c>
      <c r="E52" s="50"/>
      <c r="F52" s="50">
        <v>24755</v>
      </c>
    </row>
    <row r="53" spans="1:6" ht="22" customHeight="1">
      <c r="A53" s="146" t="s">
        <v>54</v>
      </c>
      <c r="B53" s="167"/>
      <c r="C53" s="49"/>
      <c r="D53" s="50">
        <v>362</v>
      </c>
      <c r="E53" s="50"/>
      <c r="F53" s="50">
        <v>362</v>
      </c>
    </row>
    <row r="54" spans="1:6" ht="22" customHeight="1">
      <c r="A54" s="145" t="s">
        <v>55</v>
      </c>
      <c r="B54" s="167"/>
      <c r="C54" s="49"/>
      <c r="D54" s="51">
        <f>SUM(D50:D53)</f>
        <v>83256</v>
      </c>
      <c r="E54" s="52"/>
      <c r="F54" s="51">
        <f>SUM(F50:F53)</f>
        <v>84191</v>
      </c>
    </row>
    <row r="55" spans="1:6" ht="22" customHeight="1">
      <c r="A55" s="145"/>
      <c r="B55" s="167"/>
      <c r="C55" s="49"/>
      <c r="D55" s="53"/>
      <c r="E55" s="52"/>
      <c r="F55" s="53"/>
    </row>
    <row r="56" spans="1:6" ht="22" customHeight="1">
      <c r="A56" s="145" t="s">
        <v>56</v>
      </c>
      <c r="B56" s="167"/>
      <c r="C56" s="49"/>
      <c r="D56" s="56">
        <f>D54+D47</f>
        <v>719311</v>
      </c>
      <c r="E56" s="53"/>
      <c r="F56" s="56">
        <f>F54+F47</f>
        <v>605500</v>
      </c>
    </row>
    <row r="57" spans="1:6" ht="23.25" hidden="1" customHeight="1">
      <c r="A57" s="145"/>
      <c r="B57" s="150"/>
      <c r="C57" s="49"/>
      <c r="D57" s="53"/>
      <c r="E57" s="52"/>
      <c r="F57" s="53"/>
    </row>
    <row r="58" spans="1:6" ht="23.25" customHeight="1">
      <c r="A58" s="145"/>
      <c r="B58" s="153"/>
      <c r="C58" s="150"/>
      <c r="D58" s="158"/>
      <c r="E58" s="158"/>
      <c r="F58" s="158"/>
    </row>
    <row r="59" spans="1:6" ht="23.25" customHeight="1">
      <c r="A59" s="142" t="str">
        <f>$A$1</f>
        <v>Teka Construction Public Company Limited</v>
      </c>
      <c r="B59" s="153"/>
    </row>
    <row r="60" spans="1:6" ht="23.25" customHeight="1">
      <c r="A60" s="144" t="s">
        <v>27</v>
      </c>
      <c r="B60" s="153"/>
    </row>
    <row r="61" spans="1:6" ht="22" customHeight="1">
      <c r="A61" s="145"/>
      <c r="B61" s="153"/>
    </row>
    <row r="62" spans="1:6" ht="22" customHeight="1">
      <c r="A62" s="145"/>
      <c r="B62" s="153"/>
      <c r="C62" s="147"/>
      <c r="D62" s="148" t="str">
        <f>$D$4</f>
        <v>30 June</v>
      </c>
      <c r="E62" s="149"/>
      <c r="F62" s="148" t="str">
        <f>$F$4</f>
        <v>31 December</v>
      </c>
    </row>
    <row r="63" spans="1:6" ht="22" customHeight="1">
      <c r="A63" s="144" t="s">
        <v>46</v>
      </c>
      <c r="B63" s="165"/>
      <c r="C63" s="150"/>
      <c r="D63" s="147">
        <f>$D$5</f>
        <v>2023</v>
      </c>
      <c r="E63" s="147"/>
      <c r="F63" s="147">
        <f>$F$5</f>
        <v>2022</v>
      </c>
    </row>
    <row r="64" spans="1:6" ht="22" customHeight="1">
      <c r="A64" s="159"/>
      <c r="B64" s="150"/>
      <c r="C64" s="150"/>
      <c r="D64" s="148" t="s">
        <v>92</v>
      </c>
      <c r="E64" s="147"/>
      <c r="F64" s="147"/>
    </row>
    <row r="65" spans="1:6" ht="22" customHeight="1">
      <c r="A65" s="145"/>
      <c r="B65" s="153"/>
      <c r="C65" s="168"/>
      <c r="D65" s="180" t="s">
        <v>93</v>
      </c>
      <c r="E65" s="180"/>
      <c r="F65" s="180"/>
    </row>
    <row r="66" spans="1:6" ht="22" customHeight="1">
      <c r="A66" s="152" t="s">
        <v>57</v>
      </c>
      <c r="B66" s="153"/>
      <c r="C66" s="150"/>
      <c r="D66" s="156"/>
      <c r="E66" s="156"/>
      <c r="F66" s="156"/>
    </row>
    <row r="67" spans="1:6" ht="22" customHeight="1">
      <c r="A67" s="146" t="s">
        <v>58</v>
      </c>
      <c r="B67" s="160"/>
      <c r="C67" s="150"/>
      <c r="D67" s="156"/>
      <c r="E67" s="156"/>
      <c r="F67" s="156"/>
    </row>
    <row r="68" spans="1:6" ht="22" customHeight="1">
      <c r="A68" s="146" t="s">
        <v>143</v>
      </c>
      <c r="B68" s="160"/>
      <c r="C68" s="150"/>
      <c r="D68" s="156"/>
      <c r="E68" s="156"/>
      <c r="F68" s="156"/>
    </row>
    <row r="69" spans="1:6" ht="22" customHeight="1" thickBot="1">
      <c r="A69" s="161" t="s">
        <v>144</v>
      </c>
      <c r="B69" s="150"/>
      <c r="C69" s="49"/>
      <c r="D69" s="59">
        <v>300000</v>
      </c>
      <c r="E69" s="50"/>
      <c r="F69" s="59">
        <v>300000</v>
      </c>
    </row>
    <row r="70" spans="1:6" ht="22" customHeight="1" thickTop="1">
      <c r="A70" s="146" t="s">
        <v>145</v>
      </c>
      <c r="B70" s="150"/>
      <c r="C70" s="49"/>
      <c r="D70" s="50"/>
      <c r="E70" s="50"/>
      <c r="F70" s="50"/>
    </row>
    <row r="71" spans="1:6" ht="22" customHeight="1">
      <c r="A71" s="161" t="s">
        <v>144</v>
      </c>
      <c r="B71" s="165"/>
      <c r="C71" s="49"/>
      <c r="D71" s="50">
        <v>300000</v>
      </c>
      <c r="E71" s="50"/>
      <c r="F71" s="50">
        <v>300000</v>
      </c>
    </row>
    <row r="72" spans="1:6" ht="22" customHeight="1">
      <c r="A72" s="146" t="s">
        <v>159</v>
      </c>
      <c r="B72" s="151"/>
      <c r="C72" s="49"/>
      <c r="D72" s="50">
        <v>259001</v>
      </c>
      <c r="E72" s="50"/>
      <c r="F72" s="50">
        <v>259001</v>
      </c>
    </row>
    <row r="73" spans="1:6" ht="22" customHeight="1">
      <c r="A73" s="164" t="s">
        <v>142</v>
      </c>
      <c r="B73" s="150"/>
      <c r="C73" s="49"/>
      <c r="D73" s="50"/>
      <c r="E73" s="50"/>
      <c r="F73" s="50"/>
    </row>
    <row r="74" spans="1:6" ht="22" customHeight="1">
      <c r="A74" s="164" t="s">
        <v>146</v>
      </c>
      <c r="B74" s="150"/>
      <c r="C74" s="49"/>
      <c r="D74" s="50"/>
      <c r="E74" s="50"/>
      <c r="F74" s="50"/>
    </row>
    <row r="75" spans="1:6" ht="22" customHeight="1">
      <c r="A75" s="157" t="s">
        <v>147</v>
      </c>
      <c r="B75" s="150"/>
      <c r="C75" s="49"/>
      <c r="D75" s="50">
        <v>30000</v>
      </c>
      <c r="E75" s="50"/>
      <c r="F75" s="50">
        <v>30000</v>
      </c>
    </row>
    <row r="76" spans="1:6" ht="22" customHeight="1">
      <c r="A76" s="157" t="s">
        <v>148</v>
      </c>
      <c r="B76" s="150"/>
      <c r="C76" s="49"/>
      <c r="D76" s="50">
        <v>160425</v>
      </c>
      <c r="E76" s="50"/>
      <c r="F76" s="50">
        <v>162707</v>
      </c>
    </row>
    <row r="77" spans="1:6" ht="22" customHeight="1">
      <c r="A77" s="145" t="s">
        <v>59</v>
      </c>
      <c r="B77" s="153"/>
      <c r="C77" s="49"/>
      <c r="D77" s="51">
        <f>SUM(D70:D76)</f>
        <v>749426</v>
      </c>
      <c r="E77" s="52"/>
      <c r="F77" s="51">
        <f>SUM(F70:F76)</f>
        <v>751708</v>
      </c>
    </row>
    <row r="78" spans="1:6" ht="22" customHeight="1">
      <c r="A78" s="145"/>
      <c r="B78" s="153"/>
      <c r="C78" s="49"/>
      <c r="D78" s="53"/>
      <c r="E78" s="52"/>
      <c r="F78" s="53"/>
    </row>
    <row r="79" spans="1:6" ht="22" customHeight="1" thickBot="1">
      <c r="A79" s="145" t="s">
        <v>60</v>
      </c>
      <c r="B79" s="153"/>
      <c r="C79" s="49"/>
      <c r="D79" s="54">
        <f>D56+D77</f>
        <v>1468737</v>
      </c>
      <c r="E79" s="52"/>
      <c r="F79" s="54">
        <f>F56+F77</f>
        <v>1357208</v>
      </c>
    </row>
    <row r="80" spans="1:6" ht="22" customHeight="1" thickTop="1">
      <c r="A80" s="145"/>
      <c r="B80" s="153"/>
      <c r="C80" s="150"/>
      <c r="D80" s="60"/>
      <c r="E80" s="158"/>
      <c r="F80" s="60"/>
    </row>
    <row r="81" spans="1:6" ht="22" customHeight="1">
      <c r="A81" s="162"/>
      <c r="B81" s="150"/>
      <c r="C81" s="150"/>
      <c r="D81" s="119"/>
      <c r="E81" s="119"/>
      <c r="F81" s="119"/>
    </row>
    <row r="82" spans="1:6" ht="22" customHeight="1"/>
    <row r="83" spans="1:6" ht="22" customHeight="1"/>
    <row r="84" spans="1:6" ht="22" customHeight="1"/>
    <row r="85" spans="1:6" ht="22" customHeight="1"/>
    <row r="86" spans="1:6" ht="22" customHeight="1"/>
    <row r="87" spans="1:6" ht="20.149999999999999" customHeight="1"/>
    <row r="88" spans="1:6" ht="20.149999999999999" customHeight="1"/>
    <row r="89" spans="1:6" ht="20.149999999999999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19.5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19.5" customHeight="1"/>
    <row r="145" ht="20.149999999999999" customHeight="1"/>
    <row r="146" ht="20.149999999999999" customHeight="1"/>
    <row r="147" ht="19.5" customHeight="1"/>
    <row r="148" ht="20.149999999999999" customHeight="1"/>
    <row r="149" ht="20.149999999999999" customHeight="1"/>
    <row r="150" ht="20.149999999999999" customHeight="1"/>
  </sheetData>
  <mergeCells count="4">
    <mergeCell ref="D3:F3"/>
    <mergeCell ref="D7:F7"/>
    <mergeCell ref="D37:F37"/>
    <mergeCell ref="D65:F65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  The accompanying notes are an integral part of the interim financial statements.
&amp;C&amp;"Times New Roman,Regular"&amp;11&amp;P</oddFooter>
  </headerFooter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2BB-EDF9-43BA-BF49-15EA479B7413}">
  <dimension ref="A1:G85"/>
  <sheetViews>
    <sheetView topLeftCell="A19" zoomScale="70" zoomScaleNormal="70" zoomScaleSheetLayoutView="70" workbookViewId="0">
      <selection activeCell="D35" sqref="D35"/>
    </sheetView>
  </sheetViews>
  <sheetFormatPr defaultColWidth="9.06640625" defaultRowHeight="22" customHeight="1"/>
  <cols>
    <col min="1" max="1" width="52.19921875" style="70" customWidth="1"/>
    <col min="2" max="2" width="10.06640625" style="65" customWidth="1"/>
    <col min="3" max="3" width="3.265625" style="38" customWidth="1"/>
    <col min="4" max="4" width="15" style="65" customWidth="1"/>
    <col min="5" max="5" width="1.59765625" style="65" customWidth="1"/>
    <col min="6" max="6" width="15" style="65" customWidth="1"/>
    <col min="7" max="7" width="12.46484375" style="65" bestFit="1" customWidth="1"/>
    <col min="8" max="16384" width="9.06640625" style="65"/>
  </cols>
  <sheetData>
    <row r="1" spans="1:7" ht="22" customHeight="1">
      <c r="A1" s="43" t="s">
        <v>112</v>
      </c>
      <c r="B1" s="62"/>
      <c r="D1" s="63"/>
      <c r="E1" s="64"/>
      <c r="F1" s="63"/>
    </row>
    <row r="2" spans="1:7" ht="22" customHeight="1">
      <c r="A2" s="44" t="s">
        <v>103</v>
      </c>
      <c r="B2" s="67"/>
      <c r="D2" s="68"/>
      <c r="E2" s="68"/>
      <c r="F2" s="68"/>
    </row>
    <row r="3" spans="1:7" ht="22" customHeight="1">
      <c r="A3" s="69"/>
      <c r="B3" s="70"/>
      <c r="D3" s="68"/>
      <c r="E3" s="68"/>
      <c r="F3" s="68"/>
    </row>
    <row r="4" spans="1:7" s="74" customFormat="1" ht="22" customHeight="1">
      <c r="A4" s="72"/>
      <c r="B4" s="136"/>
      <c r="C4" s="73"/>
      <c r="D4" s="181" t="s">
        <v>149</v>
      </c>
      <c r="E4" s="181"/>
      <c r="F4" s="181"/>
    </row>
    <row r="5" spans="1:7" s="74" customFormat="1" ht="22" customHeight="1">
      <c r="A5" s="72"/>
      <c r="B5" s="136"/>
      <c r="C5" s="73"/>
      <c r="D5" s="182" t="s">
        <v>121</v>
      </c>
      <c r="E5" s="181"/>
      <c r="F5" s="181"/>
    </row>
    <row r="6" spans="1:7" s="74" customFormat="1" ht="22" customHeight="1">
      <c r="A6" s="72"/>
      <c r="B6" s="172"/>
      <c r="C6" s="73"/>
      <c r="D6" s="136">
        <v>2023</v>
      </c>
      <c r="E6" s="136"/>
      <c r="F6" s="140">
        <v>2022</v>
      </c>
      <c r="G6" s="163"/>
    </row>
    <row r="7" spans="1:7" s="74" customFormat="1" ht="22" customHeight="1">
      <c r="A7" s="72"/>
      <c r="C7" s="139"/>
      <c r="D7" s="183" t="s">
        <v>93</v>
      </c>
      <c r="E7" s="183"/>
      <c r="F7" s="183"/>
    </row>
    <row r="8" spans="1:7" s="74" customFormat="1" ht="22" customHeight="1">
      <c r="A8" s="85" t="s">
        <v>61</v>
      </c>
      <c r="C8" s="134"/>
      <c r="D8" s="135"/>
      <c r="E8" s="135"/>
      <c r="F8" s="139"/>
    </row>
    <row r="9" spans="1:7" s="74" customFormat="1" ht="22" customHeight="1">
      <c r="A9" s="72" t="s">
        <v>105</v>
      </c>
      <c r="B9" s="76"/>
      <c r="C9" s="77"/>
      <c r="D9" s="78">
        <v>461052</v>
      </c>
      <c r="E9" s="78"/>
      <c r="F9" s="78">
        <v>515565</v>
      </c>
      <c r="G9" s="119"/>
    </row>
    <row r="10" spans="1:7" s="74" customFormat="1" ht="22" customHeight="1">
      <c r="A10" s="72" t="s">
        <v>62</v>
      </c>
      <c r="B10" s="76"/>
      <c r="C10" s="77"/>
      <c r="D10" s="78">
        <v>1886</v>
      </c>
      <c r="E10" s="78"/>
      <c r="F10" s="78">
        <v>677</v>
      </c>
      <c r="G10" s="119"/>
    </row>
    <row r="11" spans="1:7" s="74" customFormat="1" ht="22" customHeight="1">
      <c r="A11" s="72" t="s">
        <v>63</v>
      </c>
      <c r="B11" s="76"/>
      <c r="C11" s="77"/>
      <c r="D11" s="78">
        <v>4262</v>
      </c>
      <c r="E11" s="78"/>
      <c r="F11" s="78">
        <v>2284</v>
      </c>
      <c r="G11" s="119"/>
    </row>
    <row r="12" spans="1:7" s="74" customFormat="1" ht="22" customHeight="1">
      <c r="A12" s="80" t="s">
        <v>64</v>
      </c>
      <c r="B12" s="76"/>
      <c r="C12" s="50"/>
      <c r="D12" s="51">
        <f>SUM(D9:D11)</f>
        <v>467200</v>
      </c>
      <c r="E12" s="53"/>
      <c r="F12" s="51">
        <f>SUM(F9:F11)</f>
        <v>518526</v>
      </c>
    </row>
    <row r="13" spans="1:7" s="74" customFormat="1" ht="15" customHeight="1">
      <c r="A13" s="80"/>
      <c r="B13" s="76"/>
      <c r="C13" s="50"/>
      <c r="D13" s="52"/>
      <c r="E13" s="53"/>
      <c r="F13" s="52"/>
    </row>
    <row r="14" spans="1:7" s="74" customFormat="1" ht="22" customHeight="1">
      <c r="A14" s="48" t="s">
        <v>65</v>
      </c>
      <c r="B14" s="76"/>
      <c r="C14" s="50"/>
      <c r="D14" s="50"/>
      <c r="E14" s="50"/>
      <c r="F14" s="50"/>
    </row>
    <row r="15" spans="1:7" s="74" customFormat="1" ht="22" customHeight="1">
      <c r="A15" s="72" t="s">
        <v>104</v>
      </c>
      <c r="B15" s="76"/>
      <c r="C15" s="50"/>
      <c r="D15" s="50">
        <v>402107</v>
      </c>
      <c r="E15" s="50"/>
      <c r="F15" s="50">
        <v>451300</v>
      </c>
      <c r="G15" s="119"/>
    </row>
    <row r="16" spans="1:7" s="74" customFormat="1" ht="22" customHeight="1">
      <c r="A16" s="72" t="s">
        <v>66</v>
      </c>
      <c r="B16" s="76"/>
      <c r="C16" s="78"/>
      <c r="D16" s="50">
        <v>38882</v>
      </c>
      <c r="E16" s="78"/>
      <c r="F16" s="50">
        <v>32021</v>
      </c>
      <c r="G16" s="119"/>
    </row>
    <row r="17" spans="1:7" s="74" customFormat="1" ht="22" customHeight="1">
      <c r="A17" s="45" t="s">
        <v>67</v>
      </c>
      <c r="B17" s="76"/>
      <c r="C17" s="50"/>
      <c r="D17" s="51">
        <f>SUM(D15:D16)</f>
        <v>440989</v>
      </c>
      <c r="E17" s="53"/>
      <c r="F17" s="51">
        <f>SUM(F15:F16)</f>
        <v>483321</v>
      </c>
    </row>
    <row r="18" spans="1:7" s="74" customFormat="1" ht="15" customHeight="1">
      <c r="A18" s="72"/>
      <c r="B18" s="76"/>
      <c r="C18" s="50"/>
      <c r="D18" s="78"/>
      <c r="E18" s="78"/>
      <c r="F18" s="78"/>
    </row>
    <row r="19" spans="1:7" s="74" customFormat="1" ht="22" customHeight="1">
      <c r="A19" s="45" t="s">
        <v>116</v>
      </c>
      <c r="B19" s="76"/>
      <c r="C19" s="50"/>
      <c r="D19" s="53">
        <f>D12-D17</f>
        <v>26211</v>
      </c>
      <c r="E19" s="53"/>
      <c r="F19" s="53">
        <f>F12-F17</f>
        <v>35205</v>
      </c>
    </row>
    <row r="20" spans="1:7" s="74" customFormat="1" ht="22" customHeight="1">
      <c r="A20" s="72" t="s">
        <v>68</v>
      </c>
      <c r="B20" s="76"/>
      <c r="C20" s="50"/>
      <c r="D20" s="79">
        <v>955</v>
      </c>
      <c r="E20" s="78"/>
      <c r="F20" s="79">
        <v>1613</v>
      </c>
      <c r="G20" s="119"/>
    </row>
    <row r="21" spans="1:7" s="74" customFormat="1" ht="22" customHeight="1">
      <c r="A21" s="45" t="s">
        <v>70</v>
      </c>
      <c r="C21" s="50"/>
      <c r="D21" s="53">
        <f>D19-D20</f>
        <v>25256</v>
      </c>
      <c r="E21" s="53"/>
      <c r="F21" s="53">
        <f>F19-F20</f>
        <v>33592</v>
      </c>
    </row>
    <row r="22" spans="1:7" s="74" customFormat="1" ht="22" customHeight="1">
      <c r="A22" s="72" t="s">
        <v>69</v>
      </c>
      <c r="B22" s="76"/>
      <c r="C22" s="50"/>
      <c r="D22" s="82">
        <v>4770</v>
      </c>
      <c r="E22" s="78"/>
      <c r="F22" s="82">
        <v>6842</v>
      </c>
      <c r="G22" s="119"/>
    </row>
    <row r="23" spans="1:7" s="74" customFormat="1" ht="22" customHeight="1" thickBot="1">
      <c r="A23" s="45" t="s">
        <v>96</v>
      </c>
      <c r="B23" s="76"/>
      <c r="C23" s="50"/>
      <c r="D23" s="118">
        <f>D21-D22</f>
        <v>20486</v>
      </c>
      <c r="E23" s="53"/>
      <c r="F23" s="118">
        <f>F21-F22</f>
        <v>26750</v>
      </c>
    </row>
    <row r="24" spans="1:7" s="74" customFormat="1" ht="15" customHeight="1" thickTop="1">
      <c r="A24" s="45"/>
      <c r="B24" s="76"/>
      <c r="C24" s="50"/>
      <c r="D24" s="95"/>
      <c r="E24" s="53"/>
      <c r="F24" s="95"/>
    </row>
    <row r="25" spans="1:7" s="74" customFormat="1" ht="22" customHeight="1">
      <c r="A25" s="45" t="s">
        <v>99</v>
      </c>
      <c r="B25" s="76"/>
      <c r="C25" s="50"/>
      <c r="D25" s="117">
        <v>0</v>
      </c>
      <c r="E25" s="53"/>
      <c r="F25" s="117">
        <v>0</v>
      </c>
    </row>
    <row r="26" spans="1:7" s="74" customFormat="1" ht="22" hidden="1" customHeight="1">
      <c r="A26" s="48" t="s">
        <v>107</v>
      </c>
      <c r="B26" s="76"/>
      <c r="C26" s="50"/>
      <c r="D26" s="95"/>
      <c r="E26" s="53"/>
      <c r="F26" s="95"/>
    </row>
    <row r="27" spans="1:7" s="74" customFormat="1" ht="22" hidden="1" customHeight="1">
      <c r="A27" s="47" t="s">
        <v>111</v>
      </c>
      <c r="B27" s="76"/>
      <c r="C27" s="50"/>
      <c r="D27" s="99"/>
      <c r="E27" s="78"/>
      <c r="F27" s="99"/>
    </row>
    <row r="28" spans="1:7" s="74" customFormat="1" ht="22" hidden="1" customHeight="1">
      <c r="A28" s="47" t="s">
        <v>108</v>
      </c>
      <c r="B28" s="76"/>
      <c r="C28" s="50"/>
      <c r="D28" s="82"/>
      <c r="E28" s="78"/>
      <c r="F28" s="82"/>
    </row>
    <row r="29" spans="1:7" s="121" customFormat="1" ht="22" hidden="1" customHeight="1">
      <c r="A29" s="45" t="s">
        <v>127</v>
      </c>
      <c r="B29" s="120"/>
      <c r="C29" s="52"/>
      <c r="D29" s="117">
        <f>SUM(D27:D28)</f>
        <v>0</v>
      </c>
      <c r="E29" s="53"/>
      <c r="F29" s="117">
        <v>0</v>
      </c>
    </row>
    <row r="30" spans="1:7" s="74" customFormat="1" ht="15" hidden="1" customHeight="1">
      <c r="A30" s="47"/>
      <c r="B30" s="76"/>
      <c r="C30" s="50"/>
      <c r="D30" s="99"/>
      <c r="E30" s="78"/>
      <c r="F30" s="99"/>
    </row>
    <row r="31" spans="1:7" s="74" customFormat="1" ht="22" customHeight="1" thickBot="1">
      <c r="A31" s="45" t="s">
        <v>94</v>
      </c>
      <c r="B31" s="76"/>
      <c r="C31" s="50"/>
      <c r="D31" s="102">
        <f>SUM(D23,D29)</f>
        <v>20486</v>
      </c>
      <c r="E31" s="53"/>
      <c r="F31" s="102">
        <f>SUM(F23,F29)</f>
        <v>26750</v>
      </c>
    </row>
    <row r="32" spans="1:7" s="74" customFormat="1" ht="15" customHeight="1" thickTop="1">
      <c r="A32" s="45"/>
      <c r="B32" s="76"/>
      <c r="C32" s="50"/>
      <c r="D32" s="95"/>
      <c r="E32" s="53"/>
      <c r="F32" s="95"/>
    </row>
    <row r="33" spans="1:6" s="74" customFormat="1" ht="22" customHeight="1" thickBot="1">
      <c r="A33" s="80" t="s">
        <v>106</v>
      </c>
      <c r="B33" s="76"/>
      <c r="C33" s="83"/>
      <c r="D33" s="84">
        <v>6.8286666666666704E-2</v>
      </c>
      <c r="E33" s="83"/>
      <c r="F33" s="84">
        <v>8.9166666666666672E-2</v>
      </c>
    </row>
    <row r="34" spans="1:6" ht="22" customHeight="1" thickTop="1">
      <c r="C34" s="41"/>
    </row>
    <row r="35" spans="1:6" ht="22" customHeight="1">
      <c r="C35" s="41"/>
    </row>
    <row r="36" spans="1:6" ht="22" customHeight="1">
      <c r="C36" s="41"/>
    </row>
    <row r="37" spans="1:6" ht="22" customHeight="1">
      <c r="C37" s="41"/>
    </row>
    <row r="38" spans="1:6" ht="22" customHeight="1">
      <c r="C38" s="41"/>
    </row>
    <row r="39" spans="1:6" ht="22" customHeight="1">
      <c r="C39" s="41"/>
    </row>
    <row r="40" spans="1:6" ht="22" customHeight="1">
      <c r="C40" s="41"/>
    </row>
    <row r="41" spans="1:6" ht="22" customHeight="1">
      <c r="C41" s="41"/>
    </row>
    <row r="42" spans="1:6" ht="22" customHeight="1">
      <c r="C42" s="41"/>
    </row>
    <row r="43" spans="1:6" ht="22" customHeight="1">
      <c r="C43" s="41"/>
    </row>
    <row r="44" spans="1:6" ht="22" customHeight="1">
      <c r="C44" s="41"/>
    </row>
    <row r="46" spans="1:6" ht="22" customHeight="1">
      <c r="C46" s="41"/>
    </row>
    <row r="47" spans="1:6" ht="22" customHeight="1">
      <c r="C47" s="41"/>
    </row>
    <row r="48" spans="1:6" ht="22" customHeight="1">
      <c r="C48" s="41"/>
    </row>
    <row r="49" spans="3:3" ht="22" customHeight="1">
      <c r="C49" s="42"/>
    </row>
    <row r="50" spans="3:3" ht="22" customHeight="1">
      <c r="C50" s="42"/>
    </row>
    <row r="51" spans="3:3" ht="22" customHeight="1">
      <c r="C51" s="42"/>
    </row>
    <row r="52" spans="3:3" ht="22" customHeight="1">
      <c r="C52" s="42"/>
    </row>
    <row r="53" spans="3:3" ht="22" customHeight="1">
      <c r="C53" s="42"/>
    </row>
    <row r="54" spans="3:3" ht="22" customHeight="1">
      <c r="C54" s="42"/>
    </row>
    <row r="55" spans="3:3" ht="22" customHeight="1">
      <c r="C55" s="42"/>
    </row>
    <row r="59" spans="3:3" ht="22" customHeight="1">
      <c r="C59" s="71"/>
    </row>
    <row r="60" spans="3:3" ht="22" customHeight="1">
      <c r="C60" s="71"/>
    </row>
    <row r="61" spans="3:3" ht="22" customHeight="1">
      <c r="C61" s="40"/>
    </row>
    <row r="62" spans="3:3" ht="22" customHeight="1">
      <c r="C62" s="40"/>
    </row>
    <row r="63" spans="3:3" ht="22" customHeight="1">
      <c r="C63" s="62"/>
    </row>
    <row r="64" spans="3:3" ht="22" customHeight="1">
      <c r="C64" s="41"/>
    </row>
    <row r="65" spans="3:3" ht="22" customHeight="1">
      <c r="C65" s="41"/>
    </row>
    <row r="66" spans="3:3" ht="22" customHeight="1">
      <c r="C66" s="41"/>
    </row>
    <row r="67" spans="3:3" ht="22" customHeight="1">
      <c r="C67" s="41"/>
    </row>
    <row r="68" spans="3:3" ht="22" customHeight="1">
      <c r="C68" s="42"/>
    </row>
    <row r="69" spans="3:3" ht="22" customHeight="1">
      <c r="C69" s="42"/>
    </row>
    <row r="70" spans="3:3" ht="22" customHeight="1">
      <c r="C70" s="41"/>
    </row>
    <row r="71" spans="3:3" ht="22" customHeight="1">
      <c r="C71" s="41"/>
    </row>
    <row r="72" spans="3:3" ht="22" customHeight="1">
      <c r="C72" s="65"/>
    </row>
    <row r="73" spans="3:3" ht="22" customHeight="1">
      <c r="C73" s="65"/>
    </row>
    <row r="74" spans="3:3" ht="22" customHeight="1">
      <c r="C74" s="65"/>
    </row>
    <row r="75" spans="3:3" ht="22" customHeight="1">
      <c r="C75" s="41"/>
    </row>
    <row r="76" spans="3:3" ht="22" customHeight="1">
      <c r="C76" s="41"/>
    </row>
    <row r="77" spans="3:3" ht="22" customHeight="1">
      <c r="C77" s="42"/>
    </row>
    <row r="78" spans="3:3" ht="22" customHeight="1">
      <c r="C78" s="42"/>
    </row>
    <row r="79" spans="3:3" ht="22" customHeight="1">
      <c r="C79" s="42"/>
    </row>
    <row r="80" spans="3:3" ht="22" customHeight="1">
      <c r="C80" s="41"/>
    </row>
    <row r="81" spans="3:3" ht="22" customHeight="1">
      <c r="C81" s="41"/>
    </row>
    <row r="82" spans="3:3" ht="22" customHeight="1">
      <c r="C82" s="41"/>
    </row>
    <row r="83" spans="3:3" ht="22" customHeight="1">
      <c r="C83" s="42"/>
    </row>
    <row r="84" spans="3:3" ht="22" customHeight="1">
      <c r="C84" s="41"/>
    </row>
    <row r="85" spans="3:3" ht="22" customHeight="1">
      <c r="C85" s="41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topLeftCell="A19" zoomScale="70" zoomScaleNormal="70" zoomScaleSheetLayoutView="85" workbookViewId="0">
      <selection activeCell="D36" sqref="D36"/>
    </sheetView>
  </sheetViews>
  <sheetFormatPr defaultColWidth="9.06640625" defaultRowHeight="22" customHeight="1"/>
  <cols>
    <col min="1" max="1" width="51.86328125" style="70" customWidth="1"/>
    <col min="2" max="2" width="10.06640625" style="65" customWidth="1"/>
    <col min="3" max="3" width="1.59765625" style="38" customWidth="1"/>
    <col min="4" max="4" width="15.86328125" style="65" customWidth="1"/>
    <col min="5" max="5" width="1.59765625" style="65" customWidth="1"/>
    <col min="6" max="6" width="15.86328125" style="65" customWidth="1"/>
    <col min="7" max="8" width="9.06640625" style="65"/>
    <col min="9" max="9" width="17.06640625" style="123" customWidth="1"/>
    <col min="10" max="10" width="15.59765625" style="124" customWidth="1"/>
    <col min="11" max="11" width="3.59765625" style="66" customWidth="1"/>
    <col min="12" max="12" width="20.6640625" style="65" bestFit="1" customWidth="1"/>
    <col min="13" max="16384" width="9.06640625" style="65"/>
  </cols>
  <sheetData>
    <row r="1" spans="1:12" ht="22" customHeight="1">
      <c r="A1" s="43" t="s">
        <v>112</v>
      </c>
      <c r="B1" s="62"/>
      <c r="D1" s="63"/>
      <c r="E1" s="64"/>
      <c r="F1" s="63"/>
    </row>
    <row r="2" spans="1:12" ht="22" customHeight="1">
      <c r="A2" s="44" t="s">
        <v>103</v>
      </c>
      <c r="B2" s="67"/>
      <c r="D2" s="68"/>
      <c r="E2" s="68"/>
      <c r="F2" s="68"/>
    </row>
    <row r="3" spans="1:12" ht="22" customHeight="1">
      <c r="A3" s="69"/>
      <c r="B3" s="70"/>
      <c r="D3" s="68"/>
      <c r="E3" s="68"/>
      <c r="F3" s="68"/>
    </row>
    <row r="4" spans="1:12" s="74" customFormat="1" ht="22" customHeight="1">
      <c r="A4" s="72"/>
      <c r="B4" s="133"/>
      <c r="C4" s="73"/>
      <c r="D4" s="181" t="s">
        <v>122</v>
      </c>
      <c r="E4" s="181"/>
      <c r="F4" s="181"/>
      <c r="I4" s="50"/>
      <c r="J4" s="125"/>
      <c r="K4" s="75"/>
    </row>
    <row r="5" spans="1:12" s="74" customFormat="1" ht="22" customHeight="1">
      <c r="A5" s="72"/>
      <c r="B5" s="133"/>
      <c r="C5" s="73"/>
      <c r="D5" s="182" t="s">
        <v>121</v>
      </c>
      <c r="E5" s="181"/>
      <c r="F5" s="181"/>
      <c r="I5" s="50"/>
      <c r="J5" s="125"/>
      <c r="K5" s="75"/>
    </row>
    <row r="6" spans="1:12" s="74" customFormat="1" ht="22" customHeight="1">
      <c r="A6" s="72"/>
      <c r="B6" s="132" t="s">
        <v>45</v>
      </c>
      <c r="C6" s="73"/>
      <c r="D6" s="170">
        <v>2023</v>
      </c>
      <c r="E6" s="170"/>
      <c r="F6" s="170">
        <v>2022</v>
      </c>
      <c r="I6" s="50"/>
      <c r="J6" s="126"/>
    </row>
    <row r="7" spans="1:12" s="74" customFormat="1" ht="22" customHeight="1">
      <c r="A7" s="72"/>
      <c r="C7" s="166"/>
      <c r="D7" s="183" t="s">
        <v>93</v>
      </c>
      <c r="E7" s="183"/>
      <c r="F7" s="183"/>
      <c r="I7" s="50"/>
      <c r="J7" s="127"/>
      <c r="K7" s="133"/>
      <c r="L7" s="133"/>
    </row>
    <row r="8" spans="1:12" s="74" customFormat="1" ht="22" customHeight="1">
      <c r="A8" s="85" t="s">
        <v>61</v>
      </c>
      <c r="C8" s="131"/>
      <c r="D8" s="132"/>
      <c r="E8" s="132"/>
      <c r="F8" s="139"/>
      <c r="I8" s="50"/>
      <c r="J8" s="127"/>
      <c r="K8" s="133"/>
      <c r="L8" s="133"/>
    </row>
    <row r="9" spans="1:12" s="74" customFormat="1" ht="22" customHeight="1">
      <c r="A9" s="72" t="s">
        <v>105</v>
      </c>
      <c r="B9" s="76">
        <v>8</v>
      </c>
      <c r="C9" s="77"/>
      <c r="D9" s="78">
        <v>845570</v>
      </c>
      <c r="E9" s="78"/>
      <c r="F9" s="78">
        <v>1114708</v>
      </c>
      <c r="I9" s="50"/>
      <c r="J9" s="125"/>
      <c r="K9" s="75"/>
      <c r="L9" s="75"/>
    </row>
    <row r="10" spans="1:12" s="74" customFormat="1" ht="22" customHeight="1">
      <c r="A10" s="72" t="s">
        <v>62</v>
      </c>
      <c r="B10" s="76"/>
      <c r="C10" s="77"/>
      <c r="D10" s="78">
        <v>2714</v>
      </c>
      <c r="E10" s="78"/>
      <c r="F10" s="78">
        <v>715</v>
      </c>
      <c r="I10" s="50"/>
      <c r="J10" s="125"/>
      <c r="K10" s="75"/>
      <c r="L10" s="75"/>
    </row>
    <row r="11" spans="1:12" s="74" customFormat="1" ht="22" customHeight="1">
      <c r="A11" s="72" t="s">
        <v>63</v>
      </c>
      <c r="B11" s="76"/>
      <c r="C11" s="77"/>
      <c r="D11" s="78">
        <v>6656</v>
      </c>
      <c r="E11" s="50"/>
      <c r="F11" s="78">
        <v>3553</v>
      </c>
      <c r="I11" s="50"/>
      <c r="J11" s="125"/>
      <c r="K11" s="75"/>
      <c r="L11" s="75"/>
    </row>
    <row r="12" spans="1:12" s="74" customFormat="1" ht="22" customHeight="1">
      <c r="A12" s="80" t="s">
        <v>64</v>
      </c>
      <c r="B12" s="76"/>
      <c r="C12" s="50"/>
      <c r="D12" s="51">
        <f>SUM(D9:D11)</f>
        <v>854940</v>
      </c>
      <c r="E12" s="53"/>
      <c r="F12" s="51">
        <f>SUM(F9:F11)</f>
        <v>1118976</v>
      </c>
      <c r="I12" s="50"/>
      <c r="J12" s="125"/>
      <c r="K12" s="75"/>
    </row>
    <row r="13" spans="1:12" s="74" customFormat="1" ht="15" customHeight="1">
      <c r="A13" s="80"/>
      <c r="B13" s="76"/>
      <c r="C13" s="50"/>
      <c r="D13" s="52"/>
      <c r="E13" s="53"/>
      <c r="F13" s="52"/>
      <c r="I13" s="50"/>
      <c r="J13" s="125"/>
      <c r="K13" s="75"/>
    </row>
    <row r="14" spans="1:12" s="74" customFormat="1" ht="22" customHeight="1">
      <c r="A14" s="48" t="s">
        <v>65</v>
      </c>
      <c r="B14" s="76"/>
      <c r="C14" s="50"/>
      <c r="D14" s="50"/>
      <c r="E14" s="50"/>
      <c r="F14" s="50"/>
      <c r="I14" s="50"/>
      <c r="J14" s="126"/>
    </row>
    <row r="15" spans="1:12" s="74" customFormat="1" ht="22" customHeight="1">
      <c r="A15" s="72" t="s">
        <v>104</v>
      </c>
      <c r="B15" s="76"/>
      <c r="C15" s="50"/>
      <c r="D15" s="50">
        <v>733218</v>
      </c>
      <c r="E15" s="50"/>
      <c r="F15" s="50">
        <v>950615</v>
      </c>
      <c r="I15" s="50"/>
      <c r="J15" s="125"/>
      <c r="K15" s="75"/>
      <c r="L15" s="75"/>
    </row>
    <row r="16" spans="1:12" s="74" customFormat="1" ht="22" customHeight="1">
      <c r="A16" s="72" t="s">
        <v>66</v>
      </c>
      <c r="B16" s="76">
        <v>3</v>
      </c>
      <c r="C16" s="78"/>
      <c r="D16" s="50">
        <v>73925</v>
      </c>
      <c r="E16" s="78"/>
      <c r="F16" s="50">
        <v>64754</v>
      </c>
      <c r="I16" s="50"/>
      <c r="J16" s="125"/>
      <c r="K16" s="75"/>
      <c r="L16" s="75"/>
    </row>
    <row r="17" spans="1:12" s="74" customFormat="1" ht="22" customHeight="1">
      <c r="A17" s="45" t="s">
        <v>67</v>
      </c>
      <c r="B17" s="76"/>
      <c r="C17" s="50"/>
      <c r="D17" s="51">
        <f>SUM(D15:D16)</f>
        <v>807143</v>
      </c>
      <c r="E17" s="53"/>
      <c r="F17" s="51">
        <f>SUM(F15:F16)</f>
        <v>1015369</v>
      </c>
      <c r="I17" s="50"/>
      <c r="J17" s="125"/>
      <c r="K17" s="75"/>
      <c r="L17" s="75"/>
    </row>
    <row r="18" spans="1:12" s="74" customFormat="1" ht="15" customHeight="1">
      <c r="A18" s="72"/>
      <c r="B18" s="76"/>
      <c r="C18" s="50"/>
      <c r="D18" s="78"/>
      <c r="E18" s="78"/>
      <c r="F18" s="78"/>
      <c r="I18" s="50"/>
      <c r="J18" s="125"/>
      <c r="K18" s="75"/>
      <c r="L18" s="75"/>
    </row>
    <row r="19" spans="1:12" s="74" customFormat="1" ht="22" customHeight="1">
      <c r="A19" s="45" t="s">
        <v>116</v>
      </c>
      <c r="B19" s="76"/>
      <c r="C19" s="50"/>
      <c r="D19" s="53">
        <f>D12-D17</f>
        <v>47797</v>
      </c>
      <c r="E19" s="53"/>
      <c r="F19" s="53">
        <f>F12-F17</f>
        <v>103607</v>
      </c>
      <c r="I19" s="50"/>
      <c r="J19" s="125"/>
      <c r="K19" s="75"/>
      <c r="L19" s="75"/>
    </row>
    <row r="20" spans="1:12" s="74" customFormat="1" ht="22" customHeight="1">
      <c r="A20" s="72" t="s">
        <v>68</v>
      </c>
      <c r="B20" s="76">
        <v>3</v>
      </c>
      <c r="C20" s="50"/>
      <c r="D20" s="79">
        <v>1885</v>
      </c>
      <c r="E20" s="78"/>
      <c r="F20" s="79">
        <v>2964</v>
      </c>
      <c r="I20" s="50"/>
      <c r="J20" s="125"/>
      <c r="K20" s="75"/>
      <c r="L20" s="81"/>
    </row>
    <row r="21" spans="1:12" s="74" customFormat="1" ht="22" customHeight="1">
      <c r="A21" s="45" t="s">
        <v>70</v>
      </c>
      <c r="C21" s="50"/>
      <c r="D21" s="53">
        <f>D19-D20</f>
        <v>45912</v>
      </c>
      <c r="E21" s="53"/>
      <c r="F21" s="53">
        <f>F19-F20</f>
        <v>100643</v>
      </c>
      <c r="I21" s="50"/>
      <c r="J21" s="125"/>
      <c r="K21" s="75"/>
    </row>
    <row r="22" spans="1:12" s="74" customFormat="1" ht="22" customHeight="1">
      <c r="A22" s="72" t="s">
        <v>69</v>
      </c>
      <c r="B22" s="76"/>
      <c r="C22" s="50"/>
      <c r="D22" s="82">
        <v>9195</v>
      </c>
      <c r="E22" s="78"/>
      <c r="F22" s="82">
        <v>20287</v>
      </c>
      <c r="I22" s="50"/>
      <c r="J22" s="125"/>
      <c r="K22" s="75"/>
    </row>
    <row r="23" spans="1:12" s="74" customFormat="1" ht="22" customHeight="1" thickBot="1">
      <c r="A23" s="45" t="s">
        <v>96</v>
      </c>
      <c r="B23" s="76"/>
      <c r="C23" s="50"/>
      <c r="D23" s="118">
        <f>D21-D22</f>
        <v>36717</v>
      </c>
      <c r="E23" s="53"/>
      <c r="F23" s="118">
        <f>F21-F22</f>
        <v>80356</v>
      </c>
      <c r="I23" s="50"/>
      <c r="J23" s="125"/>
      <c r="K23" s="75"/>
    </row>
    <row r="24" spans="1:12" s="74" customFormat="1" ht="15" customHeight="1" thickTop="1">
      <c r="A24" s="45"/>
      <c r="B24" s="76"/>
      <c r="C24" s="50"/>
      <c r="D24" s="95"/>
      <c r="E24" s="53"/>
      <c r="F24" s="95"/>
      <c r="I24" s="50"/>
      <c r="J24" s="125"/>
      <c r="K24" s="75"/>
    </row>
    <row r="25" spans="1:12" s="74" customFormat="1" ht="22" customHeight="1">
      <c r="A25" s="45" t="s">
        <v>99</v>
      </c>
      <c r="B25" s="76"/>
      <c r="C25" s="50"/>
      <c r="D25" s="117">
        <v>0</v>
      </c>
      <c r="E25" s="53"/>
      <c r="F25" s="117">
        <v>0</v>
      </c>
      <c r="I25" s="50"/>
      <c r="J25" s="125"/>
      <c r="K25" s="75"/>
    </row>
    <row r="26" spans="1:12" s="74" customFormat="1" ht="22" hidden="1" customHeight="1">
      <c r="A26" s="48" t="s">
        <v>107</v>
      </c>
      <c r="B26" s="76"/>
      <c r="C26" s="50"/>
      <c r="D26" s="95"/>
      <c r="E26" s="53"/>
      <c r="F26" s="95"/>
      <c r="I26" s="50"/>
      <c r="J26" s="125"/>
      <c r="K26" s="75"/>
    </row>
    <row r="27" spans="1:12" s="74" customFormat="1" ht="22" hidden="1" customHeight="1">
      <c r="A27" s="47" t="s">
        <v>111</v>
      </c>
      <c r="B27" s="76"/>
      <c r="C27" s="50"/>
      <c r="D27" s="99">
        <v>0</v>
      </c>
      <c r="E27" s="78"/>
      <c r="F27" s="99">
        <v>0</v>
      </c>
      <c r="I27" s="50"/>
      <c r="J27" s="125"/>
      <c r="K27" s="75"/>
    </row>
    <row r="28" spans="1:12" s="74" customFormat="1" ht="22" hidden="1" customHeight="1">
      <c r="A28" s="47" t="s">
        <v>108</v>
      </c>
      <c r="B28" s="76"/>
      <c r="C28" s="50"/>
      <c r="D28" s="82">
        <v>0</v>
      </c>
      <c r="E28" s="78"/>
      <c r="F28" s="82">
        <v>0</v>
      </c>
      <c r="I28" s="50"/>
      <c r="J28" s="125"/>
      <c r="K28" s="75"/>
    </row>
    <row r="29" spans="1:12" s="121" customFormat="1" ht="22" hidden="1" customHeight="1">
      <c r="A29" s="45" t="s">
        <v>127</v>
      </c>
      <c r="B29" s="120"/>
      <c r="C29" s="52"/>
      <c r="D29" s="117">
        <f>SUM(D27:D28)</f>
        <v>0</v>
      </c>
      <c r="E29" s="53"/>
      <c r="F29" s="117">
        <v>0</v>
      </c>
      <c r="I29" s="52"/>
      <c r="J29" s="128"/>
      <c r="K29" s="122"/>
    </row>
    <row r="30" spans="1:12" s="74" customFormat="1" ht="15" hidden="1" customHeight="1">
      <c r="A30" s="47"/>
      <c r="B30" s="76"/>
      <c r="C30" s="50"/>
      <c r="D30" s="99"/>
      <c r="E30" s="78"/>
      <c r="F30" s="99"/>
      <c r="I30" s="50"/>
      <c r="J30" s="125"/>
      <c r="K30" s="75"/>
    </row>
    <row r="31" spans="1:12" s="74" customFormat="1" ht="22" customHeight="1" thickBot="1">
      <c r="A31" s="45" t="s">
        <v>94</v>
      </c>
      <c r="B31" s="76"/>
      <c r="C31" s="50"/>
      <c r="D31" s="102">
        <f>SUM(D23,D29)</f>
        <v>36717</v>
      </c>
      <c r="E31" s="53"/>
      <c r="F31" s="102">
        <f>SUM(F23,F29)</f>
        <v>80356</v>
      </c>
      <c r="I31" s="50"/>
      <c r="J31" s="125"/>
      <c r="K31" s="75"/>
    </row>
    <row r="32" spans="1:12" s="74" customFormat="1" ht="15" customHeight="1" thickTop="1">
      <c r="A32" s="45"/>
      <c r="B32" s="76"/>
      <c r="C32" s="50"/>
      <c r="D32" s="95"/>
      <c r="E32" s="53"/>
      <c r="F32" s="95"/>
      <c r="I32" s="50"/>
      <c r="J32" s="125"/>
      <c r="K32" s="75"/>
    </row>
    <row r="33" spans="1:11" s="74" customFormat="1" ht="22" customHeight="1" thickBot="1">
      <c r="A33" s="80" t="s">
        <v>106</v>
      </c>
      <c r="B33" s="76"/>
      <c r="C33" s="83"/>
      <c r="D33" s="84">
        <v>0.12239</v>
      </c>
      <c r="E33" s="83"/>
      <c r="F33" s="84">
        <v>0.26785333333333333</v>
      </c>
      <c r="I33" s="50"/>
      <c r="J33" s="125"/>
      <c r="K33" s="75"/>
    </row>
    <row r="34" spans="1:11" ht="22" customHeight="1" thickTop="1">
      <c r="C34" s="41"/>
    </row>
    <row r="35" spans="1:11" ht="22" customHeight="1">
      <c r="C35" s="41"/>
    </row>
    <row r="36" spans="1:11" ht="22" customHeight="1">
      <c r="C36" s="41"/>
    </row>
    <row r="37" spans="1:11" ht="22" customHeight="1">
      <c r="C37" s="41"/>
    </row>
    <row r="38" spans="1:11" ht="22" customHeight="1">
      <c r="C38" s="41"/>
    </row>
    <row r="39" spans="1:11" ht="22" customHeight="1">
      <c r="C39" s="41"/>
    </row>
    <row r="40" spans="1:11" ht="22" customHeight="1">
      <c r="C40" s="41"/>
    </row>
    <row r="41" spans="1:11" ht="22" customHeight="1">
      <c r="C41" s="41"/>
    </row>
    <row r="42" spans="1:11" ht="22" customHeight="1">
      <c r="C42" s="41"/>
    </row>
    <row r="43" spans="1:11" ht="22" customHeight="1">
      <c r="C43" s="41"/>
    </row>
    <row r="44" spans="1:11" ht="22" customHeight="1">
      <c r="C44" s="41"/>
    </row>
    <row r="46" spans="1:11" ht="22" customHeight="1">
      <c r="C46" s="41"/>
    </row>
    <row r="47" spans="1:11" ht="22" customHeight="1">
      <c r="C47" s="41"/>
    </row>
    <row r="48" spans="1:11" ht="22" customHeight="1">
      <c r="C48" s="41"/>
    </row>
    <row r="49" spans="3:3" ht="22" customHeight="1">
      <c r="C49" s="42"/>
    </row>
    <row r="50" spans="3:3" ht="22" customHeight="1">
      <c r="C50" s="42"/>
    </row>
    <row r="51" spans="3:3" ht="22" customHeight="1">
      <c r="C51" s="42"/>
    </row>
    <row r="52" spans="3:3" ht="22" customHeight="1">
      <c r="C52" s="42"/>
    </row>
    <row r="53" spans="3:3" ht="22" customHeight="1">
      <c r="C53" s="42"/>
    </row>
    <row r="54" spans="3:3" ht="22" customHeight="1">
      <c r="C54" s="42"/>
    </row>
    <row r="55" spans="3:3" ht="22" customHeight="1">
      <c r="C55" s="42"/>
    </row>
    <row r="59" spans="3:3" ht="22" customHeight="1">
      <c r="C59" s="71"/>
    </row>
    <row r="60" spans="3:3" ht="22" customHeight="1">
      <c r="C60" s="71"/>
    </row>
    <row r="61" spans="3:3" ht="22" customHeight="1">
      <c r="C61" s="40"/>
    </row>
    <row r="62" spans="3:3" ht="22" customHeight="1">
      <c r="C62" s="40"/>
    </row>
    <row r="63" spans="3:3" ht="22" customHeight="1">
      <c r="C63" s="62"/>
    </row>
    <row r="64" spans="3:3" ht="22" customHeight="1">
      <c r="C64" s="41"/>
    </row>
    <row r="65" spans="3:3" ht="22" customHeight="1">
      <c r="C65" s="41"/>
    </row>
    <row r="66" spans="3:3" ht="22" customHeight="1">
      <c r="C66" s="41"/>
    </row>
    <row r="67" spans="3:3" ht="22" customHeight="1">
      <c r="C67" s="41"/>
    </row>
    <row r="68" spans="3:3" ht="22" customHeight="1">
      <c r="C68" s="42"/>
    </row>
    <row r="69" spans="3:3" ht="22" customHeight="1">
      <c r="C69" s="42"/>
    </row>
    <row r="70" spans="3:3" ht="22" customHeight="1">
      <c r="C70" s="41"/>
    </row>
    <row r="71" spans="3:3" ht="22" customHeight="1">
      <c r="C71" s="41"/>
    </row>
    <row r="72" spans="3:3" ht="22" customHeight="1">
      <c r="C72" s="65"/>
    </row>
    <row r="73" spans="3:3" ht="22" customHeight="1">
      <c r="C73" s="65"/>
    </row>
    <row r="74" spans="3:3" ht="22" customHeight="1">
      <c r="C74" s="65"/>
    </row>
    <row r="75" spans="3:3" ht="22" customHeight="1">
      <c r="C75" s="41"/>
    </row>
    <row r="76" spans="3:3" ht="22" customHeight="1">
      <c r="C76" s="41"/>
    </row>
    <row r="77" spans="3:3" ht="22" customHeight="1">
      <c r="C77" s="42"/>
    </row>
    <row r="78" spans="3:3" ht="22" customHeight="1">
      <c r="C78" s="42"/>
    </row>
    <row r="79" spans="3:3" ht="22" customHeight="1">
      <c r="C79" s="42"/>
    </row>
    <row r="80" spans="3:3" ht="22" customHeight="1">
      <c r="C80" s="41"/>
    </row>
    <row r="81" spans="3:3" ht="22" customHeight="1">
      <c r="C81" s="41"/>
    </row>
    <row r="82" spans="3:3" ht="22" customHeight="1">
      <c r="C82" s="41"/>
    </row>
    <row r="83" spans="3:3" ht="22" customHeight="1">
      <c r="C83" s="42"/>
    </row>
    <row r="84" spans="3:3" ht="22" customHeight="1">
      <c r="C84" s="41"/>
    </row>
    <row r="85" spans="3:3" ht="22" customHeight="1">
      <c r="C85" s="41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6640625" defaultRowHeight="23.25" customHeight="1"/>
  <cols>
    <col min="1" max="1" width="64.59765625" style="16" customWidth="1"/>
    <col min="2" max="2" width="9.06640625" style="10"/>
    <col min="3" max="3" width="1.3984375" style="2" customWidth="1"/>
    <col min="4" max="4" width="12.6640625" style="10" customWidth="1"/>
    <col min="5" max="5" width="1.3984375" style="10" customWidth="1"/>
    <col min="6" max="6" width="12.86328125" style="10" customWidth="1"/>
    <col min="7" max="8" width="9.06640625" style="10"/>
    <col min="9" max="9" width="26.06640625" style="10" bestFit="1" customWidth="1"/>
    <col min="10" max="10" width="15.3984375" style="11" bestFit="1" customWidth="1"/>
    <col min="11" max="11" width="3.59765625" style="11" customWidth="1"/>
    <col min="12" max="12" width="20.6640625" style="10" bestFit="1" customWidth="1"/>
    <col min="13" max="16384" width="9.06640625" style="10"/>
  </cols>
  <sheetData>
    <row r="1" spans="1:18" ht="23.25" customHeight="1">
      <c r="A1" s="4" t="s">
        <v>18</v>
      </c>
      <c r="B1" s="7"/>
      <c r="D1" s="8"/>
      <c r="E1" s="9"/>
      <c r="F1" s="8"/>
      <c r="J1" s="25"/>
      <c r="K1" s="25"/>
      <c r="L1" s="7"/>
      <c r="M1" s="26"/>
      <c r="N1" s="20"/>
      <c r="O1" s="26"/>
      <c r="P1" s="20"/>
      <c r="Q1" s="26"/>
      <c r="R1" s="20"/>
    </row>
    <row r="2" spans="1:18" ht="23.25" customHeight="1">
      <c r="A2" s="12" t="s">
        <v>19</v>
      </c>
      <c r="B2" s="13"/>
      <c r="D2" s="14"/>
      <c r="E2" s="14"/>
      <c r="F2" s="14"/>
    </row>
    <row r="3" spans="1:18" ht="22.5" customHeight="1">
      <c r="A3" s="15" t="s">
        <v>26</v>
      </c>
      <c r="B3" s="16"/>
      <c r="D3" s="14"/>
      <c r="E3" s="14"/>
      <c r="F3" s="14"/>
    </row>
    <row r="4" spans="1:18" ht="22">
      <c r="B4" s="13"/>
      <c r="C4" s="6"/>
      <c r="D4" s="184" t="s">
        <v>12</v>
      </c>
      <c r="E4" s="185"/>
      <c r="F4" s="185"/>
    </row>
    <row r="5" spans="1:18" ht="23.25" customHeight="1">
      <c r="B5" s="7" t="s">
        <v>0</v>
      </c>
      <c r="C5" s="1"/>
      <c r="D5" s="13">
        <v>2559</v>
      </c>
      <c r="E5" s="13"/>
      <c r="F5" s="13">
        <v>2558</v>
      </c>
    </row>
    <row r="6" spans="1:18" ht="23.25" customHeight="1">
      <c r="A6" s="17"/>
      <c r="C6" s="1"/>
      <c r="D6" s="186" t="s">
        <v>6</v>
      </c>
      <c r="E6" s="186"/>
      <c r="F6" s="186"/>
    </row>
    <row r="7" spans="1:18" ht="22">
      <c r="A7" s="19" t="s">
        <v>20</v>
      </c>
      <c r="B7" s="7"/>
      <c r="C7" s="7"/>
      <c r="D7" s="26"/>
      <c r="E7" s="27"/>
      <c r="F7" s="26"/>
    </row>
    <row r="8" spans="1:18" ht="22">
      <c r="A8" s="28" t="s">
        <v>10</v>
      </c>
      <c r="B8" s="7"/>
      <c r="C8" s="5"/>
      <c r="D8" s="26"/>
      <c r="E8" s="27"/>
      <c r="F8" s="26"/>
    </row>
    <row r="9" spans="1:18" ht="21" customHeight="1">
      <c r="A9" s="16" t="s">
        <v>21</v>
      </c>
      <c r="B9" s="7" t="s">
        <v>14</v>
      </c>
      <c r="C9" s="5"/>
      <c r="D9" s="10">
        <v>123</v>
      </c>
      <c r="F9" s="10">
        <v>123</v>
      </c>
    </row>
    <row r="10" spans="1:18" ht="21" customHeight="1">
      <c r="A10" s="21" t="s">
        <v>11</v>
      </c>
      <c r="B10" s="7"/>
      <c r="C10" s="5"/>
    </row>
    <row r="11" spans="1:18" ht="21" customHeight="1">
      <c r="A11" s="21" t="s">
        <v>5</v>
      </c>
      <c r="B11" s="7" t="s">
        <v>14</v>
      </c>
      <c r="C11" s="5"/>
      <c r="D11" s="18">
        <v>22222</v>
      </c>
      <c r="F11" s="18">
        <v>22222</v>
      </c>
    </row>
    <row r="12" spans="1:18" ht="23.25" customHeight="1">
      <c r="A12" s="21" t="s">
        <v>16</v>
      </c>
      <c r="B12" s="7" t="s">
        <v>14</v>
      </c>
      <c r="C12" s="5"/>
      <c r="D12" s="29">
        <v>0</v>
      </c>
      <c r="E12" s="22"/>
      <c r="F12" s="29">
        <v>0</v>
      </c>
    </row>
    <row r="13" spans="1:18" ht="21" customHeight="1">
      <c r="A13" s="21" t="s">
        <v>22</v>
      </c>
      <c r="B13" s="7" t="s">
        <v>14</v>
      </c>
      <c r="C13" s="5"/>
      <c r="D13" s="10">
        <v>123</v>
      </c>
      <c r="F13" s="10">
        <v>123</v>
      </c>
    </row>
    <row r="14" spans="1:18" ht="21" customHeight="1">
      <c r="A14" s="21"/>
      <c r="B14" s="30"/>
      <c r="C14" s="5"/>
      <c r="D14" s="31">
        <v>22222</v>
      </c>
      <c r="E14" s="27"/>
      <c r="F14" s="31">
        <v>22222</v>
      </c>
    </row>
    <row r="15" spans="1:18" ht="21" customHeight="1">
      <c r="A15" s="28" t="s">
        <v>23</v>
      </c>
      <c r="B15" s="7"/>
      <c r="C15" s="5"/>
      <c r="D15" s="18"/>
      <c r="F15" s="18"/>
    </row>
    <row r="16" spans="1:18" ht="21" customHeight="1">
      <c r="A16" s="21" t="s">
        <v>8</v>
      </c>
      <c r="B16" s="7"/>
      <c r="C16" s="5"/>
      <c r="D16" s="10">
        <v>123</v>
      </c>
      <c r="F16" s="10">
        <v>123</v>
      </c>
    </row>
    <row r="17" spans="1:11" ht="23.25" customHeight="1">
      <c r="A17" s="21" t="s">
        <v>16</v>
      </c>
      <c r="B17" s="7" t="s">
        <v>14</v>
      </c>
      <c r="C17" s="5"/>
      <c r="D17" s="29">
        <v>0</v>
      </c>
      <c r="E17" s="22"/>
      <c r="F17" s="29">
        <v>0</v>
      </c>
    </row>
    <row r="18" spans="1:11" ht="21" customHeight="1">
      <c r="A18" s="21" t="s">
        <v>9</v>
      </c>
      <c r="C18" s="5"/>
      <c r="D18" s="29">
        <v>0</v>
      </c>
      <c r="E18" s="22"/>
      <c r="F18" s="29">
        <v>0</v>
      </c>
    </row>
    <row r="19" spans="1:11" ht="21" customHeight="1">
      <c r="A19" s="32" t="s">
        <v>24</v>
      </c>
      <c r="B19" s="7"/>
      <c r="C19" s="5"/>
    </row>
    <row r="20" spans="1:11" ht="21" customHeight="1">
      <c r="A20" s="33" t="s">
        <v>7</v>
      </c>
      <c r="B20" s="7"/>
      <c r="C20" s="5"/>
      <c r="D20" s="18">
        <v>22222</v>
      </c>
      <c r="F20" s="18">
        <v>22222</v>
      </c>
    </row>
    <row r="21" spans="1:11" ht="21" customHeight="1">
      <c r="A21" s="32" t="s">
        <v>15</v>
      </c>
      <c r="B21" s="7"/>
      <c r="C21" s="5"/>
      <c r="D21" s="10">
        <v>123</v>
      </c>
      <c r="F21" s="10">
        <v>123</v>
      </c>
    </row>
    <row r="22" spans="1:11" ht="21" customHeight="1">
      <c r="A22" s="21" t="s">
        <v>3</v>
      </c>
      <c r="B22" s="7"/>
      <c r="C22" s="5"/>
    </row>
    <row r="23" spans="1:11" ht="21" customHeight="1">
      <c r="A23" s="16" t="s">
        <v>4</v>
      </c>
      <c r="B23" s="7"/>
      <c r="C23" s="5"/>
      <c r="D23" s="18">
        <v>22222</v>
      </c>
      <c r="F23" s="18">
        <v>22222</v>
      </c>
    </row>
    <row r="24" spans="1:11" ht="21" customHeight="1">
      <c r="A24" s="16" t="s">
        <v>1</v>
      </c>
      <c r="B24" s="7"/>
      <c r="C24" s="5"/>
    </row>
    <row r="25" spans="1:11" ht="21" customHeight="1">
      <c r="A25" s="21" t="s">
        <v>2</v>
      </c>
      <c r="B25" s="7"/>
      <c r="C25" s="5"/>
      <c r="D25" s="10">
        <v>123</v>
      </c>
      <c r="F25" s="10">
        <v>123</v>
      </c>
    </row>
    <row r="26" spans="1:11" ht="21" customHeight="1">
      <c r="A26" s="16" t="s">
        <v>1</v>
      </c>
      <c r="B26" s="7"/>
      <c r="C26" s="5"/>
    </row>
    <row r="27" spans="1:11" ht="21" customHeight="1">
      <c r="A27" s="32" t="s">
        <v>25</v>
      </c>
      <c r="B27" s="7"/>
      <c r="C27" s="5"/>
      <c r="D27" s="18">
        <v>22222</v>
      </c>
      <c r="F27" s="18">
        <v>22222</v>
      </c>
    </row>
    <row r="28" spans="1:11" ht="21" customHeight="1">
      <c r="A28" s="21" t="s">
        <v>22</v>
      </c>
      <c r="B28" s="7" t="s">
        <v>14</v>
      </c>
      <c r="C28" s="5"/>
      <c r="D28" s="10">
        <v>123</v>
      </c>
      <c r="F28" s="10">
        <v>123</v>
      </c>
    </row>
    <row r="29" spans="1:11" ht="21" customHeight="1">
      <c r="A29" s="21"/>
      <c r="B29" s="7"/>
      <c r="C29" s="5"/>
      <c r="D29" s="31">
        <v>22222</v>
      </c>
      <c r="E29" s="27"/>
      <c r="F29" s="31">
        <v>22222</v>
      </c>
    </row>
    <row r="30" spans="1:11" s="27" customFormat="1" ht="21.75" customHeight="1">
      <c r="A30" s="19" t="s">
        <v>17</v>
      </c>
      <c r="B30" s="30"/>
      <c r="C30" s="5"/>
      <c r="D30" s="31">
        <v>123</v>
      </c>
      <c r="E30" s="20"/>
      <c r="F30" s="31">
        <v>123</v>
      </c>
      <c r="J30" s="34"/>
      <c r="K30" s="34"/>
    </row>
    <row r="31" spans="1:11" ht="23.25" customHeight="1" thickBot="1">
      <c r="A31" s="19" t="s">
        <v>13</v>
      </c>
      <c r="B31" s="7"/>
      <c r="C31" s="5"/>
      <c r="D31" s="35">
        <v>22222</v>
      </c>
      <c r="E31" s="20"/>
      <c r="F31" s="35">
        <v>22222</v>
      </c>
    </row>
    <row r="32" spans="1:11" ht="9" customHeight="1" thickTop="1">
      <c r="A32" s="19"/>
      <c r="B32" s="7"/>
      <c r="D32" s="36"/>
      <c r="E32" s="36"/>
      <c r="F32" s="36"/>
    </row>
    <row r="33" spans="1:18" ht="7.5" customHeight="1">
      <c r="A33" s="19"/>
      <c r="B33" s="7"/>
      <c r="C33" s="3"/>
      <c r="D33" s="36"/>
      <c r="E33" s="36"/>
      <c r="F33" s="36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6" customFormat="1" ht="22" customHeight="1">
      <c r="B39" s="10"/>
      <c r="C39" s="5"/>
      <c r="D39" s="10"/>
      <c r="E39" s="10"/>
      <c r="F39" s="10"/>
      <c r="G39" s="10"/>
      <c r="H39" s="10"/>
      <c r="I39" s="10"/>
      <c r="J39" s="11"/>
      <c r="K39" s="11"/>
      <c r="L39" s="10"/>
      <c r="M39" s="10"/>
      <c r="N39" s="10"/>
      <c r="O39" s="10"/>
      <c r="P39" s="10"/>
      <c r="Q39" s="10"/>
      <c r="R39" s="10"/>
    </row>
    <row r="40" spans="1:18" s="16" customFormat="1" ht="22" customHeight="1">
      <c r="B40" s="10"/>
      <c r="C40" s="5"/>
      <c r="D40" s="10"/>
      <c r="E40" s="10"/>
      <c r="F40" s="10"/>
      <c r="G40" s="10"/>
      <c r="H40" s="10"/>
      <c r="I40" s="10"/>
      <c r="J40" s="11"/>
      <c r="K40" s="11"/>
      <c r="L40" s="10"/>
      <c r="M40" s="10"/>
      <c r="N40" s="10"/>
      <c r="O40" s="10"/>
      <c r="P40" s="10"/>
      <c r="Q40" s="10"/>
      <c r="R40" s="10"/>
    </row>
    <row r="41" spans="1:18" s="16" customFormat="1" ht="22" customHeight="1">
      <c r="B41" s="10"/>
      <c r="C41" s="5"/>
      <c r="D41" s="10"/>
      <c r="E41" s="10"/>
      <c r="F41" s="10"/>
      <c r="G41" s="10"/>
      <c r="H41" s="10"/>
      <c r="I41" s="10"/>
      <c r="J41" s="11"/>
      <c r="K41" s="11"/>
      <c r="L41" s="10"/>
      <c r="M41" s="10"/>
      <c r="N41" s="10"/>
      <c r="O41" s="10"/>
      <c r="P41" s="10"/>
      <c r="Q41" s="10"/>
      <c r="R41" s="10"/>
    </row>
    <row r="42" spans="1:18" s="16" customFormat="1" ht="22" customHeight="1">
      <c r="B42" s="10"/>
      <c r="C42" s="3"/>
      <c r="D42" s="10"/>
      <c r="E42" s="10"/>
      <c r="F42" s="10"/>
      <c r="G42" s="10"/>
      <c r="H42" s="10"/>
      <c r="I42" s="10"/>
      <c r="J42" s="11"/>
      <c r="K42" s="11"/>
      <c r="L42" s="10"/>
      <c r="M42" s="10"/>
      <c r="N42" s="10"/>
      <c r="O42" s="10"/>
      <c r="P42" s="10"/>
      <c r="Q42" s="10"/>
      <c r="R42" s="10"/>
    </row>
    <row r="43" spans="1:18" s="16" customFormat="1" ht="22" customHeight="1">
      <c r="B43" s="10"/>
      <c r="C43" s="5"/>
      <c r="D43" s="10"/>
      <c r="E43" s="10"/>
      <c r="F43" s="10"/>
      <c r="G43" s="10"/>
      <c r="H43" s="10"/>
      <c r="I43" s="10"/>
      <c r="J43" s="11"/>
      <c r="K43" s="11"/>
      <c r="L43" s="10"/>
      <c r="M43" s="10"/>
      <c r="N43" s="10"/>
      <c r="O43" s="10"/>
      <c r="P43" s="10"/>
      <c r="Q43" s="10"/>
      <c r="R43" s="10"/>
    </row>
    <row r="44" spans="1:18" s="16" customFormat="1" ht="22" customHeight="1">
      <c r="B44" s="10"/>
      <c r="C44" s="5"/>
      <c r="D44" s="10"/>
      <c r="E44" s="10"/>
      <c r="F44" s="10"/>
      <c r="G44" s="10"/>
      <c r="H44" s="10"/>
      <c r="I44" s="10"/>
      <c r="J44" s="11"/>
      <c r="K44" s="11"/>
      <c r="L44" s="10"/>
      <c r="M44" s="10"/>
      <c r="N44" s="10"/>
      <c r="O44" s="10"/>
      <c r="P44" s="10"/>
      <c r="Q44" s="10"/>
      <c r="R44" s="10"/>
    </row>
    <row r="45" spans="1:18" s="16" customFormat="1" ht="22" customHeight="1">
      <c r="B45" s="10"/>
      <c r="C45" s="2"/>
      <c r="D45" s="10"/>
      <c r="E45" s="10"/>
      <c r="F45" s="10"/>
      <c r="G45" s="10"/>
      <c r="H45" s="10"/>
      <c r="I45" s="10"/>
      <c r="J45" s="11"/>
      <c r="K45" s="11"/>
      <c r="L45" s="10"/>
      <c r="M45" s="10"/>
      <c r="N45" s="10"/>
      <c r="O45" s="10"/>
      <c r="P45" s="10"/>
      <c r="Q45" s="10"/>
      <c r="R45" s="10"/>
    </row>
    <row r="46" spans="1:18" s="16" customFormat="1" ht="22" customHeight="1">
      <c r="B46" s="10"/>
      <c r="C46" s="2"/>
      <c r="D46" s="10"/>
      <c r="E46" s="10"/>
      <c r="F46" s="10"/>
      <c r="G46" s="10"/>
      <c r="H46" s="10"/>
      <c r="I46" s="10"/>
      <c r="J46" s="11"/>
      <c r="K46" s="11"/>
      <c r="L46" s="10"/>
      <c r="M46" s="10"/>
      <c r="N46" s="10"/>
      <c r="O46" s="10"/>
      <c r="P46" s="10"/>
      <c r="Q46" s="10"/>
      <c r="R46" s="10"/>
    </row>
    <row r="47" spans="1:18" s="16" customFormat="1" ht="22" customHeight="1">
      <c r="B47" s="10"/>
      <c r="C47" s="2"/>
      <c r="D47" s="10"/>
      <c r="E47" s="10"/>
      <c r="F47" s="10"/>
      <c r="G47" s="10"/>
      <c r="H47" s="10"/>
      <c r="I47" s="10"/>
      <c r="J47" s="11"/>
      <c r="K47" s="11"/>
      <c r="L47" s="10"/>
      <c r="M47" s="10"/>
      <c r="N47" s="10"/>
      <c r="O47" s="10"/>
      <c r="P47" s="10"/>
      <c r="Q47" s="10"/>
      <c r="R47" s="10"/>
    </row>
    <row r="48" spans="1:18" s="16" customFormat="1" ht="22" customHeight="1">
      <c r="B48" s="10"/>
      <c r="C48" s="2"/>
      <c r="D48" s="10"/>
      <c r="E48" s="10"/>
      <c r="F48" s="10"/>
      <c r="G48" s="10"/>
      <c r="H48" s="10"/>
      <c r="I48" s="10"/>
      <c r="J48" s="11"/>
      <c r="K48" s="11"/>
      <c r="L48" s="10"/>
      <c r="M48" s="10"/>
      <c r="N48" s="10"/>
      <c r="O48" s="10"/>
      <c r="P48" s="10"/>
      <c r="Q48" s="10"/>
      <c r="R48" s="10"/>
    </row>
    <row r="49" spans="2:18" s="16" customFormat="1" ht="22" customHeight="1">
      <c r="B49" s="10"/>
      <c r="C49" s="2"/>
      <c r="D49" s="10"/>
      <c r="E49" s="10"/>
      <c r="F49" s="10"/>
      <c r="G49" s="10"/>
      <c r="H49" s="10"/>
      <c r="I49" s="10"/>
      <c r="J49" s="11"/>
      <c r="K49" s="11"/>
      <c r="L49" s="10"/>
      <c r="M49" s="10"/>
      <c r="N49" s="10"/>
      <c r="O49" s="10"/>
      <c r="P49" s="10"/>
      <c r="Q49" s="10"/>
      <c r="R49" s="10"/>
    </row>
    <row r="50" spans="2:18" s="16" customFormat="1" ht="22" customHeight="1">
      <c r="B50" s="10"/>
      <c r="C50" s="2"/>
      <c r="D50" s="10"/>
      <c r="E50" s="10"/>
      <c r="F50" s="10"/>
      <c r="G50" s="10"/>
      <c r="H50" s="10"/>
      <c r="I50" s="10"/>
      <c r="J50" s="11"/>
      <c r="K50" s="11"/>
      <c r="L50" s="10"/>
      <c r="M50" s="10"/>
      <c r="N50" s="10"/>
      <c r="O50" s="10"/>
      <c r="P50" s="10"/>
      <c r="Q50" s="10"/>
      <c r="R50" s="10"/>
    </row>
    <row r="51" spans="2:18" s="16" customFormat="1" ht="22" customHeight="1">
      <c r="B51" s="10"/>
      <c r="C51" s="2"/>
      <c r="D51" s="10"/>
      <c r="E51" s="10"/>
      <c r="F51" s="10"/>
      <c r="G51" s="10"/>
      <c r="H51" s="10"/>
      <c r="I51" s="10"/>
      <c r="J51" s="11"/>
      <c r="K51" s="11"/>
      <c r="L51" s="10"/>
      <c r="M51" s="10"/>
      <c r="N51" s="10"/>
      <c r="O51" s="10"/>
      <c r="P51" s="10"/>
      <c r="Q51" s="10"/>
      <c r="R51" s="10"/>
    </row>
    <row r="52" spans="2:18" s="16" customFormat="1" ht="22" customHeight="1">
      <c r="B52" s="10"/>
      <c r="C52" s="2"/>
      <c r="D52" s="10"/>
      <c r="E52" s="10"/>
      <c r="F52" s="10"/>
      <c r="G52" s="10"/>
      <c r="H52" s="10"/>
      <c r="I52" s="10"/>
      <c r="J52" s="11"/>
      <c r="K52" s="11"/>
      <c r="L52" s="10"/>
      <c r="M52" s="10"/>
      <c r="N52" s="10"/>
      <c r="O52" s="10"/>
      <c r="P52" s="10"/>
      <c r="Q52" s="10"/>
      <c r="R52" s="10"/>
    </row>
    <row r="53" spans="2:18" s="16" customFormat="1" ht="22" customHeight="1">
      <c r="B53" s="10"/>
      <c r="C53" s="2"/>
      <c r="D53" s="10"/>
      <c r="E53" s="10"/>
      <c r="F53" s="10"/>
      <c r="G53" s="10"/>
      <c r="H53" s="10"/>
      <c r="I53" s="10"/>
      <c r="J53" s="11"/>
      <c r="K53" s="11"/>
      <c r="L53" s="10"/>
      <c r="M53" s="10"/>
      <c r="N53" s="10"/>
      <c r="O53" s="10"/>
      <c r="P53" s="10"/>
      <c r="Q53" s="10"/>
      <c r="R53" s="10"/>
    </row>
    <row r="54" spans="2:18" s="16" customFormat="1" ht="22" customHeight="1">
      <c r="B54" s="10"/>
      <c r="C54" s="2"/>
      <c r="D54" s="10"/>
      <c r="E54" s="10"/>
      <c r="F54" s="10"/>
      <c r="G54" s="10"/>
      <c r="H54" s="10"/>
      <c r="I54" s="10"/>
      <c r="J54" s="11"/>
      <c r="K54" s="11"/>
      <c r="L54" s="10"/>
      <c r="M54" s="10"/>
      <c r="N54" s="10"/>
      <c r="O54" s="10"/>
      <c r="P54" s="10"/>
      <c r="Q54" s="10"/>
      <c r="R54" s="10"/>
    </row>
    <row r="55" spans="2:18" s="16" customFormat="1" ht="22" customHeight="1">
      <c r="B55" s="10"/>
      <c r="C55" s="2"/>
      <c r="D55" s="10"/>
      <c r="E55" s="10"/>
      <c r="F55" s="10"/>
      <c r="G55" s="10"/>
      <c r="H55" s="10"/>
      <c r="I55" s="10"/>
      <c r="J55" s="11"/>
      <c r="K55" s="11"/>
      <c r="L55" s="10"/>
      <c r="M55" s="10"/>
      <c r="N55" s="10"/>
      <c r="O55" s="10"/>
      <c r="P55" s="10"/>
      <c r="Q55" s="10"/>
      <c r="R55" s="10"/>
    </row>
    <row r="56" spans="2:18" s="16" customFormat="1" ht="22" customHeight="1">
      <c r="B56" s="10"/>
      <c r="C56" s="2"/>
      <c r="D56" s="10"/>
      <c r="E56" s="10"/>
      <c r="F56" s="10"/>
      <c r="G56" s="10"/>
      <c r="H56" s="10"/>
      <c r="I56" s="10"/>
      <c r="J56" s="11"/>
      <c r="K56" s="11"/>
      <c r="L56" s="10"/>
      <c r="M56" s="10"/>
      <c r="N56" s="10"/>
      <c r="O56" s="10"/>
      <c r="P56" s="10"/>
      <c r="Q56" s="10"/>
      <c r="R56" s="10"/>
    </row>
    <row r="57" spans="2:18" s="16" customFormat="1" ht="22" customHeight="1">
      <c r="B57" s="10"/>
      <c r="C57" s="2"/>
      <c r="D57" s="10"/>
      <c r="E57" s="10"/>
      <c r="F57" s="10"/>
      <c r="G57" s="10"/>
      <c r="H57" s="10"/>
      <c r="I57" s="10"/>
      <c r="J57" s="11"/>
      <c r="K57" s="11"/>
      <c r="L57" s="10"/>
      <c r="M57" s="10"/>
      <c r="N57" s="10"/>
      <c r="O57" s="10"/>
      <c r="P57" s="10"/>
      <c r="Q57" s="10"/>
      <c r="R57" s="10"/>
    </row>
    <row r="58" spans="2:18" s="16" customFormat="1" ht="22" customHeight="1">
      <c r="B58" s="10"/>
      <c r="C58" s="2"/>
      <c r="D58" s="10"/>
      <c r="E58" s="10"/>
      <c r="F58" s="10"/>
      <c r="G58" s="10"/>
      <c r="H58" s="10"/>
      <c r="I58" s="10"/>
      <c r="J58" s="11"/>
      <c r="K58" s="11"/>
      <c r="L58" s="10"/>
      <c r="M58" s="10"/>
      <c r="N58" s="10"/>
      <c r="O58" s="10"/>
      <c r="P58" s="10"/>
      <c r="Q58" s="10"/>
      <c r="R58" s="10"/>
    </row>
    <row r="59" spans="2:18" s="16" customFormat="1" ht="20.149999999999999" customHeight="1">
      <c r="B59" s="10"/>
      <c r="C59" s="2"/>
      <c r="D59" s="10"/>
      <c r="E59" s="10"/>
      <c r="F59" s="10"/>
      <c r="G59" s="10"/>
      <c r="H59" s="10"/>
      <c r="I59" s="10"/>
      <c r="J59" s="11"/>
      <c r="K59" s="11"/>
      <c r="L59" s="10"/>
      <c r="M59" s="10"/>
      <c r="N59" s="10"/>
      <c r="O59" s="10"/>
      <c r="P59" s="10"/>
      <c r="Q59" s="10"/>
      <c r="R59" s="10"/>
    </row>
    <row r="60" spans="2:18" s="16" customFormat="1" ht="20.149999999999999" customHeight="1">
      <c r="B60" s="10"/>
      <c r="C60" s="2"/>
      <c r="D60" s="10"/>
      <c r="E60" s="10"/>
      <c r="F60" s="10"/>
      <c r="G60" s="10"/>
      <c r="H60" s="10"/>
      <c r="I60" s="10"/>
      <c r="J60" s="11"/>
      <c r="K60" s="11"/>
      <c r="L60" s="10"/>
      <c r="M60" s="10"/>
      <c r="N60" s="10"/>
      <c r="O60" s="10"/>
      <c r="P60" s="10"/>
      <c r="Q60" s="10"/>
      <c r="R60" s="10"/>
    </row>
    <row r="61" spans="2:18" s="16" customFormat="1" ht="20.149999999999999" customHeight="1">
      <c r="B61" s="10"/>
      <c r="C61" s="2"/>
      <c r="D61" s="10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0"/>
      <c r="R61" s="10"/>
    </row>
    <row r="62" spans="2:18" s="16" customFormat="1" ht="20.149999999999999" customHeight="1">
      <c r="B62" s="10"/>
      <c r="C62" s="2"/>
      <c r="D62" s="10"/>
      <c r="E62" s="10"/>
      <c r="F62" s="10"/>
      <c r="G62" s="10"/>
      <c r="H62" s="10"/>
      <c r="I62" s="10"/>
      <c r="J62" s="11"/>
      <c r="K62" s="11"/>
      <c r="L62" s="10"/>
      <c r="M62" s="10"/>
      <c r="N62" s="10"/>
      <c r="O62" s="10"/>
      <c r="P62" s="10"/>
      <c r="Q62" s="10"/>
      <c r="R62" s="10"/>
    </row>
    <row r="63" spans="2:18" s="16" customFormat="1" ht="20.149999999999999" customHeight="1">
      <c r="B63" s="10"/>
      <c r="C63" s="2"/>
      <c r="D63" s="10"/>
      <c r="E63" s="10"/>
      <c r="F63" s="10"/>
      <c r="G63" s="10"/>
      <c r="H63" s="10"/>
      <c r="I63" s="10"/>
      <c r="J63" s="11"/>
      <c r="K63" s="11"/>
      <c r="L63" s="10"/>
      <c r="M63" s="10"/>
      <c r="N63" s="10"/>
      <c r="O63" s="10"/>
      <c r="P63" s="10"/>
      <c r="Q63" s="10"/>
      <c r="R63" s="10"/>
    </row>
    <row r="64" spans="2:18" s="16" customFormat="1" ht="20.149999999999999" customHeight="1">
      <c r="B64" s="10"/>
      <c r="C64" s="2"/>
      <c r="D64" s="10"/>
      <c r="E64" s="10"/>
      <c r="F64" s="10"/>
      <c r="G64" s="10"/>
      <c r="H64" s="10"/>
      <c r="I64" s="10"/>
      <c r="J64" s="11"/>
      <c r="K64" s="11"/>
      <c r="L64" s="10"/>
      <c r="M64" s="10"/>
      <c r="N64" s="10"/>
      <c r="O64" s="10"/>
      <c r="P64" s="10"/>
      <c r="Q64" s="10"/>
      <c r="R64" s="10"/>
    </row>
    <row r="65" spans="2:18" s="16" customFormat="1" ht="20.149999999999999" customHeight="1">
      <c r="B65" s="10"/>
      <c r="C65" s="2"/>
      <c r="D65" s="10"/>
      <c r="E65" s="10"/>
      <c r="F65" s="10"/>
      <c r="G65" s="10"/>
      <c r="H65" s="10"/>
      <c r="I65" s="10"/>
      <c r="J65" s="11"/>
      <c r="K65" s="11"/>
      <c r="L65" s="10"/>
      <c r="M65" s="10"/>
      <c r="N65" s="10"/>
      <c r="O65" s="10"/>
      <c r="P65" s="10"/>
      <c r="Q65" s="10"/>
      <c r="R65" s="10"/>
    </row>
    <row r="66" spans="2:18" s="16" customFormat="1" ht="20.149999999999999" customHeight="1">
      <c r="B66" s="10"/>
      <c r="C66" s="2"/>
      <c r="D66" s="10"/>
      <c r="E66" s="10"/>
      <c r="F66" s="10"/>
      <c r="G66" s="10"/>
      <c r="H66" s="10"/>
      <c r="I66" s="10"/>
      <c r="J66" s="11"/>
      <c r="K66" s="11"/>
      <c r="L66" s="10"/>
      <c r="M66" s="10"/>
      <c r="N66" s="10"/>
      <c r="O66" s="10"/>
      <c r="P66" s="10"/>
      <c r="Q66" s="10"/>
      <c r="R66" s="10"/>
    </row>
    <row r="67" spans="2:18" s="16" customFormat="1" ht="20.149999999999999" customHeight="1">
      <c r="B67" s="10"/>
      <c r="C67" s="2"/>
      <c r="D67" s="10"/>
      <c r="E67" s="10"/>
      <c r="F67" s="10"/>
      <c r="G67" s="10"/>
      <c r="H67" s="10"/>
      <c r="I67" s="10"/>
      <c r="J67" s="11"/>
      <c r="K67" s="11"/>
      <c r="L67" s="10"/>
      <c r="M67" s="10"/>
      <c r="N67" s="10"/>
      <c r="O67" s="10"/>
      <c r="P67" s="10"/>
      <c r="Q67" s="10"/>
      <c r="R67" s="10"/>
    </row>
    <row r="68" spans="2:18" s="16" customFormat="1" ht="20.149999999999999" customHeight="1">
      <c r="B68" s="10"/>
      <c r="C68" s="2"/>
      <c r="D68" s="10"/>
      <c r="E68" s="10"/>
      <c r="F68" s="10"/>
      <c r="G68" s="10"/>
      <c r="H68" s="10"/>
      <c r="I68" s="10"/>
      <c r="J68" s="11"/>
      <c r="K68" s="11"/>
      <c r="L68" s="10"/>
      <c r="M68" s="10"/>
      <c r="N68" s="10"/>
      <c r="O68" s="10"/>
      <c r="P68" s="10"/>
      <c r="Q68" s="10"/>
      <c r="R68" s="10"/>
    </row>
    <row r="69" spans="2:18" s="16" customFormat="1" ht="20.149999999999999" customHeight="1">
      <c r="B69" s="10"/>
      <c r="C69" s="2"/>
      <c r="D69" s="10"/>
      <c r="E69" s="10"/>
      <c r="F69" s="10"/>
      <c r="G69" s="10"/>
      <c r="H69" s="10"/>
      <c r="I69" s="10"/>
      <c r="J69" s="11"/>
      <c r="K69" s="11"/>
      <c r="L69" s="10"/>
      <c r="M69" s="10"/>
      <c r="N69" s="10"/>
      <c r="O69" s="10"/>
      <c r="P69" s="10"/>
      <c r="Q69" s="10"/>
      <c r="R69" s="10"/>
    </row>
    <row r="70" spans="2:18" s="16" customFormat="1" ht="20.149999999999999" customHeight="1">
      <c r="B70" s="10"/>
      <c r="C70" s="2"/>
      <c r="D70" s="10"/>
      <c r="E70" s="10"/>
      <c r="F70" s="10"/>
      <c r="G70" s="10"/>
      <c r="H70" s="10"/>
      <c r="I70" s="10"/>
      <c r="J70" s="11"/>
      <c r="K70" s="11"/>
      <c r="L70" s="10"/>
      <c r="M70" s="10"/>
      <c r="N70" s="10"/>
      <c r="O70" s="10"/>
      <c r="P70" s="10"/>
      <c r="Q70" s="10"/>
      <c r="R70" s="10"/>
    </row>
    <row r="71" spans="2:18" s="16" customFormat="1" ht="20.149999999999999" customHeight="1">
      <c r="B71" s="10"/>
      <c r="C71" s="2"/>
      <c r="D71" s="10"/>
      <c r="E71" s="10"/>
      <c r="F71" s="10"/>
      <c r="G71" s="10"/>
      <c r="H71" s="10"/>
      <c r="I71" s="10"/>
      <c r="J71" s="11"/>
      <c r="K71" s="11"/>
      <c r="L71" s="10"/>
      <c r="M71" s="10"/>
      <c r="N71" s="10"/>
      <c r="O71" s="10"/>
      <c r="P71" s="10"/>
      <c r="Q71" s="10"/>
      <c r="R71" s="10"/>
    </row>
    <row r="72" spans="2:18" s="16" customFormat="1" ht="20.149999999999999" customHeight="1">
      <c r="B72" s="10"/>
      <c r="C72" s="2"/>
      <c r="D72" s="10"/>
      <c r="E72" s="10"/>
      <c r="F72" s="10"/>
      <c r="G72" s="10"/>
      <c r="H72" s="10"/>
      <c r="I72" s="10"/>
      <c r="J72" s="11"/>
      <c r="K72" s="11"/>
      <c r="L72" s="10"/>
      <c r="M72" s="10"/>
      <c r="N72" s="10"/>
      <c r="O72" s="10"/>
      <c r="P72" s="10"/>
      <c r="Q72" s="10"/>
      <c r="R72" s="10"/>
    </row>
    <row r="73" spans="2:18" s="16" customFormat="1" ht="19.5" customHeight="1">
      <c r="B73" s="10"/>
      <c r="C73" s="2"/>
      <c r="D73" s="10"/>
      <c r="E73" s="10"/>
      <c r="F73" s="10"/>
      <c r="G73" s="10"/>
      <c r="H73" s="10"/>
      <c r="I73" s="10"/>
      <c r="J73" s="11"/>
      <c r="K73" s="11"/>
      <c r="L73" s="10"/>
      <c r="M73" s="10"/>
      <c r="N73" s="10"/>
      <c r="O73" s="10"/>
      <c r="P73" s="10"/>
      <c r="Q73" s="10"/>
      <c r="R73" s="10"/>
    </row>
    <row r="74" spans="2:18" s="16" customFormat="1" ht="20.149999999999999" customHeight="1">
      <c r="B74" s="10"/>
      <c r="C74" s="2"/>
      <c r="D74" s="10"/>
      <c r="E74" s="10"/>
      <c r="F74" s="10"/>
      <c r="G74" s="10"/>
      <c r="H74" s="10"/>
      <c r="I74" s="10"/>
      <c r="J74" s="11"/>
      <c r="K74" s="11"/>
      <c r="L74" s="10"/>
      <c r="M74" s="10"/>
      <c r="N74" s="10"/>
      <c r="O74" s="10"/>
      <c r="P74" s="10"/>
      <c r="Q74" s="10"/>
      <c r="R74" s="10"/>
    </row>
    <row r="75" spans="2:18" s="16" customFormat="1" ht="20.149999999999999" customHeight="1">
      <c r="B75" s="10"/>
      <c r="C75" s="2"/>
      <c r="D75" s="10"/>
      <c r="E75" s="10"/>
      <c r="F75" s="10"/>
      <c r="G75" s="10"/>
      <c r="H75" s="10"/>
      <c r="I75" s="10"/>
      <c r="J75" s="11"/>
      <c r="K75" s="11"/>
      <c r="L75" s="10"/>
      <c r="M75" s="10"/>
      <c r="N75" s="10"/>
      <c r="O75" s="10"/>
      <c r="P75" s="10"/>
      <c r="Q75" s="10"/>
      <c r="R75" s="10"/>
    </row>
    <row r="76" spans="2:18" s="16" customFormat="1" ht="20.149999999999999" customHeight="1">
      <c r="B76" s="10"/>
      <c r="C76" s="2"/>
      <c r="D76" s="10"/>
      <c r="E76" s="10"/>
      <c r="F76" s="10"/>
      <c r="G76" s="10"/>
      <c r="H76" s="10"/>
      <c r="I76" s="10"/>
      <c r="J76" s="11"/>
      <c r="K76" s="11"/>
      <c r="L76" s="10"/>
      <c r="M76" s="10"/>
      <c r="N76" s="10"/>
      <c r="O76" s="10"/>
      <c r="P76" s="10"/>
      <c r="Q76" s="10"/>
      <c r="R76" s="10"/>
    </row>
    <row r="77" spans="2:18" s="16" customFormat="1" ht="20.149999999999999" customHeight="1">
      <c r="B77" s="10"/>
      <c r="C77" s="2"/>
      <c r="D77" s="10"/>
      <c r="E77" s="10"/>
      <c r="F77" s="10"/>
      <c r="G77" s="10"/>
      <c r="H77" s="10"/>
      <c r="I77" s="10"/>
      <c r="J77" s="11"/>
      <c r="K77" s="11"/>
      <c r="L77" s="10"/>
      <c r="M77" s="10"/>
      <c r="N77" s="10"/>
      <c r="O77" s="10"/>
      <c r="P77" s="10"/>
      <c r="Q77" s="10"/>
      <c r="R77" s="10"/>
    </row>
    <row r="78" spans="2:18" s="16" customFormat="1" ht="20.149999999999999" customHeight="1">
      <c r="B78" s="10"/>
      <c r="C78" s="2"/>
      <c r="D78" s="10"/>
      <c r="E78" s="10"/>
      <c r="F78" s="10"/>
      <c r="G78" s="10"/>
      <c r="H78" s="10"/>
      <c r="I78" s="10"/>
      <c r="J78" s="11"/>
      <c r="K78" s="11"/>
      <c r="L78" s="10"/>
      <c r="M78" s="10"/>
      <c r="N78" s="10"/>
      <c r="O78" s="10"/>
      <c r="P78" s="10"/>
      <c r="Q78" s="10"/>
      <c r="R78" s="10"/>
    </row>
    <row r="79" spans="2:18" s="16" customFormat="1" ht="20.149999999999999" customHeight="1">
      <c r="B79" s="10"/>
      <c r="C79" s="2"/>
      <c r="D79" s="10"/>
      <c r="E79" s="10"/>
      <c r="F79" s="10"/>
      <c r="G79" s="10"/>
      <c r="H79" s="10"/>
      <c r="I79" s="10"/>
      <c r="J79" s="11"/>
      <c r="K79" s="11"/>
      <c r="L79" s="10"/>
      <c r="M79" s="10"/>
      <c r="N79" s="10"/>
      <c r="O79" s="10"/>
      <c r="P79" s="10"/>
      <c r="Q79" s="10"/>
      <c r="R79" s="10"/>
    </row>
    <row r="80" spans="2:18" s="16" customFormat="1" ht="20.149999999999999" customHeight="1">
      <c r="B80" s="10"/>
      <c r="C80" s="2"/>
      <c r="D80" s="10"/>
      <c r="E80" s="10"/>
      <c r="F80" s="10"/>
      <c r="G80" s="10"/>
      <c r="H80" s="10"/>
      <c r="I80" s="10"/>
      <c r="J80" s="11"/>
      <c r="K80" s="11"/>
      <c r="L80" s="10"/>
      <c r="M80" s="10"/>
      <c r="N80" s="10"/>
      <c r="O80" s="10"/>
      <c r="P80" s="10"/>
      <c r="Q80" s="10"/>
      <c r="R80" s="10"/>
    </row>
    <row r="81" spans="2:18" s="16" customFormat="1" ht="20.149999999999999" customHeight="1">
      <c r="B81" s="10"/>
      <c r="C81" s="2"/>
      <c r="D81" s="10"/>
      <c r="E81" s="10"/>
      <c r="F81" s="10"/>
      <c r="G81" s="10"/>
      <c r="H81" s="10"/>
      <c r="I81" s="10"/>
      <c r="J81" s="11"/>
      <c r="K81" s="11"/>
      <c r="L81" s="10"/>
      <c r="M81" s="10"/>
      <c r="N81" s="10"/>
      <c r="O81" s="10"/>
      <c r="P81" s="10"/>
      <c r="Q81" s="10"/>
      <c r="R81" s="10"/>
    </row>
    <row r="82" spans="2:18" s="16" customFormat="1" ht="20.149999999999999" customHeight="1">
      <c r="B82" s="10"/>
      <c r="C82" s="2"/>
      <c r="D82" s="10"/>
      <c r="E82" s="10"/>
      <c r="F82" s="10"/>
      <c r="G82" s="10"/>
      <c r="H82" s="10"/>
      <c r="I82" s="10"/>
      <c r="J82" s="11"/>
      <c r="K82" s="11"/>
      <c r="L82" s="10"/>
      <c r="M82" s="10"/>
      <c r="N82" s="10"/>
      <c r="O82" s="10"/>
      <c r="P82" s="10"/>
      <c r="Q82" s="10"/>
      <c r="R82" s="10"/>
    </row>
    <row r="83" spans="2:18" s="16" customFormat="1" ht="20.149999999999999" customHeight="1">
      <c r="B83" s="10"/>
      <c r="C83" s="2"/>
      <c r="D83" s="10"/>
      <c r="E83" s="10"/>
      <c r="F83" s="10"/>
      <c r="G83" s="10"/>
      <c r="H83" s="10"/>
      <c r="I83" s="10"/>
      <c r="J83" s="11"/>
      <c r="K83" s="11"/>
      <c r="L83" s="10"/>
      <c r="M83" s="10"/>
      <c r="N83" s="10"/>
      <c r="O83" s="10"/>
      <c r="P83" s="10"/>
      <c r="Q83" s="10"/>
      <c r="R83" s="10"/>
    </row>
    <row r="84" spans="2:18" s="16" customFormat="1" ht="20.149999999999999" customHeight="1">
      <c r="B84" s="10"/>
      <c r="C84" s="2"/>
      <c r="D84" s="10"/>
      <c r="E84" s="10"/>
      <c r="F84" s="10"/>
      <c r="G84" s="10"/>
      <c r="H84" s="10"/>
      <c r="I84" s="10"/>
      <c r="J84" s="11"/>
      <c r="K84" s="11"/>
      <c r="L84" s="10"/>
      <c r="M84" s="10"/>
      <c r="N84" s="10"/>
      <c r="O84" s="10"/>
      <c r="P84" s="10"/>
      <c r="Q84" s="10"/>
      <c r="R84" s="10"/>
    </row>
    <row r="85" spans="2:18" s="16" customFormat="1" ht="19.5" customHeight="1">
      <c r="B85" s="10"/>
      <c r="C85" s="2"/>
      <c r="D85" s="10"/>
      <c r="E85" s="10"/>
      <c r="F85" s="10"/>
      <c r="G85" s="10"/>
      <c r="H85" s="10"/>
      <c r="I85" s="10"/>
      <c r="J85" s="11"/>
      <c r="K85" s="11"/>
      <c r="L85" s="10"/>
      <c r="M85" s="10"/>
      <c r="N85" s="10"/>
      <c r="O85" s="10"/>
      <c r="P85" s="10"/>
      <c r="Q85" s="10"/>
      <c r="R85" s="10"/>
    </row>
    <row r="86" spans="2:18" s="16" customFormat="1" ht="19.5" customHeight="1">
      <c r="B86" s="10"/>
      <c r="C86" s="2"/>
      <c r="D86" s="10"/>
      <c r="E86" s="10"/>
      <c r="F86" s="10"/>
      <c r="G86" s="10"/>
      <c r="H86" s="10"/>
      <c r="I86" s="10"/>
      <c r="J86" s="11"/>
      <c r="K86" s="11"/>
      <c r="L86" s="10"/>
      <c r="M86" s="10"/>
      <c r="N86" s="10"/>
      <c r="O86" s="10"/>
      <c r="P86" s="10"/>
      <c r="Q86" s="10"/>
      <c r="R86" s="10"/>
    </row>
    <row r="87" spans="2:18" s="16" customFormat="1" ht="19.5" customHeight="1">
      <c r="B87" s="10"/>
      <c r="C87" s="2"/>
      <c r="D87" s="10"/>
      <c r="E87" s="10"/>
      <c r="F87" s="10"/>
      <c r="G87" s="10"/>
      <c r="H87" s="10"/>
      <c r="I87" s="10"/>
      <c r="J87" s="11"/>
      <c r="K87" s="11"/>
      <c r="L87" s="10"/>
      <c r="M87" s="10"/>
      <c r="N87" s="10"/>
      <c r="O87" s="10"/>
      <c r="P87" s="10"/>
      <c r="Q87" s="10"/>
      <c r="R87" s="10"/>
    </row>
    <row r="88" spans="2:18" s="16" customFormat="1" ht="19.5" customHeight="1">
      <c r="B88" s="10"/>
      <c r="C88" s="2"/>
      <c r="D88" s="10"/>
      <c r="E88" s="10"/>
      <c r="F88" s="10"/>
      <c r="G88" s="10"/>
      <c r="H88" s="10"/>
      <c r="I88" s="10"/>
      <c r="J88" s="11"/>
      <c r="K88" s="11"/>
      <c r="L88" s="10"/>
      <c r="M88" s="10"/>
      <c r="N88" s="10"/>
      <c r="O88" s="10"/>
      <c r="P88" s="10"/>
      <c r="Q88" s="10"/>
      <c r="R88" s="10"/>
    </row>
    <row r="89" spans="2:18" s="16" customFormat="1" ht="19.5" customHeight="1">
      <c r="B89" s="10"/>
      <c r="C89" s="2"/>
      <c r="D89" s="10"/>
      <c r="E89" s="10"/>
      <c r="F89" s="10"/>
      <c r="G89" s="10"/>
      <c r="H89" s="10"/>
      <c r="I89" s="10"/>
      <c r="J89" s="11"/>
      <c r="K89" s="11"/>
      <c r="L89" s="10"/>
      <c r="M89" s="10"/>
      <c r="N89" s="10"/>
      <c r="O89" s="10"/>
      <c r="P89" s="10"/>
      <c r="Q89" s="10"/>
      <c r="R89" s="10"/>
    </row>
    <row r="90" spans="2:18" s="16" customFormat="1" ht="19.5" customHeight="1">
      <c r="B90" s="10"/>
      <c r="C90" s="2"/>
      <c r="D90" s="10"/>
      <c r="E90" s="10"/>
      <c r="F90" s="10"/>
      <c r="G90" s="10"/>
      <c r="H90" s="10"/>
      <c r="I90" s="10"/>
      <c r="J90" s="11"/>
      <c r="K90" s="11"/>
      <c r="L90" s="10"/>
      <c r="M90" s="10"/>
      <c r="N90" s="10"/>
      <c r="O90" s="10"/>
      <c r="P90" s="10"/>
      <c r="Q90" s="10"/>
      <c r="R90" s="10"/>
    </row>
    <row r="91" spans="2:18" s="16" customFormat="1" ht="19.5" customHeight="1">
      <c r="B91" s="10"/>
      <c r="C91" s="2"/>
      <c r="D91" s="10"/>
      <c r="E91" s="10"/>
      <c r="F91" s="10"/>
      <c r="G91" s="10"/>
      <c r="H91" s="10"/>
      <c r="I91" s="10"/>
      <c r="J91" s="11"/>
      <c r="K91" s="11"/>
      <c r="L91" s="10"/>
      <c r="M91" s="10"/>
      <c r="N91" s="10"/>
      <c r="O91" s="10"/>
      <c r="P91" s="10"/>
      <c r="Q91" s="10"/>
      <c r="R91" s="10"/>
    </row>
    <row r="92" spans="2:18" s="16" customFormat="1" ht="19.5" customHeight="1">
      <c r="B92" s="10"/>
      <c r="C92" s="2"/>
      <c r="D92" s="10"/>
      <c r="E92" s="10"/>
      <c r="F92" s="10"/>
      <c r="G92" s="10"/>
      <c r="H92" s="10"/>
      <c r="I92" s="10"/>
      <c r="J92" s="11"/>
      <c r="K92" s="11"/>
      <c r="L92" s="10"/>
      <c r="M92" s="10"/>
      <c r="N92" s="10"/>
      <c r="O92" s="10"/>
      <c r="P92" s="10"/>
      <c r="Q92" s="10"/>
      <c r="R92" s="10"/>
    </row>
    <row r="93" spans="2:18" s="16" customFormat="1" ht="19.5" customHeight="1">
      <c r="B93" s="10"/>
      <c r="C93" s="2"/>
      <c r="D93" s="10"/>
      <c r="E93" s="10"/>
      <c r="F93" s="10"/>
      <c r="G93" s="10"/>
      <c r="H93" s="10"/>
      <c r="I93" s="10"/>
      <c r="J93" s="11"/>
      <c r="K93" s="11"/>
      <c r="L93" s="10"/>
      <c r="M93" s="10"/>
      <c r="N93" s="10"/>
      <c r="O93" s="10"/>
      <c r="P93" s="10"/>
      <c r="Q93" s="10"/>
      <c r="R93" s="10"/>
    </row>
    <row r="94" spans="2:18" s="16" customFormat="1" ht="19.5" customHeight="1">
      <c r="B94" s="10"/>
      <c r="C94" s="2"/>
      <c r="D94" s="10"/>
      <c r="E94" s="10"/>
      <c r="F94" s="10"/>
      <c r="G94" s="10"/>
      <c r="H94" s="10"/>
      <c r="I94" s="10"/>
      <c r="J94" s="11"/>
      <c r="K94" s="11"/>
      <c r="L94" s="10"/>
      <c r="M94" s="10"/>
      <c r="N94" s="10"/>
      <c r="O94" s="10"/>
      <c r="P94" s="10"/>
      <c r="Q94" s="10"/>
      <c r="R94" s="10"/>
    </row>
    <row r="95" spans="2:18" s="16" customFormat="1" ht="19.5" customHeight="1">
      <c r="B95" s="10"/>
      <c r="C95" s="2"/>
      <c r="D95" s="10"/>
      <c r="E95" s="10"/>
      <c r="F95" s="10"/>
      <c r="G95" s="10"/>
      <c r="H95" s="10"/>
      <c r="I95" s="10"/>
      <c r="J95" s="11"/>
      <c r="K95" s="11"/>
      <c r="L95" s="10"/>
      <c r="M95" s="10"/>
      <c r="N95" s="10"/>
      <c r="O95" s="10"/>
      <c r="P95" s="10"/>
      <c r="Q95" s="10"/>
      <c r="R95" s="10"/>
    </row>
    <row r="96" spans="2:18" s="16" customFormat="1" ht="19.5" customHeight="1">
      <c r="B96" s="10"/>
      <c r="C96" s="2"/>
      <c r="D96" s="10"/>
      <c r="E96" s="10"/>
      <c r="F96" s="10"/>
      <c r="G96" s="10"/>
      <c r="H96" s="10"/>
      <c r="I96" s="10"/>
      <c r="J96" s="11"/>
      <c r="K96" s="11"/>
      <c r="L96" s="10"/>
      <c r="M96" s="10"/>
      <c r="N96" s="10"/>
      <c r="O96" s="10"/>
      <c r="P96" s="10"/>
      <c r="Q96" s="10"/>
      <c r="R96" s="10"/>
    </row>
    <row r="97" spans="2:18" s="16" customFormat="1" ht="19.5" customHeight="1">
      <c r="B97" s="10"/>
      <c r="C97" s="2"/>
      <c r="D97" s="10"/>
      <c r="E97" s="10"/>
      <c r="F97" s="10"/>
      <c r="G97" s="10"/>
      <c r="H97" s="10"/>
      <c r="I97" s="10"/>
      <c r="J97" s="11"/>
      <c r="K97" s="11"/>
      <c r="L97" s="10"/>
      <c r="M97" s="10"/>
      <c r="N97" s="10"/>
      <c r="O97" s="10"/>
      <c r="P97" s="10"/>
      <c r="Q97" s="10"/>
      <c r="R97" s="10"/>
    </row>
    <row r="98" spans="2:18" s="16" customFormat="1" ht="19.5" customHeight="1">
      <c r="B98" s="10"/>
      <c r="C98" s="2"/>
      <c r="D98" s="10"/>
      <c r="E98" s="10"/>
      <c r="F98" s="10"/>
      <c r="G98" s="10"/>
      <c r="H98" s="10"/>
      <c r="I98" s="10"/>
      <c r="J98" s="11"/>
      <c r="K98" s="11"/>
      <c r="L98" s="10"/>
      <c r="M98" s="10"/>
      <c r="N98" s="10"/>
      <c r="O98" s="10"/>
      <c r="P98" s="10"/>
      <c r="Q98" s="10"/>
      <c r="R98" s="10"/>
    </row>
    <row r="99" spans="2:18" s="16" customFormat="1" ht="19.5" customHeight="1">
      <c r="B99" s="10"/>
      <c r="C99" s="2"/>
      <c r="D99" s="10"/>
      <c r="E99" s="10"/>
      <c r="F99" s="10"/>
      <c r="G99" s="10"/>
      <c r="H99" s="10"/>
      <c r="I99" s="10"/>
      <c r="J99" s="11"/>
      <c r="K99" s="11"/>
      <c r="L99" s="10"/>
      <c r="M99" s="10"/>
      <c r="N99" s="10"/>
      <c r="O99" s="10"/>
      <c r="P99" s="10"/>
      <c r="Q99" s="10"/>
      <c r="R99" s="10"/>
    </row>
    <row r="100" spans="2:18" s="16" customFormat="1" ht="20.149999999999999" customHeight="1">
      <c r="B100" s="10"/>
      <c r="C100" s="2"/>
      <c r="D100" s="10"/>
      <c r="E100" s="10"/>
      <c r="F100" s="10"/>
      <c r="G100" s="10"/>
      <c r="H100" s="10"/>
      <c r="I100" s="10"/>
      <c r="J100" s="11"/>
      <c r="K100" s="11"/>
      <c r="L100" s="10"/>
      <c r="M100" s="10"/>
      <c r="N100" s="10"/>
      <c r="O100" s="10"/>
      <c r="P100" s="10"/>
      <c r="Q100" s="10"/>
      <c r="R100" s="10"/>
    </row>
    <row r="101" spans="2:18" s="16" customFormat="1" ht="20.149999999999999" customHeight="1">
      <c r="B101" s="10"/>
      <c r="C101" s="2"/>
      <c r="D101" s="10"/>
      <c r="E101" s="10"/>
      <c r="F101" s="10"/>
      <c r="G101" s="10"/>
      <c r="H101" s="10"/>
      <c r="I101" s="10"/>
      <c r="J101" s="11"/>
      <c r="K101" s="11"/>
      <c r="L101" s="10"/>
      <c r="M101" s="10"/>
      <c r="N101" s="10"/>
      <c r="O101" s="10"/>
      <c r="P101" s="10"/>
      <c r="Q101" s="10"/>
      <c r="R101" s="10"/>
    </row>
    <row r="102" spans="2:18" s="16" customFormat="1" ht="20.149999999999999" customHeight="1">
      <c r="B102" s="10"/>
      <c r="C102" s="2"/>
      <c r="D102" s="10"/>
      <c r="E102" s="10"/>
      <c r="F102" s="10"/>
      <c r="G102" s="10"/>
      <c r="H102" s="10"/>
      <c r="I102" s="10"/>
      <c r="J102" s="11"/>
      <c r="K102" s="11"/>
      <c r="L102" s="10"/>
      <c r="M102" s="10"/>
      <c r="N102" s="10"/>
      <c r="O102" s="10"/>
      <c r="P102" s="10"/>
      <c r="Q102" s="10"/>
      <c r="R102" s="10"/>
    </row>
    <row r="103" spans="2:18" s="16" customFormat="1" ht="20.149999999999999" customHeight="1">
      <c r="B103" s="10"/>
      <c r="C103" s="2"/>
      <c r="D103" s="10"/>
      <c r="E103" s="10"/>
      <c r="F103" s="10"/>
      <c r="G103" s="10"/>
      <c r="H103" s="10"/>
      <c r="I103" s="10"/>
      <c r="J103" s="11"/>
      <c r="K103" s="11"/>
      <c r="L103" s="10"/>
      <c r="M103" s="10"/>
      <c r="N103" s="10"/>
      <c r="O103" s="10"/>
      <c r="P103" s="10"/>
      <c r="Q103" s="10"/>
      <c r="R103" s="10"/>
    </row>
    <row r="104" spans="2:18" s="16" customFormat="1" ht="20.149999999999999" customHeight="1">
      <c r="B104" s="10"/>
      <c r="C104" s="2"/>
      <c r="D104" s="10"/>
      <c r="E104" s="10"/>
      <c r="F104" s="10"/>
      <c r="G104" s="10"/>
      <c r="H104" s="10"/>
      <c r="I104" s="10"/>
      <c r="J104" s="11"/>
      <c r="K104" s="11"/>
      <c r="L104" s="10"/>
      <c r="M104" s="10"/>
      <c r="N104" s="10"/>
      <c r="O104" s="10"/>
      <c r="P104" s="10"/>
      <c r="Q104" s="10"/>
      <c r="R104" s="10"/>
    </row>
    <row r="105" spans="2:18" s="16" customFormat="1" ht="20.149999999999999" customHeight="1">
      <c r="B105" s="10"/>
      <c r="C105" s="2"/>
      <c r="D105" s="10"/>
      <c r="E105" s="10"/>
      <c r="F105" s="10"/>
      <c r="G105" s="10"/>
      <c r="H105" s="10"/>
      <c r="I105" s="10"/>
      <c r="J105" s="11"/>
      <c r="K105" s="11"/>
      <c r="L105" s="10"/>
      <c r="M105" s="10"/>
      <c r="N105" s="10"/>
      <c r="O105" s="10"/>
      <c r="P105" s="10"/>
      <c r="Q105" s="10"/>
      <c r="R105" s="10"/>
    </row>
    <row r="106" spans="2:18" s="16" customFormat="1" ht="20.149999999999999" customHeight="1">
      <c r="B106" s="10"/>
      <c r="C106" s="2"/>
      <c r="D106" s="10"/>
      <c r="E106" s="10"/>
      <c r="F106" s="10"/>
      <c r="G106" s="10"/>
      <c r="H106" s="10"/>
      <c r="I106" s="10"/>
      <c r="J106" s="11"/>
      <c r="K106" s="11"/>
      <c r="L106" s="10"/>
      <c r="M106" s="10"/>
      <c r="N106" s="10"/>
      <c r="O106" s="10"/>
      <c r="P106" s="10"/>
      <c r="Q106" s="10"/>
      <c r="R106" s="10"/>
    </row>
    <row r="107" spans="2:18" s="16" customFormat="1" ht="20.149999999999999" customHeight="1">
      <c r="B107" s="10"/>
      <c r="C107" s="2"/>
      <c r="D107" s="10"/>
      <c r="E107" s="10"/>
      <c r="F107" s="10"/>
      <c r="G107" s="10"/>
      <c r="H107" s="10"/>
      <c r="I107" s="10"/>
      <c r="J107" s="11"/>
      <c r="K107" s="11"/>
      <c r="L107" s="10"/>
      <c r="M107" s="10"/>
      <c r="N107" s="10"/>
      <c r="O107" s="10"/>
      <c r="P107" s="10"/>
      <c r="Q107" s="10"/>
      <c r="R107" s="10"/>
    </row>
    <row r="108" spans="2:18" s="16" customFormat="1" ht="20.149999999999999" customHeight="1">
      <c r="B108" s="10"/>
      <c r="C108" s="2"/>
      <c r="D108" s="10"/>
      <c r="E108" s="10"/>
      <c r="F108" s="10"/>
      <c r="G108" s="10"/>
      <c r="H108" s="10"/>
      <c r="I108" s="10"/>
      <c r="J108" s="11"/>
      <c r="K108" s="11"/>
      <c r="L108" s="10"/>
      <c r="M108" s="10"/>
      <c r="N108" s="10"/>
      <c r="O108" s="10"/>
      <c r="P108" s="10"/>
      <c r="Q108" s="10"/>
      <c r="R108" s="10"/>
    </row>
    <row r="109" spans="2:18" s="16" customFormat="1" ht="20.149999999999999" customHeight="1">
      <c r="B109" s="10"/>
      <c r="C109" s="2"/>
      <c r="D109" s="10"/>
      <c r="E109" s="10"/>
      <c r="F109" s="10"/>
      <c r="G109" s="10"/>
      <c r="H109" s="10"/>
      <c r="I109" s="10"/>
      <c r="J109" s="11"/>
      <c r="K109" s="11"/>
      <c r="L109" s="10"/>
      <c r="M109" s="10"/>
      <c r="N109" s="10"/>
      <c r="O109" s="10"/>
      <c r="P109" s="10"/>
      <c r="Q109" s="10"/>
      <c r="R109" s="10"/>
    </row>
    <row r="110" spans="2:18" s="16" customFormat="1" ht="20.149999999999999" customHeight="1">
      <c r="B110" s="10"/>
      <c r="C110" s="2"/>
      <c r="D110" s="10"/>
      <c r="E110" s="10"/>
      <c r="F110" s="10"/>
      <c r="G110" s="10"/>
      <c r="H110" s="10"/>
      <c r="I110" s="10"/>
      <c r="J110" s="11"/>
      <c r="K110" s="11"/>
      <c r="L110" s="10"/>
      <c r="M110" s="10"/>
      <c r="N110" s="10"/>
      <c r="O110" s="10"/>
      <c r="P110" s="10"/>
      <c r="Q110" s="10"/>
      <c r="R110" s="10"/>
    </row>
    <row r="111" spans="2:18" s="16" customFormat="1" ht="20.149999999999999" customHeight="1">
      <c r="B111" s="10"/>
      <c r="C111" s="2"/>
      <c r="D111" s="10"/>
      <c r="E111" s="10"/>
      <c r="F111" s="10"/>
      <c r="G111" s="10"/>
      <c r="H111" s="10"/>
      <c r="I111" s="10"/>
      <c r="J111" s="11"/>
      <c r="K111" s="11"/>
      <c r="L111" s="10"/>
      <c r="M111" s="10"/>
      <c r="N111" s="10"/>
      <c r="O111" s="10"/>
      <c r="P111" s="10"/>
      <c r="Q111" s="10"/>
      <c r="R111" s="10"/>
    </row>
    <row r="112" spans="2:18" s="16" customFormat="1" ht="19.5" customHeight="1">
      <c r="B112" s="10"/>
      <c r="C112" s="2"/>
      <c r="D112" s="10"/>
      <c r="E112" s="10"/>
      <c r="F112" s="10"/>
      <c r="G112" s="10"/>
      <c r="H112" s="10"/>
      <c r="I112" s="10"/>
      <c r="J112" s="11"/>
      <c r="K112" s="11"/>
      <c r="L112" s="10"/>
      <c r="M112" s="10"/>
      <c r="N112" s="10"/>
      <c r="O112" s="10"/>
      <c r="P112" s="10"/>
      <c r="Q112" s="10"/>
      <c r="R112" s="10"/>
    </row>
    <row r="113" spans="1:18" s="16" customFormat="1" ht="20.149999999999999" customHeight="1">
      <c r="B113" s="10"/>
      <c r="C113" s="2"/>
      <c r="D113" s="10"/>
      <c r="E113" s="10"/>
      <c r="F113" s="10"/>
      <c r="G113" s="10"/>
      <c r="H113" s="10"/>
      <c r="I113" s="10"/>
      <c r="J113" s="11"/>
      <c r="K113" s="11"/>
      <c r="L113" s="10"/>
      <c r="M113" s="10"/>
      <c r="N113" s="10"/>
      <c r="O113" s="10"/>
      <c r="P113" s="10"/>
      <c r="Q113" s="10"/>
      <c r="R113" s="10"/>
    </row>
    <row r="114" spans="1:18" s="16" customFormat="1" ht="20.149999999999999" customHeight="1">
      <c r="B114" s="10"/>
      <c r="C114" s="2"/>
      <c r="D114" s="10"/>
      <c r="E114" s="10"/>
      <c r="F114" s="10"/>
      <c r="G114" s="10"/>
      <c r="H114" s="10"/>
      <c r="I114" s="10"/>
      <c r="J114" s="11"/>
      <c r="K114" s="11"/>
      <c r="L114" s="10"/>
      <c r="M114" s="10"/>
      <c r="N114" s="10"/>
      <c r="O114" s="10"/>
      <c r="P114" s="10"/>
      <c r="Q114" s="10"/>
      <c r="R114" s="10"/>
    </row>
    <row r="115" spans="1:18" s="16" customFormat="1" ht="20.149999999999999" customHeight="1">
      <c r="B115" s="10"/>
      <c r="C115" s="2"/>
      <c r="D115" s="10"/>
      <c r="E115" s="10"/>
      <c r="F115" s="10"/>
      <c r="G115" s="10"/>
      <c r="H115" s="10"/>
      <c r="I115" s="10"/>
      <c r="J115" s="11"/>
      <c r="K115" s="11"/>
      <c r="L115" s="10"/>
      <c r="M115" s="10"/>
      <c r="N115" s="10"/>
      <c r="O115" s="10"/>
      <c r="P115" s="10"/>
      <c r="Q115" s="10"/>
      <c r="R115" s="10"/>
    </row>
    <row r="116" spans="1:18" s="16" customFormat="1" ht="19.5" customHeight="1">
      <c r="B116" s="10"/>
      <c r="C116" s="2"/>
      <c r="D116" s="10"/>
      <c r="E116" s="10"/>
      <c r="F116" s="10"/>
      <c r="G116" s="10"/>
      <c r="H116" s="10"/>
      <c r="I116" s="10"/>
      <c r="J116" s="11"/>
      <c r="K116" s="11"/>
      <c r="L116" s="10"/>
      <c r="M116" s="10"/>
      <c r="N116" s="10"/>
      <c r="O116" s="10"/>
      <c r="P116" s="10"/>
      <c r="Q116" s="10"/>
      <c r="R116" s="10"/>
    </row>
    <row r="117" spans="1:18" s="16" customFormat="1" ht="20.149999999999999" customHeight="1">
      <c r="B117" s="10"/>
      <c r="C117" s="2"/>
      <c r="D117" s="10"/>
      <c r="E117" s="10"/>
      <c r="F117" s="10"/>
      <c r="G117" s="10"/>
      <c r="H117" s="10"/>
      <c r="I117" s="10"/>
      <c r="J117" s="11"/>
      <c r="K117" s="11"/>
      <c r="L117" s="10"/>
      <c r="M117" s="10"/>
      <c r="N117" s="10"/>
      <c r="O117" s="10"/>
      <c r="P117" s="10"/>
      <c r="Q117" s="10"/>
      <c r="R117" s="10"/>
    </row>
    <row r="118" spans="1:18" s="16" customFormat="1" ht="20.149999999999999" customHeight="1">
      <c r="B118" s="10"/>
      <c r="C118" s="2"/>
      <c r="D118" s="10"/>
      <c r="E118" s="10"/>
      <c r="F118" s="10"/>
      <c r="G118" s="10"/>
      <c r="H118" s="10"/>
      <c r="I118" s="10"/>
      <c r="J118" s="11"/>
      <c r="K118" s="11"/>
      <c r="L118" s="10"/>
      <c r="M118" s="10"/>
      <c r="N118" s="10"/>
      <c r="O118" s="10"/>
      <c r="P118" s="10"/>
      <c r="Q118" s="10"/>
      <c r="R118" s="1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3" customFormat="1" ht="23.25" customHeight="1">
      <c r="A125" s="16"/>
      <c r="B125" s="10"/>
      <c r="C125" s="2"/>
      <c r="D125" s="10"/>
      <c r="E125" s="10"/>
      <c r="F125" s="10"/>
      <c r="J125" s="24"/>
      <c r="K125" s="24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8FFD-7D4B-4423-BF38-08E22F4E9167}">
  <dimension ref="A1:S45"/>
  <sheetViews>
    <sheetView topLeftCell="A28" zoomScale="55" zoomScaleNormal="55" zoomScaleSheetLayoutView="55" workbookViewId="0">
      <selection activeCell="L44" sqref="L44"/>
    </sheetView>
  </sheetViews>
  <sheetFormatPr defaultColWidth="9.06640625" defaultRowHeight="21.75" customHeight="1"/>
  <cols>
    <col min="1" max="1" width="54.265625" style="39" customWidth="1"/>
    <col min="2" max="2" width="9.19921875" style="86" customWidth="1"/>
    <col min="3" max="3" width="2" style="87" customWidth="1"/>
    <col min="4" max="4" width="14.6640625" style="38" customWidth="1"/>
    <col min="5" max="5" width="2" style="87" customWidth="1"/>
    <col min="6" max="6" width="14.6640625" style="87" customWidth="1"/>
    <col min="7" max="7" width="2" style="87" customWidth="1"/>
    <col min="8" max="8" width="14.6640625" style="38" customWidth="1"/>
    <col min="9" max="9" width="2" style="87" customWidth="1"/>
    <col min="10" max="10" width="14.6640625" style="38" customWidth="1"/>
    <col min="11" max="11" width="2" style="87" customWidth="1"/>
    <col min="12" max="12" width="14.6640625" style="38" customWidth="1"/>
    <col min="13" max="13" width="28" style="87" customWidth="1"/>
    <col min="14" max="14" width="21.3984375" style="38" bestFit="1" customWidth="1"/>
    <col min="15" max="15" width="1.3984375" style="87" customWidth="1"/>
    <col min="16" max="16" width="8.6640625" style="38" customWidth="1"/>
    <col min="17" max="17" width="1.3984375" style="87" customWidth="1"/>
    <col min="18" max="18" width="10.6640625" style="38" customWidth="1"/>
    <col min="19" max="19" width="1.3984375" style="38" customWidth="1"/>
    <col min="20" max="16384" width="9.06640625" style="38"/>
  </cols>
  <sheetData>
    <row r="1" spans="1:19" ht="21.75" customHeight="1">
      <c r="A1" s="43" t="s">
        <v>112</v>
      </c>
      <c r="S1" s="88"/>
    </row>
    <row r="2" spans="1:19" ht="21.75" customHeight="1">
      <c r="A2" s="44" t="s">
        <v>120</v>
      </c>
      <c r="S2" s="88"/>
    </row>
    <row r="3" spans="1:19" ht="21.75" customHeight="1">
      <c r="A3" s="44"/>
      <c r="S3" s="88"/>
    </row>
    <row r="4" spans="1:19" ht="21.75" customHeight="1">
      <c r="A4" s="69"/>
      <c r="B4" s="69"/>
      <c r="C4" s="69"/>
      <c r="D4" s="107"/>
      <c r="E4" s="107"/>
      <c r="F4" s="107"/>
      <c r="G4" s="107"/>
      <c r="H4" s="187" t="s">
        <v>74</v>
      </c>
      <c r="I4" s="187"/>
      <c r="J4" s="187"/>
      <c r="K4" s="107"/>
      <c r="L4" s="107"/>
      <c r="S4" s="88"/>
    </row>
    <row r="5" spans="1:19" s="46" customFormat="1" ht="21.75" customHeight="1">
      <c r="A5" s="47"/>
      <c r="B5" s="138"/>
      <c r="C5" s="58"/>
      <c r="D5" s="138" t="s">
        <v>71</v>
      </c>
      <c r="E5" s="89"/>
      <c r="F5" s="90" t="s">
        <v>139</v>
      </c>
      <c r="G5" s="89"/>
      <c r="K5" s="90"/>
      <c r="M5" s="90"/>
      <c r="N5" s="138"/>
      <c r="O5" s="138"/>
    </row>
    <row r="6" spans="1:19" s="46" customFormat="1" ht="21.75" customHeight="1">
      <c r="A6" s="47"/>
      <c r="B6" s="138"/>
      <c r="C6" s="58"/>
      <c r="D6" s="138" t="s">
        <v>72</v>
      </c>
      <c r="E6" s="89"/>
      <c r="F6" s="90" t="s">
        <v>164</v>
      </c>
      <c r="G6" s="89"/>
      <c r="H6" s="138" t="s">
        <v>75</v>
      </c>
      <c r="I6" s="90"/>
      <c r="J6" s="138"/>
      <c r="K6" s="90"/>
      <c r="L6" s="138" t="s">
        <v>78</v>
      </c>
      <c r="M6" s="90"/>
      <c r="N6" s="138"/>
      <c r="O6" s="138"/>
    </row>
    <row r="7" spans="1:19" s="46" customFormat="1" ht="21.75" customHeight="1">
      <c r="A7" s="47"/>
      <c r="B7" s="141" t="s">
        <v>45</v>
      </c>
      <c r="C7" s="58"/>
      <c r="D7" s="138" t="s">
        <v>73</v>
      </c>
      <c r="E7" s="89"/>
      <c r="F7" s="138" t="s">
        <v>165</v>
      </c>
      <c r="G7" s="89"/>
      <c r="H7" s="138" t="s">
        <v>76</v>
      </c>
      <c r="I7" s="90"/>
      <c r="J7" s="138" t="s">
        <v>77</v>
      </c>
      <c r="K7" s="90"/>
      <c r="L7" s="138" t="s">
        <v>79</v>
      </c>
      <c r="M7" s="90"/>
      <c r="N7" s="138"/>
      <c r="O7" s="138"/>
    </row>
    <row r="8" spans="1:19" s="46" customFormat="1" ht="21.75" customHeight="1">
      <c r="A8" s="45"/>
      <c r="B8" s="141"/>
      <c r="C8" s="89"/>
      <c r="D8" s="183" t="s">
        <v>93</v>
      </c>
      <c r="E8" s="183"/>
      <c r="F8" s="183"/>
      <c r="G8" s="183"/>
      <c r="H8" s="183"/>
      <c r="I8" s="183"/>
      <c r="J8" s="183"/>
      <c r="K8" s="183"/>
      <c r="L8" s="183"/>
      <c r="M8" s="91"/>
      <c r="N8" s="91"/>
      <c r="O8" s="91"/>
      <c r="P8" s="91"/>
      <c r="Q8" s="91"/>
      <c r="R8" s="138"/>
    </row>
    <row r="9" spans="1:19" s="46" customFormat="1" ht="21.5" customHeight="1">
      <c r="A9" s="45" t="s">
        <v>136</v>
      </c>
      <c r="B9" s="141"/>
      <c r="C9" s="89"/>
      <c r="D9" s="141"/>
      <c r="E9" s="141"/>
      <c r="F9" s="141"/>
      <c r="G9" s="141"/>
      <c r="H9" s="141"/>
      <c r="I9" s="141"/>
      <c r="J9" s="141"/>
      <c r="K9" s="141"/>
      <c r="L9" s="141"/>
      <c r="M9" s="91"/>
      <c r="N9" s="91"/>
      <c r="O9" s="91"/>
      <c r="P9" s="91"/>
      <c r="Q9" s="91"/>
      <c r="R9" s="138"/>
    </row>
    <row r="10" spans="1:19" s="46" customFormat="1" ht="21.5" customHeight="1">
      <c r="A10" s="45" t="s">
        <v>137</v>
      </c>
      <c r="B10" s="141"/>
      <c r="C10" s="89"/>
      <c r="D10" s="94">
        <v>225000</v>
      </c>
      <c r="E10" s="95"/>
      <c r="F10" s="95">
        <v>0</v>
      </c>
      <c r="G10" s="95"/>
      <c r="H10" s="94">
        <v>30000</v>
      </c>
      <c r="I10" s="95"/>
      <c r="J10" s="94">
        <v>207807</v>
      </c>
      <c r="K10" s="49"/>
      <c r="L10" s="94">
        <f>SUM(D10:J10)</f>
        <v>462807</v>
      </c>
      <c r="M10" s="91"/>
      <c r="N10" s="91"/>
      <c r="O10" s="91"/>
      <c r="P10" s="91"/>
      <c r="Q10" s="91"/>
      <c r="R10" s="138"/>
    </row>
    <row r="11" spans="1:19" s="46" customFormat="1" ht="17" customHeight="1">
      <c r="A11" s="45"/>
      <c r="B11" s="141"/>
      <c r="C11" s="89"/>
      <c r="D11" s="94"/>
      <c r="E11" s="95"/>
      <c r="F11" s="95"/>
      <c r="G11" s="95"/>
      <c r="H11" s="94"/>
      <c r="I11" s="95"/>
      <c r="J11" s="94"/>
      <c r="K11" s="49"/>
      <c r="L11" s="94"/>
      <c r="M11" s="91"/>
      <c r="N11" s="91"/>
      <c r="O11" s="91"/>
      <c r="P11" s="91"/>
      <c r="Q11" s="91"/>
      <c r="R11" s="138"/>
    </row>
    <row r="12" spans="1:19" s="46" customFormat="1" ht="21.5" customHeight="1">
      <c r="A12" s="45" t="s">
        <v>151</v>
      </c>
      <c r="B12" s="141"/>
      <c r="C12" s="89"/>
      <c r="D12" s="94"/>
      <c r="E12" s="95"/>
      <c r="F12" s="95"/>
      <c r="G12" s="95"/>
      <c r="H12" s="94"/>
      <c r="I12" s="95"/>
      <c r="J12" s="94"/>
      <c r="K12" s="49"/>
      <c r="L12" s="94"/>
      <c r="M12" s="91"/>
      <c r="N12" s="91"/>
      <c r="O12" s="91"/>
      <c r="P12" s="91"/>
      <c r="Q12" s="91"/>
      <c r="R12" s="138"/>
    </row>
    <row r="13" spans="1:19" s="46" customFormat="1" ht="21.5" customHeight="1">
      <c r="A13" s="48" t="s">
        <v>176</v>
      </c>
      <c r="B13" s="141"/>
      <c r="C13" s="89"/>
      <c r="D13" s="94"/>
      <c r="E13" s="95"/>
      <c r="F13" s="95"/>
      <c r="G13" s="95"/>
      <c r="H13" s="94"/>
      <c r="I13" s="95"/>
      <c r="J13" s="94"/>
      <c r="K13" s="49"/>
      <c r="L13" s="94"/>
      <c r="M13" s="91"/>
      <c r="N13" s="91"/>
      <c r="O13" s="91"/>
      <c r="P13" s="91"/>
      <c r="Q13" s="91"/>
      <c r="R13" s="138"/>
    </row>
    <row r="14" spans="1:19" s="46" customFormat="1" ht="21.5" customHeight="1">
      <c r="A14" s="47" t="s">
        <v>154</v>
      </c>
      <c r="B14" s="141"/>
      <c r="C14" s="89"/>
      <c r="D14" s="98">
        <v>75000</v>
      </c>
      <c r="E14" s="99"/>
      <c r="F14" s="99">
        <v>259001</v>
      </c>
      <c r="G14" s="99"/>
      <c r="H14" s="98">
        <v>0</v>
      </c>
      <c r="I14" s="99"/>
      <c r="J14" s="98">
        <v>0</v>
      </c>
      <c r="K14" s="49"/>
      <c r="L14" s="98">
        <f>SUM(D14:J14)</f>
        <v>334001</v>
      </c>
      <c r="M14" s="91"/>
      <c r="N14" s="91"/>
      <c r="O14" s="91"/>
      <c r="P14" s="91"/>
      <c r="Q14" s="91"/>
      <c r="R14" s="138"/>
    </row>
    <row r="15" spans="1:19" s="46" customFormat="1" ht="21.5" customHeight="1">
      <c r="A15" s="47" t="s">
        <v>155</v>
      </c>
      <c r="B15" s="141">
        <v>9</v>
      </c>
      <c r="C15" s="89"/>
      <c r="D15" s="98">
        <v>0</v>
      </c>
      <c r="E15" s="99"/>
      <c r="F15" s="99">
        <v>0</v>
      </c>
      <c r="G15" s="99"/>
      <c r="H15" s="98">
        <v>0</v>
      </c>
      <c r="I15" s="99"/>
      <c r="J15" s="98">
        <v>-144000</v>
      </c>
      <c r="K15" s="49"/>
      <c r="L15" s="98">
        <f>SUM(D15:J15)</f>
        <v>-144000</v>
      </c>
      <c r="M15" s="91"/>
      <c r="N15" s="91"/>
      <c r="O15" s="91"/>
      <c r="P15" s="91"/>
      <c r="Q15" s="91"/>
      <c r="R15" s="138"/>
    </row>
    <row r="16" spans="1:19" s="46" customFormat="1" ht="21.5" customHeight="1">
      <c r="A16" s="48" t="s">
        <v>177</v>
      </c>
      <c r="B16" s="141"/>
      <c r="C16" s="89"/>
      <c r="D16" s="101">
        <f>SUM(D14:D15)</f>
        <v>75000</v>
      </c>
      <c r="E16" s="95"/>
      <c r="F16" s="101">
        <f>SUM(F14:F15)</f>
        <v>259001</v>
      </c>
      <c r="G16" s="95"/>
      <c r="H16" s="101">
        <f>SUM(H14:H15)</f>
        <v>0</v>
      </c>
      <c r="I16" s="95"/>
      <c r="J16" s="101">
        <f>SUM(J14:J15)</f>
        <v>-144000</v>
      </c>
      <c r="K16" s="49"/>
      <c r="L16" s="101">
        <f>SUM(L14:L15)</f>
        <v>190001</v>
      </c>
      <c r="M16" s="91"/>
      <c r="N16" s="91"/>
      <c r="O16" s="91"/>
      <c r="P16" s="91"/>
      <c r="Q16" s="91"/>
      <c r="R16" s="138"/>
    </row>
    <row r="17" spans="1:19" s="61" customFormat="1" ht="17" customHeight="1">
      <c r="A17" s="45"/>
      <c r="B17" s="141"/>
      <c r="C17" s="93"/>
      <c r="D17" s="95"/>
      <c r="E17" s="95"/>
      <c r="F17" s="95"/>
      <c r="G17" s="95"/>
      <c r="H17" s="95"/>
      <c r="I17" s="95"/>
      <c r="J17" s="95"/>
      <c r="K17" s="95"/>
      <c r="L17" s="95"/>
      <c r="M17" s="96"/>
      <c r="N17" s="97"/>
    </row>
    <row r="18" spans="1:19" s="61" customFormat="1" ht="24.5" customHeight="1">
      <c r="A18" s="45" t="s">
        <v>94</v>
      </c>
      <c r="B18" s="141"/>
      <c r="C18" s="93"/>
      <c r="D18" s="95"/>
      <c r="E18" s="95"/>
      <c r="F18" s="95"/>
      <c r="G18" s="95"/>
      <c r="H18" s="95"/>
      <c r="I18" s="95"/>
      <c r="J18" s="95"/>
      <c r="K18" s="95"/>
      <c r="L18" s="95"/>
      <c r="M18" s="96"/>
      <c r="N18" s="97"/>
    </row>
    <row r="19" spans="1:19" s="61" customFormat="1" ht="23.5" customHeight="1">
      <c r="A19" s="47" t="s">
        <v>150</v>
      </c>
      <c r="B19" s="141"/>
      <c r="C19" s="93"/>
      <c r="D19" s="98">
        <v>0</v>
      </c>
      <c r="E19" s="99"/>
      <c r="F19" s="99">
        <v>0</v>
      </c>
      <c r="G19" s="99"/>
      <c r="H19" s="98">
        <v>0</v>
      </c>
      <c r="I19" s="95"/>
      <c r="J19" s="98">
        <v>80356</v>
      </c>
      <c r="K19" s="95"/>
      <c r="L19" s="98">
        <f>SUM(D19:J19)</f>
        <v>80356</v>
      </c>
      <c r="M19" s="100"/>
      <c r="N19" s="97"/>
    </row>
    <row r="20" spans="1:19" s="61" customFormat="1" ht="23.5" customHeight="1">
      <c r="A20" s="45" t="s">
        <v>95</v>
      </c>
      <c r="B20" s="92"/>
      <c r="C20" s="93"/>
      <c r="D20" s="101">
        <f>SUM(D19:D19)</f>
        <v>0</v>
      </c>
      <c r="E20" s="95"/>
      <c r="F20" s="101">
        <f>SUM(F19:F19)</f>
        <v>0</v>
      </c>
      <c r="G20" s="95"/>
      <c r="H20" s="101">
        <f>SUM(H19:H19)</f>
        <v>0</v>
      </c>
      <c r="I20" s="95"/>
      <c r="J20" s="101">
        <f>SUM(J19:J19)</f>
        <v>80356</v>
      </c>
      <c r="K20" s="95"/>
      <c r="L20" s="101">
        <f>SUM(D20:J20)</f>
        <v>80356</v>
      </c>
      <c r="M20" s="100"/>
      <c r="N20" s="97"/>
    </row>
    <row r="21" spans="1:19" s="61" customFormat="1" ht="17" customHeight="1">
      <c r="A21" s="45"/>
      <c r="B21" s="141"/>
      <c r="C21" s="93"/>
      <c r="D21" s="95"/>
      <c r="E21" s="95"/>
      <c r="F21" s="95"/>
      <c r="G21" s="95"/>
      <c r="H21" s="95"/>
      <c r="I21" s="95"/>
      <c r="J21" s="95"/>
      <c r="K21" s="95"/>
      <c r="L21" s="95"/>
      <c r="M21" s="96"/>
      <c r="N21" s="97"/>
    </row>
    <row r="22" spans="1:19" s="46" customFormat="1" ht="21.5" customHeight="1" thickBot="1">
      <c r="A22" s="45" t="s">
        <v>138</v>
      </c>
      <c r="B22" s="141"/>
      <c r="C22" s="90"/>
      <c r="D22" s="102">
        <f>D10+D16+D20</f>
        <v>300000</v>
      </c>
      <c r="E22" s="99"/>
      <c r="F22" s="102">
        <f>F10+F16+F20</f>
        <v>259001</v>
      </c>
      <c r="G22" s="99"/>
      <c r="H22" s="102">
        <f>H10+H16+H20</f>
        <v>30000</v>
      </c>
      <c r="I22" s="99"/>
      <c r="J22" s="102">
        <f>J10+J16+J20</f>
        <v>144163</v>
      </c>
      <c r="K22" s="103"/>
      <c r="L22" s="102">
        <f>L10+L16+L20</f>
        <v>733164</v>
      </c>
      <c r="M22" s="106"/>
      <c r="N22" s="104" t="s">
        <v>123</v>
      </c>
      <c r="O22" s="100"/>
      <c r="P22" s="105"/>
    </row>
    <row r="23" spans="1:19" s="87" customFormat="1" ht="21.75" customHeight="1" thickTop="1">
      <c r="A23" s="39"/>
      <c r="B23" s="86"/>
      <c r="D23" s="38"/>
      <c r="H23" s="38"/>
      <c r="J23" s="38"/>
      <c r="L23" s="38"/>
      <c r="N23" s="38"/>
      <c r="P23" s="38"/>
      <c r="R23" s="38"/>
      <c r="S23" s="38"/>
    </row>
    <row r="24" spans="1:19" ht="21.75" customHeight="1">
      <c r="A24" s="43" t="s">
        <v>112</v>
      </c>
      <c r="S24" s="88"/>
    </row>
    <row r="25" spans="1:19" ht="21.75" customHeight="1">
      <c r="A25" s="44" t="s">
        <v>120</v>
      </c>
      <c r="S25" s="88"/>
    </row>
    <row r="26" spans="1:19" ht="21.75" customHeight="1">
      <c r="A26" s="44"/>
      <c r="S26" s="88"/>
    </row>
    <row r="27" spans="1:19" ht="21.75" customHeight="1">
      <c r="A27" s="69"/>
      <c r="B27" s="69"/>
      <c r="C27" s="69"/>
      <c r="D27" s="107"/>
      <c r="E27" s="107"/>
      <c r="F27" s="107"/>
      <c r="G27" s="107"/>
      <c r="H27" s="187" t="s">
        <v>74</v>
      </c>
      <c r="I27" s="187"/>
      <c r="J27" s="187"/>
      <c r="K27" s="107"/>
      <c r="L27" s="107"/>
      <c r="S27" s="88"/>
    </row>
    <row r="28" spans="1:19" s="46" customFormat="1" ht="21.75" customHeight="1">
      <c r="A28" s="47"/>
      <c r="B28" s="138"/>
      <c r="C28" s="58"/>
      <c r="D28" s="138" t="s">
        <v>71</v>
      </c>
      <c r="E28" s="89"/>
      <c r="F28" s="90" t="s">
        <v>139</v>
      </c>
      <c r="G28" s="89"/>
      <c r="K28" s="90"/>
      <c r="M28" s="90"/>
      <c r="N28" s="138"/>
      <c r="O28" s="138"/>
    </row>
    <row r="29" spans="1:19" s="46" customFormat="1" ht="21.75" customHeight="1">
      <c r="A29" s="47"/>
      <c r="B29" s="138"/>
      <c r="C29" s="58"/>
      <c r="D29" s="138" t="s">
        <v>72</v>
      </c>
      <c r="E29" s="89"/>
      <c r="F29" s="90" t="s">
        <v>164</v>
      </c>
      <c r="G29" s="89"/>
      <c r="H29" s="138" t="s">
        <v>75</v>
      </c>
      <c r="I29" s="90"/>
      <c r="J29" s="138"/>
      <c r="K29" s="90"/>
      <c r="L29" s="138" t="s">
        <v>78</v>
      </c>
      <c r="M29" s="90"/>
      <c r="N29" s="138"/>
      <c r="O29" s="138"/>
    </row>
    <row r="30" spans="1:19" s="46" customFormat="1" ht="21.75" customHeight="1">
      <c r="A30" s="47"/>
      <c r="B30" s="171" t="s">
        <v>45</v>
      </c>
      <c r="C30" s="58"/>
      <c r="D30" s="138" t="s">
        <v>73</v>
      </c>
      <c r="E30" s="89"/>
      <c r="F30" s="138" t="s">
        <v>165</v>
      </c>
      <c r="G30" s="89"/>
      <c r="H30" s="138" t="s">
        <v>76</v>
      </c>
      <c r="I30" s="90"/>
      <c r="J30" s="138" t="s">
        <v>77</v>
      </c>
      <c r="K30" s="90"/>
      <c r="L30" s="138" t="s">
        <v>79</v>
      </c>
      <c r="M30" s="90"/>
      <c r="N30" s="138"/>
      <c r="O30" s="138"/>
    </row>
    <row r="31" spans="1:19" s="46" customFormat="1" ht="21.75" customHeight="1">
      <c r="A31" s="45"/>
      <c r="B31" s="171"/>
      <c r="C31" s="89"/>
      <c r="D31" s="183" t="s">
        <v>93</v>
      </c>
      <c r="E31" s="183"/>
      <c r="F31" s="183"/>
      <c r="G31" s="183"/>
      <c r="H31" s="183"/>
      <c r="I31" s="183"/>
      <c r="J31" s="183"/>
      <c r="K31" s="183"/>
      <c r="L31" s="183"/>
      <c r="M31" s="91"/>
      <c r="N31" s="91"/>
      <c r="O31" s="91"/>
      <c r="P31" s="91"/>
      <c r="Q31" s="91"/>
      <c r="R31" s="138"/>
    </row>
    <row r="32" spans="1:19" s="46" customFormat="1" ht="21.5" customHeight="1">
      <c r="A32" s="45" t="s">
        <v>160</v>
      </c>
      <c r="B32" s="171"/>
      <c r="C32" s="89"/>
      <c r="D32" s="171"/>
      <c r="E32" s="171"/>
      <c r="F32" s="171"/>
      <c r="G32" s="171"/>
      <c r="H32" s="171"/>
      <c r="I32" s="171"/>
      <c r="J32" s="171"/>
      <c r="K32" s="171"/>
      <c r="L32" s="171"/>
      <c r="M32" s="91"/>
      <c r="N32" s="91"/>
      <c r="O32" s="91"/>
      <c r="P32" s="91"/>
      <c r="Q32" s="91"/>
      <c r="R32" s="138"/>
    </row>
    <row r="33" spans="1:18" s="46" customFormat="1" ht="21.5" customHeight="1">
      <c r="A33" s="45" t="s">
        <v>161</v>
      </c>
      <c r="B33" s="171"/>
      <c r="C33" s="89"/>
      <c r="D33" s="94">
        <v>300000</v>
      </c>
      <c r="E33" s="95"/>
      <c r="F33" s="95">
        <v>259001</v>
      </c>
      <c r="G33" s="95"/>
      <c r="H33" s="94">
        <v>30000</v>
      </c>
      <c r="I33" s="95"/>
      <c r="J33" s="94">
        <v>162707</v>
      </c>
      <c r="K33" s="49"/>
      <c r="L33" s="94">
        <f>SUM(D33:J33)</f>
        <v>751708</v>
      </c>
      <c r="M33" s="91"/>
      <c r="N33" s="91"/>
      <c r="O33" s="91"/>
      <c r="P33" s="91"/>
      <c r="Q33" s="91"/>
      <c r="R33" s="138"/>
    </row>
    <row r="34" spans="1:18" s="46" customFormat="1" ht="17" customHeight="1">
      <c r="A34" s="45"/>
      <c r="B34" s="171"/>
      <c r="C34" s="89"/>
      <c r="D34" s="94"/>
      <c r="E34" s="95"/>
      <c r="F34" s="95"/>
      <c r="G34" s="95"/>
      <c r="H34" s="94"/>
      <c r="I34" s="95"/>
      <c r="J34" s="94"/>
      <c r="K34" s="49"/>
      <c r="L34" s="94"/>
      <c r="M34" s="91"/>
      <c r="N34" s="91"/>
      <c r="O34" s="91"/>
      <c r="P34" s="91"/>
      <c r="Q34" s="91"/>
      <c r="R34" s="138"/>
    </row>
    <row r="35" spans="1:18" s="46" customFormat="1" ht="21.5" customHeight="1">
      <c r="A35" s="45" t="s">
        <v>151</v>
      </c>
      <c r="B35" s="171"/>
      <c r="C35" s="89"/>
      <c r="D35" s="94"/>
      <c r="E35" s="95"/>
      <c r="F35" s="95"/>
      <c r="G35" s="95"/>
      <c r="H35" s="94"/>
      <c r="I35" s="95"/>
      <c r="J35" s="94"/>
      <c r="K35" s="49"/>
      <c r="L35" s="94"/>
      <c r="M35" s="91"/>
      <c r="N35" s="91"/>
      <c r="O35" s="91"/>
      <c r="P35" s="91"/>
      <c r="Q35" s="91"/>
      <c r="R35" s="138"/>
    </row>
    <row r="36" spans="1:18" s="46" customFormat="1" ht="21.5" customHeight="1">
      <c r="A36" s="48" t="s">
        <v>163</v>
      </c>
      <c r="B36" s="171"/>
      <c r="C36" s="89"/>
      <c r="D36" s="94"/>
      <c r="E36" s="95"/>
      <c r="F36" s="95"/>
      <c r="G36" s="95"/>
      <c r="H36" s="94"/>
      <c r="I36" s="95"/>
      <c r="J36" s="94"/>
      <c r="K36" s="49"/>
      <c r="L36" s="94"/>
      <c r="M36" s="91"/>
      <c r="N36" s="91"/>
      <c r="O36" s="91"/>
      <c r="P36" s="91"/>
      <c r="Q36" s="91"/>
      <c r="R36" s="138"/>
    </row>
    <row r="37" spans="1:18" s="46" customFormat="1" ht="21.5" customHeight="1">
      <c r="A37" s="47" t="s">
        <v>155</v>
      </c>
      <c r="B37" s="171">
        <v>9</v>
      </c>
      <c r="C37" s="89"/>
      <c r="D37" s="98">
        <v>0</v>
      </c>
      <c r="E37" s="99"/>
      <c r="F37" s="99">
        <v>0</v>
      </c>
      <c r="G37" s="99"/>
      <c r="H37" s="98">
        <v>0</v>
      </c>
      <c r="I37" s="99"/>
      <c r="J37" s="98">
        <v>-38999</v>
      </c>
      <c r="K37" s="49"/>
      <c r="L37" s="98">
        <f>SUM(D37:J37)</f>
        <v>-38999</v>
      </c>
      <c r="M37" s="91"/>
      <c r="N37" s="91"/>
      <c r="O37" s="91"/>
      <c r="P37" s="91"/>
      <c r="Q37" s="91"/>
      <c r="R37" s="138"/>
    </row>
    <row r="38" spans="1:18" s="46" customFormat="1" ht="21.5" customHeight="1">
      <c r="A38" s="48" t="s">
        <v>173</v>
      </c>
      <c r="B38" s="171"/>
      <c r="C38" s="89"/>
      <c r="D38" s="101">
        <f>SUM(D37:D37)</f>
        <v>0</v>
      </c>
      <c r="E38" s="95"/>
      <c r="F38" s="101">
        <f>SUM(F37:F37)</f>
        <v>0</v>
      </c>
      <c r="G38" s="95"/>
      <c r="H38" s="101">
        <f>SUM(H37:H37)</f>
        <v>0</v>
      </c>
      <c r="I38" s="95"/>
      <c r="J38" s="101">
        <f>SUM(J37:J37)</f>
        <v>-38999</v>
      </c>
      <c r="K38" s="49"/>
      <c r="L38" s="101">
        <f>SUM(L37:L37)</f>
        <v>-38999</v>
      </c>
      <c r="M38" s="91"/>
      <c r="N38" s="91"/>
      <c r="O38" s="91"/>
      <c r="P38" s="91"/>
      <c r="Q38" s="91"/>
      <c r="R38" s="138"/>
    </row>
    <row r="39" spans="1:18" s="61" customFormat="1" ht="17" customHeight="1">
      <c r="A39" s="45"/>
      <c r="B39" s="171"/>
      <c r="C39" s="93"/>
      <c r="D39" s="95"/>
      <c r="E39" s="95"/>
      <c r="F39" s="95"/>
      <c r="G39" s="95"/>
      <c r="H39" s="95"/>
      <c r="I39" s="95"/>
      <c r="J39" s="95"/>
      <c r="K39" s="95"/>
      <c r="L39" s="95"/>
      <c r="M39" s="96"/>
      <c r="N39" s="97"/>
    </row>
    <row r="40" spans="1:18" s="61" customFormat="1" ht="24.5" customHeight="1">
      <c r="A40" s="45" t="s">
        <v>94</v>
      </c>
      <c r="B40" s="171"/>
      <c r="C40" s="93"/>
      <c r="D40" s="95"/>
      <c r="E40" s="95"/>
      <c r="F40" s="95"/>
      <c r="G40" s="95"/>
      <c r="H40" s="95"/>
      <c r="I40" s="95"/>
      <c r="J40" s="95"/>
      <c r="K40" s="95"/>
      <c r="L40" s="95"/>
      <c r="M40" s="96"/>
      <c r="N40" s="97"/>
    </row>
    <row r="41" spans="1:18" s="61" customFormat="1" ht="23.5" customHeight="1">
      <c r="A41" s="47" t="s">
        <v>150</v>
      </c>
      <c r="B41" s="171"/>
      <c r="C41" s="93"/>
      <c r="D41" s="98">
        <v>0</v>
      </c>
      <c r="E41" s="99"/>
      <c r="F41" s="99">
        <v>0</v>
      </c>
      <c r="G41" s="99"/>
      <c r="H41" s="98">
        <v>0</v>
      </c>
      <c r="I41" s="95"/>
      <c r="J41" s="98">
        <v>36717</v>
      </c>
      <c r="K41" s="95"/>
      <c r="L41" s="98">
        <f>SUM(D41:J41)</f>
        <v>36717</v>
      </c>
      <c r="M41" s="100"/>
      <c r="N41" s="97"/>
    </row>
    <row r="42" spans="1:18" s="61" customFormat="1" ht="23.5" customHeight="1">
      <c r="A42" s="45" t="s">
        <v>95</v>
      </c>
      <c r="B42" s="92"/>
      <c r="C42" s="93"/>
      <c r="D42" s="101">
        <f>SUM(D41:D41)</f>
        <v>0</v>
      </c>
      <c r="E42" s="95"/>
      <c r="F42" s="101">
        <f>SUM(F41:F41)</f>
        <v>0</v>
      </c>
      <c r="G42" s="95"/>
      <c r="H42" s="101">
        <f>SUM(H41:H41)</f>
        <v>0</v>
      </c>
      <c r="I42" s="95"/>
      <c r="J42" s="101">
        <f>SUM(J41:J41)</f>
        <v>36717</v>
      </c>
      <c r="K42" s="95"/>
      <c r="L42" s="101">
        <f>SUM(D42:J42)</f>
        <v>36717</v>
      </c>
      <c r="M42" s="100"/>
      <c r="N42" s="97"/>
    </row>
    <row r="43" spans="1:18" s="61" customFormat="1" ht="17" customHeight="1">
      <c r="A43" s="45"/>
      <c r="B43" s="171"/>
      <c r="C43" s="93"/>
      <c r="D43" s="95"/>
      <c r="E43" s="95"/>
      <c r="F43" s="95"/>
      <c r="G43" s="95"/>
      <c r="H43" s="95"/>
      <c r="I43" s="95"/>
      <c r="J43" s="95"/>
      <c r="K43" s="95"/>
      <c r="L43" s="95"/>
      <c r="M43" s="96"/>
      <c r="N43" s="97"/>
    </row>
    <row r="44" spans="1:18" s="46" customFormat="1" ht="21.5" customHeight="1" thickBot="1">
      <c r="A44" s="45" t="s">
        <v>162</v>
      </c>
      <c r="B44" s="171"/>
      <c r="C44" s="90"/>
      <c r="D44" s="102">
        <f>D33+D38+D42</f>
        <v>300000</v>
      </c>
      <c r="E44" s="99"/>
      <c r="F44" s="102">
        <f>F33+F38+F42</f>
        <v>259001</v>
      </c>
      <c r="G44" s="99"/>
      <c r="H44" s="102">
        <f>H33+H38+H42</f>
        <v>30000</v>
      </c>
      <c r="I44" s="99"/>
      <c r="J44" s="102">
        <f>J33+J38+J42</f>
        <v>160425</v>
      </c>
      <c r="K44" s="103"/>
      <c r="L44" s="102">
        <f>L33+L38+L42</f>
        <v>749426</v>
      </c>
      <c r="M44" s="106"/>
      <c r="N44" s="104" t="s">
        <v>123</v>
      </c>
      <c r="O44" s="100"/>
      <c r="P44" s="105"/>
    </row>
    <row r="45" spans="1:18" ht="21.75" customHeight="1" thickTop="1"/>
  </sheetData>
  <mergeCells count="4">
    <mergeCell ref="H4:J4"/>
    <mergeCell ref="D8:L8"/>
    <mergeCell ref="H27:J27"/>
    <mergeCell ref="D31:L31"/>
  </mergeCells>
  <pageMargins left="0.8" right="0.8" top="0.48" bottom="0.5" header="0.5" footer="0.5"/>
  <pageSetup paperSize="9" firstPageNumber="7" fitToHeight="2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6"/>
  <sheetViews>
    <sheetView tabSelected="1" topLeftCell="A34" zoomScale="70" zoomScaleNormal="70" zoomScaleSheetLayoutView="70" workbookViewId="0">
      <selection activeCell="B65" sqref="B65"/>
    </sheetView>
  </sheetViews>
  <sheetFormatPr defaultColWidth="35" defaultRowHeight="23.25" customHeight="1"/>
  <cols>
    <col min="1" max="1" width="70.19921875" style="38" customWidth="1"/>
    <col min="2" max="2" width="15.19921875" style="109" customWidth="1"/>
    <col min="3" max="3" width="1.6640625" style="38" customWidth="1"/>
    <col min="4" max="4" width="15.19921875" style="109" customWidth="1"/>
    <col min="5" max="16384" width="35" style="38"/>
  </cols>
  <sheetData>
    <row r="1" spans="1:4" s="37" customFormat="1" ht="23.15" customHeight="1">
      <c r="A1" s="43" t="s">
        <v>112</v>
      </c>
      <c r="B1" s="108"/>
      <c r="D1" s="108"/>
    </row>
    <row r="2" spans="1:4" s="37" customFormat="1" ht="22" customHeight="1">
      <c r="A2" s="44" t="s">
        <v>102</v>
      </c>
      <c r="B2" s="108"/>
      <c r="D2" s="108"/>
    </row>
    <row r="3" spans="1:4" s="46" customFormat="1" ht="15.5" customHeight="1">
      <c r="B3" s="181"/>
      <c r="C3" s="181"/>
      <c r="D3" s="181"/>
    </row>
    <row r="4" spans="1:4" s="46" customFormat="1" ht="19.5" customHeight="1">
      <c r="B4" s="181" t="s">
        <v>122</v>
      </c>
      <c r="C4" s="181"/>
      <c r="D4" s="181"/>
    </row>
    <row r="5" spans="1:4" s="46" customFormat="1" ht="19.5" customHeight="1">
      <c r="B5" s="188" t="s">
        <v>121</v>
      </c>
      <c r="C5" s="181"/>
      <c r="D5" s="181"/>
    </row>
    <row r="6" spans="1:4" s="46" customFormat="1" ht="19.5" customHeight="1">
      <c r="B6" s="170">
        <v>2023</v>
      </c>
      <c r="C6" s="170"/>
      <c r="D6" s="170">
        <v>2022</v>
      </c>
    </row>
    <row r="7" spans="1:4" s="46" customFormat="1" ht="19.5" customHeight="1">
      <c r="B7" s="183" t="s">
        <v>93</v>
      </c>
      <c r="C7" s="183"/>
      <c r="D7" s="183"/>
    </row>
    <row r="8" spans="1:4" s="46" customFormat="1" ht="19.5" customHeight="1">
      <c r="A8" s="110" t="s">
        <v>80</v>
      </c>
      <c r="B8" s="105"/>
      <c r="C8" s="55"/>
      <c r="D8" s="105"/>
    </row>
    <row r="9" spans="1:4" s="46" customFormat="1" ht="19.5" customHeight="1">
      <c r="A9" s="46" t="s">
        <v>96</v>
      </c>
      <c r="B9" s="98">
        <v>36717</v>
      </c>
      <c r="C9" s="50"/>
      <c r="D9" s="98">
        <v>80356</v>
      </c>
    </row>
    <row r="10" spans="1:4" s="46" customFormat="1" ht="19.5" customHeight="1">
      <c r="A10" s="91" t="s">
        <v>89</v>
      </c>
      <c r="B10" s="98"/>
      <c r="C10" s="50"/>
      <c r="D10" s="98"/>
    </row>
    <row r="11" spans="1:4" s="46" customFormat="1" ht="19.5" customHeight="1">
      <c r="A11" s="46" t="s">
        <v>69</v>
      </c>
      <c r="B11" s="98">
        <v>9195</v>
      </c>
      <c r="C11" s="50"/>
      <c r="D11" s="98">
        <v>20287</v>
      </c>
    </row>
    <row r="12" spans="1:4" s="46" customFormat="1" ht="19.5" customHeight="1">
      <c r="A12" s="47" t="s">
        <v>68</v>
      </c>
      <c r="B12" s="98">
        <v>1885</v>
      </c>
      <c r="C12" s="50"/>
      <c r="D12" s="98">
        <v>2964</v>
      </c>
    </row>
    <row r="13" spans="1:4" s="46" customFormat="1" ht="19.5" customHeight="1">
      <c r="A13" s="46" t="s">
        <v>81</v>
      </c>
      <c r="B13" s="98">
        <v>12752</v>
      </c>
      <c r="C13" s="50"/>
      <c r="D13" s="98">
        <v>16392</v>
      </c>
    </row>
    <row r="14" spans="1:4" s="46" customFormat="1" ht="19.5" customHeight="1">
      <c r="A14" s="89" t="s">
        <v>125</v>
      </c>
      <c r="B14" s="99">
        <v>6597</v>
      </c>
      <c r="C14" s="78"/>
      <c r="D14" s="99">
        <v>11134</v>
      </c>
    </row>
    <row r="15" spans="1:4" s="46" customFormat="1" ht="19.5" customHeight="1">
      <c r="A15" s="89" t="s">
        <v>166</v>
      </c>
      <c r="B15" s="99">
        <v>-1144</v>
      </c>
      <c r="C15" s="78"/>
      <c r="D15" s="99">
        <v>-50</v>
      </c>
    </row>
    <row r="16" spans="1:4" s="46" customFormat="1" ht="19.5" customHeight="1">
      <c r="A16" s="177" t="s">
        <v>167</v>
      </c>
      <c r="B16" s="98">
        <v>179</v>
      </c>
      <c r="C16" s="50"/>
      <c r="D16" s="98">
        <v>-258</v>
      </c>
    </row>
    <row r="17" spans="1:4" s="46" customFormat="1" ht="19.5" customHeight="1">
      <c r="A17" s="47" t="s">
        <v>152</v>
      </c>
      <c r="B17" s="98">
        <v>-794</v>
      </c>
      <c r="C17" s="50"/>
      <c r="D17" s="98">
        <v>-622</v>
      </c>
    </row>
    <row r="18" spans="1:4" s="46" customFormat="1" ht="19.5" customHeight="1">
      <c r="A18" s="89" t="s">
        <v>109</v>
      </c>
      <c r="B18" s="99">
        <v>-918</v>
      </c>
      <c r="C18" s="78"/>
      <c r="D18" s="99">
        <v>-105</v>
      </c>
    </row>
    <row r="19" spans="1:4" s="46" customFormat="1" ht="19.5" customHeight="1">
      <c r="A19" s="89" t="s">
        <v>110</v>
      </c>
      <c r="B19" s="82">
        <v>2450</v>
      </c>
      <c r="C19" s="50"/>
      <c r="D19" s="82">
        <v>1769</v>
      </c>
    </row>
    <row r="20" spans="1:4" s="46" customFormat="1" ht="19.5" customHeight="1">
      <c r="B20" s="98">
        <f>SUM(B9:B19)</f>
        <v>66919</v>
      </c>
      <c r="C20" s="55"/>
      <c r="D20" s="105">
        <f>SUM(D9:D19)</f>
        <v>131867</v>
      </c>
    </row>
    <row r="21" spans="1:4" s="46" customFormat="1" ht="19.5" customHeight="1">
      <c r="A21" s="111" t="s">
        <v>82</v>
      </c>
      <c r="B21" s="105"/>
      <c r="C21" s="55"/>
      <c r="D21" s="105"/>
    </row>
    <row r="22" spans="1:4" s="46" customFormat="1" ht="19.5" customHeight="1">
      <c r="A22" s="46" t="s">
        <v>32</v>
      </c>
      <c r="B22" s="105">
        <v>-8058</v>
      </c>
      <c r="C22" s="55"/>
      <c r="D22" s="105">
        <v>-19688</v>
      </c>
    </row>
    <row r="23" spans="1:4" s="46" customFormat="1" ht="19.5" customHeight="1">
      <c r="A23" s="46" t="s">
        <v>97</v>
      </c>
      <c r="B23" s="105">
        <v>-81589</v>
      </c>
      <c r="C23" s="55"/>
      <c r="D23" s="105">
        <v>26988</v>
      </c>
    </row>
    <row r="24" spans="1:4" s="46" customFormat="1" ht="19.5" customHeight="1">
      <c r="A24" s="46" t="s">
        <v>33</v>
      </c>
      <c r="B24" s="105">
        <v>-113816</v>
      </c>
      <c r="C24" s="55"/>
      <c r="D24" s="105">
        <v>23531</v>
      </c>
    </row>
    <row r="25" spans="1:4" s="46" customFormat="1" ht="19.5" customHeight="1">
      <c r="A25" s="46" t="s">
        <v>119</v>
      </c>
      <c r="B25" s="105">
        <v>-20881</v>
      </c>
      <c r="C25" s="55"/>
      <c r="D25" s="105">
        <v>-70756</v>
      </c>
    </row>
    <row r="26" spans="1:4" s="46" customFormat="1" ht="19.5" customHeight="1">
      <c r="A26" s="46" t="s">
        <v>35</v>
      </c>
      <c r="B26" s="105">
        <v>2458</v>
      </c>
      <c r="C26" s="55"/>
      <c r="D26" s="105">
        <v>-8261</v>
      </c>
    </row>
    <row r="27" spans="1:4" s="46" customFormat="1" ht="19.5" customHeight="1">
      <c r="A27" s="46" t="s">
        <v>36</v>
      </c>
      <c r="B27" s="105">
        <v>-6082</v>
      </c>
      <c r="C27" s="55"/>
      <c r="D27" s="105">
        <v>-1041</v>
      </c>
    </row>
    <row r="28" spans="1:4" s="46" customFormat="1" ht="19.5" customHeight="1">
      <c r="A28" s="46" t="s">
        <v>42</v>
      </c>
      <c r="B28" s="105">
        <v>-650</v>
      </c>
      <c r="C28" s="55"/>
      <c r="D28" s="105">
        <v>249</v>
      </c>
    </row>
    <row r="29" spans="1:4" s="46" customFormat="1" ht="19.5" customHeight="1">
      <c r="A29" s="46" t="s">
        <v>83</v>
      </c>
      <c r="B29" s="105">
        <v>83370</v>
      </c>
      <c r="C29" s="55"/>
      <c r="D29" s="105">
        <v>19518</v>
      </c>
    </row>
    <row r="30" spans="1:4" s="46" customFormat="1" ht="19.5" customHeight="1">
      <c r="A30" s="46" t="s">
        <v>98</v>
      </c>
      <c r="B30" s="105">
        <v>16151</v>
      </c>
      <c r="C30" s="55"/>
      <c r="D30" s="105">
        <v>-117249</v>
      </c>
    </row>
    <row r="31" spans="1:4" s="46" customFormat="1" ht="19.5" customHeight="1">
      <c r="A31" s="46" t="s">
        <v>49</v>
      </c>
      <c r="B31" s="105">
        <v>9809</v>
      </c>
      <c r="C31" s="55"/>
      <c r="D31" s="105">
        <v>18768</v>
      </c>
    </row>
    <row r="32" spans="1:4" s="46" customFormat="1" ht="19.5" customHeight="1">
      <c r="A32" s="46" t="s">
        <v>50</v>
      </c>
      <c r="B32" s="105">
        <v>4536</v>
      </c>
      <c r="C32" s="55"/>
      <c r="D32" s="105">
        <v>-18617</v>
      </c>
    </row>
    <row r="33" spans="1:4" s="46" customFormat="1" ht="19.5" customHeight="1">
      <c r="A33" s="46" t="s">
        <v>51</v>
      </c>
      <c r="B33" s="100">
        <v>55</v>
      </c>
      <c r="C33" s="129"/>
      <c r="D33" s="100">
        <v>418</v>
      </c>
    </row>
    <row r="34" spans="1:4" s="174" customFormat="1" ht="19.5" customHeight="1">
      <c r="A34" s="174" t="s">
        <v>168</v>
      </c>
      <c r="B34" s="176">
        <v>-4347</v>
      </c>
      <c r="C34" s="129"/>
      <c r="D34" s="176">
        <v>-663</v>
      </c>
    </row>
    <row r="35" spans="1:4" s="174" customFormat="1" ht="19.5" customHeight="1">
      <c r="A35" s="174" t="s">
        <v>169</v>
      </c>
      <c r="B35" s="176">
        <v>-8000</v>
      </c>
      <c r="C35" s="129"/>
      <c r="D35" s="176">
        <v>0</v>
      </c>
    </row>
    <row r="36" spans="1:4" s="46" customFormat="1" ht="20" customHeight="1">
      <c r="A36" s="46" t="s">
        <v>91</v>
      </c>
      <c r="B36" s="82">
        <v>-1112</v>
      </c>
      <c r="C36" s="55"/>
      <c r="D36" s="82">
        <v>-690</v>
      </c>
    </row>
    <row r="37" spans="1:4" s="46" customFormat="1" ht="19.5" customHeight="1">
      <c r="A37" s="47" t="s">
        <v>174</v>
      </c>
      <c r="B37" s="178">
        <f>SUM(B20:B36)</f>
        <v>-61237</v>
      </c>
      <c r="C37" s="55"/>
      <c r="D37" s="130">
        <f>SUM(D20:D36)</f>
        <v>-15626</v>
      </c>
    </row>
    <row r="38" spans="1:4" s="46" customFormat="1" ht="19.5" customHeight="1">
      <c r="A38" s="46" t="s">
        <v>118</v>
      </c>
      <c r="B38" s="105">
        <v>-23197</v>
      </c>
      <c r="C38" s="55"/>
      <c r="D38" s="105">
        <v>-6033</v>
      </c>
    </row>
    <row r="39" spans="1:4" s="46" customFormat="1" ht="19.5" customHeight="1">
      <c r="A39" s="45" t="s">
        <v>175</v>
      </c>
      <c r="B39" s="101">
        <f>SUM(B37:B38)</f>
        <v>-84434</v>
      </c>
      <c r="C39" s="57"/>
      <c r="D39" s="113">
        <f>SUM(D37:D38)</f>
        <v>-21659</v>
      </c>
    </row>
    <row r="40" spans="1:4" s="174" customFormat="1" ht="19.5" customHeight="1">
      <c r="A40" s="45"/>
      <c r="B40" s="95"/>
      <c r="C40" s="57"/>
      <c r="D40" s="96"/>
    </row>
    <row r="41" spans="1:4" s="174" customFormat="1" ht="19.5" customHeight="1">
      <c r="A41" s="45"/>
      <c r="B41" s="95"/>
      <c r="C41" s="57"/>
      <c r="D41" s="96"/>
    </row>
    <row r="42" spans="1:4" s="37" customFormat="1" ht="23.25" customHeight="1">
      <c r="A42" s="43" t="s">
        <v>112</v>
      </c>
      <c r="B42" s="108"/>
      <c r="D42" s="108"/>
    </row>
    <row r="43" spans="1:4" s="37" customFormat="1" ht="22" customHeight="1">
      <c r="A43" s="44" t="s">
        <v>102</v>
      </c>
      <c r="B43" s="108"/>
      <c r="D43" s="108"/>
    </row>
    <row r="44" spans="1:4" s="46" customFormat="1" ht="16" customHeight="1">
      <c r="B44" s="181"/>
      <c r="C44" s="181"/>
      <c r="D44" s="181"/>
    </row>
    <row r="45" spans="1:4" s="46" customFormat="1" ht="19.5" customHeight="1">
      <c r="B45" s="181" t="str">
        <f>B4</f>
        <v>Six-month period ended</v>
      </c>
      <c r="C45" s="181"/>
      <c r="D45" s="181"/>
    </row>
    <row r="46" spans="1:4" s="46" customFormat="1" ht="19.5" customHeight="1">
      <c r="B46" s="188" t="str">
        <f>B5</f>
        <v>30 June</v>
      </c>
      <c r="C46" s="181"/>
      <c r="D46" s="181"/>
    </row>
    <row r="47" spans="1:4" s="46" customFormat="1" ht="19.5" customHeight="1">
      <c r="B47" s="137">
        <v>2023</v>
      </c>
      <c r="C47" s="137"/>
      <c r="D47" s="140">
        <v>2022</v>
      </c>
    </row>
    <row r="48" spans="1:4" s="46" customFormat="1" ht="19.5" customHeight="1">
      <c r="B48" s="183" t="s">
        <v>93</v>
      </c>
      <c r="C48" s="183"/>
      <c r="D48" s="183"/>
    </row>
    <row r="49" spans="1:4" s="46" customFormat="1" ht="19.5" customHeight="1">
      <c r="A49" s="110" t="s">
        <v>84</v>
      </c>
      <c r="B49" s="105"/>
      <c r="C49" s="55"/>
      <c r="D49" s="105"/>
    </row>
    <row r="50" spans="1:4" s="46" customFormat="1" ht="19.5" customHeight="1">
      <c r="A50" s="46" t="s">
        <v>140</v>
      </c>
      <c r="B50" s="98">
        <v>-100264</v>
      </c>
      <c r="C50" s="55"/>
      <c r="D50" s="98">
        <v>121379</v>
      </c>
    </row>
    <row r="51" spans="1:4" s="46" customFormat="1" ht="19.5" customHeight="1">
      <c r="A51" s="46" t="s">
        <v>178</v>
      </c>
      <c r="B51" s="98">
        <v>0</v>
      </c>
      <c r="C51" s="55"/>
      <c r="D51" s="98">
        <v>29</v>
      </c>
    </row>
    <row r="52" spans="1:4" s="46" customFormat="1" ht="19.5" customHeight="1">
      <c r="A52" s="46" t="s">
        <v>129</v>
      </c>
      <c r="B52" s="98">
        <v>806</v>
      </c>
      <c r="C52" s="55"/>
      <c r="D52" s="98">
        <v>718</v>
      </c>
    </row>
    <row r="53" spans="1:4" s="46" customFormat="1" ht="19.5" customHeight="1">
      <c r="A53" s="46" t="s">
        <v>130</v>
      </c>
      <c r="B53" s="98">
        <v>-3938</v>
      </c>
      <c r="C53" s="55"/>
      <c r="D53" s="98">
        <v>-1099</v>
      </c>
    </row>
    <row r="54" spans="1:4" s="46" customFormat="1" ht="19.5" customHeight="1">
      <c r="A54" s="46" t="s">
        <v>85</v>
      </c>
      <c r="B54" s="98">
        <v>-1117</v>
      </c>
      <c r="C54" s="55"/>
      <c r="D54" s="98">
        <v>-221</v>
      </c>
    </row>
    <row r="55" spans="1:4" s="46" customFormat="1" ht="19.5" customHeight="1">
      <c r="A55" s="46" t="s">
        <v>86</v>
      </c>
      <c r="B55" s="98">
        <v>918</v>
      </c>
      <c r="C55" s="55"/>
      <c r="D55" s="98">
        <v>119</v>
      </c>
    </row>
    <row r="56" spans="1:4" s="46" customFormat="1" ht="19.5" customHeight="1">
      <c r="A56" s="45" t="s">
        <v>141</v>
      </c>
      <c r="B56" s="113">
        <f>SUM(B50:B55)</f>
        <v>-103595</v>
      </c>
      <c r="C56" s="57"/>
      <c r="D56" s="113">
        <f>SUM(D50:D55)</f>
        <v>120925</v>
      </c>
    </row>
    <row r="57" spans="1:4" s="46" customFormat="1" ht="19.5" customHeight="1">
      <c r="A57" s="45"/>
      <c r="B57" s="96"/>
      <c r="C57" s="57"/>
      <c r="D57" s="96"/>
    </row>
    <row r="58" spans="1:4" s="46" customFormat="1" ht="19.5" customHeight="1">
      <c r="A58" s="110" t="s">
        <v>87</v>
      </c>
      <c r="B58" s="105"/>
      <c r="C58" s="55"/>
      <c r="D58" s="105"/>
    </row>
    <row r="59" spans="1:4" s="46" customFormat="1" ht="19.5" customHeight="1">
      <c r="A59" s="46" t="s">
        <v>157</v>
      </c>
      <c r="B59" s="98">
        <v>0</v>
      </c>
      <c r="C59" s="55"/>
      <c r="D59" s="98">
        <v>334001</v>
      </c>
    </row>
    <row r="60" spans="1:4" s="46" customFormat="1" ht="19.5" customHeight="1">
      <c r="A60" s="46" t="s">
        <v>131</v>
      </c>
      <c r="B60" s="98">
        <v>0</v>
      </c>
      <c r="C60" s="55"/>
      <c r="D60" s="98">
        <v>408651</v>
      </c>
    </row>
    <row r="61" spans="1:4" s="46" customFormat="1" ht="19.5" customHeight="1">
      <c r="A61" s="46" t="s">
        <v>132</v>
      </c>
      <c r="B61" s="98">
        <v>0</v>
      </c>
      <c r="C61" s="55"/>
      <c r="D61" s="98">
        <v>-408651</v>
      </c>
    </row>
    <row r="62" spans="1:4" s="46" customFormat="1" ht="19.5" hidden="1" customHeight="1">
      <c r="A62" s="46" t="s">
        <v>133</v>
      </c>
      <c r="B62" s="98"/>
      <c r="C62" s="55"/>
      <c r="D62" s="98">
        <v>0</v>
      </c>
    </row>
    <row r="63" spans="1:4" s="46" customFormat="1" ht="19.5" customHeight="1">
      <c r="A63" s="46" t="s">
        <v>115</v>
      </c>
      <c r="B63" s="105">
        <v>-8784</v>
      </c>
      <c r="C63" s="55"/>
      <c r="D63" s="105">
        <v>-8019</v>
      </c>
    </row>
    <row r="64" spans="1:4" s="46" customFormat="1" ht="19.5" customHeight="1">
      <c r="A64" s="46" t="s">
        <v>90</v>
      </c>
      <c r="B64" s="98">
        <v>-38999</v>
      </c>
      <c r="C64" s="55"/>
      <c r="D64" s="98">
        <v>-144000</v>
      </c>
    </row>
    <row r="65" spans="1:4" s="46" customFormat="1" ht="19.5" customHeight="1">
      <c r="A65" s="46" t="s">
        <v>88</v>
      </c>
      <c r="B65" s="175">
        <v>0</v>
      </c>
      <c r="C65" s="55"/>
      <c r="D65" s="105">
        <v>-1202</v>
      </c>
    </row>
    <row r="66" spans="1:4" s="46" customFormat="1" ht="19.5" customHeight="1">
      <c r="A66" s="45" t="s">
        <v>153</v>
      </c>
      <c r="B66" s="113">
        <f>SUM(B59:B65)</f>
        <v>-47783</v>
      </c>
      <c r="C66" s="57"/>
      <c r="D66" s="113">
        <f>SUM(D59:D65)</f>
        <v>180780</v>
      </c>
    </row>
    <row r="67" spans="1:4" s="46" customFormat="1" ht="19.5" customHeight="1">
      <c r="A67" s="45"/>
      <c r="B67" s="96"/>
      <c r="C67" s="57"/>
      <c r="D67" s="96"/>
    </row>
    <row r="68" spans="1:4" s="46" customFormat="1" ht="19.5" customHeight="1">
      <c r="A68" s="45" t="s">
        <v>172</v>
      </c>
      <c r="B68" s="97">
        <f>B66+B56+B39</f>
        <v>-235812</v>
      </c>
      <c r="C68" s="57"/>
      <c r="D68" s="97">
        <f>D66+D56+D39</f>
        <v>280046</v>
      </c>
    </row>
    <row r="69" spans="1:4" s="46" customFormat="1" ht="19.5" customHeight="1">
      <c r="A69" s="47" t="s">
        <v>171</v>
      </c>
      <c r="B69" s="112">
        <v>323093</v>
      </c>
      <c r="C69" s="55"/>
      <c r="D69" s="112">
        <v>55567</v>
      </c>
    </row>
    <row r="70" spans="1:4" s="46" customFormat="1" ht="19.5" customHeight="1" thickBot="1">
      <c r="A70" s="45" t="s">
        <v>170</v>
      </c>
      <c r="B70" s="114">
        <f>B68+B69</f>
        <v>87281</v>
      </c>
      <c r="C70" s="57"/>
      <c r="D70" s="114">
        <f>D68+D69</f>
        <v>335613</v>
      </c>
    </row>
    <row r="71" spans="1:4" s="46" customFormat="1" ht="19.5" customHeight="1" thickTop="1">
      <c r="B71" s="105"/>
      <c r="C71" s="55"/>
      <c r="D71" s="105"/>
    </row>
    <row r="72" spans="1:4" s="46" customFormat="1" ht="19.5" customHeight="1">
      <c r="A72" s="48" t="s">
        <v>156</v>
      </c>
      <c r="B72" s="115"/>
      <c r="D72" s="115"/>
    </row>
    <row r="73" spans="1:4" s="46" customFormat="1" ht="19.5" customHeight="1">
      <c r="A73" s="116" t="s">
        <v>100</v>
      </c>
      <c r="B73" s="98"/>
      <c r="C73" s="50"/>
      <c r="D73" s="98"/>
    </row>
    <row r="74" spans="1:4" s="46" customFormat="1" ht="19.5" customHeight="1">
      <c r="A74" s="116" t="s">
        <v>101</v>
      </c>
      <c r="B74" s="98">
        <v>3049</v>
      </c>
      <c r="C74" s="50"/>
      <c r="D74" s="98">
        <v>784</v>
      </c>
    </row>
    <row r="75" spans="1:4" ht="19.5" customHeight="1">
      <c r="A75" s="174"/>
      <c r="B75" s="98"/>
      <c r="D75" s="98"/>
    </row>
    <row r="76" spans="1:4" ht="23.25" customHeight="1">
      <c r="B76" s="17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B3:D3"/>
    <mergeCell ref="B44:D44"/>
    <mergeCell ref="B48:D48"/>
    <mergeCell ref="B7:D7"/>
    <mergeCell ref="B4:D4"/>
    <mergeCell ref="B45:D45"/>
    <mergeCell ref="B5:D5"/>
    <mergeCell ref="B46:D46"/>
  </mergeCells>
  <phoneticPr fontId="0" type="noConversion"/>
  <pageMargins left="0.8" right="0.8" top="0.48" bottom="0.5" header="0.5" footer="0.5"/>
  <pageSetup paperSize="9" scale="95" firstPageNumber="9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1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SFP-2-4</vt:lpstr>
      <vt:lpstr>PL 3M(5)</vt:lpstr>
      <vt:lpstr>PL 6M(6)</vt:lpstr>
      <vt:lpstr>OCI</vt:lpstr>
      <vt:lpstr>CH 7-8</vt:lpstr>
      <vt:lpstr>CF(9-10)</vt:lpstr>
      <vt:lpstr>'CF(9-10)'!_Hlk120336604</vt:lpstr>
      <vt:lpstr>'CF(9-10)'!Print_Area</vt:lpstr>
      <vt:lpstr>'CH 7-8'!Print_Area</vt:lpstr>
      <vt:lpstr>OCI!Print_Area</vt:lpstr>
      <vt:lpstr>'PL 3M(5)'!Print_Area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Thunpitcha, Rotkaew</cp:lastModifiedBy>
  <cp:lastPrinted>2023-08-09T03:35:14Z</cp:lastPrinted>
  <dcterms:created xsi:type="dcterms:W3CDTF">2006-01-06T08:39:44Z</dcterms:created>
  <dcterms:modified xsi:type="dcterms:W3CDTF">2023-08-09T05:47:39Z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