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June23-Q2\"/>
    </mc:Choice>
  </mc:AlternateContent>
  <xr:revisionPtr revIDLastSave="0" documentId="13_ncr:1_{5A9D3B60-5C6A-4C73-94F2-71B1AD36468E}" xr6:coauthVersionLast="47" xr6:coauthVersionMax="47" xr10:uidLastSave="{00000000-0000-0000-0000-000000000000}"/>
  <bookViews>
    <workbookView xWindow="-120" yWindow="-120" windowWidth="21840" windowHeight="13140" xr2:uid="{B97C9B95-B8E1-4059-A3EA-9E62CFC87206}"/>
  </bookViews>
  <sheets>
    <sheet name="BS2-4" sheetId="1" r:id="rId1"/>
    <sheet name="PL5 (3M)" sheetId="2" r:id="rId2"/>
    <sheet name="PL6 (6M)" sheetId="7" r:id="rId3"/>
    <sheet name="Change Equity7" sheetId="3" r:id="rId4"/>
    <sheet name="Change Equity8" sheetId="5" r:id="rId5"/>
    <sheet name="CF9-10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3" l="1"/>
  <c r="E62" i="4"/>
  <c r="G62" i="4"/>
  <c r="L18" i="5"/>
  <c r="N18" i="5" s="1"/>
  <c r="L14" i="3"/>
  <c r="N14" i="3" s="1"/>
  <c r="R14" i="3" s="1"/>
  <c r="M119" i="1"/>
  <c r="K119" i="1"/>
  <c r="K122" i="1" s="1"/>
  <c r="I119" i="1"/>
  <c r="I122" i="1" s="1"/>
  <c r="G119" i="1"/>
  <c r="G122" i="1" s="1"/>
  <c r="A3" i="3"/>
  <c r="A3" i="5" s="1"/>
  <c r="A3" i="4" s="1"/>
  <c r="A41" i="4" s="1"/>
  <c r="J28" i="7"/>
  <c r="H28" i="7"/>
  <c r="F28" i="7"/>
  <c r="J12" i="7"/>
  <c r="J15" i="7" s="1"/>
  <c r="J20" i="7" s="1"/>
  <c r="J23" i="7" s="1"/>
  <c r="J30" i="7" s="1"/>
  <c r="H12" i="7"/>
  <c r="H15" i="7" s="1"/>
  <c r="H20" i="7" s="1"/>
  <c r="H23" i="7" s="1"/>
  <c r="H30" i="7" s="1"/>
  <c r="F12" i="7"/>
  <c r="F15" i="7" s="1"/>
  <c r="F20" i="7" s="1"/>
  <c r="F23" i="7" s="1"/>
  <c r="F30" i="7" s="1"/>
  <c r="L19" i="5" l="1"/>
  <c r="L15" i="3"/>
  <c r="G9" i="4"/>
  <c r="G20" i="4" s="1"/>
  <c r="L13" i="5"/>
  <c r="E9" i="4"/>
  <c r="G51" i="4"/>
  <c r="E51" i="4"/>
  <c r="J28" i="2"/>
  <c r="H28" i="2"/>
  <c r="F28" i="2"/>
  <c r="E59" i="4" l="1"/>
  <c r="N17" i="5"/>
  <c r="P17" i="3"/>
  <c r="N13" i="3"/>
  <c r="R13" i="3" s="1"/>
  <c r="J21" i="5"/>
  <c r="H21" i="5"/>
  <c r="F21" i="5"/>
  <c r="L15" i="5"/>
  <c r="J15" i="5"/>
  <c r="H15" i="5"/>
  <c r="F15" i="5"/>
  <c r="N13" i="5"/>
  <c r="N12" i="5"/>
  <c r="F12" i="2"/>
  <c r="F15" i="2" s="1"/>
  <c r="F20" i="2" s="1"/>
  <c r="M122" i="1"/>
  <c r="G32" i="1"/>
  <c r="I32" i="1"/>
  <c r="K32" i="1"/>
  <c r="M32" i="1"/>
  <c r="F23" i="2" l="1"/>
  <c r="E20" i="4"/>
  <c r="E29" i="4" s="1"/>
  <c r="E34" i="4" s="1"/>
  <c r="N15" i="5"/>
  <c r="E61" i="4" l="1"/>
  <c r="E64" i="4" s="1"/>
  <c r="F30" i="2"/>
  <c r="I74" i="1"/>
  <c r="G74" i="1"/>
  <c r="I66" i="1"/>
  <c r="G66" i="1"/>
  <c r="I21" i="1"/>
  <c r="G21" i="1"/>
  <c r="I59" i="4"/>
  <c r="H59" i="4"/>
  <c r="G59" i="4"/>
  <c r="I51" i="4"/>
  <c r="I20" i="4"/>
  <c r="I29" i="4" s="1"/>
  <c r="I34" i="4" s="1"/>
  <c r="J17" i="3"/>
  <c r="H17" i="3"/>
  <c r="F17" i="3"/>
  <c r="J12" i="2"/>
  <c r="J15" i="2" s="1"/>
  <c r="J20" i="2" s="1"/>
  <c r="J23" i="2" s="1"/>
  <c r="J30" i="2" s="1"/>
  <c r="H12" i="2"/>
  <c r="H15" i="2" s="1"/>
  <c r="H20" i="2" s="1"/>
  <c r="A130" i="1"/>
  <c r="A42" i="7" s="1"/>
  <c r="A90" i="1"/>
  <c r="A88" i="1"/>
  <c r="A87" i="1"/>
  <c r="M74" i="1"/>
  <c r="K74" i="1"/>
  <c r="M66" i="1"/>
  <c r="K66" i="1"/>
  <c r="A46" i="1"/>
  <c r="A44" i="1"/>
  <c r="M21" i="1"/>
  <c r="K21" i="1"/>
  <c r="I61" i="4" l="1"/>
  <c r="I64" i="4" s="1"/>
  <c r="A42" i="2"/>
  <c r="A26" i="3" s="1"/>
  <c r="A26" i="5" s="1"/>
  <c r="A38" i="4" s="1"/>
  <c r="A78" i="4" s="1"/>
  <c r="R15" i="3"/>
  <c r="L17" i="3"/>
  <c r="N17" i="3" s="1"/>
  <c r="R17" i="3" s="1"/>
  <c r="H23" i="2"/>
  <c r="G29" i="4"/>
  <c r="G34" i="4" s="1"/>
  <c r="G34" i="1"/>
  <c r="I34" i="1"/>
  <c r="G76" i="1"/>
  <c r="G124" i="1" s="1"/>
  <c r="I76" i="1"/>
  <c r="I124" i="1" s="1"/>
  <c r="K34" i="1"/>
  <c r="K76" i="1"/>
  <c r="K124" i="1" s="1"/>
  <c r="M76" i="1"/>
  <c r="M124" i="1" s="1"/>
  <c r="M34" i="1"/>
  <c r="G61" i="4" l="1"/>
  <c r="G64" i="4" s="1"/>
  <c r="H30" i="2"/>
  <c r="L21" i="5" l="1"/>
  <c r="N21" i="5" s="1"/>
  <c r="N19" i="5"/>
</calcChain>
</file>

<file path=xl/sharedStrings.xml><?xml version="1.0" encoding="utf-8"?>
<sst xmlns="http://schemas.openxmlformats.org/spreadsheetml/2006/main" count="308" uniqueCount="154">
  <si>
    <t>บริษัท ที.อาร์.วี. รับเบอร์โปรดักส์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</si>
  <si>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</si>
  <si>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</si>
  <si>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</si>
  <si>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</si>
  <si>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</si>
  <si>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</si>
  <si>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</si>
  <si>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</si>
  <si>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</si>
  <si>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</si>
  <si>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</si>
  <si>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</si>
  <si>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</si>
  <si>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</si>
  <si>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</si>
  <si>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</si>
  <si>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</si>
  <si>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</si>
  <si>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</si>
  <si>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</si>
  <si>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</si>
  <si>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</si>
  <si>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</si>
  <si>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</si>
  <si>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</si>
  <si>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</si>
  <si>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</si>
  <si>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</si>
  <si>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</si>
  <si>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</si>
  <si>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</si>
  <si>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</si>
  <si>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</si>
  <si>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</si>
  <si>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</si>
  <si>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</si>
  <si>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</si>
  <si>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</si>
  <si>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</si>
  <si>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</si>
  <si>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</si>
  <si>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</si>
  <si>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</si>
  <si>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</si>
  <si>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</si>
  <si>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210,000,000 หุ้น  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</si>
  <si>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</si>
  <si>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</si>
  <si>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</si>
  <si>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</si>
  <si>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</si>
  <si>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</si>
  <si>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</si>
  <si>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</si>
  <si>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บริษัท ที.อาร์.วี. รับเบอร์โปรดักส์ จำกัด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</si>
  <si>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</si>
  <si>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</si>
  <si>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</si>
  <si>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</si>
  <si>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</si>
  <si>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</si>
  <si>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</si>
  <si>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</si>
  <si>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</si>
  <si>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</si>
  <si>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</si>
  <si>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</si>
  <si>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</si>
  <si>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</si>
  <si>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</si>
  <si>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บริษัท ที.อาร์.วี. รับเบอร์ โปรดักส์ จำกัด</t>
  </si>
  <si>
    <t>งบแสดงการเปลี่ยนแปลงส่วนของเจ้าของ (ยังไม่ได้ตรวจสอบ)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</si>
  <si>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</si>
  <si>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</si>
  <si>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</si>
  <si>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</si>
  <si>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</si>
  <si>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</si>
  <si>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</si>
  <si>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</si>
  <si>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ยอดคงเหลือต้นงวด ณ วันที่ 1 มกราคม พ.ศ. 2565</t>
  </si>
  <si>
    <t>ยอดคงเหลือต้นงวด ณ วันที่ 1 มกราคม พ.ศ. 2566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</si>
  <si>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</si>
  <si>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</si>
  <si>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</si>
  <si>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</si>
  <si>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</si>
  <si>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</si>
  <si>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</si>
  <si>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</si>
  <si>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</si>
  <si>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</si>
  <si>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</si>
  <si>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</si>
  <si>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</si>
  <si>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</si>
  <si>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</si>
  <si>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</si>
  <si>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เงินสดสุทธิได้มาจากการดำเนินงาน</t>
  </si>
  <si>
    <t>- รับดอกเบี้ย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</si>
  <si>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</si>
  <si>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</si>
  <si>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</si>
  <si>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</si>
  <si>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</si>
  <si>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</si>
  <si>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</si>
  <si>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</si>
  <si>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</si>
  <si>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</t>
  </si>
  <si>
    <t>รายการที่มิใช่เงินสด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</si>
  <si>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</si>
  <si>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</si>
  <si>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</si>
  <si>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</si>
  <si>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รวมส่วนของผู้เป็นเจ้าของบริษัท</t>
  </si>
  <si>
    <t>ส่วนได้เสียที่ไม่มีอำนาจควบคุม</t>
  </si>
  <si>
    <t>รวมส่วน</t>
  </si>
  <si>
    <t>ของผู้เป็นเจ้าของ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</si>
  <si>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</si>
  <si>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</si>
  <si>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</si>
  <si>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</si>
  <si>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</si>
  <si>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</si>
  <si>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สำหรับงวด - สุทธิจากภาษี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</si>
  <si>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</si>
  <si>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</si>
  <si>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</si>
  <si>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</si>
  <si>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</si>
  <si>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</si>
  <si>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9,10</t>
  </si>
  <si>
    <t>กำไร(ขาดทุน)เบ็ดเสร็จอื่น</t>
  </si>
  <si>
    <t>กำไร(ขาดทุน)เบ็ดเสร็จรวมสำหรับงวด</t>
  </si>
  <si>
    <t>เงินสดจ่ายชำระหนี้สินตามสัญญาเช่า</t>
  </si>
  <si>
    <t>เจ้าหนี้ค่าซื้อสินทรัพย์ถาวร</t>
  </si>
  <si>
    <t>รับรู้สินทรัพย์สิทธิการใช้จากสัญญาเช่า</t>
  </si>
  <si>
    <t>30 มิถุนายน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</si>
  <si>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</si>
  <si>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</si>
  <si>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ยอดคงเหลือปลายงวด ณ วันที่ 30 มิถุนายน พ.ศ. 2566</t>
  </si>
  <si>
    <t>ยอดคงเหลือปลายงวด ณ วันที่ 30 มิถุนายน พ.ศ. 2565</t>
  </si>
  <si>
    <t>สำหรับงวดหกเดือนสิ้นสุดวันที่ 30 มิถุนายน พ.ศ. 2566</t>
  </si>
  <si>
    <t>เงินสดจ่ายชำระคืนเงินกู้ยืมระยะยาว</t>
  </si>
  <si>
    <t>จากสถาบันการเงิน</t>
  </si>
  <si>
    <t xml:space="preserve">- หุ้นสามัญจำนวน 240,000,000 หุ้น  </t>
  </si>
  <si>
    <t>การเพิ่มหุ้นสามัญ</t>
  </si>
  <si>
    <t>- สินทรัพย์ไม่หมุนเวียนอื่น</t>
  </si>
  <si>
    <t>เงินสดรับจากการออกหุ้นสามัญ</t>
  </si>
  <si>
    <t>- ขาดทุนจากค่าเผื่อสินค้าเสื่อมสภาพและล้าสมัย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</si>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</sst>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#,##0.000;\(#,##0.000\);\-"/>
    <numFmt numFmtId="170" formatCode="0.00_)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38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51">
    <xf numFmtId="0" fontId="0" fillId="0" borderId="0"/>
    <xf numFmtId="0" fontId="2" fillId="0" borderId="0"/>
    <xf numFmtId="0" fontId="3" fillId="0" borderId="0"/>
    <xf numFmtId="0" fontId="2" fillId="0" borderId="0"/>
    <xf numFmtId="37" fontId="7" fillId="0" borderId="0"/>
    <xf numFmtId="0" fontId="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3" fillId="0" borderId="0"/>
    <xf numFmtId="0" fontId="10" fillId="0" borderId="0"/>
    <xf numFmtId="0" fontId="12" fillId="0" borderId="0"/>
    <xf numFmtId="0" fontId="2" fillId="0" borderId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7" fillId="0" borderId="15" applyNumberFormat="0" applyFill="0" applyAlignment="0">
      <protection locked="0"/>
    </xf>
    <xf numFmtId="0" fontId="18" fillId="0" borderId="0"/>
    <xf numFmtId="0" fontId="10" fillId="0" borderId="0"/>
    <xf numFmtId="43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>
      <protection locked="0"/>
    </xf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7" fillId="0" borderId="15" applyNumberFormat="0" applyFill="0">
      <protection locked="0"/>
    </xf>
    <xf numFmtId="0" fontId="10" fillId="0" borderId="0"/>
    <xf numFmtId="0" fontId="16" fillId="0" borderId="15" applyNumberFormat="0" applyFill="0" applyBorder="0" applyAlignment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2" fillId="0" borderId="0">
      <protection locked="0"/>
    </xf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7" borderId="9" applyNumberFormat="0" applyAlignment="0" applyProtection="0"/>
    <xf numFmtId="0" fontId="30" fillId="8" borderId="10" applyNumberFormat="0" applyAlignment="0" applyProtection="0"/>
    <xf numFmtId="0" fontId="31" fillId="8" borderId="9" applyNumberFormat="0" applyAlignment="0" applyProtection="0"/>
    <xf numFmtId="0" fontId="32" fillId="0" borderId="11" applyNumberFormat="0" applyFill="0" applyAlignment="0" applyProtection="0"/>
    <xf numFmtId="0" fontId="33" fillId="9" borderId="12" applyNumberFormat="0" applyAlignment="0" applyProtection="0"/>
    <xf numFmtId="0" fontId="34" fillId="0" borderId="0" applyNumberFormat="0" applyFill="0" applyBorder="0" applyAlignment="0" applyProtection="0"/>
    <xf numFmtId="0" fontId="11" fillId="10" borderId="13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37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37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37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37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1" fillId="0" borderId="0" xfId="2" applyNumberFormat="1" applyFont="1" applyAlignment="1">
      <alignment vertical="center"/>
    </xf>
    <xf numFmtId="164" fontId="1" fillId="0" borderId="1" xfId="2" applyNumberFormat="1" applyFont="1" applyBorder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horizontal="right" vertical="center"/>
    </xf>
    <xf numFmtId="164" fontId="1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0" fontId="1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1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1" quotePrefix="1" applyFont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165" fontId="6" fillId="0" borderId="1" xfId="3" applyNumberFormat="1" applyFont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2" borderId="2" xfId="3" applyNumberFormat="1" applyFont="1" applyFill="1" applyBorder="1" applyAlignment="1">
      <alignment vertical="center"/>
    </xf>
    <xf numFmtId="165" fontId="6" fillId="0" borderId="2" xfId="3" applyNumberFormat="1" applyFont="1" applyBorder="1" applyAlignment="1">
      <alignment vertical="center"/>
    </xf>
    <xf numFmtId="167" fontId="6" fillId="2" borderId="0" xfId="3" applyNumberFormat="1" applyFont="1" applyFill="1" applyAlignment="1">
      <alignment vertical="center"/>
    </xf>
    <xf numFmtId="167" fontId="6" fillId="0" borderId="0" xfId="3" applyNumberFormat="1" applyFont="1" applyAlignment="1">
      <alignment vertical="center"/>
    </xf>
    <xf numFmtId="164" fontId="5" fillId="0" borderId="0" xfId="3" applyNumberFormat="1" applyFont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0" fontId="5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3" quotePrefix="1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5" fontId="6" fillId="0" borderId="2" xfId="2" applyNumberFormat="1" applyFont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horizontal="center" vertical="center"/>
    </xf>
    <xf numFmtId="165" fontId="6" fillId="2" borderId="2" xfId="2" applyNumberFormat="1" applyFont="1" applyFill="1" applyBorder="1" applyAlignment="1">
      <alignment vertical="center"/>
    </xf>
    <xf numFmtId="164" fontId="5" fillId="0" borderId="0" xfId="3" quotePrefix="1" applyNumberFormat="1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horizontal="right" vertical="center"/>
    </xf>
    <xf numFmtId="164" fontId="5" fillId="0" borderId="1" xfId="3" quotePrefix="1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left" vertical="center"/>
    </xf>
    <xf numFmtId="164" fontId="6" fillId="0" borderId="1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64" fontId="5" fillId="0" borderId="0" xfId="3" applyNumberFormat="1" applyFont="1" applyAlignment="1">
      <alignment vertical="center" wrapText="1"/>
    </xf>
    <xf numFmtId="164" fontId="8" fillId="0" borderId="0" xfId="3" applyNumberFormat="1" applyFont="1" applyAlignment="1">
      <alignment vertical="center" wrapText="1"/>
    </xf>
    <xf numFmtId="165" fontId="1" fillId="0" borderId="0" xfId="1" applyNumberFormat="1" applyFont="1" applyAlignment="1">
      <alignment horizontal="right" vertical="top"/>
    </xf>
    <xf numFmtId="0" fontId="5" fillId="0" borderId="4" xfId="3" applyFont="1" applyBorder="1" applyAlignment="1">
      <alignment horizontal="center" vertical="center"/>
    </xf>
    <xf numFmtId="164" fontId="9" fillId="0" borderId="0" xfId="3" applyNumberFormat="1" applyFont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top"/>
    </xf>
    <xf numFmtId="165" fontId="4" fillId="2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4" fontId="6" fillId="0" borderId="0" xfId="3" quotePrefix="1" applyNumberFormat="1" applyFont="1" applyAlignment="1">
      <alignment vertical="center"/>
    </xf>
    <xf numFmtId="0" fontId="6" fillId="0" borderId="0" xfId="3" quotePrefix="1" applyFont="1" applyAlignment="1">
      <alignment vertical="center"/>
    </xf>
    <xf numFmtId="164" fontId="6" fillId="0" borderId="0" xfId="3" quotePrefix="1" applyNumberFormat="1" applyFont="1" applyAlignment="1">
      <alignment horizontal="left"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6" fillId="0" borderId="0" xfId="3" applyFont="1" applyAlignment="1">
      <alignment horizontal="justify" vertical="center"/>
    </xf>
    <xf numFmtId="164" fontId="5" fillId="0" borderId="0" xfId="3" applyNumberFormat="1" applyFont="1" applyAlignment="1">
      <alignment horizontal="left" vertical="center"/>
    </xf>
    <xf numFmtId="164" fontId="6" fillId="0" borderId="1" xfId="3" quotePrefix="1" applyNumberFormat="1" applyFont="1" applyBorder="1" applyAlignment="1">
      <alignment vertical="center"/>
    </xf>
    <xf numFmtId="164" fontId="6" fillId="0" borderId="4" xfId="3" applyNumberFormat="1" applyFont="1" applyBorder="1" applyAlignment="1">
      <alignment horizontal="center" vertical="center"/>
    </xf>
    <xf numFmtId="164" fontId="6" fillId="0" borderId="4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6" fillId="2" borderId="0" xfId="3" applyNumberFormat="1" applyFont="1" applyFill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4" fontId="6" fillId="0" borderId="4" xfId="3" applyNumberFormat="1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164" fontId="8" fillId="0" borderId="0" xfId="3" applyNumberFormat="1" applyFont="1" applyAlignment="1">
      <alignment vertical="center"/>
    </xf>
    <xf numFmtId="0" fontId="4" fillId="0" borderId="0" xfId="0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0" fontId="1" fillId="0" borderId="5" xfId="0" quotePrefix="1" applyFont="1" applyBorder="1" applyAlignment="1">
      <alignment horizontal="right"/>
    </xf>
    <xf numFmtId="168" fontId="4" fillId="0" borderId="0" xfId="2" applyNumberFormat="1" applyFont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 wrapText="1"/>
    </xf>
    <xf numFmtId="168" fontId="6" fillId="0" borderId="0" xfId="3" applyNumberFormat="1" applyFont="1" applyAlignment="1">
      <alignment horizontal="center" vertical="center"/>
    </xf>
    <xf numFmtId="0" fontId="1" fillId="0" borderId="0" xfId="0" applyFont="1"/>
    <xf numFmtId="167" fontId="6" fillId="0" borderId="0" xfId="0" applyNumberFormat="1" applyFont="1" applyAlignment="1">
      <alignment horizontal="right" vertical="center" wrapText="1"/>
    </xf>
    <xf numFmtId="164" fontId="4" fillId="0" borderId="0" xfId="1" applyNumberFormat="1" applyFont="1" applyAlignment="1">
      <alignment horizontal="center" vertical="center"/>
    </xf>
    <xf numFmtId="164" fontId="1" fillId="0" borderId="5" xfId="2" applyNumberFormat="1" applyFont="1" applyBorder="1" applyAlignment="1">
      <alignment vertical="center"/>
    </xf>
    <xf numFmtId="0" fontId="5" fillId="0" borderId="5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6" fillId="0" borderId="0" xfId="3" quotePrefix="1" applyFont="1" applyAlignment="1">
      <alignment horizontal="justify" vertical="center"/>
    </xf>
    <xf numFmtId="164" fontId="6" fillId="0" borderId="5" xfId="3" applyNumberFormat="1" applyFont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164" fontId="6" fillId="0" borderId="5" xfId="2" applyNumberFormat="1" applyFont="1" applyBorder="1" applyAlignment="1">
      <alignment horizontal="center" vertical="center"/>
    </xf>
    <xf numFmtId="164" fontId="6" fillId="0" borderId="5" xfId="2" applyNumberFormat="1" applyFont="1" applyBorder="1" applyAlignment="1">
      <alignment horizontal="right" vertical="center"/>
    </xf>
    <xf numFmtId="165" fontId="6" fillId="0" borderId="5" xfId="3" applyNumberFormat="1" applyFont="1" applyBorder="1" applyAlignment="1">
      <alignment vertical="center"/>
    </xf>
    <xf numFmtId="165" fontId="6" fillId="0" borderId="5" xfId="2" applyNumberFormat="1" applyFont="1" applyBorder="1" applyAlignment="1">
      <alignment horizontal="right" vertical="center"/>
    </xf>
    <xf numFmtId="165" fontId="4" fillId="0" borderId="0" xfId="0" applyNumberFormat="1" applyFont="1"/>
    <xf numFmtId="165" fontId="1" fillId="0" borderId="0" xfId="0" applyNumberFormat="1" applyFont="1"/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 wrapText="1"/>
    </xf>
    <xf numFmtId="10" fontId="6" fillId="0" borderId="0" xfId="7" applyNumberFormat="1" applyFont="1" applyAlignment="1">
      <alignment horizontal="right" vertical="center" wrapText="1"/>
    </xf>
    <xf numFmtId="43" fontId="4" fillId="0" borderId="0" xfId="6" applyFont="1"/>
    <xf numFmtId="43" fontId="4" fillId="0" borderId="0" xfId="0" applyNumberFormat="1" applyFont="1"/>
    <xf numFmtId="165" fontId="4" fillId="2" borderId="5" xfId="0" applyNumberFormat="1" applyFont="1" applyFill="1" applyBorder="1" applyAlignment="1">
      <alignment horizontal="right" vertical="center" wrapText="1"/>
    </xf>
    <xf numFmtId="164" fontId="4" fillId="0" borderId="0" xfId="1" applyNumberFormat="1" applyFont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5" xfId="0" quotePrefix="1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5" xfId="5" applyNumberFormat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/>
    </xf>
  </cellXfs>
  <cellStyles count="151">
    <cellStyle name="20% - Accent1 2" xfId="105" xr:uid="{3C352B7D-92B5-4C03-B5C3-EA8BEBF7F317}"/>
    <cellStyle name="20% - Accent2 2" xfId="109" xr:uid="{206763FE-0D07-472A-88D8-B56C5165287D}"/>
    <cellStyle name="20% - Accent3 2" xfId="113" xr:uid="{31273D81-E2A4-4D86-ACE3-31A1EFA9DE18}"/>
    <cellStyle name="20% - Accent4 2" xfId="117" xr:uid="{3E136CC2-946C-44CF-987F-AE381CED5204}"/>
    <cellStyle name="20% - Accent5 2" xfId="121" xr:uid="{D4027007-F15A-4042-BA8A-4F4056071C2D}"/>
    <cellStyle name="20% - Accent6 2" xfId="125" xr:uid="{3D0801B6-6170-4C39-A146-F867B529E1EF}"/>
    <cellStyle name="40% - Accent1 2" xfId="106" xr:uid="{44724D8A-CC7D-4D8B-8F05-8A759C038908}"/>
    <cellStyle name="40% - Accent2 2" xfId="110" xr:uid="{FCE27CED-41CA-43A2-B718-B196E61E5E87}"/>
    <cellStyle name="40% - Accent3 2" xfId="114" xr:uid="{4998DF61-7533-4477-92B9-DF3ABF8E3F01}"/>
    <cellStyle name="40% - Accent4 2" xfId="118" xr:uid="{3AF85440-C68E-4689-BF39-E685D2A843ED}"/>
    <cellStyle name="40% - Accent5 2" xfId="122" xr:uid="{71E15167-C70A-413D-8299-0AD1412535E5}"/>
    <cellStyle name="40% - Accent6 2" xfId="126" xr:uid="{00EA1A63-3FF0-4CAC-A142-28A9B0C3391E}"/>
    <cellStyle name="60% - Accent1 2" xfId="107" xr:uid="{86097ECB-106B-4FE1-AB6C-AC70DBBAB0B5}"/>
    <cellStyle name="60% - Accent2 2" xfId="111" xr:uid="{8BA9808C-571E-4F92-9EB5-1374CF9C635D}"/>
    <cellStyle name="60% - Accent3 2" xfId="115" xr:uid="{7EA8C71E-23F2-4EB5-A8C5-17B111C5CEAC}"/>
    <cellStyle name="60% - Accent4 2" xfId="119" xr:uid="{3ACED345-4010-4030-88CC-C57BE009E8DD}"/>
    <cellStyle name="60% - Accent5 2" xfId="123" xr:uid="{7681E1FB-B554-4EB0-9C78-7A19C173DFA6}"/>
    <cellStyle name="60% - Accent6 2" xfId="127" xr:uid="{3FA5D5FB-1A14-4893-94A7-E92910D9139E}"/>
    <cellStyle name="Accent1 2" xfId="104" xr:uid="{EDC9AE7E-78CD-4E05-86D7-320E17135CCB}"/>
    <cellStyle name="Accent2 2" xfId="108" xr:uid="{57435614-1828-48E5-8DCC-32712A2E1FA5}"/>
    <cellStyle name="Accent3 2" xfId="112" xr:uid="{631F5232-B1E1-4491-BB22-A867A54EF3BF}"/>
    <cellStyle name="Accent4 2" xfId="116" xr:uid="{801268A7-EB8B-4FB1-B52D-2D98B91B1C11}"/>
    <cellStyle name="Accent5 2" xfId="120" xr:uid="{00421085-04F1-427B-9A31-90983224DFD5}"/>
    <cellStyle name="Accent6 2" xfId="124" xr:uid="{EC4CC471-369C-44FB-B54A-5632A292B7BB}"/>
    <cellStyle name="Bad 2" xfId="93" xr:uid="{4AA9DA8C-1B2A-4451-AE1B-8AFE636838AA}"/>
    <cellStyle name="Calculation 2" xfId="97" xr:uid="{BE2784F4-D559-46C9-9B7E-A948B0E3E5B8}"/>
    <cellStyle name="Check Cell 2" xfId="99" xr:uid="{4B61AD43-F4DE-4E12-BD50-206E0848D126}"/>
    <cellStyle name="Comma" xfId="6" builtinId="3"/>
    <cellStyle name="Comma 10" xfId="82" xr:uid="{897336B4-28DD-4BE0-9153-5BB56E490531}"/>
    <cellStyle name="Comma 10 2" xfId="146" xr:uid="{5D8F8BA3-53EC-4512-8CF8-95A0534B461E}"/>
    <cellStyle name="Comma 10 2 5 16" xfId="128" xr:uid="{2F2B381F-8E17-4F38-BA40-168CEE2FD0D4}"/>
    <cellStyle name="Comma 13" xfId="79" xr:uid="{50AA63EF-FA0B-4939-96CF-558F79689809}"/>
    <cellStyle name="Comma 13 2" xfId="145" xr:uid="{2D01791A-46BB-4966-A481-25CA7CEFA92B}"/>
    <cellStyle name="Comma 139" xfId="78" xr:uid="{B12163E4-3C33-4DAA-93A3-C77D02A20B9E}"/>
    <cellStyle name="Comma 139 2" xfId="144" xr:uid="{31240D28-BD0A-4BBA-81BD-4CE01BB8447A}"/>
    <cellStyle name="Comma 19 11" xfId="41" xr:uid="{169F4E31-75F1-4F1F-920E-BC05574A4AC3}"/>
    <cellStyle name="Comma 2" xfId="10" xr:uid="{E30844FD-2AEC-4E92-88B8-46AE5F2C783A}"/>
    <cellStyle name="Comma 2 10 2 5" xfId="20" xr:uid="{B7FB4F4D-082E-4753-8A15-49214BC61248}"/>
    <cellStyle name="Comma 2 10 2 5 2" xfId="134" xr:uid="{03EA4E57-3553-4179-BE8C-E313FE7685AC}"/>
    <cellStyle name="Comma 2 10 2 7" xfId="38" xr:uid="{0B0A9D67-79BD-4FCC-93F1-630040EBEC0C}"/>
    <cellStyle name="Comma 2 10 2 7 2" xfId="138" xr:uid="{9AB93C8D-D137-44B7-A462-BED9660A4F6D}"/>
    <cellStyle name="Comma 2 2" xfId="53" xr:uid="{C7679EDD-CC03-484F-A7D9-432CC733C082}"/>
    <cellStyle name="Comma 2 2 72" xfId="149" xr:uid="{C57FEB06-EF27-4B7B-87E8-34AE6FBD7030}"/>
    <cellStyle name="Comma 2 3" xfId="49" xr:uid="{4AA8691F-BB47-407C-ACF3-9BEAACA4903C}"/>
    <cellStyle name="Comma 2 3 2" xfId="142" xr:uid="{E3D1D6E9-1F84-4F0D-81A2-62150E91487A}"/>
    <cellStyle name="Comma 2 4" xfId="131" xr:uid="{181D4F4A-5391-4E83-90C6-FEB4F592AC89}"/>
    <cellStyle name="Comma 3" xfId="32" xr:uid="{CECD22DF-E81A-4571-B32D-60B7B9EEFF77}"/>
    <cellStyle name="Comma 3 2" xfId="51" xr:uid="{39AD3894-B9C8-41C7-9F28-77E1A33991FA}"/>
    <cellStyle name="Comma 3 2 2" xfId="143" xr:uid="{9752FBE7-DB1F-43A4-BB66-8600C3D0EE02}"/>
    <cellStyle name="Comma 3 3" xfId="136" xr:uid="{AFEF46AC-98F9-41E6-BFF2-59F14DFEA327}"/>
    <cellStyle name="Comma 4" xfId="17" xr:uid="{AFB86740-BCA9-405F-93BF-D0B59DE85A97}"/>
    <cellStyle name="Comma 4 10 2 2" xfId="30" xr:uid="{11E4F81A-C348-4BBA-86E1-C3D1D5E2FB8A}"/>
    <cellStyle name="Comma 4 10 2 2 2" xfId="135" xr:uid="{86585927-E97F-4D71-80E3-4E39EB8C9B1D}"/>
    <cellStyle name="Comma 4 2" xfId="133" xr:uid="{895B9BFE-8977-468E-8833-F969C82EE1EF}"/>
    <cellStyle name="Comma 4 3 3 4" xfId="40" xr:uid="{C94030B9-4847-4AF8-97CC-6EEE53510F8B}"/>
    <cellStyle name="Comma 4 3 3 4 2" xfId="139" xr:uid="{0FB2747A-72CF-4297-95DD-426B617E172C}"/>
    <cellStyle name="Comma 5" xfId="45" xr:uid="{BDCD3449-26AE-4A1A-A94C-936907C68588}"/>
    <cellStyle name="Comma 5 2" xfId="46" xr:uid="{16F0CCDB-4F4A-4C20-B1DD-EBE9B46494B1}"/>
    <cellStyle name="Comma 5 2 2" xfId="141" xr:uid="{EAAFEDF8-0160-46B7-8D25-21D9E6566412}"/>
    <cellStyle name="Comma 5 21 3" xfId="15" xr:uid="{054DFDFF-64DC-4422-AC36-595FC14F311F}"/>
    <cellStyle name="Comma 5 21 3 2" xfId="132" xr:uid="{7C8A7AF1-591E-458D-B734-66DCDBB84730}"/>
    <cellStyle name="Comma 5 3" xfId="140" xr:uid="{8B8BB485-9D18-4626-8C75-4196666B7B76}"/>
    <cellStyle name="Comma 6" xfId="86" xr:uid="{F5127512-E31F-48CF-B67C-B824CD08B0BF}"/>
    <cellStyle name="Comma 6 17" xfId="33" xr:uid="{1C66FBAF-AE2B-4358-8AFF-2A1ACABAA899}"/>
    <cellStyle name="Comma 6 17 2" xfId="137" xr:uid="{48EF4F20-595F-4863-9F1F-52C3C32879A8}"/>
    <cellStyle name="Comma 7" xfId="130" xr:uid="{47694D48-5D54-43DD-99D4-F39663C99C61}"/>
    <cellStyle name="Comma 76" xfId="84" xr:uid="{719A2E8A-5885-4B96-B281-381EFBB50627}"/>
    <cellStyle name="Comma 76 2" xfId="147" xr:uid="{B3EBE2C3-C7BB-4196-9EE9-E0BCFAE63138}"/>
    <cellStyle name="Comma 8" xfId="150" xr:uid="{00189C5E-FDA7-4AF7-AD53-7D7A046EDC42}"/>
    <cellStyle name="Comma 9" xfId="8" xr:uid="{CC4811BD-5830-4CBA-8DFA-0A4A3DCC19F1}"/>
    <cellStyle name="Currency 2" xfId="54" xr:uid="{DB4D04D0-9C2D-4B81-BAC2-FCA2474CF532}"/>
    <cellStyle name="Explanatory Text 2" xfId="102" xr:uid="{FD009109-C0EE-4382-8405-6208F2E63E20}"/>
    <cellStyle name="Followed Hyperlink 2" xfId="55" xr:uid="{AACF9CB6-0D64-483F-8201-1791C4ECAED3}"/>
    <cellStyle name="Good 2" xfId="92" xr:uid="{E59BFA43-1CC8-4ECE-8346-6FA87103A37D}"/>
    <cellStyle name="Heading 1 2" xfId="88" xr:uid="{C657BEC6-AA27-4998-8966-FD76BDA2FE37}"/>
    <cellStyle name="Heading 2 2" xfId="89" xr:uid="{484C4A1C-3C1F-4399-85CA-FD7F571DB820}"/>
    <cellStyle name="Heading 3 2" xfId="90" xr:uid="{E801FF8C-E0D5-4190-A610-83C13976B8B6}"/>
    <cellStyle name="Heading 4 2" xfId="91" xr:uid="{E2EBFAB9-3091-4C95-9995-9041386CBDE1}"/>
    <cellStyle name="Hyperlink 2" xfId="34" xr:uid="{D9CCC8E1-3A4E-408A-8EF0-45B3F2A2A706}"/>
    <cellStyle name="Hyperlink 2 11" xfId="129" xr:uid="{F04F9253-6E6B-40DF-98D7-4C172A96087F}"/>
    <cellStyle name="Hyperlink 2 2" xfId="70" xr:uid="{D3E78B97-B86B-414F-83AA-A92E7B62F4F1}"/>
    <cellStyle name="Hyperlink 2 3" xfId="56" xr:uid="{152396C7-5C5F-4E16-A5E9-277C0A9D3E65}"/>
    <cellStyle name="Hyperlink 2 8" xfId="42" xr:uid="{C2F855FF-281C-42C6-B09B-62763733D1F5}"/>
    <cellStyle name="Hyperlink 3" xfId="68" xr:uid="{15CB0450-53FE-4383-90C0-B986420544E7}"/>
    <cellStyle name="Hyperlink 3 6" xfId="35" xr:uid="{D55D2D4A-D71B-48EE-B497-D174810A639C}"/>
    <cellStyle name="Hyperlink 4" xfId="83" xr:uid="{23C9609F-CD5E-4A75-8230-3CF382B2A42A}"/>
    <cellStyle name="Input 2" xfId="95" xr:uid="{313A41C3-B0F7-4B93-9460-07D3965E2C7A}"/>
    <cellStyle name="Linked Cell 2" xfId="98" xr:uid="{899DC8F6-B51E-4701-87B1-53185D5092E6}"/>
    <cellStyle name="Neutral 2" xfId="94" xr:uid="{B320BA6F-4D32-47CB-B52E-CA328CC92A6B}"/>
    <cellStyle name="Normal" xfId="0" builtinId="0"/>
    <cellStyle name="Normal 10 13" xfId="11" xr:uid="{E1AB864F-5BE2-4EBF-96C2-8A2A282AFDB8}"/>
    <cellStyle name="Normal 106 5 4" xfId="36" xr:uid="{8A7204F3-9F6E-4529-A2CE-76BA52B2DF29}"/>
    <cellStyle name="Normal 12 2 6" xfId="14" xr:uid="{31A232E3-192B-44E6-BB16-0158D887B10B}"/>
    <cellStyle name="Normal 122" xfId="85" xr:uid="{77DD735B-235D-419F-810B-22FF4A8D69DA}"/>
    <cellStyle name="Normal 128" xfId="81" xr:uid="{21DA0B5C-0353-4BFE-894F-6543763D136B}"/>
    <cellStyle name="Normal 146 2 5 2 8" xfId="21" xr:uid="{6F81419B-8366-4FB3-888D-909CE2DA19D2}"/>
    <cellStyle name="Normal 15 2" xfId="148" xr:uid="{B93282BA-76B3-445B-B98A-95EF1D0253A7}"/>
    <cellStyle name="Normal 2" xfId="50" xr:uid="{BC1958E5-2706-4202-9827-69D485460AF1}"/>
    <cellStyle name="Normal 2 10" xfId="29" xr:uid="{EBD95176-ADDA-486D-BE44-661FCE4D5CA1}"/>
    <cellStyle name="Normal 2 13" xfId="5" xr:uid="{C91138FF-D4EF-4E6E-9111-EE31D9B3B73C}"/>
    <cellStyle name="Normal 2 2" xfId="3" xr:uid="{026FB062-C6D1-457B-9553-15D586720A41}"/>
    <cellStyle name="Normal 2 2 2" xfId="13" xr:uid="{270B8478-6773-4B04-84EB-7BD245609E57}"/>
    <cellStyle name="Normal 2 2 6 2" xfId="39" xr:uid="{DA64209F-6B1E-45D8-8E05-E0159DFF0197}"/>
    <cellStyle name="Normal 2 38 3" xfId="18" xr:uid="{94CEE64A-BDEE-4B2F-8500-23F01E649FC7}"/>
    <cellStyle name="Normal 209" xfId="16" xr:uid="{370A6C31-1E7C-401B-BCB5-9A52E5F8905F}"/>
    <cellStyle name="Normal 3" xfId="1" xr:uid="{647B9046-C94C-447D-883A-D92DE568A5F9}"/>
    <cellStyle name="Normal 3 12 4" xfId="19" xr:uid="{7234B627-E5BA-482A-BA7C-361B6CB7DAC3}"/>
    <cellStyle name="Normal 3 2" xfId="47" xr:uid="{16EB4F79-EA8F-4D0D-B159-698FA3AD4276}"/>
    <cellStyle name="Normal 3 2 13" xfId="28" xr:uid="{64E80CEF-2EE5-4C37-B83F-BF5A39836FD2}"/>
    <cellStyle name="Normal 3 3" xfId="12" xr:uid="{EA3C51A7-214C-4B2E-9175-6F7AFB37B96E}"/>
    <cellStyle name="Normal 3 3 2" xfId="66" xr:uid="{73F9338D-9E40-40E4-86CC-58DDC215595B}"/>
    <cellStyle name="Normal 3 3 3" xfId="58" xr:uid="{4121F386-1A19-42F5-8FEB-D88D342AD401}"/>
    <cellStyle name="Normal 3 4" xfId="9" xr:uid="{21DB0F76-061B-473A-81EE-2C37898E6978}"/>
    <cellStyle name="Normal 3 48" xfId="31" xr:uid="{8A21FFC9-C0F3-4EFA-882A-713995E4049C}"/>
    <cellStyle name="Normal 4" xfId="26" xr:uid="{14AAE7BA-88E2-4B29-9E34-9AFF02547413}"/>
    <cellStyle name="Normal 4 2" xfId="44" xr:uid="{7881BF5E-53AD-4B4F-82C8-C15EDF25D214}"/>
    <cellStyle name="Normal 4 3" xfId="59" xr:uid="{6ABFF88E-98DB-4567-BCF5-FD1E0EA76E16}"/>
    <cellStyle name="Normal 5" xfId="48" xr:uid="{9488A23E-5932-4625-BA79-41E78AFEC893}"/>
    <cellStyle name="Normal 5 2" xfId="61" xr:uid="{AA4431E6-80FC-4C27-8649-5F8164324ED1}"/>
    <cellStyle name="Normal 5 3" xfId="52" xr:uid="{DF184F48-57E7-4B89-9AB3-C160A71CE2C3}"/>
    <cellStyle name="Normal 6" xfId="60" xr:uid="{4DEBA24A-9278-4711-A616-D87BDD002BD8}"/>
    <cellStyle name="Normal 6 2" xfId="63" xr:uid="{FB76ED16-F6ED-4CAB-9689-6C7854B867AF}"/>
    <cellStyle name="Normal 6 3" xfId="64" xr:uid="{FA40213A-F71D-4CE7-B4EE-AEA0C922DB8F}"/>
    <cellStyle name="Normal 6 3 2" xfId="65" xr:uid="{287A10D4-BCFE-4C8E-B66E-AD97BA4C5565}"/>
    <cellStyle name="Normal 6 3 2 2" xfId="67" xr:uid="{309CEBA9-3BCC-4B20-B73A-AEB7D6BFD620}"/>
    <cellStyle name="Normal 7" xfId="71" xr:uid="{E160E634-66D4-468C-952E-B2F7BB24A71F}"/>
    <cellStyle name="Normal 7 2" xfId="72" xr:uid="{66D504AE-D94E-4BF4-A4FB-22230E611B7C}"/>
    <cellStyle name="Normal 8" xfId="75" xr:uid="{63C13A6F-1654-4174-955C-2B67E11416AC}"/>
    <cellStyle name="Normal 8 11" xfId="37" xr:uid="{D6B86A75-EAA0-4F8C-BF86-C8379CE05F6C}"/>
    <cellStyle name="Normal 8 2" xfId="69" xr:uid="{2CB37E03-867D-40A6-9940-BECA72F895BF}"/>
    <cellStyle name="Normal 9" xfId="76" xr:uid="{AF4BC42C-486C-4E4F-BB31-F56078496046}"/>
    <cellStyle name="Normal 9 2 2" xfId="77" xr:uid="{FFFC5439-FA6E-4885-9456-581AB11CE2EE}"/>
    <cellStyle name="Normal 9 2 2 2" xfId="80" xr:uid="{15FB2837-5369-4D6D-8287-D5D30027011B}"/>
    <cellStyle name="Normal_Guardian Indus Corp - 2006" xfId="2" xr:uid="{31F5323E-24CC-4227-809B-EC180110AD94}"/>
    <cellStyle name="Note 2" xfId="101" xr:uid="{16CD8EFF-E366-4671-AEA2-D6E7DD72B62B}"/>
    <cellStyle name="Output 2" xfId="96" xr:uid="{E3C71EDC-BF9F-4D01-ABBF-FD1EAD93F41A}"/>
    <cellStyle name="Percent" xfId="7" builtinId="5"/>
    <cellStyle name="Percent 2" xfId="43" xr:uid="{84B04C12-0F53-45A7-BEF5-FF3697750478}"/>
    <cellStyle name="Percent 2 2 10" xfId="22" xr:uid="{B9EEA858-9E16-4C0B-8811-EFDD7C905E16}"/>
    <cellStyle name="Percent 3" xfId="57" xr:uid="{605F0FC2-281A-436B-B97D-65FA51F1D98D}"/>
    <cellStyle name="Percent 3 2" xfId="62" xr:uid="{676F4CFA-E4E0-412E-A1CC-2390D8290D30}"/>
    <cellStyle name="pwstyle" xfId="4" xr:uid="{40037C4B-6EFC-4B20-8A65-07B1361C7B55}"/>
    <cellStyle name="Title 2" xfId="87" xr:uid="{AE80A17A-AAB5-4198-8E1F-44B792A022D2}"/>
    <cellStyle name="Total 2" xfId="103" xr:uid="{68AD40C3-86D3-4348-97F3-55D1CB7F312D}"/>
    <cellStyle name="Warning Text 2" xfId="100" xr:uid="{EA59ABA5-2626-4011-8E68-9CB77E8B0B7E}"/>
    <cellStyle name="ปกติ 2" xfId="25" xr:uid="{C2B59A0A-6701-489A-9651-45CDE952BD1E}"/>
    <cellStyle name="ปกติ 2 2" xfId="23" xr:uid="{41C419D3-B652-411A-89B0-988DD7CF5024}"/>
    <cellStyle name="ปกติ 2 3" xfId="73" xr:uid="{7A793A69-07CC-4247-8AEE-FE376E0B0976}"/>
    <cellStyle name="ปกติ 2 3 4 3" xfId="74" xr:uid="{505DE5FA-BB73-4A79-8525-E32CF3261C4E}"/>
    <cellStyle name="ปกติ 2 3 4 4" xfId="27" xr:uid="{D92558EB-4D33-42F2-9772-019179B13C8D}"/>
    <cellStyle name="ปกติ 5" xfId="24" xr:uid="{458242C3-B752-4FE4-AECF-B3C9461996E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Q130"/>
  <sheetViews>
    <sheetView tabSelected="1" topLeftCell="A94" zoomScaleNormal="100" workbookViewId="0">
      <selection activeCell="D98" sqref="D98"/>
    </sheetView>
  </sheetViews>
  <sheetFormatPr defaultColWidth="9.140625" defaultRowHeight="18.75"/>
  <cols>
    <col min="1" max="3" width="1.7109375" style="6" customWidth="1"/>
    <col min="4" max="4" width="28.140625" style="6" customWidth="1"/>
    <col min="5" max="5" width="7.5703125" style="3" customWidth="1"/>
    <col min="6" max="6" width="0.7109375" style="4" customWidth="1"/>
    <col min="7" max="7" width="13.28515625" style="5" customWidth="1"/>
    <col min="8" max="8" width="0.7109375" style="5" customWidth="1"/>
    <col min="9" max="9" width="11.85546875" style="5" bestFit="1" customWidth="1"/>
    <col min="10" max="10" width="0.7109375" style="5" customWidth="1"/>
    <col min="11" max="11" width="13.7109375" style="5" customWidth="1"/>
    <col min="12" max="12" width="0.7109375" style="5" customWidth="1"/>
    <col min="13" max="13" width="11.85546875" style="5" bestFit="1" customWidth="1"/>
    <col min="14" max="14" width="9.140625" style="156"/>
    <col min="15" max="16" width="9.7109375" style="156" bestFit="1" customWidth="1"/>
    <col min="17" max="17" width="10.7109375" style="156" bestFit="1" customWidth="1"/>
    <col min="18" max="16384" width="9.140625" style="156"/>
  </cols>
  <sheetData>
    <row r="1" spans="1:13" ht="21.75" customHeight="1">
      <c r="A1" s="1" t="s">
        <v>0</v>
      </c>
      <c r="B1" s="2"/>
      <c r="C1" s="2"/>
      <c r="D1" s="2"/>
    </row>
    <row r="2" spans="1:13" ht="21.75" customHeight="1">
      <c r="A2" s="7" t="s">
        <v>1</v>
      </c>
      <c r="B2" s="7"/>
    </row>
    <row r="3" spans="1:13" ht="21.75" customHeight="1">
      <c r="A3" s="166" t="s">
        <v>140</v>
      </c>
      <c r="B3" s="8"/>
      <c r="C3" s="8"/>
      <c r="D3" s="8"/>
      <c r="E3" s="9"/>
      <c r="F3" s="10"/>
      <c r="G3" s="11"/>
      <c r="H3" s="11"/>
      <c r="I3" s="11"/>
      <c r="J3" s="11"/>
      <c r="K3" s="11"/>
      <c r="L3" s="11"/>
      <c r="M3" s="11"/>
    </row>
    <row r="4" spans="1:13" ht="21.75" customHeight="1">
      <c r="A4" s="7"/>
      <c r="B4" s="7"/>
      <c r="C4" s="7"/>
      <c r="D4" s="7"/>
      <c r="E4" s="157"/>
      <c r="F4" s="158"/>
      <c r="G4" s="12"/>
      <c r="H4" s="12"/>
      <c r="I4" s="12"/>
      <c r="J4" s="12"/>
      <c r="K4" s="12"/>
      <c r="L4" s="12"/>
      <c r="M4" s="12"/>
    </row>
    <row r="5" spans="1:13" ht="21.75" customHeight="1">
      <c r="A5" s="7"/>
      <c r="B5" s="7"/>
      <c r="G5" s="186" t="s">
        <v>113</v>
      </c>
      <c r="H5" s="186"/>
      <c r="I5" s="186"/>
      <c r="K5" s="186" t="s">
        <v>114</v>
      </c>
      <c r="L5" s="186"/>
      <c r="M5" s="186"/>
    </row>
    <row r="6" spans="1:13" ht="21.75" customHeight="1">
      <c r="A6" s="7"/>
      <c r="B6" s="7"/>
      <c r="G6" s="12" t="s">
        <v>2</v>
      </c>
      <c r="H6" s="12"/>
      <c r="I6" s="12" t="s">
        <v>3</v>
      </c>
      <c r="J6" s="12"/>
      <c r="K6" s="12" t="s">
        <v>2</v>
      </c>
      <c r="L6" s="12"/>
      <c r="M6" s="12" t="s">
        <v>3</v>
      </c>
    </row>
    <row r="7" spans="1:13" ht="21.75" customHeight="1">
      <c r="E7" s="165"/>
      <c r="F7" s="13"/>
      <c r="G7" s="178" t="s">
        <v>139</v>
      </c>
      <c r="I7" s="179" t="s">
        <v>4</v>
      </c>
      <c r="K7" s="178" t="s">
        <v>139</v>
      </c>
      <c r="M7" s="179" t="s">
        <v>4</v>
      </c>
    </row>
    <row r="8" spans="1:13" ht="21.75" customHeight="1">
      <c r="E8" s="165"/>
      <c r="F8" s="13"/>
      <c r="G8" s="14" t="s">
        <v>5</v>
      </c>
      <c r="H8" s="14"/>
      <c r="I8" s="14" t="s">
        <v>6</v>
      </c>
      <c r="J8" s="14"/>
      <c r="K8" s="14" t="s">
        <v>5</v>
      </c>
      <c r="L8" s="14"/>
      <c r="M8" s="14" t="s">
        <v>6</v>
      </c>
    </row>
    <row r="9" spans="1:13" ht="21.75" customHeight="1">
      <c r="E9" s="15" t="s">
        <v>7</v>
      </c>
      <c r="F9" s="13"/>
      <c r="G9" s="16" t="s">
        <v>8</v>
      </c>
      <c r="H9" s="14"/>
      <c r="I9" s="16" t="s">
        <v>8</v>
      </c>
      <c r="J9" s="14"/>
      <c r="K9" s="16" t="s">
        <v>8</v>
      </c>
      <c r="L9" s="14"/>
      <c r="M9" s="16" t="s">
        <v>8</v>
      </c>
    </row>
    <row r="10" spans="1:13" ht="8.1" customHeight="1">
      <c r="A10" s="17"/>
      <c r="G10" s="20"/>
      <c r="K10" s="20"/>
    </row>
    <row r="11" spans="1:13" ht="21.75" customHeight="1">
      <c r="A11" s="17" t="s">
        <v>9</v>
      </c>
      <c r="F11" s="6"/>
      <c r="G11" s="18"/>
      <c r="H11" s="19"/>
      <c r="I11" s="19"/>
      <c r="J11" s="19"/>
      <c r="K11" s="18"/>
      <c r="L11" s="19"/>
      <c r="M11" s="19"/>
    </row>
    <row r="12" spans="1:13" ht="8.1" customHeight="1">
      <c r="A12" s="17"/>
      <c r="G12" s="20"/>
      <c r="K12" s="20"/>
    </row>
    <row r="13" spans="1:13" ht="21.75" customHeight="1">
      <c r="A13" s="17" t="s">
        <v>10</v>
      </c>
      <c r="D13" s="7"/>
      <c r="F13" s="6"/>
      <c r="G13" s="18"/>
      <c r="H13" s="19"/>
      <c r="I13" s="19"/>
      <c r="J13" s="19"/>
      <c r="K13" s="18"/>
      <c r="L13" s="19"/>
      <c r="M13" s="19"/>
    </row>
    <row r="14" spans="1:13" ht="8.1" customHeight="1">
      <c r="A14" s="7"/>
      <c r="F14" s="6"/>
      <c r="G14" s="18"/>
      <c r="H14" s="19"/>
      <c r="I14" s="19"/>
      <c r="J14" s="19"/>
      <c r="K14" s="18"/>
      <c r="L14" s="19"/>
      <c r="M14" s="19"/>
    </row>
    <row r="15" spans="1:13" ht="21.75" customHeight="1">
      <c r="A15" s="21" t="s">
        <v>11</v>
      </c>
      <c r="F15" s="6"/>
      <c r="G15" s="18">
        <v>307851357</v>
      </c>
      <c r="H15" s="19"/>
      <c r="I15" s="19">
        <v>181998848</v>
      </c>
      <c r="J15" s="19"/>
      <c r="K15" s="18">
        <v>278315263</v>
      </c>
      <c r="L15" s="19"/>
      <c r="M15" s="19">
        <v>162138950</v>
      </c>
    </row>
    <row r="16" spans="1:13" ht="21.75" customHeight="1">
      <c r="A16" s="21" t="s">
        <v>12</v>
      </c>
      <c r="E16" s="3">
        <v>7</v>
      </c>
      <c r="F16" s="6"/>
      <c r="G16" s="18">
        <v>30734491</v>
      </c>
      <c r="H16" s="19"/>
      <c r="I16" s="19">
        <v>28953963</v>
      </c>
      <c r="J16" s="19"/>
      <c r="K16" s="18">
        <v>30902419</v>
      </c>
      <c r="L16" s="19"/>
      <c r="M16" s="19">
        <v>28953099</v>
      </c>
    </row>
    <row r="17" spans="1:13" ht="21.75" customHeight="1">
      <c r="A17" s="21" t="s">
        <v>129</v>
      </c>
      <c r="E17" s="160">
        <v>16.3</v>
      </c>
      <c r="F17" s="6"/>
      <c r="G17" s="18">
        <v>0</v>
      </c>
      <c r="H17" s="19"/>
      <c r="I17" s="19">
        <v>0</v>
      </c>
      <c r="J17" s="19"/>
      <c r="K17" s="18">
        <v>10000000</v>
      </c>
      <c r="L17" s="19"/>
      <c r="M17" s="19">
        <v>0</v>
      </c>
    </row>
    <row r="18" spans="1:13" ht="21.75" customHeight="1">
      <c r="A18" s="21" t="s">
        <v>13</v>
      </c>
      <c r="F18" s="6"/>
      <c r="G18" s="18">
        <v>16872214</v>
      </c>
      <c r="H18" s="19"/>
      <c r="I18" s="19">
        <v>12754707</v>
      </c>
      <c r="J18" s="19"/>
      <c r="K18" s="18">
        <v>16872214</v>
      </c>
      <c r="L18" s="19"/>
      <c r="M18" s="19">
        <v>12754707</v>
      </c>
    </row>
    <row r="19" spans="1:13" ht="21.75" customHeight="1">
      <c r="A19" s="21" t="s">
        <v>14</v>
      </c>
      <c r="B19" s="21"/>
      <c r="F19" s="6"/>
      <c r="G19" s="22">
        <v>180743</v>
      </c>
      <c r="H19" s="19"/>
      <c r="I19" s="23">
        <v>83047</v>
      </c>
      <c r="J19" s="19"/>
      <c r="K19" s="22">
        <v>176439</v>
      </c>
      <c r="L19" s="19"/>
      <c r="M19" s="23">
        <v>79257</v>
      </c>
    </row>
    <row r="20" spans="1:13" ht="8.1" customHeight="1">
      <c r="F20" s="6"/>
      <c r="G20" s="18"/>
      <c r="H20" s="19"/>
      <c r="I20" s="19"/>
      <c r="J20" s="19"/>
      <c r="K20" s="18"/>
      <c r="L20" s="19"/>
      <c r="M20" s="19"/>
    </row>
    <row r="21" spans="1:13" ht="21.75" customHeight="1">
      <c r="A21" s="7" t="s">
        <v>15</v>
      </c>
      <c r="F21" s="6"/>
      <c r="G21" s="22">
        <f>SUM(G15:G20)</f>
        <v>355638805</v>
      </c>
      <c r="H21" s="19"/>
      <c r="I21" s="23">
        <f>SUM(I15:I20)</f>
        <v>223790565</v>
      </c>
      <c r="J21" s="19"/>
      <c r="K21" s="22">
        <f>SUM(K15:K20)</f>
        <v>336266335</v>
      </c>
      <c r="L21" s="19"/>
      <c r="M21" s="23">
        <f>SUM(M15:M20)</f>
        <v>203926013</v>
      </c>
    </row>
    <row r="22" spans="1:13" ht="21.75" customHeight="1">
      <c r="A22" s="21"/>
      <c r="F22" s="6"/>
      <c r="G22" s="18"/>
      <c r="H22" s="19"/>
      <c r="I22" s="19"/>
      <c r="J22" s="19"/>
      <c r="K22" s="18"/>
      <c r="L22" s="19"/>
      <c r="M22" s="19"/>
    </row>
    <row r="23" spans="1:13" ht="21.75" customHeight="1">
      <c r="A23" s="7" t="s">
        <v>16</v>
      </c>
      <c r="F23" s="6"/>
      <c r="G23" s="18"/>
      <c r="H23" s="19"/>
      <c r="I23" s="19"/>
      <c r="J23" s="19"/>
      <c r="K23" s="18"/>
      <c r="L23" s="19"/>
      <c r="M23" s="19"/>
    </row>
    <row r="24" spans="1:13" ht="8.1" customHeight="1">
      <c r="F24" s="6"/>
      <c r="G24" s="18"/>
      <c r="H24" s="19"/>
      <c r="I24" s="19"/>
      <c r="J24" s="19"/>
      <c r="K24" s="18"/>
      <c r="L24" s="19"/>
      <c r="M24" s="19"/>
    </row>
    <row r="25" spans="1:13" ht="21.75" customHeight="1">
      <c r="A25" s="6" t="s">
        <v>115</v>
      </c>
      <c r="E25" s="3">
        <v>8</v>
      </c>
      <c r="F25" s="6"/>
      <c r="G25" s="18">
        <v>0</v>
      </c>
      <c r="H25" s="19"/>
      <c r="I25" s="19">
        <v>0</v>
      </c>
      <c r="J25" s="19"/>
      <c r="K25" s="18">
        <v>19999800</v>
      </c>
      <c r="L25" s="19"/>
      <c r="M25" s="19">
        <v>19999800</v>
      </c>
    </row>
    <row r="26" spans="1:13" ht="21.75" customHeight="1">
      <c r="A26" s="6" t="s">
        <v>17</v>
      </c>
      <c r="E26" s="3">
        <v>9</v>
      </c>
      <c r="F26" s="6"/>
      <c r="G26" s="18">
        <v>133534757</v>
      </c>
      <c r="H26" s="19"/>
      <c r="I26" s="19">
        <v>137104647</v>
      </c>
      <c r="J26" s="19"/>
      <c r="K26" s="18">
        <v>133522301</v>
      </c>
      <c r="L26" s="19"/>
      <c r="M26" s="19">
        <v>137089398</v>
      </c>
    </row>
    <row r="27" spans="1:13" ht="21.75" customHeight="1">
      <c r="A27" s="6" t="s">
        <v>18</v>
      </c>
      <c r="E27" s="3">
        <v>10</v>
      </c>
      <c r="F27" s="6"/>
      <c r="G27" s="18">
        <v>5922891</v>
      </c>
      <c r="H27" s="19"/>
      <c r="I27" s="19">
        <v>6697181</v>
      </c>
      <c r="J27" s="19"/>
      <c r="K27" s="18">
        <v>5922891</v>
      </c>
      <c r="L27" s="19"/>
      <c r="M27" s="19">
        <v>6697181</v>
      </c>
    </row>
    <row r="28" spans="1:13" ht="21.75" customHeight="1">
      <c r="A28" s="6" t="s">
        <v>19</v>
      </c>
      <c r="F28" s="6"/>
      <c r="G28" s="18">
        <v>2291064</v>
      </c>
      <c r="H28" s="19"/>
      <c r="I28" s="19">
        <v>2487037</v>
      </c>
      <c r="J28" s="19"/>
      <c r="K28" s="18">
        <v>2262663</v>
      </c>
      <c r="L28" s="19"/>
      <c r="M28" s="19">
        <v>2457099</v>
      </c>
    </row>
    <row r="29" spans="1:13" ht="21.75" customHeight="1">
      <c r="A29" s="6" t="s">
        <v>20</v>
      </c>
      <c r="F29" s="6"/>
      <c r="G29" s="18">
        <v>1713055</v>
      </c>
      <c r="H29" s="19"/>
      <c r="I29" s="19">
        <v>1552159</v>
      </c>
      <c r="J29" s="19"/>
      <c r="K29" s="18">
        <v>1713055</v>
      </c>
      <c r="L29" s="19"/>
      <c r="M29" s="19">
        <v>1552159</v>
      </c>
    </row>
    <row r="30" spans="1:13" ht="21.75" customHeight="1">
      <c r="A30" s="6" t="s">
        <v>21</v>
      </c>
      <c r="F30" s="6"/>
      <c r="G30" s="22">
        <v>942600</v>
      </c>
      <c r="H30" s="19"/>
      <c r="I30" s="23">
        <v>892600</v>
      </c>
      <c r="J30" s="19"/>
      <c r="K30" s="22">
        <v>942600</v>
      </c>
      <c r="L30" s="19"/>
      <c r="M30" s="23">
        <v>892600</v>
      </c>
    </row>
    <row r="31" spans="1:13" ht="8.1" customHeight="1">
      <c r="A31" s="17"/>
      <c r="G31" s="20"/>
      <c r="K31" s="20"/>
    </row>
    <row r="32" spans="1:13" ht="21.75" customHeight="1">
      <c r="A32" s="17" t="s">
        <v>22</v>
      </c>
      <c r="G32" s="24">
        <f>SUM(G25:G31)</f>
        <v>144404367</v>
      </c>
      <c r="I32" s="25">
        <f>SUM(I25:I31)</f>
        <v>148733624</v>
      </c>
      <c r="K32" s="24">
        <f>SUM(K25:K31)</f>
        <v>164363310</v>
      </c>
      <c r="M32" s="25">
        <f>SUM(M25:M31)</f>
        <v>168688237</v>
      </c>
    </row>
    <row r="33" spans="1:13" ht="8.1" customHeight="1">
      <c r="A33" s="26"/>
      <c r="G33" s="20"/>
      <c r="K33" s="20"/>
    </row>
    <row r="34" spans="1:13" ht="21.75" customHeight="1" thickBot="1">
      <c r="A34" s="7" t="s">
        <v>23</v>
      </c>
      <c r="G34" s="27">
        <f>+G32+G21</f>
        <v>500043172</v>
      </c>
      <c r="I34" s="28">
        <f>+I32+I21</f>
        <v>372524189</v>
      </c>
      <c r="K34" s="27">
        <f>+K32+K21</f>
        <v>500629645</v>
      </c>
      <c r="M34" s="28">
        <f>+M32+M21</f>
        <v>372614250</v>
      </c>
    </row>
    <row r="35" spans="1:13" ht="21.75" customHeight="1" thickTop="1">
      <c r="A35" s="7"/>
    </row>
    <row r="36" spans="1:13" ht="21.75" customHeight="1">
      <c r="A36" s="7"/>
    </row>
    <row r="37" spans="1:13" ht="21.75" customHeight="1">
      <c r="A37" s="7"/>
    </row>
    <row r="38" spans="1:13" ht="21.75" customHeight="1">
      <c r="A38" s="7"/>
    </row>
    <row r="39" spans="1:13" ht="21.75" customHeight="1">
      <c r="A39" s="7"/>
    </row>
    <row r="40" spans="1:13" ht="21.75" customHeight="1">
      <c r="A40" s="21" t="s">
        <v>24</v>
      </c>
      <c r="B40" s="21"/>
      <c r="C40" s="21"/>
      <c r="D40" s="21"/>
      <c r="E40" s="21"/>
      <c r="F40" s="21"/>
      <c r="G40" s="44"/>
      <c r="H40" s="44"/>
      <c r="I40" s="44"/>
      <c r="J40" s="44"/>
      <c r="K40" s="44"/>
      <c r="L40" s="44"/>
      <c r="M40" s="44"/>
    </row>
    <row r="41" spans="1:13" ht="20.25" customHeight="1">
      <c r="A41" s="165"/>
      <c r="B41" s="165"/>
      <c r="C41" s="165"/>
      <c r="D41" s="165"/>
      <c r="E41" s="165"/>
      <c r="F41" s="165"/>
      <c r="G41" s="29"/>
      <c r="H41" s="29"/>
      <c r="I41" s="29"/>
      <c r="J41" s="29"/>
      <c r="K41" s="29"/>
      <c r="L41" s="29"/>
      <c r="M41" s="29"/>
    </row>
    <row r="42" spans="1:13" ht="19.5" customHeight="1">
      <c r="A42" s="165"/>
      <c r="B42" s="165"/>
      <c r="C42" s="165"/>
      <c r="D42" s="165"/>
      <c r="E42" s="165"/>
      <c r="F42" s="165"/>
      <c r="G42" s="29"/>
      <c r="H42" s="29"/>
      <c r="I42" s="29"/>
      <c r="J42" s="29"/>
      <c r="K42" s="29"/>
      <c r="L42" s="29"/>
      <c r="M42" s="29"/>
    </row>
    <row r="43" spans="1:13" ht="21.75" customHeight="1">
      <c r="A43" s="30" t="s">
        <v>25</v>
      </c>
      <c r="B43" s="31"/>
      <c r="C43" s="30"/>
      <c r="D43" s="30"/>
      <c r="E43" s="32"/>
      <c r="F43" s="33"/>
      <c r="G43" s="25"/>
      <c r="H43" s="25"/>
      <c r="I43" s="25"/>
      <c r="J43" s="25"/>
      <c r="K43" s="25"/>
      <c r="L43" s="25"/>
      <c r="M43" s="25"/>
    </row>
    <row r="44" spans="1:13" ht="21.75" customHeight="1">
      <c r="A44" s="7" t="str">
        <f>A1</f>
        <v>บริษัท ที.อาร์.วี. รับเบอร์โปรดักส์ จำกัด (มหาชน)</v>
      </c>
      <c r="B44" s="7"/>
    </row>
    <row r="45" spans="1:13" ht="21.75" customHeight="1">
      <c r="A45" s="7" t="s">
        <v>26</v>
      </c>
      <c r="B45" s="7"/>
    </row>
    <row r="46" spans="1:13" ht="21.75" customHeight="1">
      <c r="A46" s="8" t="str">
        <f>A3</f>
        <v>ณ วันที่ 30 มิถุนายน พ.ศ. 2566</v>
      </c>
      <c r="B46" s="8"/>
      <c r="C46" s="30"/>
      <c r="D46" s="30"/>
      <c r="E46" s="32"/>
      <c r="F46" s="33"/>
      <c r="G46" s="25"/>
      <c r="H46" s="25"/>
      <c r="I46" s="25"/>
      <c r="J46" s="25"/>
      <c r="K46" s="25"/>
      <c r="L46" s="25"/>
      <c r="M46" s="25"/>
    </row>
    <row r="47" spans="1:13" ht="21.75" customHeight="1">
      <c r="A47" s="7"/>
      <c r="B47" s="7"/>
    </row>
    <row r="48" spans="1:13" ht="21.75" customHeight="1">
      <c r="A48" s="7"/>
      <c r="B48" s="7"/>
      <c r="G48" s="186" t="s">
        <v>113</v>
      </c>
      <c r="H48" s="186"/>
      <c r="I48" s="186"/>
      <c r="K48" s="186" t="s">
        <v>114</v>
      </c>
      <c r="L48" s="186"/>
      <c r="M48" s="186"/>
    </row>
    <row r="49" spans="1:13" ht="21.75" customHeight="1">
      <c r="A49" s="7"/>
      <c r="B49" s="7"/>
      <c r="G49" s="12" t="s">
        <v>2</v>
      </c>
      <c r="H49" s="12"/>
      <c r="I49" s="12" t="s">
        <v>3</v>
      </c>
      <c r="J49" s="12"/>
      <c r="K49" s="12" t="s">
        <v>2</v>
      </c>
      <c r="L49" s="12"/>
      <c r="M49" s="12" t="s">
        <v>3</v>
      </c>
    </row>
    <row r="50" spans="1:13" ht="21.75" customHeight="1">
      <c r="A50" s="7"/>
      <c r="B50" s="7"/>
      <c r="F50" s="13"/>
      <c r="G50" s="178" t="s">
        <v>139</v>
      </c>
      <c r="I50" s="179" t="s">
        <v>4</v>
      </c>
      <c r="K50" s="178" t="s">
        <v>139</v>
      </c>
      <c r="M50" s="179" t="s">
        <v>4</v>
      </c>
    </row>
    <row r="51" spans="1:13" ht="21.75" customHeight="1">
      <c r="E51" s="165"/>
      <c r="F51" s="13"/>
      <c r="G51" s="14" t="s">
        <v>5</v>
      </c>
      <c r="H51" s="14"/>
      <c r="I51" s="14" t="s">
        <v>6</v>
      </c>
      <c r="J51" s="14"/>
      <c r="K51" s="14" t="s">
        <v>5</v>
      </c>
      <c r="L51" s="14"/>
      <c r="M51" s="14" t="s">
        <v>6</v>
      </c>
    </row>
    <row r="52" spans="1:13" ht="21.75" customHeight="1">
      <c r="A52" s="2"/>
      <c r="B52" s="34"/>
      <c r="C52" s="34"/>
      <c r="D52" s="34"/>
      <c r="E52" s="35" t="s">
        <v>7</v>
      </c>
      <c r="F52" s="13"/>
      <c r="G52" s="16" t="s">
        <v>8</v>
      </c>
      <c r="H52" s="14"/>
      <c r="I52" s="16" t="s">
        <v>8</v>
      </c>
      <c r="J52" s="14"/>
      <c r="K52" s="16" t="s">
        <v>8</v>
      </c>
      <c r="L52" s="14"/>
      <c r="M52" s="16" t="s">
        <v>8</v>
      </c>
    </row>
    <row r="53" spans="1:13" ht="8.1" customHeight="1">
      <c r="A53" s="40"/>
      <c r="B53" s="34"/>
      <c r="C53" s="34"/>
      <c r="D53" s="34"/>
      <c r="E53" s="41"/>
      <c r="F53" s="42"/>
      <c r="G53" s="20"/>
      <c r="K53" s="20"/>
    </row>
    <row r="54" spans="1:13" ht="21.75" customHeight="1">
      <c r="A54" s="36" t="s">
        <v>27</v>
      </c>
      <c r="B54" s="34"/>
      <c r="C54" s="34"/>
      <c r="D54" s="34"/>
      <c r="E54" s="37"/>
      <c r="F54" s="38"/>
      <c r="G54" s="39"/>
      <c r="H54" s="12"/>
      <c r="I54" s="12"/>
      <c r="J54" s="12"/>
      <c r="K54" s="39"/>
      <c r="L54" s="12"/>
      <c r="M54" s="12"/>
    </row>
    <row r="55" spans="1:13" ht="8.1" customHeight="1">
      <c r="A55" s="40"/>
      <c r="B55" s="34"/>
      <c r="C55" s="34"/>
      <c r="D55" s="34"/>
      <c r="E55" s="41"/>
      <c r="F55" s="42"/>
      <c r="G55" s="20"/>
      <c r="K55" s="20"/>
    </row>
    <row r="56" spans="1:13" ht="21.75" customHeight="1">
      <c r="A56" s="2" t="s">
        <v>28</v>
      </c>
      <c r="B56" s="34"/>
      <c r="C56" s="34"/>
      <c r="D56" s="34"/>
      <c r="E56" s="41"/>
      <c r="F56" s="42"/>
      <c r="G56" s="43"/>
      <c r="I56" s="44"/>
      <c r="K56" s="43"/>
      <c r="M56" s="44"/>
    </row>
    <row r="57" spans="1:13" ht="8.1" customHeight="1">
      <c r="A57" s="40"/>
      <c r="B57" s="34"/>
      <c r="C57" s="34"/>
      <c r="D57" s="34"/>
      <c r="E57" s="41"/>
      <c r="F57" s="42"/>
      <c r="G57" s="20"/>
      <c r="K57" s="20"/>
    </row>
    <row r="58" spans="1:13" ht="21.75" customHeight="1">
      <c r="A58" s="45" t="s">
        <v>29</v>
      </c>
      <c r="B58" s="34"/>
      <c r="C58" s="34"/>
      <c r="D58" s="34"/>
      <c r="E58" s="41">
        <v>11</v>
      </c>
      <c r="F58" s="42"/>
      <c r="G58" s="18">
        <v>29525452</v>
      </c>
      <c r="H58" s="19"/>
      <c r="I58" s="19">
        <v>18346909</v>
      </c>
      <c r="J58" s="19"/>
      <c r="K58" s="18">
        <v>29394252</v>
      </c>
      <c r="L58" s="19"/>
      <c r="M58" s="44">
        <v>18166909</v>
      </c>
    </row>
    <row r="59" spans="1:13" ht="21.75" customHeight="1">
      <c r="A59" s="45" t="s">
        <v>30</v>
      </c>
      <c r="B59" s="34"/>
      <c r="C59" s="34"/>
      <c r="D59" s="34"/>
      <c r="E59" s="41"/>
      <c r="F59" s="42"/>
      <c r="G59" s="18"/>
      <c r="H59" s="19"/>
      <c r="I59" s="19"/>
      <c r="J59" s="19"/>
      <c r="K59" s="18"/>
      <c r="L59" s="19"/>
      <c r="M59" s="19"/>
    </row>
    <row r="60" spans="1:13" ht="21.75" customHeight="1">
      <c r="A60" s="34"/>
      <c r="B60" s="6" t="s">
        <v>31</v>
      </c>
      <c r="C60" s="34"/>
      <c r="D60" s="34"/>
      <c r="E60" s="41">
        <v>12</v>
      </c>
      <c r="F60" s="42"/>
      <c r="G60" s="18">
        <v>7604808</v>
      </c>
      <c r="H60" s="19"/>
      <c r="I60" s="19">
        <v>7425509</v>
      </c>
      <c r="J60" s="19"/>
      <c r="K60" s="18">
        <v>7604808</v>
      </c>
      <c r="L60" s="19"/>
      <c r="M60" s="19">
        <v>7425509</v>
      </c>
    </row>
    <row r="61" spans="1:13" ht="21.75" customHeight="1">
      <c r="A61" s="34" t="s">
        <v>32</v>
      </c>
      <c r="B61" s="34"/>
      <c r="C61" s="34"/>
      <c r="D61" s="34"/>
      <c r="E61" s="41"/>
      <c r="F61" s="42"/>
      <c r="G61" s="18"/>
      <c r="H61" s="19"/>
      <c r="I61" s="19"/>
      <c r="J61" s="19"/>
      <c r="K61" s="18"/>
      <c r="L61" s="19"/>
      <c r="M61" s="19"/>
    </row>
    <row r="62" spans="1:13" ht="21.75" customHeight="1">
      <c r="A62" s="34"/>
      <c r="B62" s="6" t="s">
        <v>31</v>
      </c>
      <c r="C62" s="34"/>
      <c r="D62" s="34"/>
      <c r="E62" s="41"/>
      <c r="F62" s="42"/>
      <c r="G62" s="18">
        <v>1199544</v>
      </c>
      <c r="H62" s="19"/>
      <c r="I62" s="19">
        <v>1155667</v>
      </c>
      <c r="J62" s="19"/>
      <c r="K62" s="18">
        <v>1199544</v>
      </c>
      <c r="L62" s="19"/>
      <c r="M62" s="19">
        <v>1155667</v>
      </c>
    </row>
    <row r="63" spans="1:13" ht="21.75" customHeight="1">
      <c r="A63" s="34" t="s">
        <v>33</v>
      </c>
      <c r="B63" s="34"/>
      <c r="C63" s="34"/>
      <c r="D63" s="34"/>
      <c r="E63" s="41"/>
      <c r="F63" s="42"/>
      <c r="G63" s="18">
        <v>1994530</v>
      </c>
      <c r="H63" s="19"/>
      <c r="I63" s="19">
        <v>8745761</v>
      </c>
      <c r="J63" s="19"/>
      <c r="K63" s="18">
        <v>1994530</v>
      </c>
      <c r="L63" s="19"/>
      <c r="M63" s="19">
        <v>8745761</v>
      </c>
    </row>
    <row r="64" spans="1:13" ht="21.75" customHeight="1">
      <c r="A64" s="34" t="s">
        <v>34</v>
      </c>
      <c r="B64" s="34"/>
      <c r="C64" s="34"/>
      <c r="D64" s="34"/>
      <c r="E64" s="41"/>
      <c r="F64" s="42"/>
      <c r="G64" s="22">
        <v>602007</v>
      </c>
      <c r="H64" s="19"/>
      <c r="I64" s="25">
        <v>742333</v>
      </c>
      <c r="J64" s="19"/>
      <c r="K64" s="22">
        <v>602007</v>
      </c>
      <c r="L64" s="19"/>
      <c r="M64" s="25">
        <v>742333</v>
      </c>
    </row>
    <row r="65" spans="1:13" ht="8.1" customHeight="1">
      <c r="A65" s="2"/>
      <c r="B65" s="34"/>
      <c r="C65" s="34"/>
      <c r="D65" s="34"/>
      <c r="E65" s="41"/>
      <c r="F65" s="42"/>
      <c r="G65" s="20"/>
      <c r="K65" s="20"/>
    </row>
    <row r="66" spans="1:13" ht="21.75" customHeight="1">
      <c r="A66" s="2" t="s">
        <v>35</v>
      </c>
      <c r="B66" s="34"/>
      <c r="C66" s="34"/>
      <c r="D66" s="34"/>
      <c r="E66" s="41"/>
      <c r="F66" s="42"/>
      <c r="G66" s="22">
        <f>SUM(G58:G65)</f>
        <v>40926341</v>
      </c>
      <c r="I66" s="23">
        <f>SUM(I58:I64)</f>
        <v>36416179</v>
      </c>
      <c r="K66" s="22">
        <f>SUM(K58:K65)</f>
        <v>40795141</v>
      </c>
      <c r="M66" s="23">
        <f>SUM(M58:M64)</f>
        <v>36236179</v>
      </c>
    </row>
    <row r="67" spans="1:13" ht="21.75" customHeight="1">
      <c r="A67" s="2"/>
      <c r="B67" s="34"/>
      <c r="C67" s="34"/>
      <c r="D67" s="34"/>
      <c r="E67" s="41"/>
      <c r="F67" s="42"/>
      <c r="G67" s="20"/>
      <c r="K67" s="20"/>
    </row>
    <row r="68" spans="1:13" ht="21.75" customHeight="1">
      <c r="A68" s="2" t="s">
        <v>36</v>
      </c>
      <c r="B68" s="34"/>
      <c r="C68" s="34"/>
      <c r="D68" s="34"/>
      <c r="E68" s="41"/>
      <c r="F68" s="42"/>
      <c r="G68" s="18"/>
      <c r="I68" s="19"/>
      <c r="K68" s="18"/>
      <c r="M68" s="19"/>
    </row>
    <row r="69" spans="1:13" ht="8.1" customHeight="1">
      <c r="A69" s="40"/>
      <c r="B69" s="34"/>
      <c r="C69" s="34"/>
      <c r="D69" s="34"/>
      <c r="E69" s="41"/>
      <c r="F69" s="42"/>
      <c r="G69" s="20"/>
      <c r="K69" s="20"/>
    </row>
    <row r="70" spans="1:13" ht="21.75" customHeight="1">
      <c r="A70" s="46" t="s">
        <v>37</v>
      </c>
      <c r="B70" s="34"/>
      <c r="C70" s="34"/>
      <c r="D70" s="34"/>
      <c r="E70" s="41">
        <v>12</v>
      </c>
      <c r="F70" s="6"/>
      <c r="G70" s="18">
        <v>4511263</v>
      </c>
      <c r="H70" s="19"/>
      <c r="I70" s="19">
        <v>8327847</v>
      </c>
      <c r="J70" s="19"/>
      <c r="K70" s="18">
        <v>4511263</v>
      </c>
      <c r="L70" s="19"/>
      <c r="M70" s="19">
        <v>8327847</v>
      </c>
    </row>
    <row r="71" spans="1:13" ht="21.75" customHeight="1">
      <c r="A71" s="46" t="s">
        <v>38</v>
      </c>
      <c r="B71" s="34"/>
      <c r="C71" s="34"/>
      <c r="D71" s="34"/>
      <c r="E71" s="41"/>
      <c r="F71" s="42"/>
      <c r="G71" s="18">
        <v>2555362</v>
      </c>
      <c r="H71" s="19"/>
      <c r="I71" s="19">
        <v>3166316</v>
      </c>
      <c r="J71" s="19"/>
      <c r="K71" s="18">
        <v>2555362</v>
      </c>
      <c r="L71" s="19"/>
      <c r="M71" s="19">
        <v>3166316</v>
      </c>
    </row>
    <row r="72" spans="1:13" ht="21.75" customHeight="1">
      <c r="A72" s="46" t="s">
        <v>39</v>
      </c>
      <c r="B72" s="34"/>
      <c r="C72" s="34"/>
      <c r="D72" s="34"/>
      <c r="E72" s="41"/>
      <c r="F72" s="42"/>
      <c r="G72" s="22">
        <v>10399316</v>
      </c>
      <c r="H72" s="19"/>
      <c r="I72" s="23">
        <v>9927170</v>
      </c>
      <c r="J72" s="19"/>
      <c r="K72" s="22">
        <v>10399316</v>
      </c>
      <c r="L72" s="19"/>
      <c r="M72" s="23">
        <v>9927170</v>
      </c>
    </row>
    <row r="73" spans="1:13" ht="8.1" customHeight="1">
      <c r="A73" s="46"/>
      <c r="B73" s="34"/>
      <c r="C73" s="34"/>
      <c r="D73" s="34"/>
      <c r="E73" s="41"/>
      <c r="F73" s="42"/>
      <c r="G73" s="18"/>
      <c r="I73" s="19"/>
      <c r="K73" s="18"/>
      <c r="M73" s="19"/>
    </row>
    <row r="74" spans="1:13" ht="21.75" customHeight="1">
      <c r="A74" s="36" t="s">
        <v>40</v>
      </c>
      <c r="B74" s="34"/>
      <c r="C74" s="34"/>
      <c r="D74" s="34"/>
      <c r="E74" s="41"/>
      <c r="F74" s="42"/>
      <c r="G74" s="22">
        <f>SUM(G70:G73)</f>
        <v>17465941</v>
      </c>
      <c r="I74" s="23">
        <f>SUM(I70:I73)</f>
        <v>21421333</v>
      </c>
      <c r="K74" s="22">
        <f>SUM(K70:K73)</f>
        <v>17465941</v>
      </c>
      <c r="M74" s="23">
        <f>SUM(M70:M73)</f>
        <v>21421333</v>
      </c>
    </row>
    <row r="75" spans="1:13" ht="8.1" customHeight="1">
      <c r="A75" s="36"/>
      <c r="B75" s="34"/>
      <c r="C75" s="34"/>
      <c r="D75" s="34"/>
      <c r="E75" s="41"/>
      <c r="F75" s="42"/>
      <c r="G75" s="20"/>
      <c r="K75" s="20"/>
    </row>
    <row r="76" spans="1:13" ht="21.75" customHeight="1">
      <c r="A76" s="2" t="s">
        <v>41</v>
      </c>
      <c r="B76" s="34"/>
      <c r="C76" s="34"/>
      <c r="D76" s="34"/>
      <c r="E76" s="41"/>
      <c r="F76" s="42"/>
      <c r="G76" s="22">
        <f>+G74+G66</f>
        <v>58392282</v>
      </c>
      <c r="I76" s="23">
        <f>+I74+I66</f>
        <v>57837512</v>
      </c>
      <c r="K76" s="22">
        <f>+K74+K66</f>
        <v>58261082</v>
      </c>
      <c r="M76" s="23">
        <f>+M74+M66</f>
        <v>57657512</v>
      </c>
    </row>
    <row r="77" spans="1:13" ht="21.75" customHeight="1">
      <c r="A77" s="2"/>
      <c r="B77" s="34"/>
      <c r="C77" s="34"/>
      <c r="D77" s="34"/>
      <c r="E77" s="41"/>
      <c r="F77" s="42"/>
      <c r="G77" s="19"/>
      <c r="I77" s="19"/>
      <c r="K77" s="19"/>
      <c r="M77" s="19"/>
    </row>
    <row r="78" spans="1:13" ht="21.75" customHeight="1">
      <c r="A78" s="2"/>
      <c r="B78" s="34"/>
      <c r="C78" s="34"/>
      <c r="D78" s="34"/>
      <c r="E78" s="41"/>
      <c r="F78" s="42"/>
      <c r="G78" s="19"/>
      <c r="I78" s="19"/>
      <c r="K78" s="19"/>
      <c r="M78" s="19"/>
    </row>
    <row r="79" spans="1:13" ht="21.75" customHeight="1">
      <c r="A79" s="2"/>
      <c r="B79" s="34"/>
      <c r="C79" s="34"/>
      <c r="D79" s="34"/>
      <c r="E79" s="41"/>
      <c r="F79" s="42"/>
      <c r="G79" s="19"/>
      <c r="I79" s="19"/>
      <c r="K79" s="19"/>
      <c r="M79" s="19"/>
    </row>
    <row r="80" spans="1:13" ht="21.75" customHeight="1">
      <c r="A80" s="47"/>
      <c r="B80" s="48"/>
      <c r="C80" s="34"/>
      <c r="D80" s="34"/>
      <c r="E80" s="41"/>
      <c r="F80" s="42"/>
    </row>
    <row r="81" spans="1:13" ht="21.75" customHeight="1">
      <c r="A81" s="47"/>
      <c r="B81" s="48"/>
      <c r="C81" s="34"/>
      <c r="D81" s="34"/>
      <c r="E81" s="41"/>
      <c r="F81" s="42"/>
    </row>
    <row r="82" spans="1:13" ht="21.75" customHeight="1">
      <c r="A82" s="47"/>
      <c r="B82" s="48"/>
      <c r="C82" s="34"/>
      <c r="D82" s="34"/>
      <c r="E82" s="41"/>
      <c r="F82" s="42"/>
    </row>
    <row r="83" spans="1:13" ht="7.5" customHeight="1">
      <c r="A83" s="47"/>
      <c r="B83" s="48"/>
      <c r="C83" s="34"/>
      <c r="D83" s="34"/>
      <c r="E83" s="41"/>
      <c r="F83" s="42"/>
    </row>
    <row r="84" spans="1:13" ht="21.75" customHeight="1">
      <c r="A84" s="21" t="s">
        <v>24</v>
      </c>
      <c r="B84" s="21"/>
      <c r="C84" s="21"/>
      <c r="D84" s="21"/>
      <c r="E84" s="21"/>
      <c r="F84" s="21"/>
      <c r="G84" s="44"/>
      <c r="H84" s="44"/>
      <c r="I84" s="44"/>
      <c r="J84" s="44"/>
      <c r="K84" s="44"/>
      <c r="L84" s="44"/>
      <c r="M84" s="44"/>
    </row>
    <row r="85" spans="1:13" ht="21.75" customHeight="1">
      <c r="A85" s="185"/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</row>
    <row r="86" spans="1:13" ht="9.75" customHeight="1">
      <c r="A86" s="47"/>
      <c r="B86" s="48"/>
      <c r="C86" s="34"/>
      <c r="D86" s="34"/>
      <c r="E86" s="41"/>
      <c r="F86" s="42"/>
    </row>
    <row r="87" spans="1:13" ht="21.75" customHeight="1">
      <c r="A87" s="49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50"/>
      <c r="C87" s="51"/>
      <c r="D87" s="51"/>
      <c r="E87" s="52"/>
      <c r="F87" s="53"/>
      <c r="G87" s="25"/>
      <c r="H87" s="25"/>
      <c r="I87" s="25"/>
      <c r="J87" s="25"/>
      <c r="K87" s="25"/>
      <c r="L87" s="25"/>
      <c r="M87" s="25"/>
    </row>
    <row r="88" spans="1:13" ht="21.75" customHeight="1">
      <c r="A88" s="7" t="str">
        <f>A1</f>
        <v>บริษัท ที.อาร์.วี. รับเบอร์โปรดักส์ จำกัด (มหาชน)</v>
      </c>
      <c r="B88" s="7"/>
    </row>
    <row r="89" spans="1:13" ht="21.75" customHeight="1">
      <c r="A89" s="7" t="s">
        <v>26</v>
      </c>
      <c r="B89" s="7"/>
    </row>
    <row r="90" spans="1:13" ht="21.75" customHeight="1">
      <c r="A90" s="8" t="str">
        <f>+A3</f>
        <v>ณ วันที่ 30 มิถุนายน พ.ศ. 2566</v>
      </c>
      <c r="B90" s="8"/>
      <c r="C90" s="30"/>
      <c r="D90" s="30"/>
      <c r="E90" s="32"/>
      <c r="F90" s="33"/>
      <c r="G90" s="25"/>
      <c r="H90" s="25"/>
      <c r="I90" s="25"/>
      <c r="J90" s="25"/>
      <c r="K90" s="25"/>
      <c r="L90" s="25"/>
      <c r="M90" s="25"/>
    </row>
    <row r="91" spans="1:13" ht="21.75" customHeight="1">
      <c r="A91" s="7"/>
      <c r="B91" s="7"/>
    </row>
    <row r="92" spans="1:13" ht="21.75" customHeight="1">
      <c r="A92" s="7"/>
      <c r="B92" s="7"/>
      <c r="G92" s="186" t="s">
        <v>113</v>
      </c>
      <c r="H92" s="186"/>
      <c r="I92" s="186"/>
      <c r="K92" s="186" t="s">
        <v>114</v>
      </c>
      <c r="L92" s="186"/>
      <c r="M92" s="186"/>
    </row>
    <row r="93" spans="1:13" ht="21.75" customHeight="1">
      <c r="A93" s="7"/>
      <c r="B93" s="7"/>
      <c r="G93" s="12" t="s">
        <v>2</v>
      </c>
      <c r="H93" s="12"/>
      <c r="I93" s="12" t="s">
        <v>3</v>
      </c>
      <c r="J93" s="12"/>
      <c r="K93" s="12" t="s">
        <v>2</v>
      </c>
      <c r="L93" s="12"/>
      <c r="M93" s="12" t="s">
        <v>3</v>
      </c>
    </row>
    <row r="94" spans="1:13" ht="21.75" customHeight="1">
      <c r="A94" s="7"/>
      <c r="B94" s="7"/>
      <c r="F94" s="13"/>
      <c r="G94" s="178" t="s">
        <v>139</v>
      </c>
      <c r="I94" s="179" t="s">
        <v>4</v>
      </c>
      <c r="K94" s="178" t="s">
        <v>139</v>
      </c>
      <c r="M94" s="179" t="s">
        <v>4</v>
      </c>
    </row>
    <row r="95" spans="1:13" ht="21.75" customHeight="1">
      <c r="E95" s="165"/>
      <c r="F95" s="13"/>
      <c r="G95" s="14" t="s">
        <v>5</v>
      </c>
      <c r="H95" s="14"/>
      <c r="I95" s="14" t="s">
        <v>6</v>
      </c>
      <c r="J95" s="14"/>
      <c r="K95" s="14" t="s">
        <v>5</v>
      </c>
      <c r="L95" s="14"/>
      <c r="M95" s="14" t="s">
        <v>6</v>
      </c>
    </row>
    <row r="96" spans="1:13" ht="21.75" customHeight="1">
      <c r="A96" s="2"/>
      <c r="B96" s="34"/>
      <c r="C96" s="34"/>
      <c r="D96" s="34"/>
      <c r="E96" s="15" t="s">
        <v>7</v>
      </c>
      <c r="F96" s="13"/>
      <c r="G96" s="16" t="s">
        <v>8</v>
      </c>
      <c r="H96" s="14"/>
      <c r="I96" s="16" t="s">
        <v>8</v>
      </c>
      <c r="J96" s="14"/>
      <c r="K96" s="16" t="s">
        <v>8</v>
      </c>
      <c r="L96" s="14"/>
      <c r="M96" s="16" t="s">
        <v>8</v>
      </c>
    </row>
    <row r="97" spans="1:13" ht="8.1" customHeight="1">
      <c r="A97" s="47"/>
      <c r="B97" s="48"/>
      <c r="C97" s="34"/>
      <c r="D97" s="34"/>
      <c r="E97" s="41"/>
      <c r="F97" s="42"/>
      <c r="G97" s="20"/>
      <c r="K97" s="20"/>
    </row>
    <row r="98" spans="1:13" ht="21.75" customHeight="1">
      <c r="A98" s="36" t="s">
        <v>42</v>
      </c>
      <c r="B98" s="34"/>
      <c r="C98" s="34"/>
      <c r="D98" s="34"/>
      <c r="E98" s="37"/>
      <c r="F98" s="38"/>
      <c r="G98" s="39"/>
      <c r="H98" s="12"/>
      <c r="I98" s="12"/>
      <c r="J98" s="12"/>
      <c r="K98" s="39"/>
      <c r="L98" s="12"/>
      <c r="M98" s="12"/>
    </row>
    <row r="99" spans="1:13" ht="8.1" customHeight="1">
      <c r="A99" s="47"/>
      <c r="B99" s="48"/>
      <c r="C99" s="34"/>
      <c r="D99" s="34"/>
      <c r="E99" s="41"/>
      <c r="F99" s="42"/>
      <c r="G99" s="20"/>
      <c r="K99" s="20"/>
    </row>
    <row r="100" spans="1:13" ht="21.75" customHeight="1">
      <c r="A100" s="54" t="s">
        <v>43</v>
      </c>
      <c r="B100" s="48"/>
      <c r="C100" s="34"/>
      <c r="D100" s="34"/>
      <c r="E100" s="41"/>
      <c r="F100" s="34"/>
      <c r="G100" s="18"/>
      <c r="H100" s="19"/>
      <c r="I100" s="19"/>
      <c r="J100" s="19"/>
      <c r="K100" s="18"/>
      <c r="L100" s="19"/>
      <c r="M100" s="19"/>
    </row>
    <row r="101" spans="1:13" ht="8.1" customHeight="1">
      <c r="A101" s="34"/>
      <c r="B101" s="34"/>
      <c r="C101" s="34"/>
      <c r="D101" s="34"/>
      <c r="E101" s="41"/>
      <c r="F101" s="42"/>
      <c r="G101" s="20"/>
      <c r="K101" s="20"/>
    </row>
    <row r="102" spans="1:13" ht="21.75" customHeight="1">
      <c r="A102" s="34" t="s">
        <v>44</v>
      </c>
      <c r="B102" s="48"/>
      <c r="C102" s="34"/>
      <c r="D102" s="34"/>
      <c r="E102" s="41">
        <v>14</v>
      </c>
      <c r="F102" s="42"/>
      <c r="G102" s="20"/>
      <c r="K102" s="20"/>
    </row>
    <row r="103" spans="1:13" ht="21.75" customHeight="1">
      <c r="A103" s="34"/>
      <c r="B103" s="48" t="s">
        <v>45</v>
      </c>
      <c r="C103" s="34"/>
      <c r="D103" s="34"/>
      <c r="E103" s="41"/>
      <c r="F103" s="42"/>
      <c r="G103" s="20"/>
      <c r="K103" s="20"/>
    </row>
    <row r="104" spans="1:13" ht="21.75" customHeight="1">
      <c r="A104" s="34"/>
      <c r="B104" s="48"/>
      <c r="C104" s="55" t="s">
        <v>147</v>
      </c>
      <c r="D104" s="45"/>
      <c r="E104" s="41"/>
      <c r="F104" s="42"/>
      <c r="G104" s="56"/>
      <c r="K104" s="56"/>
    </row>
    <row r="105" spans="1:13" ht="21.6" customHeight="1">
      <c r="A105" s="34"/>
      <c r="B105" s="48"/>
      <c r="C105" s="58"/>
      <c r="D105" s="45" t="s">
        <v>48</v>
      </c>
      <c r="E105" s="41"/>
      <c r="F105" s="42"/>
      <c r="G105" s="56">
        <v>120000000</v>
      </c>
      <c r="I105" s="5">
        <v>0</v>
      </c>
      <c r="K105" s="56">
        <v>120000000</v>
      </c>
      <c r="M105" s="5">
        <v>0</v>
      </c>
    </row>
    <row r="106" spans="1:13" ht="21.75" customHeight="1">
      <c r="A106" s="34"/>
      <c r="B106" s="48"/>
      <c r="C106" s="55" t="s">
        <v>46</v>
      </c>
      <c r="D106" s="45"/>
      <c r="E106" s="41"/>
      <c r="F106" s="42"/>
      <c r="G106" s="56"/>
      <c r="K106" s="56"/>
    </row>
    <row r="107" spans="1:13" ht="21.75" customHeight="1" thickBot="1">
      <c r="A107" s="34"/>
      <c r="B107" s="48"/>
      <c r="C107" s="58"/>
      <c r="D107" s="45" t="s">
        <v>48</v>
      </c>
      <c r="E107" s="41"/>
      <c r="F107" s="42"/>
      <c r="G107" s="57">
        <v>0</v>
      </c>
      <c r="I107" s="28">
        <v>105000000</v>
      </c>
      <c r="K107" s="57">
        <v>0</v>
      </c>
      <c r="M107" s="28">
        <v>105000000</v>
      </c>
    </row>
    <row r="108" spans="1:13" ht="8.1" customHeight="1" thickTop="1">
      <c r="A108" s="34"/>
      <c r="B108" s="34"/>
      <c r="C108" s="34"/>
      <c r="D108" s="34"/>
      <c r="E108" s="41"/>
      <c r="F108" s="42"/>
      <c r="G108" s="20"/>
      <c r="K108" s="20"/>
    </row>
    <row r="109" spans="1:13" ht="21.75" customHeight="1">
      <c r="A109" s="48"/>
      <c r="B109" s="48" t="s">
        <v>47</v>
      </c>
      <c r="C109" s="48"/>
      <c r="D109" s="48"/>
      <c r="E109" s="34"/>
      <c r="F109" s="42"/>
      <c r="G109" s="20"/>
      <c r="K109" s="20"/>
    </row>
    <row r="110" spans="1:13" ht="21.75" customHeight="1">
      <c r="A110" s="48"/>
      <c r="B110" s="48"/>
      <c r="C110" s="55" t="s">
        <v>147</v>
      </c>
      <c r="D110" s="45"/>
      <c r="E110" s="34"/>
      <c r="F110" s="42"/>
      <c r="G110" s="20"/>
      <c r="K110" s="20"/>
    </row>
    <row r="111" spans="1:13" ht="21.75" customHeight="1">
      <c r="A111" s="48"/>
      <c r="B111" s="48"/>
      <c r="C111" s="58"/>
      <c r="D111" s="45" t="s">
        <v>48</v>
      </c>
      <c r="E111" s="34"/>
      <c r="F111" s="42"/>
      <c r="G111" s="18">
        <v>120000000</v>
      </c>
      <c r="I111" s="5">
        <v>0</v>
      </c>
      <c r="K111" s="18">
        <v>120000000</v>
      </c>
      <c r="M111" s="5">
        <v>0</v>
      </c>
    </row>
    <row r="112" spans="1:13" ht="21.75" customHeight="1">
      <c r="A112" s="48"/>
      <c r="B112" s="48"/>
      <c r="C112" s="55" t="s">
        <v>46</v>
      </c>
      <c r="D112" s="45"/>
      <c r="E112" s="34"/>
      <c r="F112" s="42"/>
      <c r="G112" s="20"/>
      <c r="K112" s="20"/>
    </row>
    <row r="113" spans="1:17" ht="21.75" customHeight="1">
      <c r="A113" s="48"/>
      <c r="B113" s="48"/>
      <c r="C113" s="58"/>
      <c r="D113" s="45" t="s">
        <v>48</v>
      </c>
      <c r="E113" s="34"/>
      <c r="F113" s="42"/>
      <c r="G113" s="18">
        <v>0</v>
      </c>
      <c r="I113" s="5">
        <v>105000000</v>
      </c>
      <c r="K113" s="18">
        <v>0</v>
      </c>
      <c r="M113" s="5">
        <v>105000000</v>
      </c>
      <c r="O113" s="176"/>
    </row>
    <row r="114" spans="1:17" ht="21.75" customHeight="1">
      <c r="A114" s="48" t="s">
        <v>49</v>
      </c>
      <c r="B114" s="48"/>
      <c r="C114" s="59"/>
      <c r="D114" s="48"/>
      <c r="E114" s="41">
        <v>14</v>
      </c>
      <c r="F114" s="42"/>
      <c r="G114" s="18">
        <v>254885643</v>
      </c>
      <c r="H114" s="19"/>
      <c r="I114" s="19">
        <v>149885643</v>
      </c>
      <c r="J114" s="19"/>
      <c r="K114" s="18">
        <v>254885643</v>
      </c>
      <c r="L114" s="19"/>
      <c r="M114" s="19">
        <v>149885643</v>
      </c>
      <c r="P114" s="176"/>
      <c r="Q114" s="176"/>
    </row>
    <row r="115" spans="1:17" ht="21.75" customHeight="1">
      <c r="A115" s="48" t="s">
        <v>50</v>
      </c>
      <c r="B115" s="48"/>
      <c r="C115" s="34"/>
      <c r="D115" s="34"/>
      <c r="E115" s="41"/>
      <c r="F115" s="42"/>
      <c r="G115" s="20"/>
      <c r="K115" s="20"/>
      <c r="O115" s="176"/>
    </row>
    <row r="116" spans="1:17" ht="21.75" customHeight="1">
      <c r="A116" s="48"/>
      <c r="B116" s="48" t="s">
        <v>51</v>
      </c>
      <c r="C116" s="34"/>
      <c r="D116" s="34"/>
      <c r="E116" s="41"/>
      <c r="F116" s="42"/>
      <c r="G116" s="18">
        <v>10500000</v>
      </c>
      <c r="H116" s="19"/>
      <c r="I116" s="19">
        <v>10500000</v>
      </c>
      <c r="J116" s="19"/>
      <c r="K116" s="18">
        <v>10500000</v>
      </c>
      <c r="L116" s="19"/>
      <c r="M116" s="19">
        <v>10500000</v>
      </c>
    </row>
    <row r="117" spans="1:17" ht="21.75" customHeight="1">
      <c r="A117" s="48"/>
      <c r="B117" s="48" t="s">
        <v>52</v>
      </c>
      <c r="C117" s="34"/>
      <c r="D117" s="34"/>
      <c r="E117" s="41"/>
      <c r="F117" s="42"/>
      <c r="G117" s="22">
        <v>56265047</v>
      </c>
      <c r="H117" s="19"/>
      <c r="I117" s="23">
        <v>49300834</v>
      </c>
      <c r="J117" s="19"/>
      <c r="K117" s="22">
        <v>56982920</v>
      </c>
      <c r="L117" s="19"/>
      <c r="M117" s="23">
        <v>49571095</v>
      </c>
    </row>
    <row r="118" spans="1:17" ht="8.1" customHeight="1">
      <c r="A118" s="34"/>
      <c r="B118" s="34"/>
      <c r="C118" s="34"/>
      <c r="D118" s="34"/>
      <c r="E118" s="41"/>
      <c r="F118" s="42"/>
      <c r="G118" s="20"/>
      <c r="K118" s="20"/>
    </row>
    <row r="119" spans="1:17" ht="21.75" customHeight="1">
      <c r="A119" s="48" t="s">
        <v>116</v>
      </c>
      <c r="B119" s="48"/>
      <c r="C119" s="34"/>
      <c r="D119" s="34"/>
      <c r="E119" s="41"/>
      <c r="F119" s="42"/>
      <c r="G119" s="18">
        <f>SUM(G111:G117)</f>
        <v>441650690</v>
      </c>
      <c r="I119" s="19">
        <f>SUM(I111:I117)</f>
        <v>314686477</v>
      </c>
      <c r="K119" s="18">
        <f>SUM(K111:K117)</f>
        <v>442368563</v>
      </c>
      <c r="M119" s="19">
        <f>SUM(M111:M117)</f>
        <v>314956738</v>
      </c>
    </row>
    <row r="120" spans="1:17" ht="21.75" customHeight="1">
      <c r="A120" s="48" t="s">
        <v>117</v>
      </c>
      <c r="B120" s="48"/>
      <c r="C120" s="34"/>
      <c r="D120" s="34"/>
      <c r="E120" s="41"/>
      <c r="F120" s="42"/>
      <c r="G120" s="22">
        <v>200</v>
      </c>
      <c r="I120" s="23">
        <v>200</v>
      </c>
      <c r="K120" s="22">
        <v>0</v>
      </c>
      <c r="M120" s="23">
        <v>0</v>
      </c>
    </row>
    <row r="121" spans="1:17" ht="8.1" customHeight="1">
      <c r="A121" s="34"/>
      <c r="B121" s="34"/>
      <c r="C121" s="34"/>
      <c r="D121" s="34"/>
      <c r="E121" s="41"/>
      <c r="F121" s="42"/>
      <c r="G121" s="20"/>
      <c r="K121" s="20"/>
    </row>
    <row r="122" spans="1:17" ht="21.75" customHeight="1">
      <c r="A122" s="2" t="s">
        <v>53</v>
      </c>
      <c r="B122" s="48"/>
      <c r="C122" s="34"/>
      <c r="D122" s="34"/>
      <c r="E122" s="41"/>
      <c r="F122" s="42"/>
      <c r="G122" s="22">
        <f>SUM(G119:G120)</f>
        <v>441650890</v>
      </c>
      <c r="I122" s="23">
        <f>SUM(I119:I120)</f>
        <v>314686677</v>
      </c>
      <c r="K122" s="22">
        <f>SUM(K119:K120)</f>
        <v>442368563</v>
      </c>
      <c r="M122" s="23">
        <f>SUM(M119:M120)</f>
        <v>314956738</v>
      </c>
    </row>
    <row r="123" spans="1:17" ht="8.1" customHeight="1">
      <c r="A123" s="36"/>
      <c r="B123" s="34"/>
      <c r="C123" s="34"/>
      <c r="D123" s="34"/>
      <c r="E123" s="41"/>
      <c r="F123" s="42"/>
      <c r="G123" s="18"/>
      <c r="I123" s="19"/>
      <c r="K123" s="18"/>
      <c r="M123" s="19"/>
    </row>
    <row r="124" spans="1:17" ht="21.75" customHeight="1" thickBot="1">
      <c r="A124" s="2" t="s">
        <v>54</v>
      </c>
      <c r="B124" s="34"/>
      <c r="C124" s="34"/>
      <c r="D124" s="34"/>
      <c r="E124" s="41"/>
      <c r="F124" s="42"/>
      <c r="G124" s="60">
        <f>+G122+G76</f>
        <v>500043172</v>
      </c>
      <c r="I124" s="61">
        <f>+I122+I76</f>
        <v>372524189</v>
      </c>
      <c r="K124" s="60">
        <f>+K122+K76</f>
        <v>500629645</v>
      </c>
      <c r="M124" s="61">
        <f>+M122+M76</f>
        <v>372614250</v>
      </c>
    </row>
    <row r="125" spans="1:17" ht="21.75" customHeight="1" thickTop="1">
      <c r="A125" s="48"/>
      <c r="B125" s="48"/>
      <c r="C125" s="34"/>
      <c r="D125" s="34"/>
      <c r="E125" s="41"/>
      <c r="F125" s="42"/>
      <c r="G125" s="62"/>
      <c r="H125" s="19"/>
      <c r="I125" s="62"/>
      <c r="J125" s="19"/>
      <c r="K125" s="62"/>
      <c r="L125" s="19"/>
      <c r="M125" s="62"/>
    </row>
    <row r="126" spans="1:17" ht="18.75" customHeight="1">
      <c r="A126" s="48"/>
      <c r="B126" s="48"/>
      <c r="C126" s="34"/>
      <c r="D126" s="34"/>
      <c r="E126" s="41"/>
      <c r="F126" s="42"/>
      <c r="G126" s="19"/>
      <c r="H126" s="19"/>
      <c r="I126" s="19"/>
      <c r="J126" s="19"/>
      <c r="K126" s="19"/>
      <c r="L126" s="19"/>
      <c r="M126" s="19"/>
    </row>
    <row r="127" spans="1:17" ht="21.75" customHeight="1">
      <c r="A127" s="48"/>
      <c r="B127" s="48"/>
      <c r="C127" s="34"/>
      <c r="D127" s="34"/>
      <c r="E127" s="41"/>
      <c r="F127" s="42"/>
      <c r="G127" s="19"/>
      <c r="H127" s="19"/>
      <c r="I127" s="19"/>
      <c r="J127" s="19"/>
      <c r="K127" s="19"/>
      <c r="L127" s="19"/>
      <c r="M127" s="19"/>
    </row>
    <row r="128" spans="1:17" ht="21.75" customHeight="1">
      <c r="A128" s="21" t="s">
        <v>24</v>
      </c>
      <c r="B128" s="21"/>
      <c r="C128" s="21"/>
      <c r="D128" s="21"/>
      <c r="E128" s="21"/>
      <c r="F128" s="21"/>
      <c r="G128" s="44"/>
      <c r="H128" s="44"/>
      <c r="I128" s="44"/>
      <c r="J128" s="44"/>
      <c r="K128" s="44"/>
      <c r="L128" s="44"/>
      <c r="M128" s="44"/>
    </row>
    <row r="129" spans="1:13" ht="24" customHeight="1">
      <c r="A129" s="185"/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</row>
    <row r="130" spans="1:13" ht="21.75" customHeight="1">
      <c r="A130" s="30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30" s="51"/>
      <c r="C130" s="51"/>
      <c r="D130" s="51"/>
      <c r="E130" s="52"/>
      <c r="F130" s="53"/>
      <c r="G130" s="25"/>
      <c r="H130" s="25"/>
      <c r="I130" s="25"/>
      <c r="J130" s="25"/>
      <c r="K130" s="25"/>
      <c r="L130" s="25"/>
      <c r="M130" s="25"/>
    </row>
  </sheetData>
  <mergeCells count="8">
    <mergeCell ref="A85:M85"/>
    <mergeCell ref="A129:M129"/>
    <mergeCell ref="G5:I5"/>
    <mergeCell ref="K5:M5"/>
    <mergeCell ref="G48:I48"/>
    <mergeCell ref="K48:M48"/>
    <mergeCell ref="G92:I92"/>
    <mergeCell ref="K92:M9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1197-670C-473A-BC0B-E8AB4FA2F80A}">
  <dimension ref="A1:L42"/>
  <sheetViews>
    <sheetView topLeftCell="A35" zoomScaleNormal="100" workbookViewId="0">
      <selection activeCell="D98" sqref="D98"/>
    </sheetView>
  </sheetViews>
  <sheetFormatPr defaultColWidth="9.140625" defaultRowHeight="18.75"/>
  <cols>
    <col min="1" max="2" width="1.5703125" style="64" customWidth="1"/>
    <col min="3" max="3" width="30.5703125" style="64" customWidth="1"/>
    <col min="4" max="4" width="7.85546875" style="65" customWidth="1"/>
    <col min="5" max="5" width="1.42578125" style="66" customWidth="1"/>
    <col min="6" max="6" width="17.5703125" style="67" customWidth="1"/>
    <col min="7" max="7" width="0.85546875" style="66" customWidth="1"/>
    <col min="8" max="8" width="13.7109375" style="67" customWidth="1"/>
    <col min="9" max="9" width="0.85546875" style="67" customWidth="1"/>
    <col min="10" max="10" width="13.7109375" style="67" customWidth="1"/>
    <col min="11" max="16384" width="9.140625" style="156"/>
  </cols>
  <sheetData>
    <row r="1" spans="1:10" ht="21.75" customHeight="1">
      <c r="A1" s="63" t="s">
        <v>55</v>
      </c>
      <c r="B1" s="63"/>
    </row>
    <row r="2" spans="1:10" ht="21.75" customHeight="1">
      <c r="A2" s="63" t="s">
        <v>56</v>
      </c>
      <c r="B2" s="63"/>
    </row>
    <row r="3" spans="1:10" ht="21.75" customHeight="1">
      <c r="A3" s="166" t="s">
        <v>141</v>
      </c>
      <c r="B3" s="68"/>
      <c r="C3" s="69"/>
      <c r="D3" s="70"/>
      <c r="E3" s="71"/>
      <c r="F3" s="72"/>
      <c r="G3" s="71"/>
      <c r="H3" s="72"/>
      <c r="I3" s="72"/>
      <c r="J3" s="72"/>
    </row>
    <row r="4" spans="1:10" ht="21.75" customHeight="1">
      <c r="A4" s="63"/>
      <c r="F4" s="73"/>
      <c r="H4" s="73"/>
      <c r="J4" s="73"/>
    </row>
    <row r="5" spans="1:10" ht="21.75" customHeight="1">
      <c r="A5" s="63"/>
      <c r="F5" s="167" t="s">
        <v>113</v>
      </c>
      <c r="H5" s="188" t="s">
        <v>114</v>
      </c>
      <c r="I5" s="188"/>
      <c r="J5" s="188"/>
    </row>
    <row r="6" spans="1:10" ht="21.75" customHeight="1">
      <c r="A6" s="63"/>
      <c r="E6" s="74"/>
      <c r="F6" s="73" t="s">
        <v>5</v>
      </c>
      <c r="G6" s="74"/>
      <c r="H6" s="73" t="s">
        <v>5</v>
      </c>
      <c r="I6" s="73"/>
      <c r="J6" s="73" t="s">
        <v>6</v>
      </c>
    </row>
    <row r="7" spans="1:10" ht="21.75" customHeight="1">
      <c r="A7" s="63"/>
      <c r="D7" s="15" t="s">
        <v>7</v>
      </c>
      <c r="E7" s="76"/>
      <c r="F7" s="77" t="s">
        <v>8</v>
      </c>
      <c r="G7" s="76"/>
      <c r="H7" s="77" t="s">
        <v>8</v>
      </c>
      <c r="I7" s="78"/>
      <c r="J7" s="77" t="s">
        <v>8</v>
      </c>
    </row>
    <row r="8" spans="1:10" ht="8.1" customHeight="1">
      <c r="F8" s="80"/>
      <c r="H8" s="80"/>
    </row>
    <row r="9" spans="1:10" ht="21.75" customHeight="1">
      <c r="A9" s="81" t="s">
        <v>57</v>
      </c>
      <c r="B9" s="81"/>
      <c r="C9" s="81"/>
      <c r="F9" s="82">
        <v>40593581</v>
      </c>
      <c r="H9" s="82">
        <v>40593581</v>
      </c>
      <c r="I9" s="83"/>
      <c r="J9" s="83">
        <v>45489381</v>
      </c>
    </row>
    <row r="10" spans="1:10" ht="21.75" customHeight="1">
      <c r="A10" s="81" t="s">
        <v>58</v>
      </c>
      <c r="B10" s="81"/>
      <c r="C10" s="81"/>
      <c r="F10" s="84">
        <v>-27428663</v>
      </c>
      <c r="H10" s="84">
        <v>-27428663</v>
      </c>
      <c r="I10" s="83"/>
      <c r="J10" s="85">
        <v>-27972244</v>
      </c>
    </row>
    <row r="11" spans="1:10" ht="8.1" customHeight="1">
      <c r="A11" s="187"/>
      <c r="B11" s="187"/>
      <c r="C11" s="187"/>
      <c r="F11" s="86"/>
      <c r="H11" s="86"/>
      <c r="I11" s="87"/>
      <c r="J11" s="87"/>
    </row>
    <row r="12" spans="1:10" ht="21.75" customHeight="1">
      <c r="A12" s="88" t="s">
        <v>59</v>
      </c>
      <c r="B12" s="88"/>
      <c r="C12" s="88"/>
      <c r="D12" s="79"/>
      <c r="F12" s="89">
        <f>SUM(F9:F11)</f>
        <v>13164918</v>
      </c>
      <c r="H12" s="89">
        <f>SUM(H9:H11)</f>
        <v>13164918</v>
      </c>
      <c r="I12" s="90"/>
      <c r="J12" s="90">
        <f>SUM(J9:J11)</f>
        <v>17517137</v>
      </c>
    </row>
    <row r="13" spans="1:10" ht="21.75" customHeight="1">
      <c r="A13" s="81" t="s">
        <v>60</v>
      </c>
      <c r="B13" s="81"/>
      <c r="C13" s="81"/>
      <c r="F13" s="84">
        <v>277394</v>
      </c>
      <c r="H13" s="84">
        <v>404647</v>
      </c>
      <c r="I13" s="83"/>
      <c r="J13" s="85">
        <v>131187</v>
      </c>
    </row>
    <row r="14" spans="1:10" ht="8.1" customHeight="1">
      <c r="A14" s="81"/>
      <c r="B14" s="81"/>
      <c r="C14" s="81"/>
      <c r="F14" s="82"/>
      <c r="H14" s="82"/>
      <c r="I14" s="83"/>
      <c r="J14" s="83"/>
    </row>
    <row r="15" spans="1:10" ht="21.75" customHeight="1">
      <c r="A15" s="88" t="s">
        <v>61</v>
      </c>
      <c r="B15" s="81"/>
      <c r="C15" s="81"/>
      <c r="F15" s="82">
        <f>SUM(F12:F13)</f>
        <v>13442312</v>
      </c>
      <c r="H15" s="82">
        <f>SUM(H12:H13)</f>
        <v>13569565</v>
      </c>
      <c r="I15" s="83"/>
      <c r="J15" s="83">
        <f>SUM(J12:J13)</f>
        <v>17648324</v>
      </c>
    </row>
    <row r="16" spans="1:10" ht="21.75" customHeight="1">
      <c r="A16" s="81" t="s">
        <v>62</v>
      </c>
      <c r="B16" s="81"/>
      <c r="C16" s="81"/>
      <c r="F16" s="82">
        <v>-2514606</v>
      </c>
      <c r="H16" s="82">
        <v>-2514606</v>
      </c>
      <c r="I16" s="83"/>
      <c r="J16" s="83">
        <v>-2358223</v>
      </c>
    </row>
    <row r="17" spans="1:12" ht="21.75" customHeight="1">
      <c r="A17" s="81" t="s">
        <v>63</v>
      </c>
      <c r="B17" s="81"/>
      <c r="C17" s="81"/>
      <c r="F17" s="82">
        <v>-7513036</v>
      </c>
      <c r="H17" s="82">
        <v>-7385519</v>
      </c>
      <c r="I17" s="83"/>
      <c r="J17" s="83">
        <v>-7015577</v>
      </c>
    </row>
    <row r="18" spans="1:12" ht="21.75" customHeight="1">
      <c r="A18" s="81" t="s">
        <v>64</v>
      </c>
      <c r="B18" s="81"/>
      <c r="C18" s="81"/>
      <c r="F18" s="84">
        <v>-321802</v>
      </c>
      <c r="H18" s="84">
        <v>-321802</v>
      </c>
      <c r="I18" s="83"/>
      <c r="J18" s="85">
        <v>-374765</v>
      </c>
    </row>
    <row r="19" spans="1:12" ht="8.1" customHeight="1">
      <c r="A19" s="187"/>
      <c r="B19" s="187"/>
      <c r="C19" s="187"/>
      <c r="D19" s="79"/>
      <c r="F19" s="86"/>
      <c r="H19" s="86"/>
      <c r="I19" s="87"/>
      <c r="J19" s="87"/>
    </row>
    <row r="20" spans="1:12" ht="21.75" customHeight="1">
      <c r="A20" s="88" t="s">
        <v>65</v>
      </c>
      <c r="B20" s="88"/>
      <c r="C20" s="88"/>
      <c r="D20" s="79"/>
      <c r="F20" s="89">
        <f>SUM(F15:F19)</f>
        <v>3092868</v>
      </c>
      <c r="H20" s="89">
        <f>SUM(H15:H19)</f>
        <v>3347638</v>
      </c>
      <c r="I20" s="90"/>
      <c r="J20" s="90">
        <f>SUM(J15:J19)</f>
        <v>7899759</v>
      </c>
    </row>
    <row r="21" spans="1:12" ht="21.75" customHeight="1">
      <c r="A21" s="81" t="s">
        <v>66</v>
      </c>
      <c r="B21" s="81"/>
      <c r="C21" s="81"/>
      <c r="F21" s="84">
        <v>-680889</v>
      </c>
      <c r="H21" s="84">
        <v>-680889</v>
      </c>
      <c r="I21" s="83"/>
      <c r="J21" s="85">
        <v>-1621475</v>
      </c>
    </row>
    <row r="22" spans="1:12" ht="8.1" customHeight="1">
      <c r="A22" s="187"/>
      <c r="B22" s="187"/>
      <c r="D22" s="79"/>
      <c r="F22" s="86"/>
      <c r="H22" s="86"/>
      <c r="I22" s="87"/>
      <c r="J22" s="87"/>
    </row>
    <row r="23" spans="1:12" ht="21.75" customHeight="1">
      <c r="A23" s="88" t="s">
        <v>67</v>
      </c>
      <c r="B23" s="88"/>
      <c r="C23" s="88"/>
      <c r="D23" s="79"/>
      <c r="F23" s="82">
        <f>SUM(F20:F22)</f>
        <v>2411979</v>
      </c>
      <c r="H23" s="82">
        <f>SUM(H20:H22)</f>
        <v>2666749</v>
      </c>
      <c r="I23" s="90"/>
      <c r="J23" s="83">
        <f>SUM(J20:J22)</f>
        <v>6278284</v>
      </c>
    </row>
    <row r="24" spans="1:12" ht="8.1" customHeight="1">
      <c r="A24" s="81"/>
      <c r="B24" s="88"/>
      <c r="C24" s="88"/>
      <c r="D24" s="79"/>
      <c r="F24" s="82"/>
      <c r="H24" s="82"/>
      <c r="I24" s="90"/>
      <c r="J24" s="83"/>
    </row>
    <row r="25" spans="1:12" ht="21.75" customHeight="1">
      <c r="A25" s="88" t="s">
        <v>134</v>
      </c>
      <c r="B25" s="88"/>
      <c r="C25" s="88"/>
      <c r="D25" s="79"/>
      <c r="F25" s="84">
        <v>0</v>
      </c>
      <c r="H25" s="84">
        <v>0</v>
      </c>
      <c r="I25" s="90"/>
      <c r="J25" s="85">
        <v>0</v>
      </c>
    </row>
    <row r="26" spans="1:12" ht="8.1" customHeight="1">
      <c r="A26" s="81"/>
      <c r="B26" s="88"/>
      <c r="C26" s="88"/>
      <c r="D26" s="79"/>
      <c r="F26" s="82"/>
      <c r="H26" s="82"/>
      <c r="I26" s="90"/>
      <c r="J26" s="83"/>
    </row>
    <row r="27" spans="1:12" ht="21.75" customHeight="1">
      <c r="A27" s="63" t="s">
        <v>134</v>
      </c>
      <c r="D27" s="79"/>
      <c r="F27" s="82"/>
      <c r="H27" s="82"/>
      <c r="I27" s="90"/>
      <c r="J27" s="83"/>
    </row>
    <row r="28" spans="1:12" ht="21.75" customHeight="1">
      <c r="A28" s="63"/>
      <c r="B28" s="63" t="s">
        <v>126</v>
      </c>
      <c r="D28" s="79"/>
      <c r="F28" s="84">
        <f>SUM(F26)</f>
        <v>0</v>
      </c>
      <c r="H28" s="84">
        <f>SUM(H26)</f>
        <v>0</v>
      </c>
      <c r="I28" s="90"/>
      <c r="J28" s="85">
        <f>SUM(J26)</f>
        <v>0</v>
      </c>
    </row>
    <row r="29" spans="1:12" ht="8.1" customHeight="1">
      <c r="A29" s="187"/>
      <c r="B29" s="187"/>
      <c r="D29" s="79"/>
      <c r="F29" s="86"/>
      <c r="H29" s="86"/>
      <c r="I29" s="87"/>
      <c r="J29" s="87"/>
    </row>
    <row r="30" spans="1:12" s="163" customFormat="1" ht="21.75" customHeight="1" thickBot="1">
      <c r="A30" s="88" t="s">
        <v>135</v>
      </c>
      <c r="B30" s="88"/>
      <c r="C30" s="88"/>
      <c r="D30" s="79"/>
      <c r="E30" s="76"/>
      <c r="F30" s="91">
        <f>F23+F28</f>
        <v>2411979</v>
      </c>
      <c r="G30" s="66"/>
      <c r="H30" s="91">
        <f>H23+H28</f>
        <v>2666749</v>
      </c>
      <c r="I30" s="90"/>
      <c r="J30" s="92">
        <f>J23+J28</f>
        <v>6278284</v>
      </c>
      <c r="L30" s="177"/>
    </row>
    <row r="31" spans="1:12" ht="21.75" customHeight="1" thickTop="1">
      <c r="A31" s="81"/>
      <c r="B31" s="88"/>
      <c r="C31" s="88"/>
      <c r="D31" s="79"/>
      <c r="F31" s="82"/>
      <c r="H31" s="82"/>
      <c r="I31" s="90"/>
      <c r="J31" s="83"/>
    </row>
    <row r="32" spans="1:12" ht="21.75" customHeight="1">
      <c r="A32" s="63" t="s">
        <v>69</v>
      </c>
      <c r="B32" s="81"/>
      <c r="C32" s="88"/>
      <c r="F32" s="82"/>
      <c r="H32" s="82"/>
      <c r="I32" s="87"/>
      <c r="J32" s="83"/>
    </row>
    <row r="33" spans="1:10" ht="8.1" customHeight="1">
      <c r="B33" s="88"/>
      <c r="C33" s="88"/>
      <c r="F33" s="86"/>
      <c r="H33" s="86"/>
      <c r="I33" s="87"/>
      <c r="J33" s="87"/>
    </row>
    <row r="34" spans="1:10" ht="21.75" customHeight="1">
      <c r="A34" s="64" t="s">
        <v>70</v>
      </c>
      <c r="D34" s="65">
        <v>15</v>
      </c>
      <c r="F34" s="93">
        <v>0.01</v>
      </c>
      <c r="H34" s="93">
        <v>0.01</v>
      </c>
      <c r="I34" s="83"/>
      <c r="J34" s="94">
        <v>0.03</v>
      </c>
    </row>
    <row r="35" spans="1:10" ht="21.75" customHeight="1">
      <c r="A35" s="88"/>
      <c r="B35" s="88"/>
      <c r="C35" s="88"/>
      <c r="F35" s="90"/>
      <c r="H35" s="90"/>
      <c r="I35" s="90"/>
      <c r="J35" s="90"/>
    </row>
    <row r="36" spans="1:10" ht="21.75" customHeight="1">
      <c r="A36" s="88"/>
      <c r="B36" s="88"/>
      <c r="C36" s="88"/>
      <c r="F36" s="180"/>
      <c r="H36" s="164"/>
      <c r="I36" s="90"/>
      <c r="J36" s="164"/>
    </row>
    <row r="37" spans="1:10" ht="21.75" customHeight="1">
      <c r="A37" s="88"/>
      <c r="B37" s="88"/>
      <c r="C37" s="88"/>
      <c r="F37" s="90"/>
      <c r="H37" s="90"/>
      <c r="I37" s="90"/>
      <c r="J37" s="90"/>
    </row>
    <row r="38" spans="1:10" ht="21.75" customHeight="1">
      <c r="A38" s="88"/>
      <c r="B38" s="88"/>
      <c r="C38" s="88"/>
      <c r="F38" s="90"/>
      <c r="H38" s="90"/>
      <c r="I38" s="90"/>
      <c r="J38" s="90"/>
    </row>
    <row r="39" spans="1:10" ht="21.75" customHeight="1">
      <c r="A39" s="88"/>
      <c r="B39" s="88"/>
      <c r="C39" s="88"/>
      <c r="F39" s="90"/>
      <c r="H39" s="90"/>
      <c r="I39" s="90"/>
      <c r="J39" s="90"/>
    </row>
    <row r="40" spans="1:10" ht="24.75" customHeight="1">
      <c r="A40" s="88"/>
      <c r="B40" s="88"/>
      <c r="C40" s="88"/>
      <c r="F40" s="90"/>
      <c r="H40" s="90"/>
      <c r="I40" s="90"/>
      <c r="J40" s="90"/>
    </row>
    <row r="41" spans="1:10" ht="21.75" customHeight="1">
      <c r="A41" s="88"/>
      <c r="B41" s="88"/>
      <c r="C41" s="88"/>
      <c r="F41" s="90"/>
      <c r="H41" s="90"/>
      <c r="I41" s="90"/>
      <c r="J41" s="90"/>
    </row>
    <row r="42" spans="1:10" ht="21.75" customHeight="1">
      <c r="A42" s="170" t="str">
        <f>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171"/>
      <c r="C42" s="171"/>
      <c r="D42" s="172"/>
      <c r="E42" s="173"/>
      <c r="F42" s="174"/>
      <c r="G42" s="173"/>
      <c r="H42" s="174"/>
      <c r="I42" s="175"/>
      <c r="J42" s="174"/>
    </row>
  </sheetData>
  <mergeCells count="5">
    <mergeCell ref="A11:C11"/>
    <mergeCell ref="A19:C19"/>
    <mergeCell ref="A22:B22"/>
    <mergeCell ref="A29:B29"/>
    <mergeCell ref="H5:J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C9A3F-2AAE-4E7F-B15A-42FD1F2B8CCD}">
  <dimension ref="A1:J42"/>
  <sheetViews>
    <sheetView topLeftCell="A28" zoomScale="85" zoomScaleNormal="85" workbookViewId="0">
      <selection activeCell="D98" sqref="D98"/>
    </sheetView>
  </sheetViews>
  <sheetFormatPr defaultColWidth="9.140625" defaultRowHeight="18.75"/>
  <cols>
    <col min="1" max="2" width="1.5703125" style="64" customWidth="1"/>
    <col min="3" max="3" width="30.7109375" style="64" customWidth="1"/>
    <col min="4" max="4" width="7.7109375" style="65" customWidth="1"/>
    <col min="5" max="5" width="0.85546875" style="66" customWidth="1"/>
    <col min="6" max="6" width="18.140625" style="67" customWidth="1"/>
    <col min="7" max="7" width="0.85546875" style="66" customWidth="1"/>
    <col min="8" max="8" width="13.7109375" style="67" customWidth="1"/>
    <col min="9" max="9" width="0.85546875" style="67" customWidth="1"/>
    <col min="10" max="10" width="13.7109375" style="67" customWidth="1"/>
    <col min="11" max="16384" width="9.140625" style="156"/>
  </cols>
  <sheetData>
    <row r="1" spans="1:10" ht="21.75" customHeight="1">
      <c r="A1" s="63" t="s">
        <v>55</v>
      </c>
      <c r="B1" s="63"/>
    </row>
    <row r="2" spans="1:10" ht="21.75" customHeight="1">
      <c r="A2" s="63" t="s">
        <v>56</v>
      </c>
      <c r="B2" s="63"/>
    </row>
    <row r="3" spans="1:10" ht="21.75" customHeight="1">
      <c r="A3" s="166" t="s">
        <v>144</v>
      </c>
      <c r="B3" s="68"/>
      <c r="C3" s="69"/>
      <c r="D3" s="70"/>
      <c r="E3" s="71"/>
      <c r="F3" s="72"/>
      <c r="G3" s="71"/>
      <c r="H3" s="72"/>
      <c r="I3" s="72"/>
      <c r="J3" s="72"/>
    </row>
    <row r="4" spans="1:10" ht="21.75" customHeight="1">
      <c r="A4" s="63"/>
      <c r="F4" s="73"/>
      <c r="H4" s="73"/>
      <c r="J4" s="73"/>
    </row>
    <row r="5" spans="1:10" ht="21.75" customHeight="1">
      <c r="A5" s="63"/>
      <c r="F5" s="167" t="s">
        <v>113</v>
      </c>
      <c r="H5" s="188" t="s">
        <v>114</v>
      </c>
      <c r="I5" s="188"/>
      <c r="J5" s="188"/>
    </row>
    <row r="6" spans="1:10" ht="21.75" customHeight="1">
      <c r="A6" s="63"/>
      <c r="E6" s="74"/>
      <c r="F6" s="73" t="s">
        <v>5</v>
      </c>
      <c r="G6" s="74"/>
      <c r="H6" s="73" t="s">
        <v>5</v>
      </c>
      <c r="I6" s="73"/>
      <c r="J6" s="73" t="s">
        <v>6</v>
      </c>
    </row>
    <row r="7" spans="1:10" ht="21.75" customHeight="1">
      <c r="A7" s="63"/>
      <c r="D7" s="15" t="s">
        <v>7</v>
      </c>
      <c r="E7" s="76"/>
      <c r="F7" s="77" t="s">
        <v>8</v>
      </c>
      <c r="G7" s="76"/>
      <c r="H7" s="77" t="s">
        <v>8</v>
      </c>
      <c r="I7" s="78"/>
      <c r="J7" s="77" t="s">
        <v>8</v>
      </c>
    </row>
    <row r="8" spans="1:10" ht="8.1" customHeight="1">
      <c r="F8" s="80"/>
      <c r="H8" s="80"/>
    </row>
    <row r="9" spans="1:10" ht="21.75" customHeight="1">
      <c r="A9" s="81" t="s">
        <v>57</v>
      </c>
      <c r="B9" s="81"/>
      <c r="C9" s="81"/>
      <c r="F9" s="82">
        <v>88029407</v>
      </c>
      <c r="H9" s="82">
        <v>88029407</v>
      </c>
      <c r="I9" s="83"/>
      <c r="J9" s="83">
        <v>92471429</v>
      </c>
    </row>
    <row r="10" spans="1:10" ht="21.75" customHeight="1">
      <c r="A10" s="81" t="s">
        <v>58</v>
      </c>
      <c r="B10" s="81"/>
      <c r="C10" s="81"/>
      <c r="F10" s="84">
        <v>-58156202</v>
      </c>
      <c r="H10" s="84">
        <v>-58156202</v>
      </c>
      <c r="I10" s="83"/>
      <c r="J10" s="85">
        <v>-57356739</v>
      </c>
    </row>
    <row r="11" spans="1:10" ht="8.1" customHeight="1">
      <c r="A11" s="187"/>
      <c r="B11" s="187"/>
      <c r="C11" s="187"/>
      <c r="F11" s="86"/>
      <c r="H11" s="86"/>
      <c r="I11" s="87"/>
      <c r="J11" s="87"/>
    </row>
    <row r="12" spans="1:10" ht="21.75" customHeight="1">
      <c r="A12" s="88" t="s">
        <v>59</v>
      </c>
      <c r="B12" s="88"/>
      <c r="C12" s="88"/>
      <c r="D12" s="79"/>
      <c r="F12" s="89">
        <f>SUM(F9:F11)</f>
        <v>29873205</v>
      </c>
      <c r="H12" s="89">
        <f>SUM(H9:H11)</f>
        <v>29873205</v>
      </c>
      <c r="I12" s="90"/>
      <c r="J12" s="90">
        <f>SUM(J9:J11)</f>
        <v>35114690</v>
      </c>
    </row>
    <row r="13" spans="1:10" ht="21.75" customHeight="1">
      <c r="A13" s="81" t="s">
        <v>60</v>
      </c>
      <c r="B13" s="81"/>
      <c r="C13" s="81"/>
      <c r="F13" s="84">
        <v>460031</v>
      </c>
      <c r="H13" s="84">
        <v>577375</v>
      </c>
      <c r="I13" s="83"/>
      <c r="J13" s="85">
        <v>186986</v>
      </c>
    </row>
    <row r="14" spans="1:10" ht="8.1" customHeight="1">
      <c r="A14" s="81"/>
      <c r="B14" s="81"/>
      <c r="C14" s="81"/>
      <c r="F14" s="82"/>
      <c r="H14" s="82"/>
      <c r="I14" s="83"/>
      <c r="J14" s="83"/>
    </row>
    <row r="15" spans="1:10" ht="21.75" customHeight="1">
      <c r="A15" s="88" t="s">
        <v>61</v>
      </c>
      <c r="B15" s="81"/>
      <c r="C15" s="81"/>
      <c r="F15" s="82">
        <f>SUM(F12:F13)</f>
        <v>30333236</v>
      </c>
      <c r="H15" s="82">
        <f>SUM(H12:H13)</f>
        <v>30450580</v>
      </c>
      <c r="I15" s="83"/>
      <c r="J15" s="83">
        <f>SUM(J12:J13)</f>
        <v>35301676</v>
      </c>
    </row>
    <row r="16" spans="1:10" ht="21.75" customHeight="1">
      <c r="A16" s="81" t="s">
        <v>62</v>
      </c>
      <c r="B16" s="81"/>
      <c r="C16" s="81"/>
      <c r="F16" s="82">
        <v>-5459365</v>
      </c>
      <c r="H16" s="82">
        <v>-5459365</v>
      </c>
      <c r="I16" s="83"/>
      <c r="J16" s="83">
        <v>-4967961</v>
      </c>
    </row>
    <row r="17" spans="1:10" ht="21.75" customHeight="1">
      <c r="A17" s="81" t="s">
        <v>63</v>
      </c>
      <c r="B17" s="81"/>
      <c r="C17" s="81"/>
      <c r="F17" s="82">
        <v>-15352106</v>
      </c>
      <c r="H17" s="82">
        <v>-15021838</v>
      </c>
      <c r="I17" s="83"/>
      <c r="J17" s="83">
        <v>-13764357</v>
      </c>
    </row>
    <row r="18" spans="1:10" ht="21.75" customHeight="1">
      <c r="A18" s="81" t="s">
        <v>64</v>
      </c>
      <c r="B18" s="81"/>
      <c r="C18" s="81"/>
      <c r="F18" s="84">
        <v>-665184</v>
      </c>
      <c r="H18" s="84">
        <v>-665184</v>
      </c>
      <c r="I18" s="83"/>
      <c r="J18" s="85">
        <v>-760373</v>
      </c>
    </row>
    <row r="19" spans="1:10" ht="8.1" customHeight="1">
      <c r="A19" s="187"/>
      <c r="B19" s="187"/>
      <c r="C19" s="187"/>
      <c r="D19" s="79"/>
      <c r="F19" s="86"/>
      <c r="H19" s="86"/>
      <c r="I19" s="87"/>
      <c r="J19" s="87"/>
    </row>
    <row r="20" spans="1:10" ht="21.75" customHeight="1">
      <c r="A20" s="88" t="s">
        <v>65</v>
      </c>
      <c r="B20" s="88"/>
      <c r="C20" s="88"/>
      <c r="D20" s="79"/>
      <c r="F20" s="89">
        <f>SUM(F15:F19)</f>
        <v>8856581</v>
      </c>
      <c r="H20" s="89">
        <f>SUM(H15:H19)</f>
        <v>9304193</v>
      </c>
      <c r="I20" s="90"/>
      <c r="J20" s="90">
        <f>SUM(J15:J19)</f>
        <v>15808985</v>
      </c>
    </row>
    <row r="21" spans="1:10" ht="21.75" customHeight="1">
      <c r="A21" s="81" t="s">
        <v>66</v>
      </c>
      <c r="B21" s="81"/>
      <c r="C21" s="81"/>
      <c r="F21" s="84">
        <v>-1892368</v>
      </c>
      <c r="H21" s="84">
        <v>-1892368</v>
      </c>
      <c r="I21" s="83"/>
      <c r="J21" s="85">
        <v>-3552399</v>
      </c>
    </row>
    <row r="22" spans="1:10" ht="8.1" customHeight="1">
      <c r="A22" s="187"/>
      <c r="B22" s="187"/>
      <c r="D22" s="79"/>
      <c r="F22" s="86"/>
      <c r="H22" s="86"/>
      <c r="I22" s="87"/>
      <c r="J22" s="87"/>
    </row>
    <row r="23" spans="1:10" ht="21.75" customHeight="1">
      <c r="A23" s="88" t="s">
        <v>67</v>
      </c>
      <c r="B23" s="88"/>
      <c r="C23" s="88"/>
      <c r="D23" s="79"/>
      <c r="F23" s="82">
        <f>SUM(F20:F22)</f>
        <v>6964213</v>
      </c>
      <c r="H23" s="82">
        <f>SUM(H20:H22)</f>
        <v>7411825</v>
      </c>
      <c r="I23" s="90"/>
      <c r="J23" s="83">
        <f>SUM(J20:J22)</f>
        <v>12256586</v>
      </c>
    </row>
    <row r="24" spans="1:10" ht="8.1" customHeight="1">
      <c r="A24" s="81"/>
      <c r="B24" s="88"/>
      <c r="C24" s="88"/>
      <c r="D24" s="79"/>
      <c r="F24" s="82"/>
      <c r="H24" s="82"/>
      <c r="I24" s="90"/>
      <c r="J24" s="83"/>
    </row>
    <row r="25" spans="1:10" ht="21.75" customHeight="1">
      <c r="A25" s="88" t="s">
        <v>134</v>
      </c>
      <c r="B25" s="88"/>
      <c r="C25" s="88"/>
      <c r="D25" s="79"/>
      <c r="F25" s="84">
        <v>0</v>
      </c>
      <c r="H25" s="84">
        <v>0</v>
      </c>
      <c r="I25" s="90"/>
      <c r="J25" s="85">
        <v>0</v>
      </c>
    </row>
    <row r="26" spans="1:10" ht="8.1" customHeight="1">
      <c r="A26" s="81"/>
      <c r="B26" s="88"/>
      <c r="C26" s="88"/>
      <c r="D26" s="79"/>
      <c r="F26" s="82"/>
      <c r="H26" s="82"/>
      <c r="I26" s="90"/>
      <c r="J26" s="83"/>
    </row>
    <row r="27" spans="1:10" ht="21.75" customHeight="1">
      <c r="A27" s="63" t="s">
        <v>134</v>
      </c>
      <c r="D27" s="79"/>
      <c r="F27" s="82"/>
      <c r="H27" s="82"/>
      <c r="I27" s="90"/>
      <c r="J27" s="83"/>
    </row>
    <row r="28" spans="1:10" ht="21.75" customHeight="1">
      <c r="A28" s="63"/>
      <c r="B28" s="63" t="s">
        <v>126</v>
      </c>
      <c r="D28" s="79"/>
      <c r="F28" s="84">
        <f>SUM(F26)</f>
        <v>0</v>
      </c>
      <c r="H28" s="84">
        <f>SUM(H26)</f>
        <v>0</v>
      </c>
      <c r="I28" s="90"/>
      <c r="J28" s="85">
        <f>SUM(J26)</f>
        <v>0</v>
      </c>
    </row>
    <row r="29" spans="1:10" ht="8.1" customHeight="1">
      <c r="A29" s="187"/>
      <c r="B29" s="187"/>
      <c r="D29" s="79"/>
      <c r="F29" s="86"/>
      <c r="H29" s="86"/>
      <c r="I29" s="87"/>
      <c r="J29" s="87"/>
    </row>
    <row r="30" spans="1:10" s="163" customFormat="1" ht="21.75" customHeight="1" thickBot="1">
      <c r="A30" s="88" t="s">
        <v>135</v>
      </c>
      <c r="B30" s="88"/>
      <c r="C30" s="88"/>
      <c r="D30" s="79"/>
      <c r="E30" s="76"/>
      <c r="F30" s="91">
        <f>F23+F28</f>
        <v>6964213</v>
      </c>
      <c r="G30" s="66"/>
      <c r="H30" s="91">
        <f>H23+H28</f>
        <v>7411825</v>
      </c>
      <c r="I30" s="90"/>
      <c r="J30" s="92">
        <f>J23+J28</f>
        <v>12256586</v>
      </c>
    </row>
    <row r="31" spans="1:10" ht="21.75" customHeight="1" thickTop="1">
      <c r="A31" s="81"/>
      <c r="B31" s="88"/>
      <c r="C31" s="88"/>
      <c r="D31" s="79"/>
      <c r="F31" s="82"/>
      <c r="H31" s="82"/>
      <c r="I31" s="90"/>
      <c r="J31" s="83"/>
    </row>
    <row r="32" spans="1:10" ht="21.75" customHeight="1">
      <c r="A32" s="63" t="s">
        <v>69</v>
      </c>
      <c r="B32" s="81"/>
      <c r="C32" s="88"/>
      <c r="F32" s="82"/>
      <c r="H32" s="82"/>
      <c r="I32" s="87"/>
      <c r="J32" s="83"/>
    </row>
    <row r="33" spans="1:10" ht="8.1" customHeight="1">
      <c r="B33" s="88"/>
      <c r="C33" s="88"/>
      <c r="F33" s="86"/>
      <c r="H33" s="86"/>
      <c r="I33" s="87"/>
      <c r="J33" s="87"/>
    </row>
    <row r="34" spans="1:10" ht="21.75" customHeight="1">
      <c r="A34" s="64" t="s">
        <v>70</v>
      </c>
      <c r="D34" s="65">
        <v>15</v>
      </c>
      <c r="F34" s="93">
        <v>0.03</v>
      </c>
      <c r="H34" s="93">
        <v>0.03</v>
      </c>
      <c r="I34" s="83"/>
      <c r="J34" s="94">
        <v>0.06</v>
      </c>
    </row>
    <row r="35" spans="1:10" ht="21.75" customHeight="1">
      <c r="A35" s="88"/>
      <c r="B35" s="88"/>
      <c r="C35" s="88"/>
      <c r="F35" s="164"/>
      <c r="H35" s="90"/>
      <c r="I35" s="90"/>
      <c r="J35" s="90"/>
    </row>
    <row r="36" spans="1:10" ht="21.75" customHeight="1">
      <c r="A36" s="88"/>
      <c r="B36" s="88"/>
      <c r="C36" s="88"/>
      <c r="F36" s="164"/>
      <c r="H36" s="164"/>
      <c r="I36" s="90"/>
      <c r="J36" s="164"/>
    </row>
    <row r="37" spans="1:10" ht="21.75" customHeight="1">
      <c r="A37" s="88"/>
      <c r="B37" s="88"/>
      <c r="C37" s="88"/>
      <c r="F37" s="181"/>
      <c r="H37" s="181"/>
      <c r="I37" s="90"/>
      <c r="J37" s="181"/>
    </row>
    <row r="38" spans="1:10" ht="21.75" customHeight="1">
      <c r="A38" s="88"/>
      <c r="B38" s="88"/>
      <c r="C38" s="88"/>
      <c r="F38" s="90"/>
      <c r="H38" s="90"/>
      <c r="I38" s="90"/>
      <c r="J38" s="90"/>
    </row>
    <row r="39" spans="1:10" ht="21.75" customHeight="1">
      <c r="A39" s="88"/>
      <c r="B39" s="88"/>
      <c r="C39" s="88"/>
      <c r="F39" s="90"/>
      <c r="H39" s="90"/>
      <c r="I39" s="90"/>
      <c r="J39" s="90"/>
    </row>
    <row r="40" spans="1:10" ht="24.75" customHeight="1">
      <c r="A40" s="88"/>
      <c r="B40" s="88"/>
      <c r="C40" s="88"/>
      <c r="F40" s="90"/>
      <c r="H40" s="90"/>
      <c r="I40" s="90"/>
      <c r="J40" s="90"/>
    </row>
    <row r="41" spans="1:10" ht="21.75" customHeight="1">
      <c r="A41" s="88"/>
      <c r="B41" s="88"/>
      <c r="C41" s="88"/>
      <c r="F41" s="90"/>
      <c r="H41" s="90"/>
      <c r="I41" s="90"/>
      <c r="J41" s="90"/>
    </row>
    <row r="42" spans="1:10" ht="21.75" customHeight="1">
      <c r="A42" s="96" t="str">
        <f>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97"/>
      <c r="C42" s="97"/>
      <c r="D42" s="70"/>
      <c r="E42" s="71"/>
      <c r="F42" s="85"/>
      <c r="G42" s="71"/>
      <c r="H42" s="85"/>
      <c r="I42" s="72"/>
      <c r="J42" s="85"/>
    </row>
  </sheetData>
  <mergeCells count="5">
    <mergeCell ref="A29:B29"/>
    <mergeCell ref="H5:J5"/>
    <mergeCell ref="A11:C11"/>
    <mergeCell ref="A19:C19"/>
    <mergeCell ref="A22:B2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C8D1-50DF-4221-BC84-A8121F7D4EDD}">
  <dimension ref="A1:R26"/>
  <sheetViews>
    <sheetView zoomScale="85" zoomScaleNormal="85" workbookViewId="0">
      <selection activeCell="D98" sqref="D98"/>
    </sheetView>
  </sheetViews>
  <sheetFormatPr defaultColWidth="9.140625" defaultRowHeight="18.75"/>
  <cols>
    <col min="1" max="2" width="1.5703125" style="99" customWidth="1"/>
    <col min="3" max="3" width="36.85546875" style="99" customWidth="1"/>
    <col min="4" max="4" width="8.140625" style="99" customWidth="1"/>
    <col min="5" max="5" width="1" style="99" customWidth="1"/>
    <col min="6" max="6" width="11.5703125" style="100" customWidth="1"/>
    <col min="7" max="7" width="1" style="100" customWidth="1"/>
    <col min="8" max="8" width="12" style="100" customWidth="1"/>
    <col min="9" max="9" width="1" style="100" customWidth="1"/>
    <col min="10" max="10" width="11.42578125" style="100" customWidth="1"/>
    <col min="11" max="11" width="1" style="100" customWidth="1"/>
    <col min="12" max="12" width="11.7109375" style="100" customWidth="1"/>
    <col min="13" max="13" width="1" style="100" customWidth="1"/>
    <col min="14" max="14" width="11.85546875" style="100" customWidth="1"/>
    <col min="15" max="15" width="1" style="100" customWidth="1"/>
    <col min="16" max="16" width="11.28515625" style="100" customWidth="1"/>
    <col min="17" max="17" width="1" style="100" customWidth="1"/>
    <col min="18" max="18" width="12.7109375" style="100" customWidth="1"/>
    <col min="19" max="16384" width="9.140625" style="156"/>
  </cols>
  <sheetData>
    <row r="1" spans="1:18" ht="21.75" customHeight="1">
      <c r="A1" s="63" t="s">
        <v>71</v>
      </c>
      <c r="B1" s="98"/>
    </row>
    <row r="2" spans="1:18" ht="21.75" customHeight="1">
      <c r="A2" s="98" t="s">
        <v>72</v>
      </c>
      <c r="B2" s="98"/>
    </row>
    <row r="3" spans="1:18" ht="21.75" customHeight="1">
      <c r="A3" s="68" t="str">
        <f>'PL6 (6M)'!A3</f>
        <v>สำหรับงวดหกเดือนสิ้นสุดวันที่ 30 มิถุนายน พ.ศ. 2566</v>
      </c>
      <c r="B3" s="101"/>
      <c r="C3" s="101"/>
      <c r="D3" s="101"/>
      <c r="E3" s="101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21.75" customHeight="1">
      <c r="J4" s="103"/>
      <c r="K4" s="103"/>
      <c r="L4" s="103"/>
    </row>
    <row r="5" spans="1:18" ht="21.75" customHeight="1">
      <c r="A5" s="98"/>
      <c r="B5" s="104"/>
      <c r="F5" s="190" t="s">
        <v>113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18" ht="21.75" customHeight="1">
      <c r="A6" s="98"/>
      <c r="B6" s="104"/>
      <c r="F6" s="190" t="s">
        <v>121</v>
      </c>
      <c r="G6" s="190"/>
      <c r="H6" s="190"/>
      <c r="I6" s="190"/>
      <c r="J6" s="190"/>
      <c r="K6" s="190"/>
      <c r="L6" s="190"/>
      <c r="M6" s="190"/>
      <c r="N6" s="190"/>
    </row>
    <row r="7" spans="1:18" ht="21.75" customHeight="1">
      <c r="A7" s="98"/>
      <c r="B7" s="104"/>
      <c r="J7" s="189" t="s">
        <v>73</v>
      </c>
      <c r="K7" s="189"/>
      <c r="L7" s="189"/>
    </row>
    <row r="8" spans="1:18" ht="21.75" customHeight="1">
      <c r="G8" s="105"/>
      <c r="H8" s="106"/>
      <c r="I8" s="106"/>
      <c r="J8" s="106" t="s">
        <v>74</v>
      </c>
      <c r="K8" s="106"/>
      <c r="N8" s="106" t="s">
        <v>128</v>
      </c>
      <c r="P8" s="106" t="s">
        <v>122</v>
      </c>
    </row>
    <row r="9" spans="1:18" ht="21.75" customHeight="1">
      <c r="B9" s="65"/>
      <c r="C9" s="104"/>
      <c r="D9" s="104"/>
      <c r="E9" s="104"/>
      <c r="F9" s="106" t="s">
        <v>75</v>
      </c>
      <c r="G9" s="105"/>
      <c r="H9" s="106" t="s">
        <v>76</v>
      </c>
      <c r="I9" s="106"/>
      <c r="J9" s="106" t="s">
        <v>77</v>
      </c>
      <c r="K9" s="106"/>
      <c r="L9" s="106"/>
      <c r="M9" s="106"/>
      <c r="N9" s="106" t="s">
        <v>127</v>
      </c>
      <c r="O9" s="106"/>
      <c r="P9" s="106" t="s">
        <v>123</v>
      </c>
      <c r="Q9" s="106"/>
      <c r="R9" s="106" t="s">
        <v>124</v>
      </c>
    </row>
    <row r="10" spans="1:18" ht="21.75" customHeight="1">
      <c r="B10" s="65"/>
      <c r="C10" s="104"/>
      <c r="D10" s="104"/>
      <c r="E10" s="104"/>
      <c r="F10" s="106" t="s">
        <v>78</v>
      </c>
      <c r="G10" s="83"/>
      <c r="H10" s="107" t="s">
        <v>79</v>
      </c>
      <c r="I10" s="83"/>
      <c r="J10" s="106" t="s">
        <v>80</v>
      </c>
      <c r="K10" s="83"/>
      <c r="L10" s="106" t="s">
        <v>52</v>
      </c>
      <c r="M10" s="83"/>
      <c r="N10" s="106" t="s">
        <v>120</v>
      </c>
      <c r="O10" s="83"/>
      <c r="P10" s="106" t="s">
        <v>125</v>
      </c>
      <c r="Q10" s="83"/>
      <c r="R10" s="106" t="s">
        <v>43</v>
      </c>
    </row>
    <row r="11" spans="1:18" ht="21.75" customHeight="1">
      <c r="B11" s="79"/>
      <c r="C11" s="104"/>
      <c r="D11" s="15" t="s">
        <v>7</v>
      </c>
      <c r="E11" s="104"/>
      <c r="F11" s="108" t="s">
        <v>8</v>
      </c>
      <c r="G11" s="83"/>
      <c r="H11" s="108" t="s">
        <v>8</v>
      </c>
      <c r="I11" s="109"/>
      <c r="J11" s="108" t="s">
        <v>8</v>
      </c>
      <c r="K11" s="109"/>
      <c r="L11" s="108" t="s">
        <v>8</v>
      </c>
      <c r="M11" s="109"/>
      <c r="N11" s="108" t="s">
        <v>8</v>
      </c>
      <c r="O11" s="109"/>
      <c r="P11" s="108" t="s">
        <v>8</v>
      </c>
      <c r="Q11" s="109"/>
      <c r="R11" s="108" t="s">
        <v>8</v>
      </c>
    </row>
    <row r="12" spans="1:18" ht="21.75" customHeight="1">
      <c r="A12" s="110"/>
      <c r="B12" s="65"/>
      <c r="D12" s="104"/>
      <c r="F12" s="117"/>
      <c r="H12" s="80"/>
      <c r="J12" s="114"/>
      <c r="L12" s="80"/>
      <c r="N12" s="114"/>
      <c r="P12" s="114"/>
      <c r="R12" s="114"/>
    </row>
    <row r="13" spans="1:18" ht="21.75" customHeight="1">
      <c r="A13" s="95" t="s">
        <v>82</v>
      </c>
      <c r="B13" s="104"/>
      <c r="C13" s="104"/>
      <c r="D13" s="104"/>
      <c r="E13" s="104"/>
      <c r="F13" s="114">
        <v>105000000</v>
      </c>
      <c r="H13" s="114">
        <v>149885643</v>
      </c>
      <c r="J13" s="114">
        <v>10500000</v>
      </c>
      <c r="L13" s="114">
        <v>49300834</v>
      </c>
      <c r="N13" s="114">
        <f>SUM(F13:M13)</f>
        <v>314686477</v>
      </c>
      <c r="P13" s="114">
        <v>200</v>
      </c>
      <c r="R13" s="114">
        <f>SUM(N13:Q13)</f>
        <v>314686677</v>
      </c>
    </row>
    <row r="14" spans="1:18" ht="21.75" customHeight="1">
      <c r="A14" s="112" t="s">
        <v>148</v>
      </c>
      <c r="B14" s="95"/>
      <c r="C14" s="95"/>
      <c r="D14" s="41">
        <v>14</v>
      </c>
      <c r="F14" s="80">
        <v>15000000</v>
      </c>
      <c r="G14" s="67"/>
      <c r="H14" s="80">
        <v>105000000</v>
      </c>
      <c r="J14" s="80">
        <v>0</v>
      </c>
      <c r="L14" s="80">
        <f>'PL5 (3M)'!F29</f>
        <v>0</v>
      </c>
      <c r="N14" s="114">
        <f>SUM(F14:M14)</f>
        <v>120000000</v>
      </c>
      <c r="P14" s="114">
        <v>0</v>
      </c>
      <c r="R14" s="114">
        <f>SUM(N14:Q14)</f>
        <v>120000000</v>
      </c>
    </row>
    <row r="15" spans="1:18" ht="21.75" customHeight="1">
      <c r="A15" s="112" t="s">
        <v>68</v>
      </c>
      <c r="B15" s="95"/>
      <c r="C15" s="95"/>
      <c r="F15" s="115">
        <v>0</v>
      </c>
      <c r="G15" s="67"/>
      <c r="H15" s="115">
        <v>0</v>
      </c>
      <c r="J15" s="115">
        <v>0</v>
      </c>
      <c r="L15" s="115">
        <f>'PL6 (6M)'!F23</f>
        <v>6964213</v>
      </c>
      <c r="N15" s="116">
        <f>SUM(F15:M15)</f>
        <v>6964213</v>
      </c>
      <c r="P15" s="116">
        <v>0</v>
      </c>
      <c r="R15" s="116">
        <f>SUM(N15:Q15)</f>
        <v>6964213</v>
      </c>
    </row>
    <row r="16" spans="1:18" ht="8.1" customHeight="1">
      <c r="A16" s="110"/>
      <c r="B16" s="65"/>
      <c r="F16" s="117"/>
      <c r="H16" s="80"/>
      <c r="J16" s="114"/>
      <c r="L16" s="80"/>
      <c r="N16" s="114"/>
      <c r="P16" s="114"/>
      <c r="R16" s="114"/>
    </row>
    <row r="17" spans="1:18" ht="21.75" customHeight="1" thickBot="1">
      <c r="A17" s="95" t="s">
        <v>142</v>
      </c>
      <c r="B17" s="104"/>
      <c r="F17" s="118">
        <f>SUM(F13:F16)</f>
        <v>120000000</v>
      </c>
      <c r="H17" s="118">
        <f>SUM(H13:H16)</f>
        <v>254885643</v>
      </c>
      <c r="J17" s="118">
        <f>SUM(J13:J16)</f>
        <v>10500000</v>
      </c>
      <c r="L17" s="118">
        <f>SUM(L13:L16)</f>
        <v>56265047</v>
      </c>
      <c r="N17" s="118">
        <f>SUM(F17:M17)</f>
        <v>441650690</v>
      </c>
      <c r="P17" s="118">
        <f>SUM(P13:P15)</f>
        <v>200</v>
      </c>
      <c r="R17" s="118">
        <f>SUM(N17:Q17)</f>
        <v>441650890</v>
      </c>
    </row>
    <row r="18" spans="1:18" ht="21.75" customHeight="1" thickTop="1"/>
    <row r="19" spans="1:18" ht="21.75" customHeight="1"/>
    <row r="20" spans="1:18" ht="21.75" customHeight="1"/>
    <row r="21" spans="1:18" ht="21.75" customHeight="1"/>
    <row r="22" spans="1:18" ht="21.75" customHeight="1"/>
    <row r="23" spans="1:18" ht="21.75" customHeight="1"/>
    <row r="24" spans="1:18" ht="15" customHeight="1"/>
    <row r="25" spans="1:18" ht="12" customHeight="1"/>
    <row r="26" spans="1:18" ht="21.75" customHeight="1">
      <c r="A26" s="101" t="str">
        <f>'PL5 (3M)'!A42</f>
        <v>หมายเหตุประกอบข้อมูลทางการเงินเป็นส่วนหนึ่งของข้อมูลทางการเงินระหว่างกาลนี้</v>
      </c>
      <c r="B26" s="101"/>
      <c r="C26" s="101"/>
      <c r="D26" s="101"/>
      <c r="E26" s="101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</row>
  </sheetData>
  <mergeCells count="3">
    <mergeCell ref="J7:L7"/>
    <mergeCell ref="F6:N6"/>
    <mergeCell ref="F5:R5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333F3-7950-48D7-95A7-3D1BFC67E49F}">
  <dimension ref="A1:N26"/>
  <sheetViews>
    <sheetView topLeftCell="A11" zoomScale="85" zoomScaleNormal="85" workbookViewId="0">
      <selection activeCell="D98" sqref="D98"/>
    </sheetView>
  </sheetViews>
  <sheetFormatPr defaultColWidth="9.140625" defaultRowHeight="18.75"/>
  <cols>
    <col min="1" max="2" width="1.5703125" style="99" customWidth="1"/>
    <col min="3" max="3" width="43.42578125" style="99" customWidth="1"/>
    <col min="4" max="4" width="7.85546875" style="99" customWidth="1"/>
    <col min="5" max="5" width="1.42578125" style="99" customWidth="1"/>
    <col min="6" max="6" width="12.7109375" style="100" customWidth="1"/>
    <col min="7" max="7" width="1.42578125" style="100" customWidth="1"/>
    <col min="8" max="8" width="13.42578125" style="100" customWidth="1"/>
    <col min="9" max="9" width="1.42578125" style="100" customWidth="1"/>
    <col min="10" max="10" width="13.5703125" style="100" customWidth="1"/>
    <col min="11" max="11" width="1.42578125" style="100" customWidth="1"/>
    <col min="12" max="12" width="13.42578125" style="100" customWidth="1"/>
    <col min="13" max="13" width="1.42578125" style="100" customWidth="1"/>
    <col min="14" max="14" width="13.85546875" style="100" customWidth="1"/>
    <col min="15" max="16384" width="9.140625" style="156"/>
  </cols>
  <sheetData>
    <row r="1" spans="1:14" ht="21.75" customHeight="1">
      <c r="A1" s="63" t="s">
        <v>71</v>
      </c>
      <c r="B1" s="98"/>
    </row>
    <row r="2" spans="1:14" ht="21.75" customHeight="1">
      <c r="A2" s="98" t="s">
        <v>72</v>
      </c>
      <c r="B2" s="98"/>
    </row>
    <row r="3" spans="1:14" ht="21.75" customHeight="1">
      <c r="A3" s="68" t="str">
        <f>'Change Equity7'!A3</f>
        <v>สำหรับงวดหกเดือนสิ้นสุดวันที่ 30 มิถุนายน พ.ศ. 2566</v>
      </c>
      <c r="B3" s="101"/>
      <c r="C3" s="101"/>
      <c r="D3" s="101"/>
      <c r="E3" s="101"/>
      <c r="F3" s="102"/>
      <c r="G3" s="102"/>
      <c r="H3" s="102"/>
      <c r="I3" s="102"/>
      <c r="J3" s="102"/>
      <c r="K3" s="102"/>
      <c r="L3" s="102"/>
      <c r="M3" s="102"/>
      <c r="N3" s="102"/>
    </row>
    <row r="4" spans="1:14" s="99" customFormat="1" ht="21.75" customHeight="1">
      <c r="F4" s="100"/>
      <c r="G4" s="100"/>
      <c r="H4" s="100"/>
      <c r="I4" s="100"/>
      <c r="J4" s="103"/>
      <c r="K4" s="103"/>
      <c r="L4" s="103"/>
      <c r="M4" s="100"/>
      <c r="N4" s="100"/>
    </row>
    <row r="5" spans="1:14" s="99" customFormat="1" ht="21.75" customHeight="1">
      <c r="A5" s="98"/>
      <c r="B5" s="104"/>
      <c r="F5" s="191" t="s">
        <v>114</v>
      </c>
      <c r="G5" s="191"/>
      <c r="H5" s="191"/>
      <c r="I5" s="191"/>
      <c r="J5" s="191"/>
      <c r="K5" s="191"/>
      <c r="L5" s="191"/>
      <c r="M5" s="191"/>
      <c r="N5" s="191"/>
    </row>
    <row r="6" spans="1:14" s="99" customFormat="1" ht="21.75" customHeight="1">
      <c r="A6" s="98"/>
      <c r="B6" s="104"/>
      <c r="F6" s="100"/>
      <c r="G6" s="100"/>
      <c r="H6" s="100"/>
      <c r="I6" s="100"/>
      <c r="J6" s="189" t="s">
        <v>73</v>
      </c>
      <c r="K6" s="189"/>
      <c r="L6" s="189"/>
      <c r="M6" s="100"/>
      <c r="N6" s="100"/>
    </row>
    <row r="7" spans="1:14" s="99" customFormat="1" ht="21.75" customHeight="1">
      <c r="F7" s="100"/>
      <c r="G7" s="105"/>
      <c r="H7" s="106"/>
      <c r="I7" s="106"/>
      <c r="J7" s="106" t="s">
        <v>74</v>
      </c>
      <c r="K7" s="106"/>
      <c r="L7" s="100"/>
      <c r="M7" s="100"/>
      <c r="N7" s="106" t="s">
        <v>118</v>
      </c>
    </row>
    <row r="8" spans="1:14" s="99" customFormat="1" ht="21.75" customHeight="1">
      <c r="B8" s="65"/>
      <c r="C8" s="104"/>
      <c r="D8" s="104"/>
      <c r="E8" s="104"/>
      <c r="F8" s="106" t="s">
        <v>75</v>
      </c>
      <c r="G8" s="105"/>
      <c r="H8" s="106" t="s">
        <v>76</v>
      </c>
      <c r="I8" s="106"/>
      <c r="J8" s="106" t="s">
        <v>77</v>
      </c>
      <c r="K8" s="106"/>
      <c r="L8" s="106"/>
      <c r="M8" s="106"/>
      <c r="N8" s="106" t="s">
        <v>119</v>
      </c>
    </row>
    <row r="9" spans="1:14" s="99" customFormat="1" ht="21.75" customHeight="1">
      <c r="B9" s="65"/>
      <c r="C9" s="104"/>
      <c r="D9" s="104"/>
      <c r="E9" s="104"/>
      <c r="F9" s="106" t="s">
        <v>78</v>
      </c>
      <c r="G9" s="83"/>
      <c r="H9" s="107" t="s">
        <v>79</v>
      </c>
      <c r="I9" s="83"/>
      <c r="J9" s="106" t="s">
        <v>80</v>
      </c>
      <c r="K9" s="83"/>
      <c r="L9" s="106" t="s">
        <v>52</v>
      </c>
      <c r="M9" s="83"/>
      <c r="N9" s="106" t="s">
        <v>120</v>
      </c>
    </row>
    <row r="10" spans="1:14" s="99" customFormat="1" ht="21.75" customHeight="1">
      <c r="B10" s="79"/>
      <c r="C10" s="104"/>
      <c r="D10" s="15" t="s">
        <v>7</v>
      </c>
      <c r="E10" s="104"/>
      <c r="F10" s="108" t="s">
        <v>8</v>
      </c>
      <c r="G10" s="83"/>
      <c r="H10" s="108" t="s">
        <v>8</v>
      </c>
      <c r="I10" s="109"/>
      <c r="J10" s="108" t="s">
        <v>8</v>
      </c>
      <c r="K10" s="109"/>
      <c r="L10" s="108" t="s">
        <v>8</v>
      </c>
      <c r="M10" s="109"/>
      <c r="N10" s="108" t="s">
        <v>8</v>
      </c>
    </row>
    <row r="11" spans="1:14" s="99" customFormat="1" ht="21.75" customHeight="1">
      <c r="A11" s="110"/>
      <c r="B11" s="65"/>
      <c r="D11" s="104"/>
      <c r="F11" s="111"/>
      <c r="G11" s="100"/>
      <c r="H11" s="67"/>
      <c r="I11" s="100"/>
      <c r="J11" s="100"/>
      <c r="K11" s="100"/>
      <c r="L11" s="67"/>
      <c r="M11" s="100"/>
      <c r="N11" s="100"/>
    </row>
    <row r="12" spans="1:14" s="99" customFormat="1" ht="21.75" customHeight="1">
      <c r="A12" s="95" t="s">
        <v>81</v>
      </c>
      <c r="B12" s="104"/>
      <c r="C12" s="104"/>
      <c r="D12" s="104"/>
      <c r="E12" s="104"/>
      <c r="F12" s="100">
        <v>105000000</v>
      </c>
      <c r="G12" s="100"/>
      <c r="H12" s="100">
        <v>149885643</v>
      </c>
      <c r="I12" s="100"/>
      <c r="J12" s="100">
        <v>8981750</v>
      </c>
      <c r="K12" s="100"/>
      <c r="L12" s="100">
        <v>35833484</v>
      </c>
      <c r="M12" s="100"/>
      <c r="N12" s="100">
        <f>SUM(F12:M12)</f>
        <v>299700877</v>
      </c>
    </row>
    <row r="13" spans="1:14" s="99" customFormat="1" ht="21.75" customHeight="1">
      <c r="A13" s="112" t="s">
        <v>68</v>
      </c>
      <c r="B13" s="95"/>
      <c r="C13" s="95"/>
      <c r="F13" s="72">
        <v>0</v>
      </c>
      <c r="G13" s="67"/>
      <c r="H13" s="72">
        <v>0</v>
      </c>
      <c r="I13" s="100"/>
      <c r="J13" s="72">
        <v>0</v>
      </c>
      <c r="K13" s="100"/>
      <c r="L13" s="72">
        <f>'PL6 (6M)'!J23</f>
        <v>12256586</v>
      </c>
      <c r="M13" s="100"/>
      <c r="N13" s="102">
        <f>SUM(F13:M13)</f>
        <v>12256586</v>
      </c>
    </row>
    <row r="14" spans="1:14" s="99" customFormat="1" ht="8.1" customHeight="1">
      <c r="A14" s="110"/>
      <c r="B14" s="65"/>
      <c r="F14" s="111"/>
      <c r="G14" s="100"/>
      <c r="H14" s="67"/>
      <c r="I14" s="100"/>
      <c r="J14" s="100"/>
      <c r="K14" s="100"/>
      <c r="L14" s="67"/>
      <c r="M14" s="100"/>
      <c r="N14" s="100"/>
    </row>
    <row r="15" spans="1:14" s="99" customFormat="1" ht="21.75" customHeight="1" thickBot="1">
      <c r="A15" s="95" t="s">
        <v>143</v>
      </c>
      <c r="B15" s="104"/>
      <c r="F15" s="113">
        <f>SUM(F12:F14)</f>
        <v>105000000</v>
      </c>
      <c r="G15" s="100"/>
      <c r="H15" s="113">
        <f>SUM(H12:H14)</f>
        <v>149885643</v>
      </c>
      <c r="I15" s="100"/>
      <c r="J15" s="113">
        <f>SUM(J12:J14)</f>
        <v>8981750</v>
      </c>
      <c r="K15" s="100"/>
      <c r="L15" s="113">
        <f>SUM(L12:L14)</f>
        <v>48090070</v>
      </c>
      <c r="M15" s="100"/>
      <c r="N15" s="113">
        <f>SUM(F15:M15)</f>
        <v>311957463</v>
      </c>
    </row>
    <row r="16" spans="1:14" s="99" customFormat="1" ht="21.75" customHeight="1" thickTop="1">
      <c r="F16" s="100"/>
      <c r="G16" s="100"/>
      <c r="H16" s="100"/>
      <c r="I16" s="100"/>
      <c r="J16" s="100"/>
      <c r="K16" s="100"/>
      <c r="L16" s="100"/>
      <c r="M16" s="100"/>
      <c r="N16" s="100"/>
    </row>
    <row r="17" spans="1:14" s="99" customFormat="1" ht="21.75" customHeight="1">
      <c r="A17" s="95" t="s">
        <v>82</v>
      </c>
      <c r="B17" s="104"/>
      <c r="C17" s="104"/>
      <c r="D17" s="104"/>
      <c r="E17" s="104"/>
      <c r="F17" s="114">
        <v>105000000</v>
      </c>
      <c r="G17" s="100"/>
      <c r="H17" s="114">
        <v>149885643</v>
      </c>
      <c r="I17" s="100"/>
      <c r="J17" s="114">
        <v>10500000</v>
      </c>
      <c r="K17" s="100"/>
      <c r="L17" s="114">
        <v>49571095</v>
      </c>
      <c r="M17" s="100"/>
      <c r="N17" s="114">
        <f>SUM(F17:M17)</f>
        <v>314956738</v>
      </c>
    </row>
    <row r="18" spans="1:14" s="99" customFormat="1" ht="21.75" customHeight="1">
      <c r="A18" s="112" t="s">
        <v>148</v>
      </c>
      <c r="B18" s="95"/>
      <c r="C18" s="95"/>
      <c r="D18" s="41">
        <v>14</v>
      </c>
      <c r="F18" s="80">
        <v>15000000</v>
      </c>
      <c r="G18" s="67"/>
      <c r="H18" s="80">
        <v>105000000</v>
      </c>
      <c r="I18" s="100"/>
      <c r="J18" s="80">
        <v>0</v>
      </c>
      <c r="K18" s="100"/>
      <c r="L18" s="80">
        <f>'PL5 (3M)'!H29</f>
        <v>0</v>
      </c>
      <c r="M18" s="100"/>
      <c r="N18" s="114">
        <f>SUM(F18:M18)</f>
        <v>120000000</v>
      </c>
    </row>
    <row r="19" spans="1:14" s="99" customFormat="1" ht="21.75" customHeight="1">
      <c r="A19" s="112" t="s">
        <v>68</v>
      </c>
      <c r="B19" s="95"/>
      <c r="C19" s="95"/>
      <c r="F19" s="115">
        <v>0</v>
      </c>
      <c r="G19" s="67"/>
      <c r="H19" s="115">
        <v>0</v>
      </c>
      <c r="I19" s="100"/>
      <c r="J19" s="115">
        <v>0</v>
      </c>
      <c r="K19" s="100"/>
      <c r="L19" s="115">
        <f>'PL6 (6M)'!H23</f>
        <v>7411825</v>
      </c>
      <c r="M19" s="100"/>
      <c r="N19" s="116">
        <f>SUM(F19:M19)</f>
        <v>7411825</v>
      </c>
    </row>
    <row r="20" spans="1:14" s="99" customFormat="1" ht="8.1" customHeight="1">
      <c r="A20" s="110"/>
      <c r="B20" s="65"/>
      <c r="F20" s="117"/>
      <c r="G20" s="100"/>
      <c r="H20" s="80"/>
      <c r="I20" s="100"/>
      <c r="J20" s="114"/>
      <c r="K20" s="100"/>
      <c r="L20" s="80"/>
      <c r="M20" s="100"/>
      <c r="N20" s="114"/>
    </row>
    <row r="21" spans="1:14" s="99" customFormat="1" ht="21.75" customHeight="1" thickBot="1">
      <c r="A21" s="95" t="s">
        <v>142</v>
      </c>
      <c r="B21" s="104"/>
      <c r="F21" s="118">
        <f>SUM(F17:F20)</f>
        <v>120000000</v>
      </c>
      <c r="G21" s="100"/>
      <c r="H21" s="118">
        <f>SUM(H17:H20)</f>
        <v>254885643</v>
      </c>
      <c r="I21" s="100"/>
      <c r="J21" s="118">
        <f>SUM(J17:J20)</f>
        <v>10500000</v>
      </c>
      <c r="K21" s="100"/>
      <c r="L21" s="118">
        <f>SUM(L17:L20)</f>
        <v>56982920</v>
      </c>
      <c r="M21" s="100"/>
      <c r="N21" s="118">
        <f>SUM(F21:M21)</f>
        <v>442368563</v>
      </c>
    </row>
    <row r="22" spans="1:14" s="99" customFormat="1" ht="21.75" customHeight="1" thickTop="1"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14" s="99" customFormat="1" ht="21.75" customHeight="1"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14" s="99" customFormat="1" ht="21.75" customHeight="1"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14" s="99" customFormat="1" ht="20.25" customHeight="1"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14" s="99" customFormat="1" ht="21.75" customHeight="1">
      <c r="A26" s="101" t="str">
        <f>'Change Equity7'!A26</f>
        <v>หมายเหตุประกอบข้อมูลทางการเงินเป็นส่วนหนึ่งของข้อมูลทางการเงินระหว่างกาลนี้</v>
      </c>
      <c r="B26" s="101"/>
      <c r="C26" s="101"/>
      <c r="D26" s="101"/>
      <c r="E26" s="101"/>
      <c r="F26" s="102"/>
      <c r="G26" s="102"/>
      <c r="H26" s="102"/>
      <c r="I26" s="102"/>
      <c r="J26" s="102"/>
      <c r="K26" s="102"/>
      <c r="L26" s="102"/>
      <c r="M26" s="102"/>
      <c r="N26" s="102"/>
    </row>
  </sheetData>
  <mergeCells count="2">
    <mergeCell ref="J6:L6"/>
    <mergeCell ref="F5:N5"/>
  </mergeCells>
  <pageMargins left="1.2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3E311-A42A-487D-BB6C-87DB0D867599}">
  <dimension ref="A1:K78"/>
  <sheetViews>
    <sheetView topLeftCell="A65" zoomScale="85" zoomScaleNormal="85" workbookViewId="0">
      <selection activeCell="D98" sqref="D98"/>
    </sheetView>
  </sheetViews>
  <sheetFormatPr defaultColWidth="9.140625" defaultRowHeight="18.75"/>
  <cols>
    <col min="1" max="1" width="1.42578125" style="154" customWidth="1"/>
    <col min="2" max="2" width="35.28515625" style="155" customWidth="1"/>
    <col min="3" max="3" width="8.140625" style="120" customWidth="1"/>
    <col min="4" max="4" width="1" style="120" customWidth="1"/>
    <col min="5" max="5" width="16.42578125" style="122" customWidth="1"/>
    <col min="6" max="6" width="1" style="120" customWidth="1"/>
    <col min="7" max="7" width="12.7109375" style="122" customWidth="1"/>
    <col min="8" max="8" width="1" style="120" customWidth="1"/>
    <col min="9" max="9" width="12.7109375" style="122" customWidth="1"/>
    <col min="10" max="10" width="11.28515625" style="156" bestFit="1" customWidth="1"/>
    <col min="11" max="11" width="9.85546875" style="156" bestFit="1" customWidth="1"/>
    <col min="12" max="16384" width="9.140625" style="156"/>
  </cols>
  <sheetData>
    <row r="1" spans="1:10" ht="21.75" customHeight="1">
      <c r="A1" s="119" t="s">
        <v>55</v>
      </c>
      <c r="B1" s="120"/>
      <c r="C1" s="121"/>
    </row>
    <row r="2" spans="1:10" ht="21.75" customHeight="1">
      <c r="A2" s="119" t="s">
        <v>83</v>
      </c>
      <c r="B2" s="120"/>
      <c r="C2" s="121"/>
    </row>
    <row r="3" spans="1:10" ht="21.75" customHeight="1">
      <c r="A3" s="123" t="str">
        <f>'Change Equity8'!A3</f>
        <v>สำหรับงวดหกเดือนสิ้นสุดวันที่ 30 มิถุนายน พ.ศ. 2566</v>
      </c>
      <c r="B3" s="124"/>
      <c r="C3" s="125"/>
      <c r="D3" s="124"/>
      <c r="E3" s="126"/>
      <c r="F3" s="124"/>
      <c r="G3" s="126"/>
      <c r="H3" s="124"/>
      <c r="I3" s="126"/>
    </row>
    <row r="4" spans="1:10" ht="21.75" customHeight="1">
      <c r="A4" s="119"/>
      <c r="B4" s="120"/>
      <c r="C4" s="121"/>
    </row>
    <row r="5" spans="1:10" ht="21.75" customHeight="1">
      <c r="A5" s="110"/>
      <c r="B5" s="127"/>
      <c r="E5" s="168" t="s">
        <v>113</v>
      </c>
      <c r="G5" s="192" t="s">
        <v>114</v>
      </c>
      <c r="H5" s="192"/>
      <c r="I5" s="192"/>
    </row>
    <row r="6" spans="1:10" ht="21.75" customHeight="1">
      <c r="A6" s="128"/>
      <c r="B6" s="127"/>
      <c r="C6" s="129"/>
      <c r="D6" s="130"/>
      <c r="E6" s="131" t="s">
        <v>5</v>
      </c>
      <c r="F6" s="130"/>
      <c r="G6" s="131" t="s">
        <v>5</v>
      </c>
      <c r="H6" s="131"/>
      <c r="I6" s="131" t="s">
        <v>6</v>
      </c>
    </row>
    <row r="7" spans="1:10" ht="21.75" customHeight="1">
      <c r="A7" s="128"/>
      <c r="B7" s="127"/>
      <c r="C7" s="132" t="s">
        <v>7</v>
      </c>
      <c r="D7" s="133"/>
      <c r="E7" s="134" t="s">
        <v>8</v>
      </c>
      <c r="F7" s="133"/>
      <c r="G7" s="134" t="s">
        <v>8</v>
      </c>
      <c r="H7" s="64"/>
      <c r="I7" s="134" t="s">
        <v>8</v>
      </c>
    </row>
    <row r="8" spans="1:10" ht="21.75" customHeight="1">
      <c r="A8" s="98" t="s">
        <v>84</v>
      </c>
      <c r="B8" s="121"/>
      <c r="E8" s="135"/>
      <c r="G8" s="135"/>
      <c r="I8" s="136"/>
    </row>
    <row r="9" spans="1:10" ht="21.75" customHeight="1">
      <c r="A9" s="127" t="s">
        <v>65</v>
      </c>
      <c r="B9" s="121"/>
      <c r="C9" s="121"/>
      <c r="E9" s="135">
        <f>'PL6 (6M)'!F20</f>
        <v>8856581</v>
      </c>
      <c r="G9" s="135">
        <f>'PL6 (6M)'!H20</f>
        <v>9304193</v>
      </c>
      <c r="I9" s="136">
        <v>15808985</v>
      </c>
      <c r="J9" s="182"/>
    </row>
    <row r="10" spans="1:10" ht="21.75" customHeight="1">
      <c r="A10" s="110" t="s">
        <v>85</v>
      </c>
      <c r="B10" s="137"/>
      <c r="C10" s="121"/>
      <c r="E10" s="135"/>
      <c r="G10" s="135"/>
      <c r="I10" s="136"/>
      <c r="J10" s="182"/>
    </row>
    <row r="11" spans="1:10" ht="21.75" customHeight="1">
      <c r="A11" s="110"/>
      <c r="B11" s="137" t="s">
        <v>86</v>
      </c>
      <c r="C11" s="121"/>
      <c r="E11" s="135"/>
      <c r="G11" s="135"/>
      <c r="I11" s="136"/>
    </row>
    <row r="12" spans="1:10" ht="21.75" customHeight="1">
      <c r="A12" s="110"/>
      <c r="B12" s="138" t="s">
        <v>87</v>
      </c>
      <c r="C12" s="120" t="s">
        <v>133</v>
      </c>
      <c r="E12" s="135">
        <v>5947899</v>
      </c>
      <c r="G12" s="135">
        <v>5945106</v>
      </c>
      <c r="I12" s="136">
        <v>5946105</v>
      </c>
    </row>
    <row r="13" spans="1:10" ht="21.75" customHeight="1">
      <c r="A13" s="110"/>
      <c r="B13" s="138" t="s">
        <v>88</v>
      </c>
      <c r="E13" s="135">
        <v>203673</v>
      </c>
      <c r="G13" s="135">
        <v>202136</v>
      </c>
      <c r="I13" s="136">
        <v>188731</v>
      </c>
    </row>
    <row r="14" spans="1:10" ht="21.75" customHeight="1">
      <c r="A14" s="110"/>
      <c r="B14" s="138" t="s">
        <v>151</v>
      </c>
      <c r="E14" s="135">
        <v>88631</v>
      </c>
      <c r="G14" s="135">
        <v>88631</v>
      </c>
      <c r="I14" s="136">
        <v>164492</v>
      </c>
    </row>
    <row r="15" spans="1:10" ht="21.75" customHeight="1">
      <c r="A15" s="110"/>
      <c r="B15" s="138" t="s">
        <v>130</v>
      </c>
      <c r="E15" s="135">
        <v>1</v>
      </c>
      <c r="G15" s="135">
        <v>1</v>
      </c>
      <c r="I15" s="136">
        <v>0</v>
      </c>
    </row>
    <row r="16" spans="1:10" ht="21.75" customHeight="1">
      <c r="A16" s="110"/>
      <c r="B16" s="139" t="s">
        <v>89</v>
      </c>
      <c r="E16" s="135">
        <v>472146</v>
      </c>
      <c r="G16" s="135">
        <v>472146</v>
      </c>
      <c r="I16" s="136">
        <v>460428</v>
      </c>
    </row>
    <row r="17" spans="1:11" ht="21.75" customHeight="1">
      <c r="A17" s="110"/>
      <c r="B17" s="139" t="s">
        <v>90</v>
      </c>
      <c r="C17" s="121"/>
      <c r="E17" s="135">
        <v>-374253</v>
      </c>
      <c r="G17" s="135">
        <v>-491596</v>
      </c>
      <c r="I17" s="136">
        <v>-60273</v>
      </c>
    </row>
    <row r="18" spans="1:11" ht="21.75" customHeight="1">
      <c r="A18" s="110"/>
      <c r="B18" s="137" t="s">
        <v>91</v>
      </c>
      <c r="C18" s="121"/>
      <c r="E18" s="140">
        <v>665184</v>
      </c>
      <c r="G18" s="140">
        <v>665184</v>
      </c>
      <c r="I18" s="141">
        <v>760373</v>
      </c>
    </row>
    <row r="19" spans="1:11" ht="8.1" customHeight="1">
      <c r="A19" s="98"/>
      <c r="B19" s="120"/>
      <c r="E19" s="135"/>
      <c r="G19" s="135"/>
      <c r="I19" s="136"/>
    </row>
    <row r="20" spans="1:11" ht="21.75" customHeight="1">
      <c r="A20" s="110" t="s">
        <v>92</v>
      </c>
      <c r="B20" s="142"/>
      <c r="E20" s="135">
        <f>SUM(E9:E19)</f>
        <v>15859862</v>
      </c>
      <c r="G20" s="135">
        <f>SUM(G9:G19)</f>
        <v>16185801</v>
      </c>
      <c r="I20" s="136">
        <f>SUM(I9:I19)</f>
        <v>23268841</v>
      </c>
    </row>
    <row r="21" spans="1:11" ht="21.75" customHeight="1">
      <c r="A21" s="110"/>
      <c r="B21" s="142" t="s">
        <v>93</v>
      </c>
      <c r="E21" s="135"/>
      <c r="G21" s="135"/>
      <c r="I21" s="136"/>
    </row>
    <row r="22" spans="1:11" ht="21.75" customHeight="1">
      <c r="A22" s="110"/>
      <c r="B22" s="142" t="s">
        <v>94</v>
      </c>
      <c r="E22" s="135">
        <v>-1753151</v>
      </c>
      <c r="G22" s="135">
        <v>-1753151</v>
      </c>
      <c r="I22" s="136">
        <v>5804156</v>
      </c>
      <c r="J22" s="182"/>
      <c r="K22" s="183"/>
    </row>
    <row r="23" spans="1:11" ht="21.75" customHeight="1">
      <c r="A23" s="110"/>
      <c r="B23" s="142" t="s">
        <v>95</v>
      </c>
      <c r="E23" s="135">
        <v>-4206138</v>
      </c>
      <c r="G23" s="135">
        <v>-4206138</v>
      </c>
      <c r="I23" s="136">
        <v>-7175139</v>
      </c>
    </row>
    <row r="24" spans="1:11" ht="21.75" customHeight="1">
      <c r="A24" s="110"/>
      <c r="B24" s="142" t="s">
        <v>96</v>
      </c>
      <c r="E24" s="135">
        <v>-97696</v>
      </c>
      <c r="G24" s="135">
        <v>-97182</v>
      </c>
      <c r="I24" s="136">
        <v>76207</v>
      </c>
    </row>
    <row r="25" spans="1:11" ht="21.75" customHeight="1">
      <c r="A25" s="110"/>
      <c r="B25" s="169" t="s">
        <v>149</v>
      </c>
      <c r="E25" s="135">
        <v>-50000</v>
      </c>
      <c r="G25" s="135">
        <v>-50000</v>
      </c>
      <c r="I25" s="136">
        <v>0</v>
      </c>
    </row>
    <row r="26" spans="1:11" ht="21.75" customHeight="1">
      <c r="A26" s="110"/>
      <c r="B26" s="142" t="s">
        <v>97</v>
      </c>
      <c r="E26" s="135">
        <v>10864077</v>
      </c>
      <c r="G26" s="135">
        <v>10912877</v>
      </c>
      <c r="I26" s="136">
        <v>6178242</v>
      </c>
      <c r="K26" s="176"/>
    </row>
    <row r="27" spans="1:11" ht="21.75" customHeight="1">
      <c r="A27" s="110"/>
      <c r="B27" s="142" t="s">
        <v>98</v>
      </c>
      <c r="E27" s="140">
        <v>-140326</v>
      </c>
      <c r="G27" s="140">
        <v>-140326</v>
      </c>
      <c r="I27" s="141">
        <v>131770</v>
      </c>
      <c r="K27" s="176"/>
    </row>
    <row r="28" spans="1:11" ht="8.1" customHeight="1">
      <c r="A28" s="98"/>
      <c r="B28" s="120"/>
      <c r="E28" s="135"/>
      <c r="G28" s="135"/>
      <c r="I28" s="136"/>
      <c r="K28" s="176"/>
    </row>
    <row r="29" spans="1:11" ht="21.75" customHeight="1">
      <c r="A29" s="121" t="s">
        <v>99</v>
      </c>
      <c r="B29" s="121"/>
      <c r="C29" s="121"/>
      <c r="E29" s="135">
        <f>SUM(E20:E28)</f>
        <v>20476628</v>
      </c>
      <c r="G29" s="135">
        <f>SUM(G20:G28)</f>
        <v>20851881</v>
      </c>
      <c r="I29" s="136">
        <f>SUM(I20:I28)</f>
        <v>28284077</v>
      </c>
      <c r="K29" s="176"/>
    </row>
    <row r="30" spans="1:11" ht="21.75" customHeight="1">
      <c r="A30" s="121"/>
      <c r="B30" s="139" t="s">
        <v>100</v>
      </c>
      <c r="C30" s="121"/>
      <c r="E30" s="135">
        <v>346876</v>
      </c>
      <c r="G30" s="135">
        <v>295427</v>
      </c>
      <c r="I30" s="136">
        <v>56255</v>
      </c>
      <c r="K30" s="176"/>
    </row>
    <row r="31" spans="1:11" ht="21.75" customHeight="1">
      <c r="A31" s="121"/>
      <c r="B31" s="139" t="s">
        <v>101</v>
      </c>
      <c r="C31" s="121"/>
      <c r="E31" s="135">
        <v>-631749</v>
      </c>
      <c r="G31" s="135">
        <v>-631749</v>
      </c>
      <c r="I31" s="136">
        <v>-745061</v>
      </c>
    </row>
    <row r="32" spans="1:11" ht="21.75" customHeight="1">
      <c r="A32" s="143"/>
      <c r="B32" s="139" t="s">
        <v>102</v>
      </c>
      <c r="C32" s="121"/>
      <c r="E32" s="140">
        <v>-8804495</v>
      </c>
      <c r="G32" s="140">
        <v>-8804495</v>
      </c>
      <c r="I32" s="141">
        <v>-2551303</v>
      </c>
    </row>
    <row r="33" spans="1:9" ht="8.1" customHeight="1">
      <c r="A33" s="98"/>
      <c r="B33" s="120"/>
      <c r="E33" s="135"/>
      <c r="G33" s="135"/>
      <c r="I33" s="136"/>
    </row>
    <row r="34" spans="1:9" ht="21.75" customHeight="1">
      <c r="A34" s="121" t="s">
        <v>103</v>
      </c>
      <c r="B34" s="121"/>
      <c r="C34" s="121"/>
      <c r="E34" s="140">
        <f>SUM(E29:E33)</f>
        <v>11387260</v>
      </c>
      <c r="G34" s="140">
        <f>SUM(G29:G33)</f>
        <v>11711064</v>
      </c>
      <c r="I34" s="141">
        <f>SUM(I29:I33)</f>
        <v>25043968</v>
      </c>
    </row>
    <row r="35" spans="1:9" ht="24" customHeight="1">
      <c r="A35" s="98"/>
      <c r="B35" s="121"/>
    </row>
    <row r="36" spans="1:9" ht="24" customHeight="1">
      <c r="A36" s="98"/>
      <c r="B36" s="121"/>
    </row>
    <row r="37" spans="1:9" ht="24" customHeight="1">
      <c r="A37" s="98"/>
      <c r="B37" s="121"/>
    </row>
    <row r="38" spans="1:9" ht="21.75" customHeight="1">
      <c r="A38" s="144" t="str">
        <f>'Change Equity8'!A26</f>
        <v>หมายเหตุประกอบข้อมูลทางการเงินเป็นส่วนหนึ่งของข้อมูลทางการเงินระหว่างกาลนี้</v>
      </c>
      <c r="B38" s="145"/>
      <c r="C38" s="145"/>
      <c r="D38" s="145"/>
      <c r="E38" s="146"/>
      <c r="F38" s="145"/>
      <c r="G38" s="146"/>
      <c r="H38" s="145"/>
      <c r="I38" s="146"/>
    </row>
    <row r="39" spans="1:9" ht="21.75" customHeight="1">
      <c r="A39" s="119" t="s">
        <v>55</v>
      </c>
      <c r="B39" s="147"/>
      <c r="C39" s="121"/>
    </row>
    <row r="40" spans="1:9" ht="21.75" customHeight="1">
      <c r="A40" s="119" t="s">
        <v>83</v>
      </c>
      <c r="B40" s="147"/>
      <c r="C40" s="121"/>
    </row>
    <row r="41" spans="1:9" ht="21.75" customHeight="1">
      <c r="A41" s="123" t="str">
        <f>A3</f>
        <v>สำหรับงวดหกเดือนสิ้นสุดวันที่ 30 มิถุนายน พ.ศ. 2566</v>
      </c>
      <c r="B41" s="75"/>
      <c r="C41" s="125"/>
      <c r="D41" s="124"/>
      <c r="E41" s="126"/>
      <c r="F41" s="124"/>
      <c r="G41" s="126"/>
      <c r="H41" s="124"/>
      <c r="I41" s="126"/>
    </row>
    <row r="42" spans="1:9" ht="21.75" customHeight="1">
      <c r="A42" s="137"/>
      <c r="B42" s="120"/>
      <c r="C42" s="121"/>
    </row>
    <row r="43" spans="1:9" ht="21.75" customHeight="1">
      <c r="A43" s="110"/>
      <c r="B43" s="127"/>
      <c r="E43" s="159" t="s">
        <v>113</v>
      </c>
      <c r="G43" s="192" t="s">
        <v>114</v>
      </c>
      <c r="H43" s="192"/>
      <c r="I43" s="192"/>
    </row>
    <row r="44" spans="1:9" ht="21.75" customHeight="1">
      <c r="A44" s="128"/>
      <c r="B44" s="127"/>
      <c r="C44" s="129"/>
      <c r="D44" s="130"/>
      <c r="E44" s="131" t="s">
        <v>5</v>
      </c>
      <c r="F44" s="130"/>
      <c r="G44" s="131" t="s">
        <v>5</v>
      </c>
      <c r="H44" s="131"/>
      <c r="I44" s="131" t="s">
        <v>6</v>
      </c>
    </row>
    <row r="45" spans="1:9" ht="21.75" customHeight="1">
      <c r="A45" s="128"/>
      <c r="B45" s="127"/>
      <c r="C45" s="132" t="s">
        <v>7</v>
      </c>
      <c r="D45" s="133"/>
      <c r="E45" s="134" t="s">
        <v>8</v>
      </c>
      <c r="F45" s="133"/>
      <c r="G45" s="134" t="s">
        <v>8</v>
      </c>
      <c r="H45" s="64"/>
      <c r="I45" s="134" t="s">
        <v>8</v>
      </c>
    </row>
    <row r="46" spans="1:9" ht="21.75" customHeight="1">
      <c r="A46" s="143" t="s">
        <v>104</v>
      </c>
      <c r="B46" s="121"/>
      <c r="C46" s="121"/>
      <c r="E46" s="135"/>
      <c r="G46" s="135"/>
      <c r="I46" s="136"/>
    </row>
    <row r="47" spans="1:9" ht="21.75" customHeight="1">
      <c r="A47" s="121" t="s">
        <v>132</v>
      </c>
      <c r="B47" s="121"/>
      <c r="C47" s="121"/>
      <c r="E47" s="135">
        <v>-1286197</v>
      </c>
      <c r="G47" s="135">
        <v>-1286197</v>
      </c>
      <c r="H47" s="122"/>
      <c r="I47" s="136">
        <v>-2675844</v>
      </c>
    </row>
    <row r="48" spans="1:9" ht="21.75" customHeight="1">
      <c r="A48" s="121" t="s">
        <v>105</v>
      </c>
      <c r="B48" s="121"/>
      <c r="C48" s="121"/>
      <c r="E48" s="135">
        <v>-7700</v>
      </c>
      <c r="G48" s="135">
        <v>-7700</v>
      </c>
      <c r="H48" s="122"/>
      <c r="I48" s="136">
        <v>-171600</v>
      </c>
    </row>
    <row r="49" spans="1:9" ht="21.75" customHeight="1">
      <c r="A49" s="121" t="s">
        <v>131</v>
      </c>
      <c r="B49" s="121"/>
      <c r="C49" s="162">
        <v>16.3</v>
      </c>
      <c r="E49" s="140">
        <v>0</v>
      </c>
      <c r="G49" s="140">
        <v>-10000000</v>
      </c>
      <c r="H49" s="122"/>
      <c r="I49" s="141">
        <v>0</v>
      </c>
    </row>
    <row r="50" spans="1:9" ht="8.1" customHeight="1">
      <c r="A50" s="143"/>
      <c r="B50" s="121"/>
      <c r="C50" s="121"/>
      <c r="E50" s="135"/>
      <c r="G50" s="135"/>
      <c r="I50" s="136"/>
    </row>
    <row r="51" spans="1:9" ht="21.75" customHeight="1">
      <c r="A51" s="121" t="s">
        <v>106</v>
      </c>
      <c r="B51" s="121"/>
      <c r="C51" s="121"/>
      <c r="E51" s="140">
        <f>SUM(E47:E50)</f>
        <v>-1293897</v>
      </c>
      <c r="G51" s="140">
        <f>SUM(G47:G50)</f>
        <v>-11293897</v>
      </c>
      <c r="I51" s="141">
        <f>SUM(I47:I50)</f>
        <v>-2847444</v>
      </c>
    </row>
    <row r="52" spans="1:9" ht="21.75" customHeight="1">
      <c r="A52" s="121"/>
      <c r="B52" s="121"/>
      <c r="C52" s="121"/>
      <c r="E52" s="135"/>
      <c r="G52" s="135"/>
      <c r="I52" s="136"/>
    </row>
    <row r="53" spans="1:9" ht="21.75" customHeight="1">
      <c r="A53" s="143" t="s">
        <v>107</v>
      </c>
      <c r="B53" s="121"/>
      <c r="C53" s="121"/>
      <c r="E53" s="135"/>
      <c r="G53" s="135"/>
      <c r="I53" s="136"/>
    </row>
    <row r="54" spans="1:9" ht="21.75" customHeight="1">
      <c r="A54" s="121" t="s">
        <v>145</v>
      </c>
      <c r="B54" s="121"/>
      <c r="E54" s="135"/>
      <c r="G54" s="135"/>
      <c r="I54" s="136"/>
    </row>
    <row r="55" spans="1:9" ht="21.75" customHeight="1">
      <c r="A55" s="121"/>
      <c r="B55" s="121" t="s">
        <v>146</v>
      </c>
      <c r="C55" s="120">
        <v>12</v>
      </c>
      <c r="D55" s="120">
        <v>17</v>
      </c>
      <c r="E55" s="135">
        <v>-3673777</v>
      </c>
      <c r="G55" s="135">
        <v>-3673777</v>
      </c>
      <c r="I55" s="136">
        <v>-4462260</v>
      </c>
    </row>
    <row r="56" spans="1:9" ht="21.75" customHeight="1">
      <c r="A56" s="121" t="s">
        <v>136</v>
      </c>
      <c r="B56" s="121"/>
      <c r="D56" s="120">
        <v>17</v>
      </c>
      <c r="E56" s="135">
        <v>-567077</v>
      </c>
      <c r="G56" s="135">
        <v>-567077</v>
      </c>
      <c r="I56" s="136">
        <v>-2448153</v>
      </c>
    </row>
    <row r="57" spans="1:9" ht="21.75" customHeight="1">
      <c r="A57" s="121" t="s">
        <v>150</v>
      </c>
      <c r="B57" s="121"/>
      <c r="C57" s="41">
        <v>14</v>
      </c>
      <c r="E57" s="184">
        <v>120000000</v>
      </c>
      <c r="G57" s="184">
        <v>120000000</v>
      </c>
      <c r="I57" s="161">
        <v>0</v>
      </c>
    </row>
    <row r="58" spans="1:9" ht="8.1" customHeight="1">
      <c r="A58" s="121"/>
      <c r="B58" s="121"/>
      <c r="C58" s="121"/>
      <c r="E58" s="135"/>
      <c r="G58" s="135"/>
      <c r="I58" s="136"/>
    </row>
    <row r="59" spans="1:9" ht="21.75" customHeight="1">
      <c r="A59" s="121" t="s">
        <v>152</v>
      </c>
      <c r="B59" s="121"/>
      <c r="C59" s="121"/>
      <c r="E59" s="140">
        <f>SUM(E54:E58)</f>
        <v>115759146</v>
      </c>
      <c r="G59" s="140">
        <f>SUM(G54:G58)</f>
        <v>115759146</v>
      </c>
      <c r="H59" s="120">
        <f>SUM(H54:H58)</f>
        <v>0</v>
      </c>
      <c r="I59" s="141">
        <f>SUM(I54:I58)</f>
        <v>-6910413</v>
      </c>
    </row>
    <row r="60" spans="1:9" ht="8.1" customHeight="1">
      <c r="A60" s="143"/>
      <c r="B60" s="121"/>
      <c r="C60" s="121"/>
      <c r="E60" s="135"/>
      <c r="G60" s="135"/>
      <c r="I60" s="136"/>
    </row>
    <row r="61" spans="1:9" ht="21.75" customHeight="1">
      <c r="A61" s="143" t="s">
        <v>153</v>
      </c>
      <c r="B61" s="143"/>
      <c r="C61" s="121"/>
      <c r="E61" s="135">
        <f>E34+E51+E59</f>
        <v>125852509</v>
      </c>
      <c r="G61" s="135">
        <f>G34+G51+G59</f>
        <v>116176313</v>
      </c>
      <c r="I61" s="136">
        <f>I34+I51+I59</f>
        <v>15286111</v>
      </c>
    </row>
    <row r="62" spans="1:9" ht="21.75" customHeight="1">
      <c r="A62" s="121" t="s">
        <v>108</v>
      </c>
      <c r="B62" s="121"/>
      <c r="C62" s="121"/>
      <c r="E62" s="140">
        <f>'BS2-4'!I15</f>
        <v>181998848</v>
      </c>
      <c r="G62" s="140">
        <f>'BS2-4'!M15</f>
        <v>162138950</v>
      </c>
      <c r="I62" s="141">
        <v>111422672</v>
      </c>
    </row>
    <row r="63" spans="1:9" ht="8.1" customHeight="1">
      <c r="A63" s="121"/>
      <c r="B63" s="121"/>
      <c r="C63" s="121"/>
      <c r="E63" s="135"/>
      <c r="G63" s="135"/>
      <c r="I63" s="136"/>
    </row>
    <row r="64" spans="1:9" ht="21.75" customHeight="1" thickBot="1">
      <c r="A64" s="143" t="s">
        <v>109</v>
      </c>
      <c r="B64" s="121"/>
      <c r="C64" s="121"/>
      <c r="E64" s="148">
        <f>SUM(E61:E63)</f>
        <v>307851357</v>
      </c>
      <c r="G64" s="148">
        <f>SUM(G61:G63)</f>
        <v>278315263</v>
      </c>
      <c r="I64" s="149">
        <f>SUM(I61:I63)</f>
        <v>126708783</v>
      </c>
    </row>
    <row r="65" spans="1:9" ht="21.75" customHeight="1" thickTop="1">
      <c r="A65" s="143"/>
      <c r="B65" s="121"/>
      <c r="C65" s="121"/>
      <c r="E65" s="135"/>
      <c r="G65" s="135"/>
      <c r="I65" s="136"/>
    </row>
    <row r="66" spans="1:9" ht="21.75" customHeight="1">
      <c r="A66" s="143"/>
      <c r="B66" s="121"/>
      <c r="C66" s="121"/>
      <c r="E66" s="150"/>
      <c r="G66" s="150"/>
      <c r="I66" s="127"/>
    </row>
    <row r="67" spans="1:9" ht="21.75" customHeight="1">
      <c r="A67" s="143" t="s">
        <v>110</v>
      </c>
      <c r="B67" s="121"/>
      <c r="C67" s="121"/>
      <c r="E67" s="150"/>
      <c r="G67" s="150"/>
      <c r="I67" s="127"/>
    </row>
    <row r="68" spans="1:9" ht="8.1" customHeight="1">
      <c r="A68" s="121"/>
      <c r="B68" s="121"/>
      <c r="C68" s="121"/>
      <c r="E68" s="82"/>
      <c r="G68" s="82"/>
      <c r="I68" s="83"/>
    </row>
    <row r="69" spans="1:9" ht="21.75" customHeight="1">
      <c r="A69" s="121" t="s">
        <v>111</v>
      </c>
      <c r="B69" s="121"/>
      <c r="C69" s="121"/>
      <c r="E69" s="151"/>
      <c r="G69" s="151"/>
      <c r="I69" s="152"/>
    </row>
    <row r="70" spans="1:9" ht="8.1" customHeight="1">
      <c r="A70" s="121"/>
      <c r="B70" s="121"/>
      <c r="C70" s="121"/>
      <c r="E70" s="82"/>
      <c r="G70" s="82"/>
      <c r="I70" s="83"/>
    </row>
    <row r="71" spans="1:9" ht="21.75" customHeight="1">
      <c r="A71" s="127" t="s">
        <v>112</v>
      </c>
      <c r="B71" s="121" t="s">
        <v>137</v>
      </c>
      <c r="E71" s="135">
        <v>317523</v>
      </c>
      <c r="G71" s="135">
        <v>317523</v>
      </c>
      <c r="I71" s="136">
        <v>2114213</v>
      </c>
    </row>
    <row r="72" spans="1:9" ht="21.75" customHeight="1">
      <c r="A72" s="127" t="s">
        <v>112</v>
      </c>
      <c r="B72" s="121" t="s">
        <v>138</v>
      </c>
      <c r="E72" s="135" t="s">
        <v>112</v>
      </c>
      <c r="G72" s="135" t="s">
        <v>112</v>
      </c>
      <c r="I72" s="136">
        <v>4500000</v>
      </c>
    </row>
    <row r="73" spans="1:9" ht="24" customHeight="1">
      <c r="A73" s="127"/>
      <c r="B73" s="121"/>
      <c r="C73" s="121"/>
      <c r="E73" s="83"/>
      <c r="G73" s="83"/>
      <c r="I73" s="83"/>
    </row>
    <row r="74" spans="1:9" ht="24" customHeight="1">
      <c r="A74" s="127"/>
      <c r="B74" s="121"/>
      <c r="C74" s="121"/>
      <c r="E74" s="83"/>
      <c r="G74" s="83"/>
      <c r="I74" s="83"/>
    </row>
    <row r="75" spans="1:9" ht="24" customHeight="1">
      <c r="A75" s="127"/>
      <c r="B75" s="121"/>
      <c r="C75" s="121"/>
      <c r="E75" s="83"/>
      <c r="G75" s="83"/>
      <c r="I75" s="83"/>
    </row>
    <row r="76" spans="1:9" ht="24" customHeight="1">
      <c r="A76" s="127"/>
      <c r="B76" s="121"/>
      <c r="C76" s="121"/>
    </row>
    <row r="77" spans="1:9" ht="21" customHeight="1">
      <c r="A77" s="127"/>
      <c r="B77" s="121"/>
      <c r="C77" s="121"/>
      <c r="E77" s="83"/>
      <c r="G77" s="83"/>
      <c r="I77" s="83"/>
    </row>
    <row r="78" spans="1:9" ht="21.75" customHeight="1">
      <c r="A78" s="153" t="str">
        <f>A38</f>
        <v>หมายเหตุประกอบข้อมูลทางการเงินเป็นส่วนหนึ่งของข้อมูลทางการเงินระหว่างกาลนี้</v>
      </c>
      <c r="B78" s="145"/>
      <c r="C78" s="145"/>
      <c r="D78" s="145"/>
      <c r="E78" s="146"/>
      <c r="F78" s="145"/>
      <c r="G78" s="146"/>
      <c r="H78" s="145"/>
      <c r="I78" s="146"/>
    </row>
  </sheetData>
  <mergeCells count="2">
    <mergeCell ref="G5:I5"/>
    <mergeCell ref="G43:I43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(6M)</vt:lpstr>
      <vt:lpstr>Change Equity7</vt:lpstr>
      <vt:lpstr>Change Equity8</vt:lpstr>
      <vt:lpstr>CF9-10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Duangporn Pongvitayakorn</cp:lastModifiedBy>
  <cp:lastPrinted>2023-08-10T03:29:06Z</cp:lastPrinted>
  <dcterms:created xsi:type="dcterms:W3CDTF">2022-12-19T08:14:38Z</dcterms:created>
  <dcterms:modified xsi:type="dcterms:W3CDTF">2023-08-10T03:57:36Z</dcterms:modified>
</cp:coreProperties>
</file>