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.R.V. Rubber Product Public Company Limited\T.R.V. Rubber Product Public Co.Ltd. _June23-Q2\"/>
    </mc:Choice>
  </mc:AlternateContent>
  <xr:revisionPtr revIDLastSave="0" documentId="13_ncr:1_{676A9FE4-2A84-4664-BF0C-EA08B40F6489}" xr6:coauthVersionLast="47" xr6:coauthVersionMax="47" xr10:uidLastSave="{00000000-0000-0000-0000-000000000000}"/>
  <bookViews>
    <workbookView xWindow="-120" yWindow="-120" windowWidth="21840" windowHeight="13140" activeTab="5" xr2:uid="{A7032DF1-B4F5-4957-BC7C-7FE1AC4E0451}"/>
  </bookViews>
  <sheets>
    <sheet name="EN 2-3" sheetId="1" r:id="rId1"/>
    <sheet name="EN 4" sheetId="2" r:id="rId2"/>
    <sheet name="EN 5" sheetId="7" r:id="rId3"/>
    <sheet name="EN 6" sheetId="3" r:id="rId4"/>
    <sheet name="EN 7" sheetId="5" r:id="rId5"/>
    <sheet name="EN 8-9" sheetId="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4" l="1"/>
  <c r="F62" i="4"/>
  <c r="H62" i="4"/>
  <c r="H73" i="4"/>
  <c r="L14" i="5"/>
  <c r="N20" i="5"/>
  <c r="L20" i="5"/>
  <c r="F18" i="3"/>
  <c r="L15" i="3"/>
  <c r="N15" i="3" s="1"/>
  <c r="R15" i="3" s="1"/>
  <c r="L105" i="1"/>
  <c r="J105" i="1"/>
  <c r="H105" i="1"/>
  <c r="F105" i="1"/>
  <c r="H70" i="4"/>
  <c r="A47" i="7"/>
  <c r="J13" i="7"/>
  <c r="J16" i="7" s="1"/>
  <c r="J22" i="7" s="1"/>
  <c r="J25" i="7" s="1"/>
  <c r="J32" i="7" s="1"/>
  <c r="H13" i="7"/>
  <c r="H16" i="7" s="1"/>
  <c r="H22" i="7" s="1"/>
  <c r="H25" i="7" s="1"/>
  <c r="H32" i="7" s="1"/>
  <c r="F13" i="7"/>
  <c r="F16" i="7" s="1"/>
  <c r="F22" i="7" s="1"/>
  <c r="F25" i="7" s="1"/>
  <c r="F32" i="7" s="1"/>
  <c r="A1" i="7"/>
  <c r="L21" i="5" l="1"/>
  <c r="F10" i="4"/>
  <c r="H10" i="4"/>
  <c r="H21" i="4" s="1"/>
  <c r="L16" i="3"/>
  <c r="F70" i="4"/>
  <c r="N14" i="3"/>
  <c r="R14" i="3" s="1"/>
  <c r="P18" i="3" l="1"/>
  <c r="F13" i="2" l="1"/>
  <c r="F16" i="2" s="1"/>
  <c r="F22" i="2" s="1"/>
  <c r="L108" i="1"/>
  <c r="J108" i="1"/>
  <c r="H108" i="1"/>
  <c r="F108" i="1"/>
  <c r="F33" i="1"/>
  <c r="H33" i="1"/>
  <c r="J33" i="1"/>
  <c r="L33" i="1"/>
  <c r="J23" i="5"/>
  <c r="H23" i="5"/>
  <c r="F23" i="5"/>
  <c r="N19" i="5"/>
  <c r="L16" i="5"/>
  <c r="J16" i="5"/>
  <c r="H16" i="5"/>
  <c r="F16" i="5"/>
  <c r="N14" i="5"/>
  <c r="N13" i="5"/>
  <c r="H83" i="1"/>
  <c r="F83" i="1"/>
  <c r="H74" i="1"/>
  <c r="F74" i="1"/>
  <c r="H22" i="1"/>
  <c r="F22" i="1"/>
  <c r="N16" i="5" l="1"/>
  <c r="F25" i="2"/>
  <c r="N16" i="3" s="1"/>
  <c r="F21" i="4"/>
  <c r="F30" i="4" s="1"/>
  <c r="F35" i="4" s="1"/>
  <c r="F72" i="4" s="1"/>
  <c r="F75" i="4" s="1"/>
  <c r="F35" i="1"/>
  <c r="F85" i="1"/>
  <c r="F110" i="1" s="1"/>
  <c r="H85" i="1"/>
  <c r="H110" i="1" s="1"/>
  <c r="H35" i="1"/>
  <c r="J18" i="3"/>
  <c r="H18" i="3"/>
  <c r="J70" i="4"/>
  <c r="J62" i="4"/>
  <c r="J21" i="4"/>
  <c r="J30" i="4" s="1"/>
  <c r="J35" i="4" s="1"/>
  <c r="J13" i="2"/>
  <c r="J16" i="2" s="1"/>
  <c r="J22" i="2" s="1"/>
  <c r="J25" i="2" s="1"/>
  <c r="J32" i="2" s="1"/>
  <c r="A48" i="4"/>
  <c r="A96" i="4" s="1"/>
  <c r="A47" i="2"/>
  <c r="A1" i="2"/>
  <c r="F32" i="2" l="1"/>
  <c r="J72" i="4"/>
  <c r="J75" i="4" s="1"/>
  <c r="L18" i="3"/>
  <c r="R16" i="3"/>
  <c r="R18" i="3" s="1"/>
  <c r="N18" i="3"/>
  <c r="A51" i="4"/>
  <c r="A49" i="4"/>
  <c r="H13" i="2"/>
  <c r="H16" i="2" s="1"/>
  <c r="H22" i="2" s="1"/>
  <c r="H30" i="4" s="1"/>
  <c r="H35" i="4" s="1"/>
  <c r="H72" i="4" s="1"/>
  <c r="H75" i="4" s="1"/>
  <c r="A115" i="1"/>
  <c r="L83" i="1"/>
  <c r="J83" i="1"/>
  <c r="L74" i="1"/>
  <c r="J74" i="1"/>
  <c r="A54" i="1"/>
  <c r="A52" i="1"/>
  <c r="L22" i="1"/>
  <c r="J22" i="1"/>
  <c r="H25" i="2" l="1"/>
  <c r="L85" i="1"/>
  <c r="L110" i="1" s="1"/>
  <c r="J35" i="1"/>
  <c r="J85" i="1"/>
  <c r="J110" i="1" s="1"/>
  <c r="L35" i="1"/>
  <c r="H32" i="2" l="1"/>
  <c r="N21" i="5"/>
  <c r="N23" i="5" s="1"/>
  <c r="L23" i="5"/>
</calcChain>
</file>

<file path=xl/sharedStrings.xml><?xml version="1.0" encoding="utf-8"?>
<sst xmlns="http://schemas.openxmlformats.org/spreadsheetml/2006/main" count="323" uniqueCount="159">
  <si>
    <t>T.R.V. Rubber Products Public Company Limited</t>
  </si>
  <si>
    <t>Statement of Financial Position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</si>
  <si>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</si>
  <si>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</si>
  <si>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</si>
  <si>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</si>
  <si>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</si>
  <si>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</si>
  <si>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</si>
  <si>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</si>
  <si>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</si>
  <si>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</si>
  <si>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Inventories, net</t>
  </si>
  <si>
    <t>Other current assets</t>
  </si>
  <si>
    <t>Total current assets</t>
  </si>
  <si>
    <t>Non-current assets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</si>
  <si>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</si>
  <si>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</si>
  <si>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</si>
  <si>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</si>
  <si>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</si>
  <si>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</si>
  <si>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</si>
  <si>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………………………………………………..</t>
  </si>
  <si>
    <t xml:space="preserve">                       Director</t>
  </si>
  <si>
    <t xml:space="preserve">                                                        Director</t>
  </si>
  <si>
    <t>The accompanying condensed notes form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</si>
  <si>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</si>
  <si>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t>Liabilities and equity</t>
  </si>
  <si>
    <t>Current liabilities</t>
  </si>
  <si>
    <t>Trade and other payables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</si>
  <si>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</si>
  <si>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</si>
  <si>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</si>
  <si>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</si>
  <si>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</si>
  <si>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</si>
  <si>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</si>
  <si>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</si>
  <si>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</si>
  <si>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</si>
  <si>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</si>
  <si>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</si>
  <si>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</si>
  <si>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</si>
  <si>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</si>
  <si>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 - legal reserve</t>
  </si>
  <si>
    <t xml:space="preserve">    </t>
  </si>
  <si>
    <t>Unappropriated</t>
  </si>
  <si>
    <t>Total equity</t>
  </si>
  <si>
    <t>Total liabilities and equity</t>
  </si>
  <si>
    <t>Statement of Comprehensive Income (Unaudited)</t>
  </si>
  <si>
    <t>Revenue from 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</si>
  <si>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</si>
  <si>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</si>
  <si>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</si>
  <si>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</si>
  <si>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</si>
  <si>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</si>
  <si>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</si>
  <si>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Net profit for the period</t>
  </si>
  <si>
    <t>Other comprehensive income</t>
  </si>
  <si>
    <t>-</t>
  </si>
  <si>
    <t>Total comprehensive income for the period</t>
  </si>
  <si>
    <t xml:space="preserve">Earnings per share </t>
  </si>
  <si>
    <t>Basic earnings per share (Baht per share)</t>
  </si>
  <si>
    <t xml:space="preserve">                        Director</t>
  </si>
  <si>
    <t>Issued and</t>
  </si>
  <si>
    <t>paid-up</t>
  </si>
  <si>
    <t>Premium on</t>
  </si>
  <si>
    <t>Appropriated</t>
  </si>
  <si>
    <t>Total</t>
  </si>
  <si>
    <t>share capital</t>
  </si>
  <si>
    <t>ordinary shares</t>
  </si>
  <si>
    <t>- legal reserve</t>
  </si>
  <si>
    <t>equity</t>
  </si>
  <si>
    <t>Opening balance as at 1 January 2022</t>
  </si>
  <si>
    <t>Total comprehensive income for period</t>
  </si>
  <si>
    <t>Statement of Cash Flows (Unaudited)</t>
  </si>
  <si>
    <t>Cash flows from operating activities</t>
  </si>
  <si>
    <t xml:space="preserve">Profit before income tax </t>
  </si>
  <si>
    <t xml:space="preserve">Adjustments to reconcile profit before income tax </t>
  </si>
  <si>
    <t>to net cash generated from operations</t>
  </si>
  <si>
    <t xml:space="preserve">- Depreciation </t>
  </si>
  <si>
    <t>9,10</t>
  </si>
  <si>
    <t>- Amortisation</t>
  </si>
  <si>
    <t>from a financial institution</t>
  </si>
  <si>
    <t>- Employee benefit obligations</t>
  </si>
  <si>
    <t>- Interest income</t>
  </si>
  <si>
    <t>- Finance costs</t>
  </si>
  <si>
    <t>Cash flows before changes in working capital</t>
  </si>
  <si>
    <t>Changes in working capital</t>
  </si>
  <si>
    <t>- Trade and other receivables</t>
  </si>
  <si>
    <t>- Inventories</t>
  </si>
  <si>
    <t>- Other current assets</t>
  </si>
  <si>
    <t>- Trade and other payables</t>
  </si>
  <si>
    <t>- Other current liabilities</t>
  </si>
  <si>
    <t>Cash generated from operations</t>
  </si>
  <si>
    <t>- Interest received</t>
  </si>
  <si>
    <t>- Interest paid</t>
  </si>
  <si>
    <t>- Income tax paid</t>
  </si>
  <si>
    <t>Net cash generated from operating activities</t>
  </si>
  <si>
    <t>Cash flows from investing activities</t>
  </si>
  <si>
    <t>Net cash used in investing activities</t>
  </si>
  <si>
    <t>Cash flows from financing activities</t>
  </si>
  <si>
    <t>Payment for lease liabilities</t>
  </si>
  <si>
    <t>Cash and cash equivalents at the beginning of the period</t>
  </si>
  <si>
    <t>Cash and cash equivalents at the end of the period</t>
  </si>
  <si>
    <t>Supplementary information:</t>
  </si>
  <si>
    <t>2023</t>
  </si>
  <si>
    <t>Opening balance as at 1 January 2023</t>
  </si>
  <si>
    <t>Investment in a subsidiary</t>
  </si>
  <si>
    <t>Equity attributable to the parent</t>
  </si>
  <si>
    <t>Non-controlling interests</t>
  </si>
  <si>
    <t>Statement of Changes in Equity (Unaudited)</t>
  </si>
  <si>
    <t>Consolidated financial information</t>
  </si>
  <si>
    <t>Consolidated 
financial information</t>
  </si>
  <si>
    <t>Separate 
financial information</t>
  </si>
  <si>
    <t>Attributable to owners of the Company</t>
  </si>
  <si>
    <t>Non-controlling</t>
  </si>
  <si>
    <t>interests</t>
  </si>
  <si>
    <t>Separate financial information</t>
  </si>
  <si>
    <t xml:space="preserve">Current portion of long-term borrowing </t>
  </si>
  <si>
    <t xml:space="preserve">Long-term borrowing from </t>
  </si>
  <si>
    <t>a financial institution</t>
  </si>
  <si>
    <t xml:space="preserve">210,000,000 ordinary shares </t>
  </si>
  <si>
    <t>of par Baht 0.5 each</t>
  </si>
  <si>
    <t xml:space="preserve">Consolidated </t>
  </si>
  <si>
    <t>financial information</t>
  </si>
  <si>
    <t xml:space="preserve">Separate </t>
  </si>
  <si>
    <t xml:space="preserve"> for the period, net of tax</t>
  </si>
  <si>
    <t xml:space="preserve">Repayment for long-term borrowings from </t>
  </si>
  <si>
    <t>- Loss on write-off of fixed asset</t>
  </si>
  <si>
    <t>Total owners</t>
  </si>
  <si>
    <t>of the parent</t>
  </si>
  <si>
    <t>Short-term loan to a subsidiary</t>
  </si>
  <si>
    <t>Purchase of fixed assets on payable</t>
  </si>
  <si>
    <t>Payment for purchase of fixed assets</t>
  </si>
  <si>
    <t>Payment for purchase of intangible asset</t>
  </si>
  <si>
    <t>Payment for short-term loan to a subsidiary</t>
  </si>
  <si>
    <t>As at 30 June 2023</t>
  </si>
  <si>
    <t>30 June</t>
  </si>
  <si>
    <t>For the three-month period ended 30 June 2023</t>
  </si>
  <si>
    <t>For the six-month period ended 30 June 2023</t>
  </si>
  <si>
    <t>Closing balance as at 30 June 2022</t>
  </si>
  <si>
    <t>Closing balance as at 30 June 2023</t>
  </si>
  <si>
    <t xml:space="preserve">Recognise right-of-use assets </t>
  </si>
  <si>
    <t>from lease agreements</t>
  </si>
  <si>
    <t xml:space="preserve">240,000,000 ordinary shares </t>
  </si>
  <si>
    <t>Proceeds from ordinary shares issued</t>
  </si>
  <si>
    <t>Proceeds from issue of ordinary shares</t>
  </si>
  <si>
    <t>- Other non-current assets</t>
  </si>
  <si>
    <t>- Loss on allowance for net realisable value of inventories</t>
  </si>
  <si>
    <t>Net cash generated from (used in) financing activities</t>
  </si>
  <si>
    <t>Net increase in cash and cash equivalents</t>
  </si>
  <si>
    <t>Note</t>
  </si>
  <si>
    <t>Profit before income tax</t>
  </si>
  <si>
    <t xml:space="preserve">Income tax 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</si>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</sst>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-* #,##0_-;\-* #,##0_-;_-* &quot;-&quot;??_-;_-@_-"/>
    <numFmt numFmtId="168" formatCode="#,##0.00;\(#,##0.00\)"/>
    <numFmt numFmtId="169" formatCode="#,##0.0;\(#,##0.0\)"/>
    <numFmt numFmtId="170" formatCode="0.00_)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name val="Cordia New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3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37" fontId="11" fillId="0" borderId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>
      <protection locked="0"/>
    </xf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3" fillId="0" borderId="0"/>
    <xf numFmtId="0" fontId="1" fillId="0" borderId="0"/>
    <xf numFmtId="0" fontId="12" fillId="0" borderId="0"/>
    <xf numFmtId="0" fontId="5" fillId="0" borderId="0"/>
    <xf numFmtId="43" fontId="12" fillId="0" borderId="0" applyFont="0" applyFill="0" applyBorder="0" applyAlignment="0" applyProtection="0"/>
    <xf numFmtId="0" fontId="15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7" fillId="0" borderId="16" applyNumberFormat="0" applyFill="0" applyAlignment="0">
      <protection locked="0"/>
    </xf>
    <xf numFmtId="0" fontId="18" fillId="0" borderId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>
      <protection locked="0"/>
    </xf>
    <xf numFmtId="0" fontId="5" fillId="0" borderId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7" fillId="0" borderId="16" applyNumberFormat="0" applyFill="0">
      <protection locked="0"/>
    </xf>
    <xf numFmtId="0" fontId="1" fillId="0" borderId="0"/>
    <xf numFmtId="0" fontId="16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9" fillId="6" borderId="10" applyNumberFormat="0" applyAlignment="0" applyProtection="0"/>
    <xf numFmtId="0" fontId="30" fillId="7" borderId="11" applyNumberFormat="0" applyAlignment="0" applyProtection="0"/>
    <xf numFmtId="0" fontId="31" fillId="7" borderId="10" applyNumberFormat="0" applyAlignment="0" applyProtection="0"/>
    <xf numFmtId="0" fontId="32" fillId="0" borderId="12" applyNumberFormat="0" applyFill="0" applyAlignment="0" applyProtection="0"/>
    <xf numFmtId="0" fontId="33" fillId="8" borderId="13" applyNumberFormat="0" applyAlignment="0" applyProtection="0"/>
    <xf numFmtId="0" fontId="34" fillId="0" borderId="0" applyNumberFormat="0" applyFill="0" applyBorder="0" applyAlignment="0" applyProtection="0"/>
    <xf numFmtId="0" fontId="10" fillId="9" borderId="14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37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37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37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37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37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43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6">
    <xf numFmtId="0" fontId="0" fillId="0" borderId="0" xfId="0"/>
    <xf numFmtId="0" fontId="2" fillId="0" borderId="0" xfId="0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5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center" vertical="center"/>
    </xf>
    <xf numFmtId="165" fontId="4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3" applyNumberFormat="1" applyFont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2" borderId="0" xfId="3" applyNumberFormat="1" applyFont="1" applyFill="1" applyAlignment="1">
      <alignment horizontal="right" vertical="center"/>
    </xf>
    <xf numFmtId="165" fontId="4" fillId="2" borderId="1" xfId="3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3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4" applyFont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left" vertical="center"/>
    </xf>
    <xf numFmtId="165" fontId="4" fillId="2" borderId="2" xfId="3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4" fontId="4" fillId="0" borderId="1" xfId="3" applyNumberFormat="1" applyFont="1" applyBorder="1" applyAlignment="1">
      <alignment horizontal="justify" vertical="center" wrapText="1"/>
    </xf>
    <xf numFmtId="164" fontId="4" fillId="0" borderId="0" xfId="3" applyNumberFormat="1" applyFont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0" xfId="3" applyNumberFormat="1" applyFont="1" applyFill="1" applyAlignment="1">
      <alignment horizontal="center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2" borderId="2" xfId="3" applyNumberFormat="1" applyFont="1" applyFill="1" applyBorder="1" applyAlignment="1">
      <alignment horizontal="right" vertical="center"/>
    </xf>
    <xf numFmtId="168" fontId="4" fillId="2" borderId="0" xfId="3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164" fontId="4" fillId="0" borderId="1" xfId="3" applyNumberFormat="1" applyFont="1" applyBorder="1" applyAlignment="1">
      <alignment vertical="center" wrapText="1"/>
    </xf>
    <xf numFmtId="0" fontId="4" fillId="0" borderId="0" xfId="3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4" fillId="0" borderId="1" xfId="3" applyFont="1" applyBorder="1" applyAlignment="1">
      <alignment vertical="center"/>
    </xf>
    <xf numFmtId="0" fontId="2" fillId="0" borderId="0" xfId="3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 wrapText="1"/>
    </xf>
    <xf numFmtId="165" fontId="2" fillId="0" borderId="0" xfId="4" quotePrefix="1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5" fontId="4" fillId="2" borderId="2" xfId="3" applyNumberFormat="1" applyFont="1" applyFill="1" applyBorder="1" applyAlignment="1">
      <alignment vertical="center"/>
    </xf>
    <xf numFmtId="0" fontId="8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9" fillId="0" borderId="1" xfId="6" applyFont="1" applyBorder="1" applyAlignment="1">
      <alignment vertical="center"/>
    </xf>
    <xf numFmtId="0" fontId="8" fillId="0" borderId="1" xfId="6" applyFont="1" applyBorder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9" fillId="0" borderId="3" xfId="6" applyFont="1" applyBorder="1" applyAlignment="1">
      <alignment horizontal="right" vertical="center" wrapText="1"/>
    </xf>
    <xf numFmtId="0" fontId="9" fillId="0" borderId="0" xfId="6" applyFont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8" fillId="2" borderId="0" xfId="6" applyFont="1" applyFill="1" applyAlignment="1">
      <alignment horizontal="right" vertical="center" wrapText="1"/>
    </xf>
    <xf numFmtId="0" fontId="8" fillId="0" borderId="0" xfId="6" applyFont="1" applyAlignment="1">
      <alignment horizontal="right" vertical="center" wrapText="1"/>
    </xf>
    <xf numFmtId="164" fontId="4" fillId="2" borderId="0" xfId="0" applyNumberFormat="1" applyFont="1" applyFill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0" applyFont="1"/>
    <xf numFmtId="164" fontId="4" fillId="0" borderId="0" xfId="4" applyNumberFormat="1" applyFont="1" applyAlignment="1">
      <alignment horizontal="center" vertical="center"/>
    </xf>
    <xf numFmtId="165" fontId="4" fillId="2" borderId="0" xfId="0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8" fillId="0" borderId="0" xfId="6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0" fontId="8" fillId="0" borderId="0" xfId="6" applyFont="1" applyAlignment="1">
      <alignment horizontal="center" vertical="center" wrapText="1"/>
    </xf>
    <xf numFmtId="164" fontId="4" fillId="2" borderId="0" xfId="4" applyNumberFormat="1" applyFont="1" applyFill="1" applyAlignment="1">
      <alignment horizontal="right" vertical="center"/>
    </xf>
    <xf numFmtId="164" fontId="4" fillId="2" borderId="1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vertical="center"/>
    </xf>
    <xf numFmtId="164" fontId="4" fillId="2" borderId="4" xfId="4" applyNumberFormat="1" applyFont="1" applyFill="1" applyBorder="1" applyAlignment="1">
      <alignment horizontal="right" vertical="center"/>
    </xf>
    <xf numFmtId="0" fontId="4" fillId="0" borderId="0" xfId="6" applyFont="1" applyAlignment="1">
      <alignment horizontal="left" vertical="center"/>
    </xf>
    <xf numFmtId="164" fontId="4" fillId="2" borderId="4" xfId="0" applyNumberFormat="1" applyFont="1" applyFill="1" applyBorder="1" applyAlignment="1">
      <alignment vertical="center"/>
    </xf>
    <xf numFmtId="0" fontId="9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0" fontId="8" fillId="0" borderId="3" xfId="6" applyFont="1" applyBorder="1" applyAlignment="1">
      <alignment vertical="center"/>
    </xf>
    <xf numFmtId="0" fontId="8" fillId="0" borderId="3" xfId="6" applyFont="1" applyBorder="1" applyAlignment="1">
      <alignment horizontal="center" vertical="center" wrapText="1"/>
    </xf>
    <xf numFmtId="0" fontId="8" fillId="0" borderId="3" xfId="6" applyFont="1" applyBorder="1" applyAlignment="1">
      <alignment horizontal="right" vertical="center" wrapText="1"/>
    </xf>
    <xf numFmtId="0" fontId="9" fillId="0" borderId="4" xfId="6" applyFont="1" applyBorder="1" applyAlignment="1">
      <alignment vertical="center"/>
    </xf>
    <xf numFmtId="0" fontId="8" fillId="0" borderId="4" xfId="6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64" fontId="4" fillId="0" borderId="0" xfId="4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64" fontId="4" fillId="2" borderId="3" xfId="6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7" fontId="8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vertical="center"/>
    </xf>
    <xf numFmtId="164" fontId="4" fillId="0" borderId="2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4" applyNumberFormat="1" applyFont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4" fontId="4" fillId="0" borderId="4" xfId="4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vertical="center"/>
    </xf>
    <xf numFmtId="164" fontId="4" fillId="0" borderId="3" xfId="6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0" fontId="6" fillId="0" borderId="0" xfId="0" applyFont="1"/>
    <xf numFmtId="165" fontId="2" fillId="0" borderId="0" xfId="3" applyNumberFormat="1" applyFont="1" applyAlignment="1">
      <alignment vertical="center" wrapText="1"/>
    </xf>
    <xf numFmtId="165" fontId="2" fillId="0" borderId="0" xfId="3" applyNumberFormat="1" applyFont="1" applyAlignment="1">
      <alignment vertical="center"/>
    </xf>
    <xf numFmtId="165" fontId="4" fillId="0" borderId="1" xfId="4" applyNumberFormat="1" applyFont="1" applyBorder="1" applyAlignment="1">
      <alignment vertical="center"/>
    </xf>
    <xf numFmtId="164" fontId="2" fillId="0" borderId="1" xfId="3" applyNumberFormat="1" applyFont="1" applyBorder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right" vertical="center"/>
    </xf>
    <xf numFmtId="164" fontId="2" fillId="0" borderId="4" xfId="3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/>
    </xf>
    <xf numFmtId="165" fontId="4" fillId="2" borderId="1" xfId="4" applyNumberFormat="1" applyFont="1" applyFill="1" applyBorder="1" applyAlignment="1">
      <alignment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 wrapText="1"/>
    </xf>
    <xf numFmtId="165" fontId="2" fillId="0" borderId="1" xfId="3" applyNumberFormat="1" applyFont="1" applyBorder="1" applyAlignment="1">
      <alignment horizontal="center" vertical="center" wrapText="1"/>
    </xf>
    <xf numFmtId="165" fontId="2" fillId="0" borderId="6" xfId="3" applyNumberFormat="1" applyFont="1" applyBorder="1" applyAlignment="1">
      <alignment horizontal="center" vertical="center"/>
    </xf>
    <xf numFmtId="164" fontId="2" fillId="0" borderId="4" xfId="3" applyNumberFormat="1" applyFont="1" applyBorder="1" applyAlignment="1">
      <alignment horizontal="center" vertical="center" wrapText="1"/>
    </xf>
  </cellXfs>
  <cellStyles count="233">
    <cellStyle name="20% - Accent1 2" xfId="107" xr:uid="{8E9C12A8-C218-423F-80D7-37B8A755447A}"/>
    <cellStyle name="20% - Accent2 2" xfId="111" xr:uid="{6B6F0DE1-BF6E-45D0-8ED0-85C16C500EC8}"/>
    <cellStyle name="20% - Accent3 2" xfId="115" xr:uid="{A8A3C645-3ED9-4988-9FA6-158143E96AA9}"/>
    <cellStyle name="20% - Accent4 2" xfId="119" xr:uid="{215427A1-5BF3-4187-BB1F-E3E37A81AEBB}"/>
    <cellStyle name="20% - Accent5 2" xfId="123" xr:uid="{EB312DEA-F968-4A3D-BC9F-D103730E546B}"/>
    <cellStyle name="20% - Accent6 2" xfId="127" xr:uid="{22C91A41-0E43-4B0D-A063-E872EEA7E28A}"/>
    <cellStyle name="40% - Accent1 2" xfId="108" xr:uid="{EC295F5E-CC8B-4D24-8F59-AD1B2D0586DD}"/>
    <cellStyle name="40% - Accent2 2" xfId="112" xr:uid="{7C8CCCDF-0FBE-40CB-97D0-698B8823C1AB}"/>
    <cellStyle name="40% - Accent3 2" xfId="116" xr:uid="{31C9A2E0-F699-4034-9521-CB62EB302719}"/>
    <cellStyle name="40% - Accent4 2" xfId="120" xr:uid="{190900DD-75B1-4268-B06E-71985BC0B9B6}"/>
    <cellStyle name="40% - Accent5 2" xfId="124" xr:uid="{762149BB-8267-4800-AFE5-7061367FC56C}"/>
    <cellStyle name="40% - Accent6 2" xfId="128" xr:uid="{3108C28A-BA13-40A3-AF68-3C9BC3AC0B2A}"/>
    <cellStyle name="60% - Accent1 2" xfId="109" xr:uid="{25E465CE-2821-4B40-88ED-6279D6A9F5F5}"/>
    <cellStyle name="60% - Accent2 2" xfId="113" xr:uid="{6F4BF2F0-EA13-4CA9-8CAA-35917FD2BE60}"/>
    <cellStyle name="60% - Accent3 2" xfId="117" xr:uid="{F8C99874-6062-480A-A709-BEF2965D55E8}"/>
    <cellStyle name="60% - Accent4 2" xfId="121" xr:uid="{418BF9EC-09BA-43E7-867C-C52F311A2CDD}"/>
    <cellStyle name="60% - Accent5 2" xfId="125" xr:uid="{06212E39-2A7B-4C7D-AA32-801FF9567BD5}"/>
    <cellStyle name="60% - Accent6 2" xfId="129" xr:uid="{DB40FBD0-BB51-48ED-B48E-7980E66EDDFE}"/>
    <cellStyle name="Accent1 2" xfId="106" xr:uid="{D572C896-22BF-408F-A8F7-F8691DCAC856}"/>
    <cellStyle name="Accent2 2" xfId="110" xr:uid="{1C1EB589-39AC-465C-80C5-87E20883C515}"/>
    <cellStyle name="Accent3 2" xfId="114" xr:uid="{0905BE29-2363-42C7-A28F-F145BF7C915C}"/>
    <cellStyle name="Accent4 2" xfId="118" xr:uid="{2C97A990-7F17-4C8C-8FF4-956400DD6C16}"/>
    <cellStyle name="Accent5 2" xfId="122" xr:uid="{EBD0B1E2-FBC2-45C6-A45F-1A1FE0444D1C}"/>
    <cellStyle name="Accent6 2" xfId="126" xr:uid="{A92578F0-DC8C-4B92-9F73-39F08BBB9587}"/>
    <cellStyle name="Bad 2" xfId="95" xr:uid="{4924554D-49FC-47FD-83B0-C57312933845}"/>
    <cellStyle name="Calculation 2" xfId="99" xr:uid="{3C62777D-053E-40BE-9D2F-BD1983437E95}"/>
    <cellStyle name="Check Cell 2" xfId="101" xr:uid="{A1AEAD9A-0DB0-499F-B11D-4FA2BD132EAF}"/>
    <cellStyle name="Comma" xfId="1" builtinId="3"/>
    <cellStyle name="Comma [0]" xfId="2" builtinId="6"/>
    <cellStyle name="Comma 10" xfId="84" xr:uid="{A9839082-EDA1-4DDE-849D-9078E08A06E6}"/>
    <cellStyle name="Comma 10 2" xfId="148" xr:uid="{96EB2C78-BE03-46CB-81C9-FC59A33598A3}"/>
    <cellStyle name="Comma 10 2 2" xfId="187" xr:uid="{47C377E4-B31A-4CD5-A05D-D8E141023A34}"/>
    <cellStyle name="Comma 10 2 3" xfId="229" xr:uid="{ED58A04A-ED22-43D0-86E2-26398835F12B}"/>
    <cellStyle name="Comma 10 2 5 16" xfId="130" xr:uid="{0C945706-59E3-4423-BCCB-D258A1963874}"/>
    <cellStyle name="Comma 10 2 5 16 2" xfId="170" xr:uid="{1D68B42E-7398-4003-8241-72AE52FD7E4A}"/>
    <cellStyle name="Comma 10 2 5 16 3" xfId="212" xr:uid="{FD148A52-F748-4601-9435-EA660223DF93}"/>
    <cellStyle name="Comma 10 3" xfId="167" xr:uid="{9B76810D-21BF-4E1A-8918-1215B7265235}"/>
    <cellStyle name="Comma 10 4" xfId="209" xr:uid="{548BA2F8-046B-4CDD-AB33-6AAF70206BA1}"/>
    <cellStyle name="Comma 11" xfId="150" xr:uid="{ED59CFAD-79A3-4994-87B4-C4998214C195}"/>
    <cellStyle name="Comma 12" xfId="192" xr:uid="{68E123D4-2824-4854-8B2A-EC309B249A6A}"/>
    <cellStyle name="Comma 13" xfId="81" xr:uid="{C78C89E4-50BA-4C6C-B85C-BE5B7DE6FE0B}"/>
    <cellStyle name="Comma 13 2" xfId="147" xr:uid="{1EB94A4C-BD76-43B1-A89D-87FCF51D7D9B}"/>
    <cellStyle name="Comma 13 2 2" xfId="186" xr:uid="{5A6684F9-9FB0-44A8-B050-C32B3E369FD7}"/>
    <cellStyle name="Comma 13 2 3" xfId="228" xr:uid="{5DF6269F-0AE7-4C66-969A-33D44382793E}"/>
    <cellStyle name="Comma 13 3" xfId="166" xr:uid="{AF656C4C-14FB-4B79-8157-A2456CAB5799}"/>
    <cellStyle name="Comma 13 4" xfId="208" xr:uid="{AE4174A8-9DC4-4523-82F0-16AE02667BF5}"/>
    <cellStyle name="Comma 139" xfId="80" xr:uid="{96321398-CB53-4464-901F-700090942008}"/>
    <cellStyle name="Comma 139 2" xfId="146" xr:uid="{5EB5F8D2-36C8-42B1-AB00-B00BE8798B69}"/>
    <cellStyle name="Comma 139 2 2" xfId="185" xr:uid="{F27B446C-8D77-4703-A375-91FEE3B877B7}"/>
    <cellStyle name="Comma 139 2 3" xfId="227" xr:uid="{46129A89-FB93-4C94-9836-FC7332CC8259}"/>
    <cellStyle name="Comma 139 3" xfId="165" xr:uid="{D6638280-0C23-45ED-8139-1DCBA033E8E0}"/>
    <cellStyle name="Comma 139 4" xfId="207" xr:uid="{E8CFC502-EBCC-4A6C-AF58-D801F4554D95}"/>
    <cellStyle name="Comma 19 11" xfId="42" xr:uid="{BECAE314-62BB-495C-87B7-73E431E09903}"/>
    <cellStyle name="Comma 2" xfId="9" xr:uid="{36D2708B-6515-4280-9812-36A9807A3A24}"/>
    <cellStyle name="Comma 2 10 2 5" xfId="21" xr:uid="{4FC1CEE8-512E-498C-802D-BF1A83C12F4B}"/>
    <cellStyle name="Comma 2 10 2 5 2" xfId="136" xr:uid="{7BE39939-5149-46A3-AB4C-07B9F693374B}"/>
    <cellStyle name="Comma 2 10 2 5 2 2" xfId="175" xr:uid="{A6C39605-75CD-43C4-BAEF-FFA3655A0DF7}"/>
    <cellStyle name="Comma 2 10 2 5 2 3" xfId="217" xr:uid="{4CABC775-15C2-42FB-9F2D-93D3CF33F499}"/>
    <cellStyle name="Comma 2 10 2 5 3" xfId="155" xr:uid="{5D6C80DD-C38A-4F3C-A93A-2C724239F454}"/>
    <cellStyle name="Comma 2 10 2 5 4" xfId="197" xr:uid="{A3977B8B-BAAB-4A84-86A7-7C79F9C9F967}"/>
    <cellStyle name="Comma 2 10 2 7" xfId="39" xr:uid="{71DFB1CF-6282-4B8B-B654-E7B4ACE8975A}"/>
    <cellStyle name="Comma 2 10 2 7 2" xfId="140" xr:uid="{75E0BFCD-6401-4614-A198-73CF5E8D2205}"/>
    <cellStyle name="Comma 2 10 2 7 2 2" xfId="179" xr:uid="{4E556644-B4E6-45F0-A623-940C5A02E734}"/>
    <cellStyle name="Comma 2 10 2 7 2 3" xfId="221" xr:uid="{D72D3083-27A0-4F02-B33B-78669B8422AB}"/>
    <cellStyle name="Comma 2 10 2 7 3" xfId="159" xr:uid="{83E2C1D3-6BCC-4752-B26D-8EB5B888C05C}"/>
    <cellStyle name="Comma 2 10 2 7 4" xfId="201" xr:uid="{EC181BB7-95C4-47FF-B332-DA20A40A8468}"/>
    <cellStyle name="Comma 2 2" xfId="54" xr:uid="{552B7639-90F1-4B5B-A1C9-782A955FE8BC}"/>
    <cellStyle name="Comma 2 2 72" xfId="190" xr:uid="{A08A6A32-4C5A-4BD5-82D2-5209F419F3C6}"/>
    <cellStyle name="Comma 2 2 72 2" xfId="231" xr:uid="{0DA66975-0A68-46B0-BA57-3D2270EBE5F9}"/>
    <cellStyle name="Comma 2 3" xfId="50" xr:uid="{3C38220A-F1E7-48DD-8275-9AF6101EC635}"/>
    <cellStyle name="Comma 2 3 2" xfId="144" xr:uid="{67B66C0E-FA4A-4021-8641-5D84DA58920D}"/>
    <cellStyle name="Comma 2 3 2 2" xfId="183" xr:uid="{5D43241D-E877-4E1D-8306-039AC6F5B3C2}"/>
    <cellStyle name="Comma 2 3 2 3" xfId="225" xr:uid="{E86E687E-A9C2-4139-8505-A29878230068}"/>
    <cellStyle name="Comma 2 3 3" xfId="163" xr:uid="{E8EAEB39-BF3E-4A57-AA93-FCA6ABF934C3}"/>
    <cellStyle name="Comma 2 3 4" xfId="205" xr:uid="{637A0236-6BBA-4CF8-9E7C-E5F358E31866}"/>
    <cellStyle name="Comma 2 4" xfId="133" xr:uid="{A4F8627E-581E-4BAF-806C-D5CD07262509}"/>
    <cellStyle name="Comma 2 4 2" xfId="172" xr:uid="{07CAE131-AAC4-4AA7-8F25-97B868D0EF89}"/>
    <cellStyle name="Comma 2 4 3" xfId="214" xr:uid="{A1D62371-5437-4D1C-B70F-D897E5B1B631}"/>
    <cellStyle name="Comma 2 5" xfId="152" xr:uid="{A3D67D43-1A6D-4A22-9F6D-8F45472ABDCD}"/>
    <cellStyle name="Comma 2 6" xfId="194" xr:uid="{97D71A5C-9172-4BE2-BF8B-6A175468C33F}"/>
    <cellStyle name="Comma 3" xfId="33" xr:uid="{79C021D7-DE9C-4956-A932-65DC2D6E453F}"/>
    <cellStyle name="Comma 3 2" xfId="52" xr:uid="{EC7B3A51-10FF-4B51-8ED1-6C23C2FAFDE2}"/>
    <cellStyle name="Comma 3 2 2" xfId="145" xr:uid="{42CCEA54-3DFD-4912-94F6-C8F7048B4A1E}"/>
    <cellStyle name="Comma 3 2 2 2" xfId="184" xr:uid="{CCC78785-CA6D-4F59-A680-200D027AEBDA}"/>
    <cellStyle name="Comma 3 2 2 3" xfId="226" xr:uid="{F9FACB47-48C5-4878-8900-238371CBA565}"/>
    <cellStyle name="Comma 3 2 3" xfId="164" xr:uid="{D1B722C2-DD8A-4440-83F7-A34018A84C38}"/>
    <cellStyle name="Comma 3 2 4" xfId="206" xr:uid="{36FB723D-EFAE-44A0-B74A-F4023E66014F}"/>
    <cellStyle name="Comma 3 3" xfId="138" xr:uid="{8B5F2D9E-E779-463B-B8E8-7632D96D54BE}"/>
    <cellStyle name="Comma 3 3 2" xfId="177" xr:uid="{46957E09-04FD-41ED-9F62-4B98C3EBAEFA}"/>
    <cellStyle name="Comma 3 3 3" xfId="219" xr:uid="{9CAA67CF-2C4F-4696-8B71-EA89736D0918}"/>
    <cellStyle name="Comma 3 4" xfId="157" xr:uid="{98D384E2-0E5B-433C-93AB-1D9EFF208AC1}"/>
    <cellStyle name="Comma 3 5" xfId="199" xr:uid="{F8CB9769-6E1F-4CD4-9A59-9889356827A5}"/>
    <cellStyle name="Comma 4" xfId="18" xr:uid="{C02E2618-38FB-4159-A4BC-67CA018F71E7}"/>
    <cellStyle name="Comma 4 10 2 2" xfId="31" xr:uid="{C731BA83-69DF-4D43-BD86-FC70E64CD975}"/>
    <cellStyle name="Comma 4 10 2 2 2" xfId="137" xr:uid="{C3DC00DB-6136-4C4E-9DE1-3B3B12AACC69}"/>
    <cellStyle name="Comma 4 10 2 2 2 2" xfId="176" xr:uid="{F97C1F90-90CF-410F-9E26-EFD0AAC01117}"/>
    <cellStyle name="Comma 4 10 2 2 2 3" xfId="218" xr:uid="{7FCD2C8B-4D34-4A7F-8572-8CF6461E87E8}"/>
    <cellStyle name="Comma 4 10 2 2 3" xfId="156" xr:uid="{F29D974C-031A-4C4A-B776-84C5849141BF}"/>
    <cellStyle name="Comma 4 10 2 2 4" xfId="198" xr:uid="{622F8787-1E08-4D62-9CB1-B4F63FAE9DF3}"/>
    <cellStyle name="Comma 4 2" xfId="135" xr:uid="{7046E920-E85C-454E-A3FC-4AC1736A302B}"/>
    <cellStyle name="Comma 4 2 2" xfId="174" xr:uid="{AC05E6EA-453E-48A5-84EA-D05E19BF0451}"/>
    <cellStyle name="Comma 4 2 3" xfId="216" xr:uid="{28DE1100-1D15-4576-B1AD-04EFACB46F8E}"/>
    <cellStyle name="Comma 4 3" xfId="154" xr:uid="{BEB40D6B-68EC-48D3-A32E-ED00362B6469}"/>
    <cellStyle name="Comma 4 3 3 4" xfId="41" xr:uid="{FC67723C-5717-4A69-B4ED-7C561CFF4630}"/>
    <cellStyle name="Comma 4 3 3 4 2" xfId="141" xr:uid="{C4EA3BF8-74E4-43DB-B310-786D0A0851A9}"/>
    <cellStyle name="Comma 4 3 3 4 2 2" xfId="180" xr:uid="{E30D6334-E05C-48B1-B702-4A737D57EF6B}"/>
    <cellStyle name="Comma 4 3 3 4 2 3" xfId="222" xr:uid="{51DD97A7-CD2D-46C5-ABBA-9ABD456F9C7D}"/>
    <cellStyle name="Comma 4 3 3 4 3" xfId="160" xr:uid="{080B16C0-80D8-4920-92A0-C24B38A71796}"/>
    <cellStyle name="Comma 4 3 3 4 4" xfId="202" xr:uid="{8769E53D-60AC-40F2-A87B-4E8C2A87CC75}"/>
    <cellStyle name="Comma 4 4" xfId="196" xr:uid="{7B2B30EF-2464-4EDF-907C-4801A9F85AFF}"/>
    <cellStyle name="Comma 5" xfId="46" xr:uid="{2780D4BE-0A72-4144-82B9-CCF2AD88E4DF}"/>
    <cellStyle name="Comma 5 2" xfId="47" xr:uid="{CFF9E0F3-5A30-4506-A34C-4F8F7596ABB2}"/>
    <cellStyle name="Comma 5 2 2" xfId="143" xr:uid="{F6807B58-5C13-44C3-BD71-97D302005F05}"/>
    <cellStyle name="Comma 5 2 2 2" xfId="182" xr:uid="{8D3049D0-00BF-46ED-BEC1-4F9C7D4272C8}"/>
    <cellStyle name="Comma 5 2 2 3" xfId="224" xr:uid="{CC39C39D-BCD0-47A4-BE10-48A3A9E58EB7}"/>
    <cellStyle name="Comma 5 2 3" xfId="162" xr:uid="{75215DE0-D14D-4095-BB36-878318AB2772}"/>
    <cellStyle name="Comma 5 2 4" xfId="204" xr:uid="{FDD018E7-4503-4242-9F1A-41FF13BD9575}"/>
    <cellStyle name="Comma 5 21 3" xfId="16" xr:uid="{E9A1232F-7FF6-4DA1-84EC-E49A9BADAF32}"/>
    <cellStyle name="Comma 5 21 3 2" xfId="134" xr:uid="{A9D3ADFC-36BF-42D0-90B6-CA4441D295A9}"/>
    <cellStyle name="Comma 5 21 3 2 2" xfId="173" xr:uid="{BF02A5DC-04DB-4045-8E3C-B3D1F6679D2F}"/>
    <cellStyle name="Comma 5 21 3 2 3" xfId="215" xr:uid="{DC7630A3-770D-4BAC-8479-6F030487F74C}"/>
    <cellStyle name="Comma 5 21 3 3" xfId="153" xr:uid="{C2097A59-F5F0-44FD-806D-1092B3874D09}"/>
    <cellStyle name="Comma 5 21 3 4" xfId="195" xr:uid="{D39FDEA6-FC38-4744-947F-12BF62A09611}"/>
    <cellStyle name="Comma 5 3" xfId="142" xr:uid="{A5291E04-0A5E-4A13-8C3E-5FB25E6C8FAF}"/>
    <cellStyle name="Comma 5 3 2" xfId="181" xr:uid="{8B4E0798-4896-461E-8EB3-9468478F9722}"/>
    <cellStyle name="Comma 5 3 3" xfId="223" xr:uid="{14560E80-EFB5-452B-8DFE-53846655A835}"/>
    <cellStyle name="Comma 5 4" xfId="161" xr:uid="{FFBA20AC-3975-4590-A13D-BC7221FBB28E}"/>
    <cellStyle name="Comma 5 5" xfId="203" xr:uid="{0FA40089-BA04-4FAD-8809-7BD6584E0D32}"/>
    <cellStyle name="Comma 6" xfId="88" xr:uid="{EAF027E3-031F-4D20-B1CA-3C7F26A35C94}"/>
    <cellStyle name="Comma 6 17" xfId="34" xr:uid="{5CF775B0-23E0-48C4-9F14-BDF6D01206E9}"/>
    <cellStyle name="Comma 6 17 2" xfId="139" xr:uid="{D9EE182B-75D1-4736-93B0-0E13D84BE397}"/>
    <cellStyle name="Comma 6 17 2 2" xfId="178" xr:uid="{985BD85A-7772-4C64-9361-6E825066665B}"/>
    <cellStyle name="Comma 6 17 2 3" xfId="220" xr:uid="{50ABB531-5671-4CBF-9D03-1181C644EC6D}"/>
    <cellStyle name="Comma 6 17 3" xfId="158" xr:uid="{7BCADE1A-B7AC-471B-A267-6A012687BFFC}"/>
    <cellStyle name="Comma 6 17 4" xfId="200" xr:uid="{7D95419E-A125-4088-863D-8510DCC31BE1}"/>
    <cellStyle name="Comma 6 2" xfId="169" xr:uid="{B444C49E-A4A1-486D-A63C-73869DE1310B}"/>
    <cellStyle name="Comma 6 3" xfId="211" xr:uid="{E653082A-0BD8-482A-8762-1EEA22BF9C1F}"/>
    <cellStyle name="Comma 7" xfId="132" xr:uid="{819EB0F5-DFDB-4EC7-A034-BA2EEA238360}"/>
    <cellStyle name="Comma 7 2" xfId="171" xr:uid="{D7275512-784F-4F24-899B-9385266142C0}"/>
    <cellStyle name="Comma 7 3" xfId="213" xr:uid="{489AFA65-B55F-49CB-9C62-8DCC6E9627EB}"/>
    <cellStyle name="Comma 76" xfId="86" xr:uid="{0976FD92-07F7-4B80-84D5-1C83D9712C1D}"/>
    <cellStyle name="Comma 76 2" xfId="149" xr:uid="{DBA2CC78-02BF-40E4-8337-2041F8E06770}"/>
    <cellStyle name="Comma 76 2 2" xfId="188" xr:uid="{95FF7F75-C139-481A-89AA-FF85B32A4297}"/>
    <cellStyle name="Comma 76 2 3" xfId="230" xr:uid="{9DE5CD73-620F-4EA2-B460-89329908CB6C}"/>
    <cellStyle name="Comma 76 3" xfId="168" xr:uid="{31235D4B-E466-425B-A9A7-D9BBE23B07F1}"/>
    <cellStyle name="Comma 76 4" xfId="210" xr:uid="{93CC2F60-0C14-450C-AD3E-3E2DDE516AD3}"/>
    <cellStyle name="Comma 8" xfId="7" xr:uid="{C00AB8E7-EE76-4F46-ACE3-3CF5069535A4}"/>
    <cellStyle name="Comma 8 2" xfId="191" xr:uid="{83FB49AF-3818-45FA-B24B-7E4D672E75C8}"/>
    <cellStyle name="Comma 8 3" xfId="232" xr:uid="{387AB295-CAE9-4C99-9365-F34403632726}"/>
    <cellStyle name="Comma 9" xfId="151" xr:uid="{8511AD1B-7253-4EE0-BE0A-DB4EA2AB7E61}"/>
    <cellStyle name="Comma 9 2" xfId="193" xr:uid="{D049602E-48D5-4C50-96ED-F80FA19637A7}"/>
    <cellStyle name="Currency 2" xfId="55" xr:uid="{7EA31737-2E4F-4B8D-9F33-F5AD659A073A}"/>
    <cellStyle name="Explanatory Text 2" xfId="104" xr:uid="{E6CBCCB3-FD4B-46DB-958A-0AC3049792A9}"/>
    <cellStyle name="Followed Hyperlink 2" xfId="56" xr:uid="{0C066465-10AA-469D-B1B4-8CB72384BB8A}"/>
    <cellStyle name="Good 2" xfId="94" xr:uid="{F0D37ED7-D892-4877-A9B6-6370C1CD3750}"/>
    <cellStyle name="Heading 1 2" xfId="90" xr:uid="{14763025-1DCE-479D-8EEF-3B774DC78388}"/>
    <cellStyle name="Heading 2 2" xfId="91" xr:uid="{B5EDFE97-A49A-438D-B6C9-8C4E1E4D2FA6}"/>
    <cellStyle name="Heading 3 2" xfId="92" xr:uid="{CC695ED2-905B-42BD-A6FF-B6005EF45F22}"/>
    <cellStyle name="Heading 4 2" xfId="93" xr:uid="{4A6DE078-44A1-4436-AE9B-DBA9608CCEE3}"/>
    <cellStyle name="Hyperlink 2" xfId="35" xr:uid="{2E7CFDA1-19D6-487A-AB1C-371ECC735A71}"/>
    <cellStyle name="Hyperlink 2 11" xfId="131" xr:uid="{50F7B451-1AA9-4FA1-A3A8-39EF259A6528}"/>
    <cellStyle name="Hyperlink 2 2" xfId="72" xr:uid="{4F214526-F42F-4548-A98F-F78FDF95DB5D}"/>
    <cellStyle name="Hyperlink 2 3" xfId="57" xr:uid="{7D7FBDC9-3A8C-4815-893A-B1BCA73BE54A}"/>
    <cellStyle name="Hyperlink 2 8" xfId="43" xr:uid="{2DC07603-BB6B-4DC3-9024-937B4AF470E9}"/>
    <cellStyle name="Hyperlink 3" xfId="70" xr:uid="{FD1230A2-791E-4DEF-89FE-FC7D4FB20A3F}"/>
    <cellStyle name="Hyperlink 3 6" xfId="36" xr:uid="{01244D33-AD96-4378-B46F-A3CF1958350B}"/>
    <cellStyle name="Hyperlink 4" xfId="85" xr:uid="{4931C6DC-9BC0-407C-BFEB-ED132AAC40DB}"/>
    <cellStyle name="Input 2" xfId="97" xr:uid="{38663342-A0E0-4EF0-811A-BCEC898009C7}"/>
    <cellStyle name="Linked Cell 2" xfId="100" xr:uid="{58F9CD0C-DF61-4D27-87F8-1CD245360C61}"/>
    <cellStyle name="Neutral 2" xfId="96" xr:uid="{06A26F6A-66DC-4535-AC4B-D4B1669A676E}"/>
    <cellStyle name="Normal" xfId="0" builtinId="0"/>
    <cellStyle name="Normal 10 13" xfId="10" xr:uid="{903DAD20-3B2B-452B-B71E-E63C720AB304}"/>
    <cellStyle name="Normal 106 5 4" xfId="37" xr:uid="{AEA1FB86-886A-4B66-A8A1-340AE3F8DF9A}"/>
    <cellStyle name="Normal 12 2 6" xfId="15" xr:uid="{C9E1F4A4-E67A-49FF-A328-A791139CF329}"/>
    <cellStyle name="Normal 122" xfId="87" xr:uid="{E67A5C18-7536-4790-B88D-DAA775B5703C}"/>
    <cellStyle name="Normal 128" xfId="83" xr:uid="{CEDDFF0F-D605-489A-A788-24F7A0AAD680}"/>
    <cellStyle name="Normal 146 2 5 2 8" xfId="22" xr:uid="{CA77A4A9-4A11-4A6A-8B2F-5AE6140C092F}"/>
    <cellStyle name="Normal 15 2" xfId="189" xr:uid="{0CBA8CCF-9410-4A7C-954D-882D1845EAA7}"/>
    <cellStyle name="Normal 2" xfId="51" xr:uid="{B93748F6-C031-45CA-9FE3-8AF1DECE30BE}"/>
    <cellStyle name="Normal 2 10" xfId="30" xr:uid="{91335740-8EE1-4840-9D47-B132F01DC171}"/>
    <cellStyle name="Normal 2 13" xfId="14" xr:uid="{65ED2BCD-4A2C-4BC3-8FD1-66C9E471373F}"/>
    <cellStyle name="Normal 2 2" xfId="4" xr:uid="{0E8666F7-C8A8-43D6-8BBE-13561123BA4A}"/>
    <cellStyle name="Normal 2 2 2" xfId="12" xr:uid="{293AF4A5-B3FA-42F7-A906-FD4AC3CB6664}"/>
    <cellStyle name="Normal 2 2 3" xfId="58" xr:uid="{545F37C3-7221-4E00-B4F0-0EC229811345}"/>
    <cellStyle name="Normal 2 2 6 2" xfId="40" xr:uid="{A3682B21-6E88-434A-9FD2-B7AA0BD246EB}"/>
    <cellStyle name="Normal 2 38 3" xfId="19" xr:uid="{FE0C1F65-3E63-4B2A-B495-14E502B3DEC4}"/>
    <cellStyle name="Normal 209" xfId="17" xr:uid="{9DF857F6-2B72-428B-8F50-554AB977B0DB}"/>
    <cellStyle name="Normal 3" xfId="6" xr:uid="{98DB663B-FE9C-41BB-8DA0-8D513D8B0FA7}"/>
    <cellStyle name="Normal 3 12 4" xfId="20" xr:uid="{BDC341A2-C8F8-4907-8DDD-68DA1E1020A5}"/>
    <cellStyle name="Normal 3 2" xfId="48" xr:uid="{88ED4581-15EC-4AE0-8893-4E90D131231B}"/>
    <cellStyle name="Normal 3 2 13" xfId="29" xr:uid="{7C1AB1EC-B398-4613-8098-34F97FC95E39}"/>
    <cellStyle name="Normal 3 3" xfId="11" xr:uid="{29DB3347-97CB-4A0A-A17F-65ACE58CFD27}"/>
    <cellStyle name="Normal 3 3 2" xfId="68" xr:uid="{1E4E8688-1E62-4957-A209-9E5C730CA0D6}"/>
    <cellStyle name="Normal 3 3 3" xfId="60" xr:uid="{1575EA2F-EBCE-48DE-AD72-E8D1F9FEDE54}"/>
    <cellStyle name="Normal 3 4" xfId="8" xr:uid="{5C07E2E7-FEC0-41F6-AF75-86CF17FD09F6}"/>
    <cellStyle name="Normal 3 48" xfId="32" xr:uid="{A06DB8F4-A304-4A11-91BB-BEDF93461448}"/>
    <cellStyle name="Normal 4" xfId="27" xr:uid="{4E1C2110-A59A-45FD-92BE-C956D794FFF9}"/>
    <cellStyle name="Normal 4 2" xfId="45" xr:uid="{2535202A-20A2-4C9E-8C5D-60E744986B13}"/>
    <cellStyle name="Normal 4 3" xfId="61" xr:uid="{369AD01C-E8D5-4D26-AD66-D4E72FBEB108}"/>
    <cellStyle name="Normal 5" xfId="49" xr:uid="{A6BDD691-5D80-4D25-9211-9A59E5AE24BC}"/>
    <cellStyle name="Normal 5 2" xfId="63" xr:uid="{1B235FDC-022A-4418-912A-7D57ABA35538}"/>
    <cellStyle name="Normal 5 3" xfId="53" xr:uid="{99519B4A-71CD-44C0-8026-8A9D323567C3}"/>
    <cellStyle name="Normal 6" xfId="62" xr:uid="{B92D0FEF-BD1F-4283-A630-BBE35A95A84D}"/>
    <cellStyle name="Normal 6 2" xfId="65" xr:uid="{7DD0B910-8FD1-49D1-BAF1-5AC697B3B556}"/>
    <cellStyle name="Normal 6 3" xfId="66" xr:uid="{70B3A778-EEEC-4030-BFEF-7DD913B35E6B}"/>
    <cellStyle name="Normal 6 3 2" xfId="67" xr:uid="{2E08F9EC-172C-40E7-A599-88A6E8EB1065}"/>
    <cellStyle name="Normal 6 3 2 2" xfId="69" xr:uid="{95B21A33-6BE0-471F-B4C8-B469D2F052CB}"/>
    <cellStyle name="Normal 7" xfId="73" xr:uid="{7AFE542A-4161-497D-ACCE-7E973BBC4CFC}"/>
    <cellStyle name="Normal 7 2" xfId="74" xr:uid="{52C7EE01-792B-419D-8D37-A1A595C40D4D}"/>
    <cellStyle name="Normal 8" xfId="77" xr:uid="{EF9480C7-B954-4268-9F82-5DDABFF74695}"/>
    <cellStyle name="Normal 8 11" xfId="38" xr:uid="{F8F91793-D0F7-432C-8432-B8190CEF3A19}"/>
    <cellStyle name="Normal 8 2" xfId="71" xr:uid="{2E759C6E-E9FB-4E52-B626-21CC6E18AFFF}"/>
    <cellStyle name="Normal 9" xfId="78" xr:uid="{F62D585E-29D1-4DD3-AFFA-93E0708672A7}"/>
    <cellStyle name="Normal 9 2 2" xfId="79" xr:uid="{2E8BA52A-0C44-41B8-850B-73B33A1A2E17}"/>
    <cellStyle name="Normal 9 2 2 2" xfId="82" xr:uid="{69056B08-4800-4004-AABB-B994BCEBFB75}"/>
    <cellStyle name="Normal_Akara 2010" xfId="5" xr:uid="{839FB4FB-8293-4647-A7F2-330F921A946E}"/>
    <cellStyle name="Normal_Guardian Indus Corp - 2006" xfId="3" xr:uid="{36868E1D-E7A7-47EA-BD4B-1C4134973EAF}"/>
    <cellStyle name="Note 2" xfId="103" xr:uid="{C802C22E-23E0-4A8C-85F0-E649F458C057}"/>
    <cellStyle name="Output 2" xfId="98" xr:uid="{FBF771B9-B25F-410C-83FA-A9D7E70AA2DB}"/>
    <cellStyle name="Percent 2" xfId="44" xr:uid="{3CAC787C-4B64-47BF-B5E8-18EDCEE64680}"/>
    <cellStyle name="Percent 2 2 10" xfId="23" xr:uid="{7CD01AFE-EE5E-4C06-B637-26A917F222B1}"/>
    <cellStyle name="Percent 3" xfId="59" xr:uid="{03789E23-0B8A-4043-9843-8E090BD27A20}"/>
    <cellStyle name="Percent 3 2" xfId="64" xr:uid="{2A929D27-A2B3-4EC7-B3C1-CEE95F82FF9F}"/>
    <cellStyle name="pwstyle" xfId="13" xr:uid="{36B02D8E-6A20-47E7-BEC8-5C5A9EED0536}"/>
    <cellStyle name="Title 2" xfId="89" xr:uid="{979966B9-5E55-4133-B6D3-6D93D978F3BF}"/>
    <cellStyle name="Total 2" xfId="105" xr:uid="{FCD74AFC-A922-4044-B23C-4D9397650F85}"/>
    <cellStyle name="Warning Text 2" xfId="102" xr:uid="{C181C983-2DAC-4A98-B71A-53FCC1ABCFAF}"/>
    <cellStyle name="ปกติ 2" xfId="26" xr:uid="{59FFAA75-5888-4B1F-8342-EE71A881108C}"/>
    <cellStyle name="ปกติ 2 2" xfId="24" xr:uid="{EFD76F4D-820A-4223-BD7D-AD18B0B61C4E}"/>
    <cellStyle name="ปกติ 2 3" xfId="75" xr:uid="{968B98CD-EB60-4911-A331-1D393F766FA8}"/>
    <cellStyle name="ปกติ 2 3 4 3" xfId="76" xr:uid="{9F16268A-3262-4E80-BB9E-6492A95A1F50}"/>
    <cellStyle name="ปกติ 2 3 4 4" xfId="28" xr:uid="{16303E84-13BB-4329-9688-B82C4E61A32C}"/>
    <cellStyle name="ปกติ 5" xfId="25" xr:uid="{4AA6CFEA-23BC-4531-8669-BD9A83EC8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213BD-F979-474D-B31F-2393A9FFB815}">
  <dimension ref="A1:P115"/>
  <sheetViews>
    <sheetView topLeftCell="A5" zoomScaleNormal="100" workbookViewId="0">
      <selection activeCell="C16" sqref="C16"/>
    </sheetView>
  </sheetViews>
  <sheetFormatPr defaultColWidth="9.140625" defaultRowHeight="12"/>
  <cols>
    <col min="1" max="2" width="1.5703125" style="4" customWidth="1"/>
    <col min="3" max="3" width="32.42578125" style="4" customWidth="1"/>
    <col min="4" max="4" width="6" style="2" customWidth="1"/>
    <col min="5" max="5" width="0.7109375" style="2" customWidth="1"/>
    <col min="6" max="6" width="10.7109375" style="3" customWidth="1"/>
    <col min="7" max="7" width="0.7109375" style="3" customWidth="1"/>
    <col min="8" max="8" width="12" style="3" customWidth="1"/>
    <col min="9" max="9" width="0.7109375" style="2" customWidth="1"/>
    <col min="10" max="10" width="10.7109375" style="3" customWidth="1"/>
    <col min="11" max="11" width="0.7109375" style="3" customWidth="1"/>
    <col min="12" max="12" width="11.85546875" style="3" customWidth="1"/>
    <col min="13" max="16" width="9.140625" style="4"/>
    <col min="17" max="16384" width="9.140625" style="129"/>
  </cols>
  <sheetData>
    <row r="1" spans="1:12" ht="16.5" customHeight="1">
      <c r="A1" s="1" t="s">
        <v>0</v>
      </c>
      <c r="B1" s="1"/>
      <c r="C1" s="1"/>
    </row>
    <row r="2" spans="1:12" ht="16.5" customHeight="1">
      <c r="A2" s="5" t="s">
        <v>1</v>
      </c>
      <c r="B2" s="5"/>
    </row>
    <row r="3" spans="1:12" ht="16.5" customHeight="1">
      <c r="A3" s="6" t="s">
        <v>140</v>
      </c>
      <c r="B3" s="7"/>
      <c r="C3" s="8"/>
      <c r="D3" s="9"/>
      <c r="E3" s="9"/>
      <c r="F3" s="10"/>
      <c r="G3" s="10"/>
      <c r="H3" s="10"/>
      <c r="I3" s="9"/>
      <c r="J3" s="10"/>
      <c r="K3" s="10"/>
      <c r="L3" s="10"/>
    </row>
    <row r="4" spans="1:12" ht="16.5" customHeight="1">
      <c r="A4" s="5"/>
      <c r="B4" s="5"/>
    </row>
    <row r="5" spans="1:12" ht="16.5" customHeight="1">
      <c r="A5" s="5"/>
      <c r="B5" s="5"/>
    </row>
    <row r="6" spans="1:12" ht="16.5" customHeight="1">
      <c r="A6" s="5"/>
      <c r="B6" s="5"/>
      <c r="F6" s="141" t="s">
        <v>127</v>
      </c>
      <c r="G6" s="141"/>
      <c r="H6" s="141"/>
      <c r="I6" s="13"/>
      <c r="J6" s="141" t="s">
        <v>129</v>
      </c>
      <c r="K6" s="141"/>
      <c r="L6" s="141"/>
    </row>
    <row r="7" spans="1:12" ht="16.5" customHeight="1">
      <c r="A7" s="5"/>
      <c r="B7" s="5"/>
      <c r="F7" s="140" t="s">
        <v>128</v>
      </c>
      <c r="G7" s="140"/>
      <c r="H7" s="140"/>
      <c r="I7" s="13"/>
      <c r="J7" s="140" t="s">
        <v>128</v>
      </c>
      <c r="K7" s="140"/>
      <c r="L7" s="140"/>
    </row>
    <row r="8" spans="1:12" ht="16.5" customHeight="1">
      <c r="F8" s="11" t="s">
        <v>2</v>
      </c>
      <c r="G8" s="11"/>
      <c r="H8" s="11" t="s">
        <v>3</v>
      </c>
      <c r="J8" s="11" t="s">
        <v>2</v>
      </c>
      <c r="K8" s="11"/>
      <c r="L8" s="11" t="s">
        <v>3</v>
      </c>
    </row>
    <row r="9" spans="1:12" ht="16.5" customHeight="1">
      <c r="F9" s="12" t="s">
        <v>141</v>
      </c>
      <c r="G9" s="11"/>
      <c r="H9" s="11" t="s">
        <v>4</v>
      </c>
      <c r="J9" s="12" t="s">
        <v>141</v>
      </c>
      <c r="K9" s="11"/>
      <c r="L9" s="11" t="s">
        <v>4</v>
      </c>
    </row>
    <row r="10" spans="1:12" ht="16.5" customHeight="1">
      <c r="F10" s="12" t="s">
        <v>109</v>
      </c>
      <c r="G10" s="11"/>
      <c r="H10" s="12" t="s">
        <v>5</v>
      </c>
      <c r="J10" s="12" t="s">
        <v>109</v>
      </c>
      <c r="K10" s="11"/>
      <c r="L10" s="12" t="s">
        <v>5</v>
      </c>
    </row>
    <row r="11" spans="1:12" ht="16.5" customHeight="1">
      <c r="D11" s="133" t="s">
        <v>6</v>
      </c>
      <c r="E11" s="13"/>
      <c r="F11" s="14" t="s">
        <v>7</v>
      </c>
      <c r="G11" s="15"/>
      <c r="H11" s="14" t="s">
        <v>7</v>
      </c>
      <c r="I11" s="13"/>
      <c r="J11" s="14" t="s">
        <v>7</v>
      </c>
      <c r="K11" s="15"/>
      <c r="L11" s="14" t="s">
        <v>7</v>
      </c>
    </row>
    <row r="12" spans="1:12" ht="16.5" customHeight="1">
      <c r="A12" s="5" t="s">
        <v>8</v>
      </c>
      <c r="F12" s="17"/>
      <c r="G12" s="18"/>
      <c r="H12" s="18"/>
      <c r="J12" s="17"/>
      <c r="K12" s="18"/>
      <c r="L12" s="18"/>
    </row>
    <row r="13" spans="1:12" ht="16.5" customHeight="1">
      <c r="A13" s="5"/>
      <c r="F13" s="19"/>
      <c r="J13" s="19"/>
    </row>
    <row r="14" spans="1:12" ht="16.5" customHeight="1">
      <c r="A14" s="5" t="s">
        <v>9</v>
      </c>
      <c r="F14" s="17"/>
      <c r="G14" s="18"/>
      <c r="H14" s="18"/>
      <c r="J14" s="17"/>
      <c r="K14" s="18"/>
      <c r="L14" s="18"/>
    </row>
    <row r="15" spans="1:12" ht="16.5" customHeight="1">
      <c r="A15" s="5"/>
      <c r="F15" s="17"/>
      <c r="G15" s="18"/>
      <c r="H15" s="18"/>
      <c r="J15" s="17"/>
      <c r="K15" s="18"/>
      <c r="L15" s="18"/>
    </row>
    <row r="16" spans="1:12" ht="16.5" customHeight="1">
      <c r="A16" s="4" t="s">
        <v>10</v>
      </c>
      <c r="F16" s="17">
        <v>307851357</v>
      </c>
      <c r="G16" s="18"/>
      <c r="H16" s="18">
        <v>181998848</v>
      </c>
      <c r="J16" s="17">
        <v>278315263</v>
      </c>
      <c r="K16" s="18"/>
      <c r="L16" s="18">
        <v>162138950</v>
      </c>
    </row>
    <row r="17" spans="1:12" ht="16.5" customHeight="1">
      <c r="A17" s="4" t="s">
        <v>11</v>
      </c>
      <c r="D17" s="2">
        <v>7</v>
      </c>
      <c r="F17" s="17">
        <v>30734491</v>
      </c>
      <c r="G17" s="18"/>
      <c r="H17" s="18">
        <v>28953963</v>
      </c>
      <c r="J17" s="17">
        <v>30902419</v>
      </c>
      <c r="K17" s="18"/>
      <c r="L17" s="18">
        <v>28953099</v>
      </c>
    </row>
    <row r="18" spans="1:12" ht="16.5" customHeight="1">
      <c r="A18" s="4" t="s">
        <v>135</v>
      </c>
      <c r="D18" s="134">
        <v>16.3</v>
      </c>
      <c r="F18" s="17">
        <v>0</v>
      </c>
      <c r="G18" s="18"/>
      <c r="H18" s="18">
        <v>0</v>
      </c>
      <c r="J18" s="17">
        <v>10000000</v>
      </c>
      <c r="K18" s="18"/>
      <c r="L18" s="18">
        <v>0</v>
      </c>
    </row>
    <row r="19" spans="1:12" ht="16.5" customHeight="1">
      <c r="A19" s="4" t="s">
        <v>12</v>
      </c>
      <c r="F19" s="17">
        <v>16872214</v>
      </c>
      <c r="G19" s="18"/>
      <c r="H19" s="18">
        <v>12754707</v>
      </c>
      <c r="J19" s="17">
        <v>16872214</v>
      </c>
      <c r="K19" s="18"/>
      <c r="L19" s="18">
        <v>12754707</v>
      </c>
    </row>
    <row r="20" spans="1:12" ht="16.5" customHeight="1">
      <c r="A20" s="4" t="s">
        <v>13</v>
      </c>
      <c r="F20" s="20">
        <v>180743</v>
      </c>
      <c r="G20" s="18"/>
      <c r="H20" s="21">
        <v>83047</v>
      </c>
      <c r="J20" s="20">
        <v>176439</v>
      </c>
      <c r="K20" s="18"/>
      <c r="L20" s="21">
        <v>79257</v>
      </c>
    </row>
    <row r="21" spans="1:12" ht="16.5" customHeight="1">
      <c r="F21" s="17"/>
      <c r="G21" s="18"/>
      <c r="H21" s="18"/>
      <c r="J21" s="17"/>
      <c r="K21" s="18"/>
      <c r="L21" s="18"/>
    </row>
    <row r="22" spans="1:12" ht="16.5" customHeight="1">
      <c r="A22" s="5" t="s">
        <v>14</v>
      </c>
      <c r="F22" s="20">
        <f>SUM(F16:F20)</f>
        <v>355638805</v>
      </c>
      <c r="G22" s="18"/>
      <c r="H22" s="21">
        <f>SUM(H16:H21)</f>
        <v>223790565</v>
      </c>
      <c r="J22" s="20">
        <f>SUM(J16:J20)</f>
        <v>336266335</v>
      </c>
      <c r="K22" s="18"/>
      <c r="L22" s="21">
        <f>SUM(L16:L21)</f>
        <v>203926013</v>
      </c>
    </row>
    <row r="23" spans="1:12" ht="16.5" customHeight="1">
      <c r="F23" s="17"/>
      <c r="G23" s="18"/>
      <c r="H23" s="18"/>
      <c r="J23" s="17"/>
      <c r="K23" s="18"/>
      <c r="L23" s="18"/>
    </row>
    <row r="24" spans="1:12" ht="16.5" customHeight="1">
      <c r="A24" s="5" t="s">
        <v>15</v>
      </c>
      <c r="F24" s="17"/>
      <c r="G24" s="18"/>
      <c r="H24" s="18"/>
      <c r="J24" s="17"/>
      <c r="K24" s="18"/>
      <c r="L24" s="18"/>
    </row>
    <row r="25" spans="1:12" ht="16.5" customHeight="1">
      <c r="A25" s="5"/>
      <c r="F25" s="17"/>
      <c r="G25" s="18"/>
      <c r="H25" s="18"/>
      <c r="J25" s="17"/>
      <c r="K25" s="18"/>
      <c r="L25" s="18"/>
    </row>
    <row r="26" spans="1:12" ht="16.5" customHeight="1">
      <c r="A26" s="4" t="s">
        <v>111</v>
      </c>
      <c r="D26" s="2">
        <v>8</v>
      </c>
      <c r="F26" s="17">
        <v>0</v>
      </c>
      <c r="G26" s="18"/>
      <c r="H26" s="18">
        <v>0</v>
      </c>
      <c r="J26" s="17">
        <v>19999800</v>
      </c>
      <c r="K26" s="18"/>
      <c r="L26" s="18">
        <v>19999800</v>
      </c>
    </row>
    <row r="27" spans="1:12" ht="16.5" customHeight="1">
      <c r="A27" s="4" t="s">
        <v>16</v>
      </c>
      <c r="D27" s="2">
        <v>9</v>
      </c>
      <c r="F27" s="17">
        <v>133534757</v>
      </c>
      <c r="G27" s="18"/>
      <c r="H27" s="18">
        <v>137104647</v>
      </c>
      <c r="J27" s="17">
        <v>133522301</v>
      </c>
      <c r="K27" s="18"/>
      <c r="L27" s="18">
        <v>137089398</v>
      </c>
    </row>
    <row r="28" spans="1:12" ht="16.5" customHeight="1">
      <c r="A28" s="4" t="s">
        <v>17</v>
      </c>
      <c r="D28" s="2">
        <v>10</v>
      </c>
      <c r="F28" s="17">
        <v>5922891</v>
      </c>
      <c r="G28" s="18"/>
      <c r="H28" s="18">
        <v>6697181</v>
      </c>
      <c r="J28" s="17">
        <v>5922891</v>
      </c>
      <c r="K28" s="18"/>
      <c r="L28" s="18">
        <v>6697181</v>
      </c>
    </row>
    <row r="29" spans="1:12" ht="16.5" customHeight="1">
      <c r="A29" s="4" t="s">
        <v>18</v>
      </c>
      <c r="F29" s="17">
        <v>2291064</v>
      </c>
      <c r="G29" s="18"/>
      <c r="H29" s="18">
        <v>2487037</v>
      </c>
      <c r="J29" s="17">
        <v>2262663</v>
      </c>
      <c r="K29" s="18"/>
      <c r="L29" s="18">
        <v>2457099</v>
      </c>
    </row>
    <row r="30" spans="1:12" ht="16.5" customHeight="1">
      <c r="A30" s="4" t="s">
        <v>19</v>
      </c>
      <c r="F30" s="17">
        <v>1713055</v>
      </c>
      <c r="G30" s="18"/>
      <c r="H30" s="18">
        <v>1552159</v>
      </c>
      <c r="J30" s="17">
        <v>1713055</v>
      </c>
      <c r="K30" s="18"/>
      <c r="L30" s="18">
        <v>1552159</v>
      </c>
    </row>
    <row r="31" spans="1:12" ht="16.5" customHeight="1">
      <c r="A31" s="4" t="s">
        <v>20</v>
      </c>
      <c r="F31" s="20">
        <v>942600</v>
      </c>
      <c r="G31" s="18"/>
      <c r="H31" s="21">
        <v>892600</v>
      </c>
      <c r="J31" s="20">
        <v>942600</v>
      </c>
      <c r="K31" s="18"/>
      <c r="L31" s="21">
        <v>892600</v>
      </c>
    </row>
    <row r="32" spans="1:12" ht="16.5" customHeight="1">
      <c r="F32" s="17"/>
      <c r="G32" s="18"/>
      <c r="H32" s="18"/>
      <c r="J32" s="17"/>
      <c r="K32" s="18"/>
      <c r="L32" s="18"/>
    </row>
    <row r="33" spans="1:12" ht="16.5" customHeight="1">
      <c r="A33" s="5" t="s">
        <v>21</v>
      </c>
      <c r="F33" s="20">
        <f>SUM(F26:F32)</f>
        <v>144404367</v>
      </c>
      <c r="G33" s="18"/>
      <c r="H33" s="21">
        <f>SUM(H26:H32)</f>
        <v>148733624</v>
      </c>
      <c r="J33" s="20">
        <f>SUM(J26:J32)</f>
        <v>164363310</v>
      </c>
      <c r="K33" s="18"/>
      <c r="L33" s="21">
        <f>SUM(L26:L32)</f>
        <v>168688237</v>
      </c>
    </row>
    <row r="34" spans="1:12" ht="16.5" customHeight="1">
      <c r="A34" s="5"/>
      <c r="F34" s="17"/>
      <c r="G34" s="18"/>
      <c r="H34" s="18"/>
      <c r="J34" s="17"/>
      <c r="K34" s="18"/>
      <c r="L34" s="18"/>
    </row>
    <row r="35" spans="1:12" ht="16.5" customHeight="1" thickBot="1">
      <c r="A35" s="5" t="s">
        <v>22</v>
      </c>
      <c r="F35" s="35">
        <f>F33+F22</f>
        <v>500043172</v>
      </c>
      <c r="H35" s="36">
        <f>SUM(H22+H33)</f>
        <v>372524189</v>
      </c>
      <c r="J35" s="35">
        <f>J33+J22</f>
        <v>500629645</v>
      </c>
      <c r="L35" s="36">
        <f>SUM(L22+L33)</f>
        <v>372614250</v>
      </c>
    </row>
    <row r="36" spans="1:12" ht="16.5" customHeight="1" thickTop="1">
      <c r="A36" s="5"/>
    </row>
    <row r="37" spans="1:12" ht="16.5" customHeight="1">
      <c r="A37" s="5"/>
    </row>
    <row r="38" spans="1:12" ht="16.5" customHeight="1">
      <c r="A38" s="5"/>
    </row>
    <row r="39" spans="1:12" ht="16.5" customHeight="1">
      <c r="A39" s="5"/>
    </row>
    <row r="40" spans="1:12" ht="16.5" customHeight="1">
      <c r="A40" s="5"/>
    </row>
    <row r="41" spans="1:12" ht="16.5" customHeight="1">
      <c r="A41" s="5"/>
    </row>
    <row r="42" spans="1:12" ht="16.5" customHeight="1">
      <c r="A42" s="5"/>
    </row>
    <row r="43" spans="1:12" ht="16.5" customHeight="1">
      <c r="A43" s="5"/>
    </row>
    <row r="44" spans="1:12" ht="16.5" customHeight="1">
      <c r="A44" s="5"/>
    </row>
    <row r="45" spans="1:12" ht="12.75" customHeight="1">
      <c r="A45" s="5"/>
    </row>
    <row r="46" spans="1:12" ht="16.5" customHeight="1">
      <c r="A46" s="22" t="s">
        <v>23</v>
      </c>
      <c r="B46" s="22"/>
      <c r="C46" s="22"/>
      <c r="D46" s="22" t="s">
        <v>23</v>
      </c>
      <c r="E46" s="22"/>
      <c r="F46" s="23"/>
      <c r="G46" s="24"/>
      <c r="I46" s="22"/>
      <c r="J46" s="23"/>
      <c r="K46" s="24"/>
    </row>
    <row r="47" spans="1:12" ht="16.5" customHeight="1">
      <c r="A47" s="22" t="s">
        <v>24</v>
      </c>
      <c r="B47" s="25"/>
      <c r="C47" s="25"/>
      <c r="D47" s="25" t="s">
        <v>25</v>
      </c>
      <c r="E47" s="25"/>
      <c r="F47" s="24"/>
      <c r="G47" s="24"/>
      <c r="I47" s="25"/>
      <c r="J47" s="24"/>
      <c r="K47" s="24"/>
    </row>
    <row r="48" spans="1:12" ht="16.5" customHeight="1">
      <c r="A48" s="22"/>
      <c r="B48" s="25"/>
      <c r="C48" s="25"/>
      <c r="D48" s="25"/>
      <c r="E48" s="25"/>
      <c r="F48" s="24"/>
      <c r="G48" s="24"/>
      <c r="I48" s="25"/>
      <c r="J48" s="24"/>
      <c r="K48" s="24"/>
    </row>
    <row r="49" spans="1:16" ht="16.5" customHeight="1">
      <c r="A49" s="22"/>
      <c r="B49" s="25"/>
      <c r="C49" s="25"/>
      <c r="D49" s="25"/>
      <c r="E49" s="25"/>
      <c r="F49" s="24"/>
      <c r="G49" s="24"/>
      <c r="I49" s="25"/>
      <c r="J49" s="24"/>
      <c r="K49" s="24"/>
    </row>
    <row r="50" spans="1:16" ht="9" customHeight="1">
      <c r="A50" s="2"/>
      <c r="B50" s="2"/>
      <c r="C50" s="2"/>
      <c r="F50" s="26"/>
      <c r="G50" s="26"/>
      <c r="H50" s="26"/>
      <c r="J50" s="26"/>
      <c r="K50" s="26"/>
      <c r="L50" s="26"/>
    </row>
    <row r="51" spans="1:16" ht="21.95" customHeight="1">
      <c r="A51" s="8" t="s">
        <v>26</v>
      </c>
      <c r="B51" s="27"/>
      <c r="C51" s="27"/>
      <c r="D51" s="27"/>
      <c r="E51" s="27"/>
      <c r="F51" s="28"/>
      <c r="G51" s="28"/>
      <c r="H51" s="28"/>
      <c r="I51" s="27"/>
      <c r="J51" s="28"/>
      <c r="K51" s="28"/>
      <c r="L51" s="28"/>
      <c r="M51" s="29"/>
      <c r="N51" s="29"/>
      <c r="O51" s="29"/>
      <c r="P51" s="29"/>
    </row>
    <row r="52" spans="1:16" ht="16.5" customHeight="1">
      <c r="A52" s="1" t="str">
        <f>A1</f>
        <v>T.R.V. Rubber Products Public Company Limited</v>
      </c>
    </row>
    <row r="53" spans="1:16" ht="16.5" customHeight="1">
      <c r="A53" s="1" t="s">
        <v>27</v>
      </c>
      <c r="B53" s="5"/>
    </row>
    <row r="54" spans="1:16" ht="16.5" customHeight="1">
      <c r="A54" s="6" t="str">
        <f t="shared" ref="A54" si="0">A3</f>
        <v>As at 30 June 2023</v>
      </c>
      <c r="B54" s="7"/>
      <c r="C54" s="8"/>
      <c r="D54" s="9"/>
      <c r="E54" s="9"/>
      <c r="F54" s="10"/>
      <c r="G54" s="10"/>
      <c r="H54" s="10"/>
      <c r="I54" s="9"/>
      <c r="J54" s="10"/>
      <c r="K54" s="10"/>
      <c r="L54" s="10"/>
    </row>
    <row r="55" spans="1:16" ht="14.45" customHeight="1">
      <c r="A55" s="5"/>
      <c r="B55" s="5"/>
    </row>
    <row r="56" spans="1:16" ht="14.45" customHeight="1">
      <c r="A56" s="5"/>
      <c r="B56" s="5"/>
    </row>
    <row r="57" spans="1:16" ht="16.5" customHeight="1">
      <c r="A57" s="5"/>
      <c r="B57" s="5"/>
      <c r="F57" s="141" t="s">
        <v>127</v>
      </c>
      <c r="G57" s="141"/>
      <c r="H57" s="141"/>
      <c r="I57" s="13"/>
      <c r="J57" s="141" t="s">
        <v>129</v>
      </c>
      <c r="K57" s="141"/>
      <c r="L57" s="141"/>
    </row>
    <row r="58" spans="1:16" ht="16.5" customHeight="1">
      <c r="A58" s="5"/>
      <c r="B58" s="5"/>
      <c r="F58" s="140" t="s">
        <v>128</v>
      </c>
      <c r="G58" s="140"/>
      <c r="H58" s="140"/>
      <c r="I58" s="13"/>
      <c r="J58" s="140" t="s">
        <v>128</v>
      </c>
      <c r="K58" s="140"/>
      <c r="L58" s="140"/>
    </row>
    <row r="59" spans="1:16" ht="16.5" customHeight="1">
      <c r="A59" s="5"/>
      <c r="B59" s="5"/>
      <c r="F59" s="11" t="s">
        <v>2</v>
      </c>
      <c r="G59" s="11"/>
      <c r="H59" s="11" t="s">
        <v>3</v>
      </c>
      <c r="J59" s="11" t="s">
        <v>2</v>
      </c>
      <c r="K59" s="11"/>
      <c r="L59" s="11" t="s">
        <v>3</v>
      </c>
    </row>
    <row r="60" spans="1:16" ht="14.45" customHeight="1">
      <c r="F60" s="12" t="s">
        <v>141</v>
      </c>
      <c r="G60" s="11"/>
      <c r="H60" s="11" t="s">
        <v>4</v>
      </c>
      <c r="J60" s="12" t="s">
        <v>141</v>
      </c>
      <c r="K60" s="11"/>
      <c r="L60" s="11" t="s">
        <v>4</v>
      </c>
    </row>
    <row r="61" spans="1:16" ht="14.45" customHeight="1">
      <c r="F61" s="12" t="s">
        <v>109</v>
      </c>
      <c r="G61" s="11"/>
      <c r="H61" s="12" t="s">
        <v>5</v>
      </c>
      <c r="J61" s="12" t="s">
        <v>109</v>
      </c>
      <c r="K61" s="11"/>
      <c r="L61" s="12" t="s">
        <v>5</v>
      </c>
    </row>
    <row r="62" spans="1:16" ht="14.45" customHeight="1">
      <c r="D62" s="133" t="s">
        <v>6</v>
      </c>
      <c r="E62" s="13"/>
      <c r="F62" s="14" t="s">
        <v>7</v>
      </c>
      <c r="G62" s="15"/>
      <c r="H62" s="14" t="s">
        <v>7</v>
      </c>
      <c r="I62" s="13"/>
      <c r="J62" s="14" t="s">
        <v>7</v>
      </c>
      <c r="K62" s="15"/>
      <c r="L62" s="14" t="s">
        <v>7</v>
      </c>
    </row>
    <row r="63" spans="1:16" ht="14.45" customHeight="1">
      <c r="A63" s="5" t="s">
        <v>28</v>
      </c>
      <c r="F63" s="19"/>
      <c r="J63" s="19"/>
    </row>
    <row r="64" spans="1:16" ht="6" customHeight="1">
      <c r="A64" s="5"/>
      <c r="F64" s="19"/>
      <c r="J64" s="19"/>
    </row>
    <row r="65" spans="1:12" ht="14.45" customHeight="1">
      <c r="A65" s="5" t="s">
        <v>29</v>
      </c>
      <c r="F65" s="19"/>
      <c r="J65" s="19"/>
    </row>
    <row r="66" spans="1:12" ht="6" customHeight="1">
      <c r="A66" s="5"/>
      <c r="F66" s="19"/>
      <c r="J66" s="19"/>
    </row>
    <row r="67" spans="1:12" ht="14.45" customHeight="1">
      <c r="A67" s="29" t="s">
        <v>30</v>
      </c>
      <c r="D67" s="30">
        <v>11</v>
      </c>
      <c r="F67" s="19">
        <v>29525452</v>
      </c>
      <c r="H67" s="3">
        <v>18346909</v>
      </c>
      <c r="J67" s="19">
        <v>29394252</v>
      </c>
      <c r="L67" s="3">
        <v>18166909</v>
      </c>
    </row>
    <row r="68" spans="1:12" ht="14.45" customHeight="1">
      <c r="A68" s="31" t="s">
        <v>122</v>
      </c>
      <c r="D68" s="30"/>
      <c r="F68" s="19"/>
      <c r="J68" s="19"/>
    </row>
    <row r="69" spans="1:12" ht="14.45" customHeight="1">
      <c r="A69" s="31"/>
      <c r="B69" s="4" t="s">
        <v>86</v>
      </c>
      <c r="D69" s="30">
        <v>12</v>
      </c>
      <c r="F69" s="19">
        <v>7604808</v>
      </c>
      <c r="H69" s="3">
        <v>7425509</v>
      </c>
      <c r="J69" s="19">
        <v>7604808</v>
      </c>
      <c r="L69" s="3">
        <v>7425509</v>
      </c>
    </row>
    <row r="70" spans="1:12" ht="14.45" customHeight="1">
      <c r="A70" s="29" t="s">
        <v>31</v>
      </c>
      <c r="D70" s="30"/>
      <c r="F70" s="19">
        <v>1199544</v>
      </c>
      <c r="H70" s="3">
        <v>1155667</v>
      </c>
      <c r="J70" s="19">
        <v>1199544</v>
      </c>
      <c r="L70" s="3">
        <v>1155667</v>
      </c>
    </row>
    <row r="71" spans="1:12" ht="14.45" customHeight="1">
      <c r="A71" s="29" t="s">
        <v>32</v>
      </c>
      <c r="D71" s="30"/>
      <c r="F71" s="19">
        <v>1994530</v>
      </c>
      <c r="H71" s="3">
        <v>8745761</v>
      </c>
      <c r="J71" s="19">
        <v>1994530</v>
      </c>
      <c r="L71" s="3">
        <v>8745761</v>
      </c>
    </row>
    <row r="72" spans="1:12" ht="14.45" customHeight="1">
      <c r="A72" s="29" t="s">
        <v>33</v>
      </c>
      <c r="F72" s="32">
        <v>602007</v>
      </c>
      <c r="H72" s="10">
        <v>742333</v>
      </c>
      <c r="J72" s="32">
        <v>602007</v>
      </c>
      <c r="L72" s="10">
        <v>742333</v>
      </c>
    </row>
    <row r="73" spans="1:12" ht="6" customHeight="1">
      <c r="F73" s="19"/>
      <c r="J73" s="19"/>
    </row>
    <row r="74" spans="1:12" ht="14.45" customHeight="1">
      <c r="A74" s="5" t="s">
        <v>34</v>
      </c>
      <c r="F74" s="32">
        <f>SUM(F67:F72)</f>
        <v>40926341</v>
      </c>
      <c r="G74" s="33"/>
      <c r="H74" s="10">
        <f>SUM(H67:H72)</f>
        <v>36416179</v>
      </c>
      <c r="J74" s="32">
        <f>SUM(J67:J72)</f>
        <v>40795141</v>
      </c>
      <c r="K74" s="33"/>
      <c r="L74" s="10">
        <f>SUM(L67:L72)</f>
        <v>36236179</v>
      </c>
    </row>
    <row r="75" spans="1:12" ht="12" customHeight="1">
      <c r="A75" s="5"/>
      <c r="F75" s="19"/>
      <c r="G75" s="33"/>
      <c r="J75" s="19"/>
      <c r="K75" s="33"/>
    </row>
    <row r="76" spans="1:12" ht="15.95" customHeight="1">
      <c r="A76" s="5" t="s">
        <v>35</v>
      </c>
      <c r="F76" s="19"/>
      <c r="G76" s="33"/>
      <c r="J76" s="19"/>
      <c r="K76" s="33"/>
    </row>
    <row r="77" spans="1:12" ht="6" customHeight="1">
      <c r="A77" s="5"/>
      <c r="F77" s="19"/>
      <c r="G77" s="33"/>
      <c r="J77" s="19"/>
      <c r="K77" s="33"/>
    </row>
    <row r="78" spans="1:12" ht="14.45" customHeight="1">
      <c r="A78" s="4" t="s">
        <v>123</v>
      </c>
      <c r="D78" s="30"/>
      <c r="F78" s="19"/>
      <c r="G78" s="33"/>
      <c r="J78" s="19"/>
      <c r="K78" s="33"/>
    </row>
    <row r="79" spans="1:12" ht="14.45" customHeight="1">
      <c r="B79" s="4" t="s">
        <v>124</v>
      </c>
      <c r="D79" s="30">
        <v>12</v>
      </c>
      <c r="F79" s="19">
        <v>4511263</v>
      </c>
      <c r="G79" s="33"/>
      <c r="H79" s="3">
        <v>8327847</v>
      </c>
      <c r="J79" s="19">
        <v>4511263</v>
      </c>
      <c r="K79" s="33"/>
      <c r="L79" s="3">
        <v>8327847</v>
      </c>
    </row>
    <row r="80" spans="1:12" ht="14.45" customHeight="1">
      <c r="A80" s="4" t="s">
        <v>36</v>
      </c>
      <c r="D80" s="30"/>
      <c r="F80" s="19">
        <v>2555362</v>
      </c>
      <c r="G80" s="33"/>
      <c r="H80" s="3">
        <v>3166316</v>
      </c>
      <c r="J80" s="19">
        <v>2555362</v>
      </c>
      <c r="K80" s="33"/>
      <c r="L80" s="3">
        <v>3166316</v>
      </c>
    </row>
    <row r="81" spans="1:12" ht="14.45" customHeight="1">
      <c r="A81" s="4" t="s">
        <v>37</v>
      </c>
      <c r="F81" s="32">
        <v>10399316</v>
      </c>
      <c r="G81" s="33"/>
      <c r="H81" s="10">
        <v>9927170</v>
      </c>
      <c r="J81" s="32">
        <v>10399316</v>
      </c>
      <c r="K81" s="33"/>
      <c r="L81" s="10">
        <v>9927170</v>
      </c>
    </row>
    <row r="82" spans="1:12" ht="6" customHeight="1">
      <c r="A82" s="5"/>
      <c r="F82" s="19"/>
      <c r="G82" s="33"/>
      <c r="J82" s="19"/>
      <c r="K82" s="33"/>
    </row>
    <row r="83" spans="1:12" ht="14.45" customHeight="1">
      <c r="A83" s="5" t="s">
        <v>38</v>
      </c>
      <c r="F83" s="32">
        <f>SUM(F78:F81)</f>
        <v>17465941</v>
      </c>
      <c r="G83" s="33"/>
      <c r="H83" s="10">
        <f>SUM(H78:H81)</f>
        <v>21421333</v>
      </c>
      <c r="J83" s="32">
        <f>SUM(J78:J81)</f>
        <v>17465941</v>
      </c>
      <c r="K83" s="33"/>
      <c r="L83" s="10">
        <f>SUM(L78:L81)</f>
        <v>21421333</v>
      </c>
    </row>
    <row r="84" spans="1:12" ht="6" customHeight="1">
      <c r="F84" s="19"/>
      <c r="G84" s="33"/>
      <c r="J84" s="19"/>
      <c r="K84" s="33"/>
    </row>
    <row r="85" spans="1:12" ht="14.45" customHeight="1">
      <c r="A85" s="5" t="s">
        <v>39</v>
      </c>
      <c r="F85" s="32">
        <f>SUM(F74+F83)</f>
        <v>58392282</v>
      </c>
      <c r="G85" s="33"/>
      <c r="H85" s="10">
        <f>SUM(H74+H83)</f>
        <v>57837512</v>
      </c>
      <c r="J85" s="32">
        <f>SUM(J74+J83)</f>
        <v>58261082</v>
      </c>
      <c r="K85" s="33"/>
      <c r="L85" s="10">
        <f>SUM(L74+L83)</f>
        <v>57657512</v>
      </c>
    </row>
    <row r="86" spans="1:12" ht="7.5" customHeight="1">
      <c r="A86" s="5"/>
      <c r="F86" s="19"/>
      <c r="J86" s="19"/>
    </row>
    <row r="87" spans="1:12" ht="14.45" customHeight="1">
      <c r="A87" s="5" t="s">
        <v>40</v>
      </c>
      <c r="F87" s="19"/>
      <c r="J87" s="19"/>
    </row>
    <row r="88" spans="1:12" ht="6" customHeight="1">
      <c r="A88" s="5"/>
      <c r="F88" s="19"/>
      <c r="J88" s="19"/>
    </row>
    <row r="89" spans="1:12" ht="14.45" customHeight="1">
      <c r="A89" s="34" t="s">
        <v>41</v>
      </c>
      <c r="D89" s="2">
        <v>14</v>
      </c>
      <c r="F89" s="19"/>
      <c r="J89" s="19"/>
    </row>
    <row r="90" spans="1:12" ht="14.45" customHeight="1">
      <c r="A90" s="34"/>
      <c r="B90" s="34" t="s">
        <v>42</v>
      </c>
      <c r="F90" s="19"/>
      <c r="J90" s="19"/>
    </row>
    <row r="91" spans="1:12" ht="14.45" customHeight="1">
      <c r="A91" s="34"/>
      <c r="B91" s="34"/>
      <c r="C91" s="4" t="s">
        <v>148</v>
      </c>
      <c r="F91" s="19"/>
      <c r="J91" s="19"/>
    </row>
    <row r="92" spans="1:12" ht="14.45" customHeight="1">
      <c r="A92" s="34"/>
      <c r="B92" s="34"/>
      <c r="C92" s="4" t="s">
        <v>126</v>
      </c>
      <c r="F92" s="19">
        <v>120000000</v>
      </c>
      <c r="H92" s="3">
        <v>0</v>
      </c>
      <c r="J92" s="19">
        <v>120000000</v>
      </c>
      <c r="L92" s="3">
        <v>0</v>
      </c>
    </row>
    <row r="93" spans="1:12" ht="14.45" customHeight="1">
      <c r="A93" s="34"/>
      <c r="B93" s="34"/>
      <c r="C93" s="4" t="s">
        <v>125</v>
      </c>
      <c r="F93" s="19"/>
      <c r="J93" s="19"/>
    </row>
    <row r="94" spans="1:12" ht="14.45" customHeight="1" thickBot="1">
      <c r="A94" s="34"/>
      <c r="B94" s="34"/>
      <c r="C94" s="4" t="s">
        <v>126</v>
      </c>
      <c r="F94" s="35">
        <v>0</v>
      </c>
      <c r="H94" s="36">
        <v>105000000</v>
      </c>
      <c r="J94" s="35">
        <v>0</v>
      </c>
      <c r="L94" s="36">
        <v>105000000</v>
      </c>
    </row>
    <row r="95" spans="1:12" ht="14.45" customHeight="1" thickTop="1">
      <c r="B95" s="34" t="s">
        <v>43</v>
      </c>
      <c r="F95" s="19"/>
      <c r="J95" s="19"/>
    </row>
    <row r="96" spans="1:12" ht="14.45" customHeight="1">
      <c r="A96" s="34"/>
      <c r="B96" s="34"/>
      <c r="C96" s="4" t="s">
        <v>148</v>
      </c>
      <c r="F96" s="19"/>
      <c r="J96" s="19"/>
    </row>
    <row r="97" spans="1:12" ht="14.45" customHeight="1">
      <c r="A97" s="34"/>
      <c r="B97" s="34"/>
      <c r="C97" s="4" t="s">
        <v>126</v>
      </c>
      <c r="F97" s="19">
        <v>120000000</v>
      </c>
      <c r="H97" s="3">
        <v>0</v>
      </c>
      <c r="J97" s="19">
        <v>120000000</v>
      </c>
      <c r="L97" s="3">
        <v>0</v>
      </c>
    </row>
    <row r="98" spans="1:12" ht="14.45" customHeight="1">
      <c r="A98" s="34"/>
      <c r="B98" s="34"/>
      <c r="C98" s="4" t="s">
        <v>125</v>
      </c>
      <c r="F98" s="19"/>
      <c r="J98" s="19"/>
    </row>
    <row r="99" spans="1:12" ht="14.45" customHeight="1">
      <c r="A99" s="34"/>
      <c r="B99" s="34"/>
      <c r="C99" s="4" t="s">
        <v>126</v>
      </c>
      <c r="F99" s="19">
        <v>0</v>
      </c>
      <c r="H99" s="3">
        <v>105000000</v>
      </c>
      <c r="J99" s="19">
        <v>0</v>
      </c>
      <c r="L99" s="3">
        <v>105000000</v>
      </c>
    </row>
    <row r="100" spans="1:12" ht="14.45" customHeight="1">
      <c r="A100" s="37" t="s">
        <v>44</v>
      </c>
      <c r="D100" s="2">
        <v>14</v>
      </c>
      <c r="F100" s="17">
        <v>254885643</v>
      </c>
      <c r="G100" s="18"/>
      <c r="H100" s="3">
        <v>149885643</v>
      </c>
      <c r="J100" s="17">
        <v>254885643</v>
      </c>
      <c r="K100" s="18"/>
      <c r="L100" s="3">
        <v>149885643</v>
      </c>
    </row>
    <row r="101" spans="1:12" ht="14.45" customHeight="1">
      <c r="A101" s="29" t="s">
        <v>45</v>
      </c>
      <c r="F101" s="19"/>
      <c r="J101" s="19"/>
    </row>
    <row r="102" spans="1:12" ht="14.45" customHeight="1">
      <c r="A102" s="34"/>
      <c r="B102" s="37" t="s">
        <v>46</v>
      </c>
      <c r="F102" s="19">
        <v>10500000</v>
      </c>
      <c r="H102" s="3">
        <v>10500000</v>
      </c>
      <c r="J102" s="19">
        <v>10500000</v>
      </c>
      <c r="L102" s="3">
        <v>10500000</v>
      </c>
    </row>
    <row r="103" spans="1:12" ht="14.45" customHeight="1">
      <c r="A103" s="4" t="s">
        <v>47</v>
      </c>
      <c r="B103" s="34" t="s">
        <v>48</v>
      </c>
      <c r="D103" s="4"/>
      <c r="F103" s="32">
        <v>56265047</v>
      </c>
      <c r="H103" s="21">
        <v>49300834</v>
      </c>
      <c r="J103" s="32">
        <v>56982920</v>
      </c>
      <c r="L103" s="21">
        <v>49571095</v>
      </c>
    </row>
    <row r="104" spans="1:12" ht="6" customHeight="1">
      <c r="B104" s="34"/>
      <c r="D104" s="4"/>
      <c r="F104" s="19"/>
      <c r="J104" s="19"/>
    </row>
    <row r="105" spans="1:12" ht="14.45" customHeight="1">
      <c r="A105" s="29" t="s">
        <v>112</v>
      </c>
      <c r="F105" s="19">
        <f>SUM(F96:F103)</f>
        <v>441650690</v>
      </c>
      <c r="H105" s="3">
        <f>SUM(H96:H103)</f>
        <v>314686477</v>
      </c>
      <c r="J105" s="19">
        <f>SUM(J96:J103)</f>
        <v>442368563</v>
      </c>
      <c r="L105" s="3">
        <f>SUM(L96:L103)</f>
        <v>314956738</v>
      </c>
    </row>
    <row r="106" spans="1:12" ht="14.45" customHeight="1">
      <c r="A106" s="4" t="s">
        <v>113</v>
      </c>
      <c r="F106" s="32">
        <v>200</v>
      </c>
      <c r="H106" s="10">
        <v>200</v>
      </c>
      <c r="J106" s="32">
        <v>0</v>
      </c>
      <c r="L106" s="10">
        <v>0</v>
      </c>
    </row>
    <row r="107" spans="1:12" ht="6" customHeight="1">
      <c r="B107" s="34"/>
      <c r="D107" s="4"/>
      <c r="F107" s="19"/>
      <c r="J107" s="19"/>
    </row>
    <row r="108" spans="1:12" ht="14.45" customHeight="1">
      <c r="A108" s="5" t="s">
        <v>49</v>
      </c>
      <c r="F108" s="32">
        <f>SUM(F105:F107)</f>
        <v>441650890</v>
      </c>
      <c r="H108" s="10">
        <f>SUM(H105:H107)</f>
        <v>314686677</v>
      </c>
      <c r="J108" s="32">
        <f>SUM(J105:J107)</f>
        <v>442368563</v>
      </c>
      <c r="L108" s="10">
        <f>SUM(L105:L107)</f>
        <v>314956738</v>
      </c>
    </row>
    <row r="109" spans="1:12" ht="6" customHeight="1">
      <c r="B109" s="5"/>
      <c r="F109" s="19"/>
      <c r="J109" s="19"/>
    </row>
    <row r="110" spans="1:12" ht="14.45" customHeight="1" thickBot="1">
      <c r="A110" s="5" t="s">
        <v>50</v>
      </c>
      <c r="F110" s="35">
        <f>+F108+F85</f>
        <v>500043172</v>
      </c>
      <c r="H110" s="36">
        <f>SUM(H85+H108)</f>
        <v>372524189</v>
      </c>
      <c r="J110" s="35">
        <f>+J108+J85</f>
        <v>500629645</v>
      </c>
      <c r="L110" s="36">
        <f>SUM(L85+L108)</f>
        <v>372614250</v>
      </c>
    </row>
    <row r="111" spans="1:12" ht="8.25" customHeight="1" thickTop="1">
      <c r="A111" s="5"/>
    </row>
    <row r="112" spans="1:12" ht="14.45" customHeight="1">
      <c r="A112" s="22" t="s">
        <v>23</v>
      </c>
      <c r="B112" s="22"/>
      <c r="C112" s="22"/>
      <c r="D112" s="22" t="s">
        <v>23</v>
      </c>
      <c r="E112" s="22"/>
      <c r="F112" s="23"/>
      <c r="G112" s="24"/>
      <c r="I112" s="22"/>
      <c r="J112" s="23"/>
      <c r="K112" s="24"/>
    </row>
    <row r="113" spans="1:12" ht="14.45" customHeight="1">
      <c r="A113" s="22" t="s">
        <v>24</v>
      </c>
      <c r="B113" s="25"/>
      <c r="C113" s="25"/>
      <c r="D113" s="25" t="s">
        <v>25</v>
      </c>
      <c r="E113" s="25"/>
      <c r="F113" s="24"/>
      <c r="G113" s="24"/>
      <c r="I113" s="25"/>
      <c r="J113" s="24"/>
      <c r="K113" s="24"/>
    </row>
    <row r="114" spans="1:12" ht="5.25" customHeight="1">
      <c r="A114" s="22"/>
      <c r="B114" s="25"/>
      <c r="C114" s="25"/>
      <c r="D114" s="25"/>
      <c r="E114" s="25"/>
      <c r="F114" s="24"/>
      <c r="G114" s="24"/>
      <c r="I114" s="25"/>
      <c r="J114" s="24"/>
      <c r="K114" s="24"/>
    </row>
    <row r="115" spans="1:12" ht="21.95" customHeight="1">
      <c r="A115" s="8" t="str">
        <f>A51</f>
        <v>The accompanying condensed notes form an integral part of this interim financial information.</v>
      </c>
      <c r="B115" s="8"/>
      <c r="C115" s="38"/>
      <c r="D115" s="9"/>
      <c r="E115" s="9"/>
      <c r="F115" s="10"/>
      <c r="G115" s="10"/>
      <c r="H115" s="10"/>
      <c r="I115" s="9"/>
      <c r="J115" s="10"/>
      <c r="K115" s="10"/>
      <c r="L115" s="10"/>
    </row>
  </sheetData>
  <mergeCells count="8">
    <mergeCell ref="F58:H58"/>
    <mergeCell ref="J58:L58"/>
    <mergeCell ref="F57:H57"/>
    <mergeCell ref="J57:L57"/>
    <mergeCell ref="F6:H6"/>
    <mergeCell ref="J6:L6"/>
    <mergeCell ref="F7:H7"/>
    <mergeCell ref="J7:L7"/>
  </mergeCells>
  <pageMargins left="0.9" right="0.7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3DB4A-B3D9-4F42-9763-DD5DD9B82965}">
  <dimension ref="A1:N47"/>
  <sheetViews>
    <sheetView zoomScaleNormal="100" workbookViewId="0">
      <selection activeCell="C16" sqref="C16"/>
    </sheetView>
  </sheetViews>
  <sheetFormatPr defaultColWidth="9.140625" defaultRowHeight="12"/>
  <cols>
    <col min="1" max="2" width="1.5703125" style="4" customWidth="1"/>
    <col min="3" max="3" width="35.140625" style="4" customWidth="1"/>
    <col min="4" max="4" width="6.42578125" style="2" customWidth="1"/>
    <col min="5" max="5" width="1.140625" style="2" customWidth="1"/>
    <col min="6" max="6" width="14" style="39" customWidth="1"/>
    <col min="7" max="7" width="0.7109375" style="2" customWidth="1"/>
    <col min="8" max="8" width="12.5703125" style="39" customWidth="1"/>
    <col min="9" max="9" width="0.7109375" style="39" customWidth="1"/>
    <col min="10" max="10" width="12.5703125" style="39" customWidth="1"/>
    <col min="11" max="14" width="9.140625" style="4"/>
    <col min="15" max="16384" width="9.140625" style="129"/>
  </cols>
  <sheetData>
    <row r="1" spans="1:10" ht="16.5" customHeight="1">
      <c r="A1" s="1" t="str">
        <f>'EN 2-3'!A1</f>
        <v>T.R.V. Rubber Products Public Company Limited</v>
      </c>
      <c r="B1" s="5"/>
    </row>
    <row r="2" spans="1:10" ht="16.5" customHeight="1">
      <c r="A2" s="5" t="s">
        <v>51</v>
      </c>
      <c r="B2" s="5"/>
    </row>
    <row r="3" spans="1:10" ht="16.5" customHeight="1">
      <c r="A3" s="7" t="s">
        <v>142</v>
      </c>
      <c r="B3" s="7"/>
      <c r="C3" s="8"/>
      <c r="D3" s="9"/>
      <c r="E3" s="9"/>
      <c r="F3" s="40"/>
      <c r="G3" s="9"/>
      <c r="H3" s="40"/>
      <c r="I3" s="40"/>
      <c r="J3" s="40"/>
    </row>
    <row r="4" spans="1:10" ht="16.5" customHeight="1">
      <c r="A4" s="5"/>
    </row>
    <row r="5" spans="1:10" ht="16.5" customHeight="1">
      <c r="A5" s="5"/>
    </row>
    <row r="6" spans="1:10" ht="33" customHeight="1">
      <c r="A6" s="5"/>
      <c r="F6" s="135" t="s">
        <v>116</v>
      </c>
      <c r="H6" s="142" t="s">
        <v>117</v>
      </c>
      <c r="I6" s="142"/>
      <c r="J6" s="142"/>
    </row>
    <row r="7" spans="1:10" ht="16.5" customHeight="1">
      <c r="F7" s="42" t="s">
        <v>109</v>
      </c>
      <c r="H7" s="42" t="s">
        <v>109</v>
      </c>
      <c r="I7" s="41"/>
      <c r="J7" s="42" t="s">
        <v>5</v>
      </c>
    </row>
    <row r="8" spans="1:10" ht="16.5" customHeight="1">
      <c r="D8" s="133" t="s">
        <v>155</v>
      </c>
      <c r="E8" s="13"/>
      <c r="F8" s="43" t="s">
        <v>7</v>
      </c>
      <c r="G8" s="13"/>
      <c r="H8" s="43" t="s">
        <v>7</v>
      </c>
      <c r="I8" s="41"/>
      <c r="J8" s="43" t="s">
        <v>7</v>
      </c>
    </row>
    <row r="9" spans="1:10" ht="16.5" customHeight="1">
      <c r="D9" s="13"/>
      <c r="E9" s="13"/>
      <c r="F9" s="44"/>
      <c r="G9" s="13"/>
      <c r="H9" s="44"/>
    </row>
    <row r="10" spans="1:10" ht="16.5" customHeight="1">
      <c r="A10" s="4" t="s">
        <v>52</v>
      </c>
      <c r="F10" s="45">
        <v>40593581</v>
      </c>
      <c r="H10" s="45">
        <v>40593581</v>
      </c>
      <c r="I10" s="46"/>
      <c r="J10" s="112">
        <v>45489381</v>
      </c>
    </row>
    <row r="11" spans="1:10" ht="16.5" customHeight="1">
      <c r="A11" s="4" t="s">
        <v>53</v>
      </c>
      <c r="F11" s="47">
        <v>-27428663</v>
      </c>
      <c r="H11" s="47">
        <v>-27428663</v>
      </c>
      <c r="J11" s="113">
        <v>-27972244</v>
      </c>
    </row>
    <row r="12" spans="1:10" ht="16.5" customHeight="1">
      <c r="F12" s="44"/>
      <c r="H12" s="44"/>
    </row>
    <row r="13" spans="1:10" ht="16.5" customHeight="1">
      <c r="A13" s="5" t="s">
        <v>54</v>
      </c>
      <c r="B13" s="5"/>
      <c r="F13" s="44">
        <f>SUM(F10:F12)</f>
        <v>13164918</v>
      </c>
      <c r="H13" s="44">
        <f>SUM(H10:H12)</f>
        <v>13164918</v>
      </c>
      <c r="J13" s="39">
        <f>SUM(J10:J12)</f>
        <v>17517137</v>
      </c>
    </row>
    <row r="14" spans="1:10" ht="16.5" customHeight="1">
      <c r="A14" s="4" t="s">
        <v>55</v>
      </c>
      <c r="F14" s="47">
        <v>277394</v>
      </c>
      <c r="H14" s="47">
        <v>404647</v>
      </c>
      <c r="J14" s="113">
        <v>131187</v>
      </c>
    </row>
    <row r="15" spans="1:10" ht="16.5" customHeight="1">
      <c r="F15" s="44"/>
      <c r="H15" s="44"/>
    </row>
    <row r="16" spans="1:10" ht="16.5" customHeight="1">
      <c r="A16" s="5" t="s">
        <v>56</v>
      </c>
      <c r="F16" s="44">
        <f>SUM(F13:F14)</f>
        <v>13442312</v>
      </c>
      <c r="H16" s="44">
        <f>SUM(H13:H14)</f>
        <v>13569565</v>
      </c>
      <c r="J16" s="39">
        <f>SUM(J13:J14)</f>
        <v>17648324</v>
      </c>
    </row>
    <row r="17" spans="1:10" ht="10.15" customHeight="1">
      <c r="A17" s="5"/>
      <c r="F17" s="44"/>
      <c r="H17" s="44"/>
    </row>
    <row r="18" spans="1:10" ht="16.5" customHeight="1">
      <c r="A18" s="4" t="s">
        <v>57</v>
      </c>
      <c r="F18" s="45">
        <v>-2514606</v>
      </c>
      <c r="H18" s="45">
        <v>-2514606</v>
      </c>
      <c r="J18" s="112">
        <v>-2358223</v>
      </c>
    </row>
    <row r="19" spans="1:10" ht="16.5" customHeight="1">
      <c r="A19" s="4" t="s">
        <v>58</v>
      </c>
      <c r="F19" s="45">
        <v>-7513036</v>
      </c>
      <c r="H19" s="45">
        <v>-7385519</v>
      </c>
      <c r="J19" s="112">
        <v>-7015577</v>
      </c>
    </row>
    <row r="20" spans="1:10" ht="16.5" customHeight="1">
      <c r="A20" s="29" t="s">
        <v>59</v>
      </c>
      <c r="B20" s="29"/>
      <c r="F20" s="47">
        <v>-321802</v>
      </c>
      <c r="H20" s="47">
        <v>-321802</v>
      </c>
      <c r="J20" s="113">
        <v>-374765</v>
      </c>
    </row>
    <row r="21" spans="1:10" ht="16.5" customHeight="1">
      <c r="A21" s="5"/>
      <c r="F21" s="44"/>
      <c r="H21" s="44"/>
    </row>
    <row r="22" spans="1:10" ht="16.5" customHeight="1">
      <c r="A22" s="5" t="s">
        <v>156</v>
      </c>
      <c r="B22" s="5"/>
      <c r="F22" s="48">
        <f>SUM(F16:F20)</f>
        <v>3092868</v>
      </c>
      <c r="H22" s="48">
        <f>SUM(H16:H20)</f>
        <v>3347638</v>
      </c>
      <c r="J22" s="22">
        <f>SUM(J16:J20)</f>
        <v>7899759</v>
      </c>
    </row>
    <row r="23" spans="1:10" ht="16.5" customHeight="1">
      <c r="A23" s="4" t="s">
        <v>157</v>
      </c>
      <c r="B23" s="5"/>
      <c r="F23" s="47">
        <v>-680889</v>
      </c>
      <c r="H23" s="47">
        <v>-680889</v>
      </c>
      <c r="J23" s="113">
        <v>-1621475</v>
      </c>
    </row>
    <row r="24" spans="1:10" ht="16.5" customHeight="1">
      <c r="B24" s="5"/>
      <c r="F24" s="49"/>
      <c r="H24" s="49"/>
      <c r="J24" s="2"/>
    </row>
    <row r="25" spans="1:10" ht="16.5" customHeight="1">
      <c r="A25" s="5" t="s">
        <v>60</v>
      </c>
      <c r="B25" s="5"/>
      <c r="F25" s="44">
        <f>SUM(F22:F23)</f>
        <v>2411979</v>
      </c>
      <c r="H25" s="44">
        <f>SUM(H22:H23)</f>
        <v>2666749</v>
      </c>
      <c r="J25" s="39">
        <f>SUM(J22:J23)</f>
        <v>6278284</v>
      </c>
    </row>
    <row r="26" spans="1:10" ht="16.5" customHeight="1">
      <c r="A26" s="5"/>
      <c r="B26" s="5"/>
      <c r="F26" s="44"/>
      <c r="H26" s="44"/>
    </row>
    <row r="27" spans="1:10" ht="16.5" customHeight="1">
      <c r="A27" s="5" t="s">
        <v>61</v>
      </c>
      <c r="F27" s="50" t="s">
        <v>62</v>
      </c>
      <c r="H27" s="50" t="s">
        <v>62</v>
      </c>
      <c r="J27" s="40" t="s">
        <v>62</v>
      </c>
    </row>
    <row r="28" spans="1:10" ht="16.5" customHeight="1">
      <c r="F28" s="44"/>
      <c r="H28" s="44"/>
    </row>
    <row r="29" spans="1:10" ht="16.5" customHeight="1">
      <c r="A29" s="5" t="s">
        <v>61</v>
      </c>
      <c r="F29" s="44"/>
      <c r="H29" s="44"/>
    </row>
    <row r="30" spans="1:10" ht="16.5" customHeight="1">
      <c r="A30" s="5"/>
      <c r="B30" s="5" t="s">
        <v>130</v>
      </c>
      <c r="F30" s="50" t="s">
        <v>62</v>
      </c>
      <c r="H30" s="50" t="s">
        <v>62</v>
      </c>
      <c r="I30" s="4"/>
      <c r="J30" s="40" t="s">
        <v>62</v>
      </c>
    </row>
    <row r="31" spans="1:10" ht="16.5" customHeight="1">
      <c r="A31" s="5"/>
      <c r="F31" s="44"/>
      <c r="H31" s="44"/>
    </row>
    <row r="32" spans="1:10" ht="16.5" customHeight="1" thickBot="1">
      <c r="A32" s="5" t="s">
        <v>63</v>
      </c>
      <c r="F32" s="51">
        <f>SUM(F25:F27)</f>
        <v>2411979</v>
      </c>
      <c r="H32" s="51">
        <f>SUM(H25:H27)</f>
        <v>2666749</v>
      </c>
      <c r="J32" s="114">
        <f>SUM(J25:J27)</f>
        <v>6278284</v>
      </c>
    </row>
    <row r="33" spans="1:10" ht="16.5" customHeight="1" thickTop="1">
      <c r="F33" s="44"/>
      <c r="H33" s="44"/>
    </row>
    <row r="34" spans="1:10" ht="16.5" customHeight="1">
      <c r="A34" s="5" t="s">
        <v>64</v>
      </c>
      <c r="F34" s="44"/>
      <c r="H34" s="44"/>
      <c r="J34" s="115"/>
    </row>
    <row r="35" spans="1:10" ht="16.5" customHeight="1">
      <c r="A35" s="5"/>
      <c r="F35" s="44"/>
      <c r="H35" s="44"/>
    </row>
    <row r="36" spans="1:10" ht="16.5" customHeight="1">
      <c r="A36" s="4" t="s">
        <v>65</v>
      </c>
      <c r="D36" s="2">
        <v>15</v>
      </c>
      <c r="F36" s="52">
        <v>0.01</v>
      </c>
      <c r="H36" s="52">
        <v>0.01</v>
      </c>
      <c r="J36" s="115">
        <v>0.03</v>
      </c>
    </row>
    <row r="37" spans="1:10" ht="16.5" customHeight="1"/>
    <row r="38" spans="1:10" ht="16.5" customHeight="1"/>
    <row r="39" spans="1:10" ht="16.5" customHeight="1"/>
    <row r="40" spans="1:10" ht="16.5" customHeight="1"/>
    <row r="41" spans="1:10" ht="16.5" customHeight="1"/>
    <row r="42" spans="1:10" ht="16.5" customHeight="1"/>
    <row r="43" spans="1:10" ht="16.5" customHeight="1">
      <c r="A43" s="5"/>
    </row>
    <row r="44" spans="1:10" ht="16.5" customHeight="1">
      <c r="A44" s="53" t="s">
        <v>23</v>
      </c>
      <c r="B44" s="53"/>
      <c r="C44" s="53"/>
      <c r="D44" s="53" t="s">
        <v>23</v>
      </c>
      <c r="E44" s="53"/>
      <c r="F44" s="53"/>
      <c r="G44" s="53"/>
      <c r="H44" s="53"/>
      <c r="I44" s="54"/>
      <c r="J44" s="53"/>
    </row>
    <row r="45" spans="1:10" ht="16.5" customHeight="1">
      <c r="A45" s="53" t="s">
        <v>66</v>
      </c>
      <c r="B45" s="54"/>
      <c r="C45" s="54"/>
      <c r="D45" s="54" t="s">
        <v>25</v>
      </c>
      <c r="E45" s="54"/>
      <c r="F45" s="54"/>
      <c r="G45" s="54"/>
      <c r="H45" s="54"/>
      <c r="I45" s="54"/>
      <c r="J45" s="54"/>
    </row>
    <row r="46" spans="1:10" ht="16.5" customHeight="1">
      <c r="A46" s="53"/>
      <c r="B46" s="54"/>
      <c r="C46" s="54"/>
      <c r="D46" s="54"/>
      <c r="E46" s="54"/>
      <c r="F46" s="54"/>
      <c r="G46" s="54"/>
      <c r="H46" s="54"/>
      <c r="I46" s="54"/>
      <c r="J46" s="54"/>
    </row>
    <row r="47" spans="1:10" ht="21.95" customHeight="1">
      <c r="A47" s="8" t="str">
        <f>'EN 2-3'!A51</f>
        <v>The accompanying condensed notes form an integral part of this interim financial information.</v>
      </c>
      <c r="B47" s="8"/>
      <c r="C47" s="55"/>
      <c r="D47" s="9"/>
      <c r="E47" s="9"/>
      <c r="F47" s="40"/>
      <c r="G47" s="9"/>
      <c r="H47" s="40"/>
      <c r="I47" s="40"/>
      <c r="J47" s="40"/>
    </row>
  </sheetData>
  <mergeCells count="1">
    <mergeCell ref="H6:J6"/>
  </mergeCells>
  <pageMargins left="0.8" right="0.7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1DBF6-3C12-4B1C-8E3C-28449B7D8966}">
  <dimension ref="A1:N47"/>
  <sheetViews>
    <sheetView topLeftCell="A3" zoomScaleNormal="100" workbookViewId="0">
      <selection activeCell="C16" sqref="C16"/>
    </sheetView>
  </sheetViews>
  <sheetFormatPr defaultColWidth="9.140625" defaultRowHeight="12"/>
  <cols>
    <col min="1" max="2" width="1.5703125" style="4" customWidth="1"/>
    <col min="3" max="3" width="36" style="4" customWidth="1"/>
    <col min="4" max="4" width="6.42578125" style="2" customWidth="1"/>
    <col min="5" max="5" width="1.140625" style="2" customWidth="1"/>
    <col min="6" max="6" width="13.140625" style="39" customWidth="1"/>
    <col min="7" max="7" width="0.7109375" style="2" customWidth="1"/>
    <col min="8" max="8" width="12.5703125" style="39" customWidth="1"/>
    <col min="9" max="9" width="0.7109375" style="39" customWidth="1"/>
    <col min="10" max="10" width="12.5703125" style="39" customWidth="1"/>
    <col min="11" max="14" width="9.140625" style="4"/>
    <col min="15" max="16384" width="9.140625" style="129"/>
  </cols>
  <sheetData>
    <row r="1" spans="1:10" ht="16.5" customHeight="1">
      <c r="A1" s="1" t="str">
        <f>'EN 2-3'!A1</f>
        <v>T.R.V. Rubber Products Public Company Limited</v>
      </c>
      <c r="B1" s="5"/>
    </row>
    <row r="2" spans="1:10" ht="16.5" customHeight="1">
      <c r="A2" s="5" t="s">
        <v>51</v>
      </c>
      <c r="B2" s="5"/>
    </row>
    <row r="3" spans="1:10" ht="16.5" customHeight="1">
      <c r="A3" s="7" t="s">
        <v>143</v>
      </c>
      <c r="B3" s="7"/>
      <c r="C3" s="8"/>
      <c r="D3" s="9"/>
      <c r="E3" s="9"/>
      <c r="F3" s="40"/>
      <c r="G3" s="9"/>
      <c r="H3" s="40"/>
      <c r="I3" s="40"/>
      <c r="J3" s="40"/>
    </row>
    <row r="4" spans="1:10" ht="16.5" customHeight="1">
      <c r="A4" s="5"/>
    </row>
    <row r="5" spans="1:10" ht="16.5" customHeight="1">
      <c r="A5" s="5"/>
    </row>
    <row r="6" spans="1:10" ht="33" customHeight="1">
      <c r="A6" s="5"/>
      <c r="F6" s="135" t="s">
        <v>116</v>
      </c>
      <c r="H6" s="142" t="s">
        <v>117</v>
      </c>
      <c r="I6" s="142"/>
      <c r="J6" s="142"/>
    </row>
    <row r="7" spans="1:10" ht="16.5" customHeight="1">
      <c r="F7" s="42" t="s">
        <v>109</v>
      </c>
      <c r="H7" s="42" t="s">
        <v>109</v>
      </c>
      <c r="I7" s="41"/>
      <c r="J7" s="42" t="s">
        <v>5</v>
      </c>
    </row>
    <row r="8" spans="1:10" ht="16.5" customHeight="1">
      <c r="D8" s="133" t="s">
        <v>155</v>
      </c>
      <c r="E8" s="13"/>
      <c r="F8" s="43" t="s">
        <v>7</v>
      </c>
      <c r="G8" s="13"/>
      <c r="H8" s="43" t="s">
        <v>7</v>
      </c>
      <c r="I8" s="41"/>
      <c r="J8" s="43" t="s">
        <v>7</v>
      </c>
    </row>
    <row r="9" spans="1:10" ht="16.5" customHeight="1">
      <c r="D9" s="13"/>
      <c r="E9" s="13"/>
      <c r="F9" s="44"/>
      <c r="G9" s="13"/>
      <c r="H9" s="44"/>
    </row>
    <row r="10" spans="1:10" ht="16.5" customHeight="1">
      <c r="A10" s="4" t="s">
        <v>52</v>
      </c>
      <c r="F10" s="45">
        <v>88029407</v>
      </c>
      <c r="H10" s="45">
        <v>88029407</v>
      </c>
      <c r="I10" s="46"/>
      <c r="J10" s="112">
        <v>92471429</v>
      </c>
    </row>
    <row r="11" spans="1:10" ht="16.5" customHeight="1">
      <c r="A11" s="4" t="s">
        <v>53</v>
      </c>
      <c r="F11" s="47">
        <v>-58156202</v>
      </c>
      <c r="H11" s="47">
        <v>-58156202</v>
      </c>
      <c r="J11" s="113">
        <v>-57356739</v>
      </c>
    </row>
    <row r="12" spans="1:10" ht="16.5" customHeight="1">
      <c r="F12" s="44"/>
      <c r="H12" s="44"/>
    </row>
    <row r="13" spans="1:10" ht="16.5" customHeight="1">
      <c r="A13" s="5" t="s">
        <v>54</v>
      </c>
      <c r="B13" s="5"/>
      <c r="F13" s="44">
        <f>SUM(F10:F12)</f>
        <v>29873205</v>
      </c>
      <c r="H13" s="44">
        <f>SUM(H10:H12)</f>
        <v>29873205</v>
      </c>
      <c r="J13" s="39">
        <f>SUM(J10:J12)</f>
        <v>35114690</v>
      </c>
    </row>
    <row r="14" spans="1:10" ht="16.5" customHeight="1">
      <c r="A14" s="4" t="s">
        <v>55</v>
      </c>
      <c r="F14" s="47">
        <v>460031</v>
      </c>
      <c r="H14" s="47">
        <v>577375</v>
      </c>
      <c r="J14" s="113">
        <v>186986</v>
      </c>
    </row>
    <row r="15" spans="1:10" ht="16.5" customHeight="1">
      <c r="F15" s="44"/>
      <c r="H15" s="44"/>
    </row>
    <row r="16" spans="1:10" ht="16.5" customHeight="1">
      <c r="A16" s="5" t="s">
        <v>56</v>
      </c>
      <c r="F16" s="44">
        <f>SUM(F13:F14)</f>
        <v>30333236</v>
      </c>
      <c r="H16" s="44">
        <f>SUM(H13:H14)</f>
        <v>30450580</v>
      </c>
      <c r="J16" s="39">
        <f>SUM(J13:J14)</f>
        <v>35301676</v>
      </c>
    </row>
    <row r="17" spans="1:10" ht="10.15" customHeight="1">
      <c r="A17" s="5"/>
      <c r="F17" s="44"/>
      <c r="H17" s="44"/>
    </row>
    <row r="18" spans="1:10" ht="16.5" customHeight="1">
      <c r="A18" s="4" t="s">
        <v>57</v>
      </c>
      <c r="F18" s="45">
        <v>-5459365</v>
      </c>
      <c r="H18" s="45">
        <v>-5459365</v>
      </c>
      <c r="J18" s="112">
        <v>-4967961</v>
      </c>
    </row>
    <row r="19" spans="1:10" ht="16.5" customHeight="1">
      <c r="A19" s="4" t="s">
        <v>58</v>
      </c>
      <c r="F19" s="45">
        <v>-15352106</v>
      </c>
      <c r="H19" s="45">
        <v>-15021838</v>
      </c>
      <c r="J19" s="112">
        <v>-13764357</v>
      </c>
    </row>
    <row r="20" spans="1:10" ht="16.5" customHeight="1">
      <c r="A20" s="29" t="s">
        <v>59</v>
      </c>
      <c r="B20" s="29"/>
      <c r="F20" s="47">
        <v>-665184</v>
      </c>
      <c r="H20" s="47">
        <v>-665184</v>
      </c>
      <c r="J20" s="113">
        <v>-760373</v>
      </c>
    </row>
    <row r="21" spans="1:10" ht="16.5" customHeight="1">
      <c r="A21" s="5"/>
      <c r="F21" s="44"/>
      <c r="H21" s="44"/>
    </row>
    <row r="22" spans="1:10" ht="16.5" customHeight="1">
      <c r="A22" s="5" t="s">
        <v>80</v>
      </c>
      <c r="B22" s="5"/>
      <c r="F22" s="48">
        <f>SUM(F16:F20)</f>
        <v>8856581</v>
      </c>
      <c r="H22" s="48">
        <f>SUM(H16:H20)</f>
        <v>9304193</v>
      </c>
      <c r="J22" s="22">
        <f>SUM(J16:J20)</f>
        <v>15808985</v>
      </c>
    </row>
    <row r="23" spans="1:10" ht="16.5" customHeight="1">
      <c r="A23" s="4" t="s">
        <v>157</v>
      </c>
      <c r="B23" s="5"/>
      <c r="F23" s="47">
        <v>-1892368</v>
      </c>
      <c r="H23" s="47">
        <v>-1892368</v>
      </c>
      <c r="J23" s="113">
        <v>-3552399</v>
      </c>
    </row>
    <row r="24" spans="1:10" ht="16.5" customHeight="1">
      <c r="B24" s="5"/>
      <c r="F24" s="49"/>
      <c r="H24" s="49"/>
      <c r="J24" s="2"/>
    </row>
    <row r="25" spans="1:10" ht="16.5" customHeight="1">
      <c r="A25" s="5" t="s">
        <v>60</v>
      </c>
      <c r="B25" s="5"/>
      <c r="F25" s="44">
        <f>SUM(F22:F23)</f>
        <v>6964213</v>
      </c>
      <c r="H25" s="44">
        <f>SUM(H22:H23)</f>
        <v>7411825</v>
      </c>
      <c r="J25" s="39">
        <f>SUM(J22:J23)</f>
        <v>12256586</v>
      </c>
    </row>
    <row r="26" spans="1:10" ht="16.5" customHeight="1">
      <c r="A26" s="5"/>
      <c r="B26" s="5"/>
      <c r="F26" s="44"/>
      <c r="H26" s="44"/>
    </row>
    <row r="27" spans="1:10" ht="16.5" customHeight="1">
      <c r="A27" s="5" t="s">
        <v>61</v>
      </c>
      <c r="F27" s="50" t="s">
        <v>62</v>
      </c>
      <c r="H27" s="50" t="s">
        <v>62</v>
      </c>
      <c r="J27" s="40" t="s">
        <v>62</v>
      </c>
    </row>
    <row r="28" spans="1:10" ht="16.5" customHeight="1">
      <c r="F28" s="44"/>
      <c r="H28" s="44"/>
    </row>
    <row r="29" spans="1:10" ht="16.5" customHeight="1">
      <c r="A29" s="5" t="s">
        <v>61</v>
      </c>
      <c r="F29" s="44"/>
      <c r="H29" s="44"/>
    </row>
    <row r="30" spans="1:10" ht="16.5" customHeight="1">
      <c r="A30" s="5"/>
      <c r="B30" s="5" t="s">
        <v>130</v>
      </c>
      <c r="F30" s="50" t="s">
        <v>62</v>
      </c>
      <c r="H30" s="50" t="s">
        <v>62</v>
      </c>
      <c r="I30" s="4"/>
      <c r="J30" s="40" t="s">
        <v>62</v>
      </c>
    </row>
    <row r="31" spans="1:10" ht="16.5" customHeight="1">
      <c r="A31" s="5"/>
      <c r="F31" s="44"/>
      <c r="H31" s="44"/>
    </row>
    <row r="32" spans="1:10" ht="16.5" customHeight="1" thickBot="1">
      <c r="A32" s="5" t="s">
        <v>63</v>
      </c>
      <c r="F32" s="51">
        <f>SUM(F25:F27)</f>
        <v>6964213</v>
      </c>
      <c r="H32" s="51">
        <f>SUM(H25:H27)</f>
        <v>7411825</v>
      </c>
      <c r="J32" s="114">
        <f>SUM(J25:J27)</f>
        <v>12256586</v>
      </c>
    </row>
    <row r="33" spans="1:10" ht="16.5" customHeight="1" thickTop="1">
      <c r="F33" s="44"/>
      <c r="H33" s="44"/>
    </row>
    <row r="34" spans="1:10" ht="16.5" customHeight="1">
      <c r="A34" s="5" t="s">
        <v>64</v>
      </c>
      <c r="F34" s="44"/>
      <c r="H34" s="44"/>
    </row>
    <row r="35" spans="1:10" ht="16.5" customHeight="1">
      <c r="A35" s="5"/>
      <c r="F35" s="44"/>
      <c r="H35" s="44"/>
    </row>
    <row r="36" spans="1:10" ht="16.5" customHeight="1">
      <c r="A36" s="4" t="s">
        <v>65</v>
      </c>
      <c r="D36" s="2">
        <v>15</v>
      </c>
      <c r="F36" s="52">
        <v>0.03</v>
      </c>
      <c r="H36" s="52">
        <v>0.03</v>
      </c>
      <c r="J36" s="115">
        <v>0.06</v>
      </c>
    </row>
    <row r="37" spans="1:10" ht="16.5" customHeight="1"/>
    <row r="38" spans="1:10" ht="16.5" customHeight="1"/>
    <row r="39" spans="1:10" ht="16.5" customHeight="1"/>
    <row r="40" spans="1:10" ht="16.5" customHeight="1"/>
    <row r="41" spans="1:10" ht="16.5" customHeight="1"/>
    <row r="42" spans="1:10" ht="16.5" customHeight="1"/>
    <row r="43" spans="1:10" ht="16.5" customHeight="1">
      <c r="A43" s="5"/>
    </row>
    <row r="44" spans="1:10" ht="16.5" customHeight="1">
      <c r="A44" s="53" t="s">
        <v>23</v>
      </c>
      <c r="B44" s="53"/>
      <c r="C44" s="53"/>
      <c r="D44" s="53" t="s">
        <v>23</v>
      </c>
      <c r="E44" s="53"/>
      <c r="F44" s="53"/>
      <c r="G44" s="53"/>
      <c r="H44" s="53"/>
      <c r="I44" s="54"/>
      <c r="J44" s="53"/>
    </row>
    <row r="45" spans="1:10" ht="16.5" customHeight="1">
      <c r="A45" s="53" t="s">
        <v>66</v>
      </c>
      <c r="B45" s="54"/>
      <c r="C45" s="54"/>
      <c r="D45" s="54" t="s">
        <v>25</v>
      </c>
      <c r="E45" s="54"/>
      <c r="F45" s="54"/>
      <c r="G45" s="54"/>
      <c r="H45" s="54"/>
      <c r="I45" s="54"/>
      <c r="J45" s="54"/>
    </row>
    <row r="46" spans="1:10" ht="16.5" customHeight="1">
      <c r="A46" s="53"/>
      <c r="B46" s="54"/>
      <c r="C46" s="54"/>
      <c r="D46" s="54"/>
      <c r="E46" s="54"/>
      <c r="F46" s="54"/>
      <c r="G46" s="54"/>
      <c r="H46" s="54"/>
      <c r="I46" s="54"/>
      <c r="J46" s="54"/>
    </row>
    <row r="47" spans="1:10" ht="21.95" customHeight="1">
      <c r="A47" s="8" t="str">
        <f>'EN 2-3'!A51</f>
        <v>The accompanying condensed notes form an integral part of this interim financial information.</v>
      </c>
      <c r="B47" s="8"/>
      <c r="C47" s="55"/>
      <c r="D47" s="9"/>
      <c r="E47" s="9"/>
      <c r="F47" s="40"/>
      <c r="G47" s="9"/>
      <c r="H47" s="40"/>
      <c r="I47" s="40"/>
      <c r="J47" s="40"/>
    </row>
  </sheetData>
  <mergeCells count="1">
    <mergeCell ref="H6:J6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C32B1-DC0F-4BBD-AEC9-83EC7214CF51}">
  <dimension ref="A1:T45"/>
  <sheetViews>
    <sheetView zoomScaleNormal="100" workbookViewId="0">
      <selection activeCell="C16" sqref="C16"/>
    </sheetView>
  </sheetViews>
  <sheetFormatPr defaultColWidth="9.140625" defaultRowHeight="12"/>
  <cols>
    <col min="1" max="2" width="1.5703125" style="56" customWidth="1"/>
    <col min="3" max="3" width="31.140625" style="56" customWidth="1"/>
    <col min="4" max="4" width="5.28515625" style="2" customWidth="1"/>
    <col min="5" max="5" width="1" style="56" customWidth="1"/>
    <col min="6" max="6" width="12.28515625" style="18" customWidth="1"/>
    <col min="7" max="7" width="1" style="18" customWidth="1"/>
    <col min="8" max="8" width="13.7109375" style="18" customWidth="1"/>
    <col min="9" max="9" width="1" style="18" customWidth="1"/>
    <col min="10" max="10" width="12.7109375" style="18" customWidth="1"/>
    <col min="11" max="11" width="1" style="18" customWidth="1"/>
    <col min="12" max="12" width="13.5703125" style="18" customWidth="1"/>
    <col min="13" max="13" width="1" style="18" customWidth="1"/>
    <col min="14" max="14" width="12.7109375" style="18" customWidth="1"/>
    <col min="15" max="15" width="1" style="18" customWidth="1"/>
    <col min="16" max="16" width="13.5703125" style="18" customWidth="1"/>
    <col min="17" max="17" width="1" style="18" customWidth="1"/>
    <col min="18" max="18" width="12.28515625" style="18" customWidth="1"/>
    <col min="19" max="20" width="9.140625" style="56"/>
    <col min="21" max="16384" width="9.140625" style="129"/>
  </cols>
  <sheetData>
    <row r="1" spans="1:18" ht="16.5" customHeight="1">
      <c r="A1" s="1" t="s">
        <v>0</v>
      </c>
      <c r="B1" s="1"/>
      <c r="G1" s="57"/>
      <c r="K1" s="57"/>
      <c r="M1" s="57"/>
      <c r="O1" s="57"/>
      <c r="Q1" s="57"/>
    </row>
    <row r="2" spans="1:18" ht="16.5" customHeight="1">
      <c r="A2" s="1" t="s">
        <v>114</v>
      </c>
      <c r="B2" s="1"/>
      <c r="G2" s="57"/>
      <c r="K2" s="57"/>
      <c r="M2" s="57"/>
      <c r="O2" s="57"/>
      <c r="Q2" s="57"/>
    </row>
    <row r="3" spans="1:18" ht="16.5" customHeight="1">
      <c r="A3" s="7" t="s">
        <v>143</v>
      </c>
      <c r="B3" s="58"/>
      <c r="C3" s="58"/>
      <c r="D3" s="9"/>
      <c r="E3" s="5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16.5" customHeight="1"/>
    <row r="5" spans="1:18" ht="16.5" customHeight="1"/>
    <row r="6" spans="1:18" ht="16.5" customHeight="1">
      <c r="F6" s="140" t="s">
        <v>115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8" ht="16.5" customHeight="1">
      <c r="F7" s="144" t="s">
        <v>118</v>
      </c>
      <c r="G7" s="144"/>
      <c r="H7" s="144"/>
      <c r="I7" s="144"/>
      <c r="J7" s="144"/>
      <c r="K7" s="144"/>
      <c r="L7" s="144"/>
      <c r="M7" s="144"/>
      <c r="N7" s="144"/>
      <c r="P7" s="16"/>
      <c r="R7" s="16"/>
    </row>
    <row r="8" spans="1:18" ht="16.5" customHeight="1">
      <c r="F8" s="16"/>
      <c r="H8" s="16"/>
      <c r="I8" s="16"/>
      <c r="J8" s="143" t="s">
        <v>45</v>
      </c>
      <c r="K8" s="143"/>
      <c r="L8" s="143"/>
      <c r="N8" s="16"/>
      <c r="P8" s="16"/>
      <c r="R8" s="16"/>
    </row>
    <row r="9" spans="1:18" ht="16.5" customHeight="1">
      <c r="F9" s="16" t="s">
        <v>67</v>
      </c>
      <c r="H9" s="16"/>
      <c r="I9" s="16"/>
      <c r="J9" s="130"/>
      <c r="K9" s="130"/>
      <c r="L9" s="130"/>
      <c r="N9" s="16"/>
      <c r="P9" s="16"/>
      <c r="R9" s="16"/>
    </row>
    <row r="10" spans="1:18" ht="16.5" customHeight="1">
      <c r="B10" s="2"/>
      <c r="C10" s="59"/>
      <c r="D10" s="13"/>
      <c r="E10" s="59"/>
      <c r="F10" s="16" t="s">
        <v>68</v>
      </c>
      <c r="G10" s="26"/>
      <c r="H10" s="16" t="s">
        <v>69</v>
      </c>
      <c r="I10" s="16"/>
      <c r="J10" s="60" t="s">
        <v>70</v>
      </c>
      <c r="K10" s="26"/>
      <c r="L10" s="61"/>
      <c r="M10" s="26"/>
      <c r="N10" s="16" t="s">
        <v>133</v>
      </c>
      <c r="O10" s="26"/>
      <c r="P10" s="16" t="s">
        <v>119</v>
      </c>
      <c r="Q10" s="26"/>
      <c r="R10" s="16" t="s">
        <v>71</v>
      </c>
    </row>
    <row r="11" spans="1:18" ht="16.5" customHeight="1">
      <c r="B11" s="2"/>
      <c r="C11" s="59"/>
      <c r="E11" s="59"/>
      <c r="F11" s="16" t="s">
        <v>72</v>
      </c>
      <c r="G11" s="26"/>
      <c r="H11" s="16" t="s">
        <v>73</v>
      </c>
      <c r="I11" s="16"/>
      <c r="J11" s="62" t="s">
        <v>74</v>
      </c>
      <c r="K11" s="26"/>
      <c r="L11" s="16" t="s">
        <v>48</v>
      </c>
      <c r="M11" s="26"/>
      <c r="N11" s="16" t="s">
        <v>134</v>
      </c>
      <c r="O11" s="26"/>
      <c r="P11" s="16" t="s">
        <v>120</v>
      </c>
      <c r="Q11" s="26"/>
      <c r="R11" s="16" t="s">
        <v>75</v>
      </c>
    </row>
    <row r="12" spans="1:18" ht="16.5" customHeight="1">
      <c r="B12" s="13"/>
      <c r="C12" s="59"/>
      <c r="D12" s="133" t="s">
        <v>155</v>
      </c>
      <c r="E12" s="59"/>
      <c r="F12" s="14" t="s">
        <v>7</v>
      </c>
      <c r="G12" s="116"/>
      <c r="H12" s="14" t="s">
        <v>7</v>
      </c>
      <c r="I12" s="16"/>
      <c r="J12" s="117" t="s">
        <v>7</v>
      </c>
      <c r="K12" s="116"/>
      <c r="L12" s="14" t="s">
        <v>7</v>
      </c>
      <c r="M12" s="116"/>
      <c r="N12" s="14" t="s">
        <v>7</v>
      </c>
      <c r="O12" s="116"/>
      <c r="P12" s="14" t="s">
        <v>7</v>
      </c>
      <c r="Q12" s="116"/>
      <c r="R12" s="14" t="s">
        <v>7</v>
      </c>
    </row>
    <row r="13" spans="1:18" ht="16.5" customHeight="1">
      <c r="B13" s="2"/>
      <c r="C13" s="59"/>
      <c r="E13" s="59"/>
      <c r="F13" s="19"/>
      <c r="G13" s="3"/>
      <c r="H13" s="19"/>
      <c r="I13" s="3"/>
      <c r="J13" s="19"/>
      <c r="K13" s="3"/>
      <c r="L13" s="19"/>
      <c r="N13" s="19"/>
      <c r="P13" s="19"/>
      <c r="R13" s="19"/>
    </row>
    <row r="14" spans="1:18" ht="16.5" customHeight="1">
      <c r="A14" s="63" t="s">
        <v>110</v>
      </c>
      <c r="B14" s="59"/>
      <c r="F14" s="17">
        <v>105000000</v>
      </c>
      <c r="H14" s="17">
        <v>149885643</v>
      </c>
      <c r="J14" s="17">
        <v>10500000</v>
      </c>
      <c r="L14" s="17">
        <v>49300834</v>
      </c>
      <c r="N14" s="17">
        <f>SUM(F14:L14)</f>
        <v>314686477</v>
      </c>
      <c r="P14" s="17">
        <v>200</v>
      </c>
      <c r="R14" s="17">
        <f>SUM(N14:P14)</f>
        <v>314686677</v>
      </c>
    </row>
    <row r="15" spans="1:18" ht="16.5" customHeight="1">
      <c r="A15" s="56" t="s">
        <v>149</v>
      </c>
      <c r="B15" s="2"/>
      <c r="D15" s="2">
        <v>14</v>
      </c>
      <c r="F15" s="19">
        <v>15000000</v>
      </c>
      <c r="G15" s="3"/>
      <c r="H15" s="19">
        <v>105000000</v>
      </c>
      <c r="I15" s="3"/>
      <c r="J15" s="19">
        <v>0</v>
      </c>
      <c r="L15" s="17">
        <f>'EN 4'!F24</f>
        <v>0</v>
      </c>
      <c r="N15" s="17">
        <f>SUM(F15:L15)</f>
        <v>120000000</v>
      </c>
      <c r="P15" s="17">
        <v>0</v>
      </c>
      <c r="R15" s="17">
        <f>SUM(N15:P15)</f>
        <v>120000000</v>
      </c>
    </row>
    <row r="16" spans="1:18" ht="16.5" customHeight="1">
      <c r="A16" s="56" t="s">
        <v>77</v>
      </c>
      <c r="B16" s="2"/>
      <c r="F16" s="32">
        <v>0</v>
      </c>
      <c r="G16" s="3"/>
      <c r="H16" s="32">
        <v>0</v>
      </c>
      <c r="I16" s="3"/>
      <c r="J16" s="32">
        <v>0</v>
      </c>
      <c r="L16" s="20">
        <f>'EN 5'!F25</f>
        <v>6964213</v>
      </c>
      <c r="N16" s="20">
        <f>SUM(F16:L16)</f>
        <v>6964213</v>
      </c>
      <c r="P16" s="20">
        <v>0</v>
      </c>
      <c r="R16" s="20">
        <f>SUM(N16:P16)</f>
        <v>6964213</v>
      </c>
    </row>
    <row r="17" spans="1:18" ht="16.5" customHeight="1">
      <c r="B17" s="2"/>
      <c r="F17" s="19"/>
      <c r="G17" s="26"/>
      <c r="H17" s="19"/>
      <c r="I17" s="3"/>
      <c r="J17" s="19"/>
      <c r="K17" s="26"/>
      <c r="L17" s="19"/>
      <c r="M17" s="26"/>
      <c r="N17" s="19"/>
      <c r="O17" s="26"/>
      <c r="P17" s="19"/>
      <c r="Q17" s="26"/>
      <c r="R17" s="19"/>
    </row>
    <row r="18" spans="1:18" ht="16.5" customHeight="1" thickBot="1">
      <c r="A18" s="59" t="s">
        <v>145</v>
      </c>
      <c r="B18" s="59"/>
      <c r="F18" s="64">
        <f>SUM(F14:F16)</f>
        <v>120000000</v>
      </c>
      <c r="H18" s="64">
        <f>SUM(H14:H16)</f>
        <v>254885643</v>
      </c>
      <c r="J18" s="64">
        <f>SUM(J14:J16)</f>
        <v>10500000</v>
      </c>
      <c r="L18" s="64">
        <f>SUM(L14:L16)</f>
        <v>56265047</v>
      </c>
      <c r="N18" s="64">
        <f>SUM(N14:N16)</f>
        <v>441650690</v>
      </c>
      <c r="P18" s="64">
        <f>SUM(P14:P16)</f>
        <v>200</v>
      </c>
      <c r="R18" s="64">
        <f>SUM(R14:R16)</f>
        <v>441650890</v>
      </c>
    </row>
    <row r="19" spans="1:18" ht="16.5" customHeight="1" thickTop="1">
      <c r="B19" s="2"/>
      <c r="G19" s="26"/>
      <c r="K19" s="26"/>
      <c r="M19" s="26"/>
      <c r="O19" s="26"/>
      <c r="Q19" s="26"/>
    </row>
    <row r="20" spans="1:18" ht="16.5" customHeight="1">
      <c r="B20" s="2"/>
      <c r="G20" s="26"/>
      <c r="K20" s="26"/>
      <c r="M20" s="26"/>
      <c r="O20" s="26"/>
      <c r="Q20" s="26"/>
    </row>
    <row r="21" spans="1:18" ht="16.5" customHeight="1">
      <c r="B21" s="2"/>
      <c r="G21" s="26"/>
      <c r="K21" s="26"/>
      <c r="M21" s="26"/>
      <c r="O21" s="26"/>
      <c r="Q21" s="26"/>
    </row>
    <row r="22" spans="1:18" ht="16.5" customHeight="1">
      <c r="B22" s="2"/>
      <c r="G22" s="26"/>
      <c r="K22" s="26"/>
      <c r="M22" s="26"/>
      <c r="O22" s="26"/>
      <c r="Q22" s="26"/>
    </row>
    <row r="23" spans="1:18" ht="16.5" customHeight="1">
      <c r="B23" s="2"/>
      <c r="G23" s="26"/>
      <c r="K23" s="26"/>
      <c r="M23" s="26"/>
      <c r="O23" s="26"/>
      <c r="Q23" s="26"/>
    </row>
    <row r="24" spans="1:18" ht="16.5" customHeight="1">
      <c r="B24" s="2"/>
      <c r="G24" s="26"/>
      <c r="K24" s="26"/>
      <c r="M24" s="26"/>
      <c r="O24" s="26"/>
      <c r="Q24" s="26"/>
    </row>
    <row r="25" spans="1:18" ht="16.5" customHeight="1">
      <c r="B25" s="2"/>
      <c r="G25" s="26"/>
      <c r="K25" s="26"/>
      <c r="M25" s="26"/>
      <c r="O25" s="26"/>
      <c r="Q25" s="26"/>
    </row>
    <row r="26" spans="1:18" ht="16.5" customHeight="1">
      <c r="B26" s="2"/>
      <c r="G26" s="26"/>
      <c r="K26" s="26"/>
      <c r="M26" s="26"/>
      <c r="O26" s="26"/>
      <c r="Q26" s="26"/>
    </row>
    <row r="27" spans="1:18" ht="16.5" customHeight="1">
      <c r="B27" s="2"/>
      <c r="G27" s="26"/>
      <c r="K27" s="26"/>
      <c r="M27" s="26"/>
      <c r="O27" s="26"/>
      <c r="Q27" s="26"/>
    </row>
    <row r="28" spans="1:18" ht="16.5" customHeight="1">
      <c r="B28" s="2"/>
      <c r="G28" s="26"/>
      <c r="K28" s="26"/>
      <c r="M28" s="26"/>
      <c r="O28" s="26"/>
      <c r="Q28" s="26"/>
    </row>
    <row r="29" spans="1:18" ht="19.5" customHeight="1">
      <c r="B29" s="2"/>
      <c r="G29" s="26"/>
      <c r="K29" s="26"/>
      <c r="M29" s="26"/>
      <c r="O29" s="26"/>
      <c r="Q29" s="26"/>
    </row>
    <row r="30" spans="1:18" ht="16.5" customHeight="1">
      <c r="B30" s="2"/>
      <c r="G30" s="26"/>
      <c r="K30" s="26"/>
      <c r="M30" s="26"/>
      <c r="O30" s="26"/>
      <c r="Q30" s="26"/>
    </row>
    <row r="31" spans="1:18" ht="16.5" customHeight="1">
      <c r="B31" s="2"/>
      <c r="G31" s="26"/>
      <c r="K31" s="26"/>
      <c r="M31" s="26"/>
      <c r="O31" s="26"/>
      <c r="Q31" s="26"/>
    </row>
    <row r="32" spans="1:18" ht="21.95" customHeight="1">
      <c r="A32" s="58" t="s">
        <v>26</v>
      </c>
      <c r="B32" s="58"/>
      <c r="C32" s="58"/>
      <c r="D32" s="9"/>
      <c r="E32" s="58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</row>
    <row r="33" spans="4:6">
      <c r="D33" s="56"/>
      <c r="F33" s="56"/>
    </row>
    <row r="42" spans="4:6">
      <c r="D42" s="53"/>
    </row>
    <row r="43" spans="4:6">
      <c r="D43" s="54"/>
    </row>
    <row r="44" spans="4:6">
      <c r="D44" s="54"/>
    </row>
    <row r="45" spans="4:6">
      <c r="D45" s="4"/>
    </row>
  </sheetData>
  <mergeCells count="3">
    <mergeCell ref="F6:R6"/>
    <mergeCell ref="J8:L8"/>
    <mergeCell ref="F7:N7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EC38-AC29-45E3-881E-040BB4307C3C}">
  <dimension ref="A1:P32"/>
  <sheetViews>
    <sheetView zoomScale="85" zoomScaleNormal="85" workbookViewId="0">
      <selection activeCell="C16" sqref="C16"/>
    </sheetView>
  </sheetViews>
  <sheetFormatPr defaultColWidth="9.140625" defaultRowHeight="12"/>
  <cols>
    <col min="1" max="2" width="1.5703125" style="56" customWidth="1"/>
    <col min="3" max="3" width="40" style="56" customWidth="1"/>
    <col min="4" max="4" width="5.5703125" style="56" customWidth="1"/>
    <col min="5" max="5" width="1" style="56" customWidth="1"/>
    <col min="6" max="6" width="13.5703125" style="18" customWidth="1"/>
    <col min="7" max="7" width="1" style="18" customWidth="1"/>
    <col min="8" max="8" width="15.28515625" style="18" customWidth="1"/>
    <col min="9" max="9" width="1" style="18" customWidth="1"/>
    <col min="10" max="10" width="13.5703125" style="18" customWidth="1"/>
    <col min="11" max="11" width="1" style="18" customWidth="1"/>
    <col min="12" max="12" width="15" style="18" customWidth="1"/>
    <col min="13" max="13" width="1" style="18" customWidth="1"/>
    <col min="14" max="14" width="13.5703125" style="18" customWidth="1"/>
    <col min="15" max="16" width="9.140625" style="56"/>
    <col min="17" max="16384" width="9.140625" style="129"/>
  </cols>
  <sheetData>
    <row r="1" spans="1:14" ht="16.5" customHeight="1">
      <c r="A1" s="1" t="s">
        <v>0</v>
      </c>
      <c r="B1" s="1"/>
      <c r="G1" s="57"/>
      <c r="K1" s="57"/>
      <c r="M1" s="57"/>
    </row>
    <row r="2" spans="1:14" ht="16.5" customHeight="1">
      <c r="A2" s="1" t="s">
        <v>114</v>
      </c>
      <c r="B2" s="1"/>
      <c r="G2" s="57"/>
      <c r="K2" s="57"/>
      <c r="M2" s="57"/>
    </row>
    <row r="3" spans="1:14" ht="16.5" customHeight="1">
      <c r="A3" s="7" t="s">
        <v>143</v>
      </c>
      <c r="B3" s="58"/>
      <c r="C3" s="58"/>
      <c r="D3" s="58"/>
      <c r="E3" s="58"/>
      <c r="F3" s="21"/>
      <c r="G3" s="21"/>
      <c r="H3" s="21"/>
      <c r="I3" s="21"/>
      <c r="J3" s="21"/>
      <c r="K3" s="21"/>
      <c r="L3" s="21"/>
      <c r="M3" s="21"/>
      <c r="N3" s="21"/>
    </row>
    <row r="4" spans="1:14" ht="16.5" customHeight="1"/>
    <row r="5" spans="1:14" ht="16.5" customHeight="1"/>
    <row r="6" spans="1:14" ht="16.5" customHeight="1">
      <c r="F6" s="140" t="s">
        <v>121</v>
      </c>
      <c r="G6" s="140"/>
      <c r="H6" s="140"/>
      <c r="I6" s="140"/>
      <c r="J6" s="140"/>
      <c r="K6" s="140"/>
      <c r="L6" s="140"/>
      <c r="M6" s="140"/>
      <c r="N6" s="140"/>
    </row>
    <row r="7" spans="1:14" ht="16.5" customHeight="1">
      <c r="F7" s="131"/>
      <c r="G7" s="131"/>
      <c r="H7" s="131"/>
      <c r="I7" s="131"/>
      <c r="J7" s="143" t="s">
        <v>45</v>
      </c>
      <c r="K7" s="143"/>
      <c r="L7" s="143"/>
      <c r="M7" s="131"/>
      <c r="N7" s="131"/>
    </row>
    <row r="8" spans="1:14" ht="16.5" customHeight="1">
      <c r="D8" s="30"/>
      <c r="F8" s="16" t="s">
        <v>67</v>
      </c>
      <c r="H8" s="16"/>
      <c r="I8" s="16"/>
      <c r="J8" s="130"/>
      <c r="K8" s="130"/>
      <c r="L8" s="130"/>
      <c r="N8" s="16"/>
    </row>
    <row r="9" spans="1:14" ht="16.5" customHeight="1">
      <c r="B9" s="2"/>
      <c r="C9" s="59"/>
      <c r="D9" s="30"/>
      <c r="E9" s="59"/>
      <c r="F9" s="16" t="s">
        <v>68</v>
      </c>
      <c r="G9" s="26"/>
      <c r="H9" s="16" t="s">
        <v>69</v>
      </c>
      <c r="I9" s="16"/>
      <c r="J9" s="60" t="s">
        <v>70</v>
      </c>
      <c r="K9" s="26"/>
      <c r="L9" s="61"/>
      <c r="M9" s="26"/>
      <c r="N9" s="16" t="s">
        <v>71</v>
      </c>
    </row>
    <row r="10" spans="1:14" ht="16.5" customHeight="1">
      <c r="B10" s="2"/>
      <c r="C10" s="59"/>
      <c r="D10" s="30"/>
      <c r="E10" s="59"/>
      <c r="F10" s="16" t="s">
        <v>72</v>
      </c>
      <c r="G10" s="26"/>
      <c r="H10" s="16" t="s">
        <v>73</v>
      </c>
      <c r="I10" s="16"/>
      <c r="J10" s="62" t="s">
        <v>74</v>
      </c>
      <c r="K10" s="26"/>
      <c r="L10" s="16" t="s">
        <v>48</v>
      </c>
      <c r="M10" s="26"/>
      <c r="N10" s="16" t="s">
        <v>75</v>
      </c>
    </row>
    <row r="11" spans="1:14" ht="16.5" customHeight="1">
      <c r="B11" s="13"/>
      <c r="C11" s="59"/>
      <c r="D11" s="133" t="s">
        <v>155</v>
      </c>
      <c r="E11" s="59"/>
      <c r="F11" s="14" t="s">
        <v>7</v>
      </c>
      <c r="G11" s="116"/>
      <c r="H11" s="14" t="s">
        <v>7</v>
      </c>
      <c r="I11" s="16"/>
      <c r="J11" s="117" t="s">
        <v>7</v>
      </c>
      <c r="K11" s="116"/>
      <c r="L11" s="14" t="s">
        <v>7</v>
      </c>
      <c r="M11" s="116"/>
      <c r="N11" s="14" t="s">
        <v>7</v>
      </c>
    </row>
    <row r="12" spans="1:14" ht="16.5" customHeight="1">
      <c r="B12" s="2"/>
      <c r="C12" s="59"/>
      <c r="D12" s="30"/>
      <c r="E12" s="59"/>
      <c r="F12" s="3"/>
      <c r="G12" s="3"/>
      <c r="H12" s="3"/>
      <c r="I12" s="3"/>
      <c r="J12" s="3"/>
      <c r="K12" s="3"/>
      <c r="L12" s="3"/>
      <c r="N12" s="3"/>
    </row>
    <row r="13" spans="1:14" ht="16.5" customHeight="1">
      <c r="A13" s="63" t="s">
        <v>76</v>
      </c>
      <c r="B13" s="59"/>
      <c r="D13" s="30"/>
      <c r="F13" s="18">
        <v>105000000</v>
      </c>
      <c r="H13" s="18">
        <v>149885643</v>
      </c>
      <c r="J13" s="18">
        <v>8981750</v>
      </c>
      <c r="L13" s="18">
        <v>35833484</v>
      </c>
      <c r="N13" s="18">
        <f>SUM(L13:M13,J13,H13,F13)</f>
        <v>299700877</v>
      </c>
    </row>
    <row r="14" spans="1:14" ht="16.5" customHeight="1">
      <c r="A14" s="56" t="s">
        <v>77</v>
      </c>
      <c r="B14" s="2"/>
      <c r="D14" s="30"/>
      <c r="F14" s="10">
        <v>0</v>
      </c>
      <c r="G14" s="3"/>
      <c r="H14" s="10">
        <v>0</v>
      </c>
      <c r="I14" s="3"/>
      <c r="J14" s="10">
        <v>0</v>
      </c>
      <c r="L14" s="21">
        <f>'EN 5'!J25</f>
        <v>12256586</v>
      </c>
      <c r="N14" s="21">
        <f t="shared" ref="N14" si="0">SUM(L14:M14,J14,H14,F14)</f>
        <v>12256586</v>
      </c>
    </row>
    <row r="15" spans="1:14" ht="16.5" customHeight="1">
      <c r="B15" s="2"/>
      <c r="D15" s="30"/>
      <c r="F15" s="3"/>
      <c r="G15" s="26"/>
      <c r="H15" s="3"/>
      <c r="I15" s="3"/>
      <c r="J15" s="3"/>
      <c r="K15" s="26"/>
      <c r="L15" s="3"/>
      <c r="M15" s="26"/>
      <c r="N15" s="3"/>
    </row>
    <row r="16" spans="1:14" ht="16.5" customHeight="1" thickBot="1">
      <c r="A16" s="59" t="s">
        <v>144</v>
      </c>
      <c r="B16" s="59"/>
      <c r="D16" s="30"/>
      <c r="F16" s="118">
        <f>SUM(F13:F14)</f>
        <v>105000000</v>
      </c>
      <c r="H16" s="118">
        <f>SUM(H13:H14)</f>
        <v>149885643</v>
      </c>
      <c r="J16" s="118">
        <f>SUM(J13:J14)</f>
        <v>8981750</v>
      </c>
      <c r="L16" s="118">
        <f>SUM(L13:L14)</f>
        <v>48090070</v>
      </c>
      <c r="N16" s="118">
        <f>SUM(N13:N14)</f>
        <v>311957463</v>
      </c>
    </row>
    <row r="17" spans="1:14" ht="16.5" customHeight="1" thickTop="1">
      <c r="B17" s="2"/>
      <c r="D17" s="30"/>
      <c r="G17" s="26"/>
      <c r="K17" s="26"/>
      <c r="M17" s="26"/>
    </row>
    <row r="18" spans="1:14" s="56" customFormat="1" ht="16.5" customHeight="1">
      <c r="B18" s="2"/>
      <c r="D18" s="30"/>
      <c r="F18" s="18"/>
      <c r="G18" s="26"/>
      <c r="H18" s="18"/>
      <c r="I18" s="18"/>
      <c r="J18" s="18"/>
      <c r="K18" s="26"/>
      <c r="L18" s="18"/>
      <c r="M18" s="26"/>
      <c r="N18" s="18"/>
    </row>
    <row r="19" spans="1:14" s="56" customFormat="1" ht="16.5" customHeight="1">
      <c r="A19" s="63" t="s">
        <v>110</v>
      </c>
      <c r="B19" s="59"/>
      <c r="D19" s="30"/>
      <c r="F19" s="17">
        <v>105000000</v>
      </c>
      <c r="G19" s="18"/>
      <c r="H19" s="17">
        <v>149885643</v>
      </c>
      <c r="I19" s="18"/>
      <c r="J19" s="17">
        <v>10500000</v>
      </c>
      <c r="K19" s="18"/>
      <c r="L19" s="17">
        <v>49571095</v>
      </c>
      <c r="M19" s="18"/>
      <c r="N19" s="17">
        <f>SUM(L19:M19,J19,H19,F19)</f>
        <v>314956738</v>
      </c>
    </row>
    <row r="20" spans="1:14" s="56" customFormat="1" ht="16.5" customHeight="1">
      <c r="A20" s="56" t="s">
        <v>149</v>
      </c>
      <c r="B20" s="2"/>
      <c r="D20" s="30">
        <v>14</v>
      </c>
      <c r="F20" s="19">
        <v>15000000</v>
      </c>
      <c r="G20" s="3"/>
      <c r="H20" s="19">
        <v>105000000</v>
      </c>
      <c r="I20" s="3"/>
      <c r="J20" s="19">
        <v>0</v>
      </c>
      <c r="K20" s="18"/>
      <c r="L20" s="17">
        <f>'EN 4'!H24</f>
        <v>0</v>
      </c>
      <c r="M20" s="18"/>
      <c r="N20" s="17">
        <f t="shared" ref="N20" si="1">SUM(L20:M20,J20,H20,F20)</f>
        <v>120000000</v>
      </c>
    </row>
    <row r="21" spans="1:14" s="56" customFormat="1" ht="16.5" customHeight="1">
      <c r="A21" s="56" t="s">
        <v>77</v>
      </c>
      <c r="B21" s="2"/>
      <c r="D21" s="30"/>
      <c r="F21" s="32">
        <v>0</v>
      </c>
      <c r="G21" s="3"/>
      <c r="H21" s="32">
        <v>0</v>
      </c>
      <c r="I21" s="3"/>
      <c r="J21" s="32">
        <v>0</v>
      </c>
      <c r="K21" s="18"/>
      <c r="L21" s="20">
        <f>'EN 5'!H25</f>
        <v>7411825</v>
      </c>
      <c r="M21" s="18"/>
      <c r="N21" s="20">
        <f t="shared" ref="N21" si="2">SUM(L21:M21,J21,H21,F21)</f>
        <v>7411825</v>
      </c>
    </row>
    <row r="22" spans="1:14" s="56" customFormat="1" ht="16.5" customHeight="1">
      <c r="B22" s="2"/>
      <c r="D22" s="30"/>
      <c r="F22" s="19"/>
      <c r="G22" s="26"/>
      <c r="H22" s="19"/>
      <c r="I22" s="3"/>
      <c r="J22" s="19"/>
      <c r="K22" s="26"/>
      <c r="L22" s="19"/>
      <c r="M22" s="26"/>
      <c r="N22" s="19"/>
    </row>
    <row r="23" spans="1:14" s="56" customFormat="1" ht="16.5" customHeight="1" thickBot="1">
      <c r="A23" s="59" t="s">
        <v>145</v>
      </c>
      <c r="B23" s="59"/>
      <c r="D23" s="30"/>
      <c r="F23" s="64">
        <f>SUM(F19:F21)</f>
        <v>120000000</v>
      </c>
      <c r="G23" s="18"/>
      <c r="H23" s="64">
        <f>SUM(H19:H21)</f>
        <v>254885643</v>
      </c>
      <c r="I23" s="18"/>
      <c r="J23" s="64">
        <f>SUM(J19:J21)</f>
        <v>10500000</v>
      </c>
      <c r="K23" s="18"/>
      <c r="L23" s="64">
        <f>SUM(L19:L21)</f>
        <v>56982920</v>
      </c>
      <c r="M23" s="18"/>
      <c r="N23" s="64">
        <f>SUM(N19:N21)</f>
        <v>442368563</v>
      </c>
    </row>
    <row r="24" spans="1:14" s="56" customFormat="1" ht="16.5" customHeight="1" thickTop="1">
      <c r="B24" s="2"/>
      <c r="D24" s="30"/>
      <c r="F24" s="18"/>
      <c r="G24" s="26"/>
      <c r="H24" s="18"/>
      <c r="I24" s="18"/>
      <c r="J24" s="18"/>
      <c r="K24" s="26"/>
      <c r="L24" s="18"/>
      <c r="M24" s="26"/>
      <c r="N24" s="18"/>
    </row>
    <row r="25" spans="1:14" s="56" customFormat="1" ht="16.5" customHeight="1">
      <c r="B25" s="2"/>
      <c r="D25" s="30"/>
      <c r="F25" s="18"/>
      <c r="G25" s="26"/>
      <c r="H25" s="18"/>
      <c r="I25" s="18"/>
      <c r="J25" s="18"/>
      <c r="K25" s="26"/>
      <c r="L25" s="18"/>
      <c r="M25" s="26"/>
      <c r="N25" s="18"/>
    </row>
    <row r="26" spans="1:14" s="56" customFormat="1" ht="16.5" customHeight="1">
      <c r="B26" s="2"/>
      <c r="D26" s="30"/>
      <c r="F26" s="18"/>
      <c r="G26" s="26"/>
      <c r="H26" s="18"/>
      <c r="I26" s="18"/>
      <c r="J26" s="18"/>
      <c r="K26" s="26"/>
      <c r="L26" s="18"/>
      <c r="M26" s="26"/>
      <c r="N26" s="18"/>
    </row>
    <row r="27" spans="1:14" s="56" customFormat="1" ht="16.5" customHeight="1">
      <c r="B27" s="2"/>
      <c r="D27" s="30"/>
      <c r="F27" s="18"/>
      <c r="G27" s="26"/>
      <c r="H27" s="18"/>
      <c r="I27" s="18"/>
      <c r="J27" s="18"/>
      <c r="K27" s="26"/>
      <c r="L27" s="18"/>
      <c r="M27" s="26"/>
      <c r="N27" s="18"/>
    </row>
    <row r="28" spans="1:14" s="56" customFormat="1" ht="16.5" customHeight="1">
      <c r="B28" s="2"/>
      <c r="D28" s="30"/>
      <c r="F28" s="18"/>
      <c r="G28" s="26"/>
      <c r="H28" s="18"/>
      <c r="I28" s="18"/>
      <c r="J28" s="18"/>
      <c r="K28" s="26"/>
      <c r="L28" s="18"/>
      <c r="M28" s="26"/>
      <c r="N28" s="18"/>
    </row>
    <row r="29" spans="1:14" s="56" customFormat="1" ht="16.5" customHeight="1">
      <c r="B29" s="2"/>
      <c r="D29" s="30"/>
      <c r="F29" s="18"/>
      <c r="G29" s="26"/>
      <c r="H29" s="18"/>
      <c r="I29" s="18"/>
      <c r="J29" s="18"/>
      <c r="K29" s="26"/>
      <c r="L29" s="18"/>
      <c r="M29" s="26"/>
      <c r="N29" s="18"/>
    </row>
    <row r="30" spans="1:14" s="56" customFormat="1" ht="16.5" customHeight="1">
      <c r="B30" s="2"/>
      <c r="D30" s="30"/>
      <c r="F30" s="18"/>
      <c r="G30" s="26"/>
      <c r="H30" s="18"/>
      <c r="I30" s="18"/>
      <c r="J30" s="18"/>
      <c r="K30" s="26"/>
      <c r="L30" s="18"/>
      <c r="M30" s="26"/>
      <c r="N30" s="18"/>
    </row>
    <row r="31" spans="1:14" s="56" customFormat="1" ht="19.5" customHeight="1">
      <c r="B31" s="2"/>
      <c r="D31" s="30"/>
      <c r="F31" s="18"/>
      <c r="G31" s="26"/>
      <c r="H31" s="18"/>
      <c r="I31" s="18"/>
      <c r="J31" s="18"/>
      <c r="K31" s="26"/>
      <c r="L31" s="18"/>
      <c r="M31" s="26"/>
      <c r="N31" s="18"/>
    </row>
    <row r="32" spans="1:14" s="56" customFormat="1" ht="21.95" customHeight="1">
      <c r="A32" s="58" t="s">
        <v>26</v>
      </c>
      <c r="B32" s="58"/>
      <c r="C32" s="58"/>
      <c r="D32" s="58"/>
      <c r="E32" s="58"/>
      <c r="F32" s="21"/>
      <c r="G32" s="21"/>
      <c r="H32" s="21"/>
      <c r="I32" s="21"/>
      <c r="J32" s="21"/>
      <c r="K32" s="21"/>
      <c r="L32" s="21"/>
      <c r="M32" s="21"/>
      <c r="N32" s="21"/>
    </row>
  </sheetData>
  <mergeCells count="2">
    <mergeCell ref="F6:N6"/>
    <mergeCell ref="J7:L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AA75-A65E-4856-B3E8-049D021F98CC}">
  <dimension ref="A1:J96"/>
  <sheetViews>
    <sheetView tabSelected="1" topLeftCell="A46" zoomScaleNormal="100" workbookViewId="0">
      <selection activeCell="C57" sqref="C57"/>
    </sheetView>
  </sheetViews>
  <sheetFormatPr defaultColWidth="9.140625" defaultRowHeight="12"/>
  <cols>
    <col min="1" max="2" width="1.5703125" style="65" customWidth="1"/>
    <col min="3" max="3" width="42.42578125" style="65" customWidth="1"/>
    <col min="4" max="4" width="5.28515625" style="65" customWidth="1"/>
    <col min="5" max="5" width="0.7109375" style="65" customWidth="1"/>
    <col min="6" max="6" width="13.140625" style="65" customWidth="1"/>
    <col min="7" max="7" width="0.7109375" style="65" customWidth="1"/>
    <col min="8" max="8" width="11.7109375" style="65" customWidth="1"/>
    <col min="9" max="9" width="0.7109375" style="65" customWidth="1"/>
    <col min="10" max="10" width="11.7109375" style="65" customWidth="1"/>
    <col min="11" max="16384" width="9.140625" style="129"/>
  </cols>
  <sheetData>
    <row r="1" spans="1:10" ht="16.5" customHeight="1">
      <c r="A1" s="1" t="s">
        <v>0</v>
      </c>
      <c r="B1" s="1"/>
    </row>
    <row r="2" spans="1:10" ht="16.5" customHeight="1">
      <c r="A2" s="66" t="s">
        <v>78</v>
      </c>
      <c r="B2" s="66"/>
    </row>
    <row r="3" spans="1:10" ht="16.5" customHeight="1">
      <c r="A3" s="7" t="s">
        <v>143</v>
      </c>
      <c r="B3" s="67"/>
      <c r="C3" s="68"/>
      <c r="D3" s="68"/>
      <c r="E3" s="68"/>
      <c r="F3" s="68"/>
      <c r="G3" s="68"/>
      <c r="H3" s="68"/>
      <c r="I3" s="68"/>
      <c r="J3" s="68"/>
    </row>
    <row r="4" spans="1:10" ht="16.5" customHeight="1">
      <c r="A4" s="66"/>
      <c r="B4" s="66"/>
    </row>
    <row r="5" spans="1:10" ht="16.5" customHeight="1">
      <c r="A5" s="66"/>
      <c r="B5" s="66"/>
    </row>
    <row r="6" spans="1:10" ht="33" customHeight="1">
      <c r="A6" s="66"/>
      <c r="B6" s="66"/>
      <c r="F6" s="137" t="s">
        <v>116</v>
      </c>
      <c r="G6" s="2"/>
      <c r="H6" s="145" t="s">
        <v>117</v>
      </c>
      <c r="I6" s="145"/>
      <c r="J6" s="145"/>
    </row>
    <row r="7" spans="1:10" ht="16.5" customHeight="1">
      <c r="F7" s="42" t="s">
        <v>109</v>
      </c>
      <c r="H7" s="42" t="s">
        <v>109</v>
      </c>
      <c r="I7" s="41"/>
      <c r="J7" s="42" t="s">
        <v>5</v>
      </c>
    </row>
    <row r="8" spans="1:10" ht="16.5" customHeight="1">
      <c r="D8" s="69" t="s">
        <v>6</v>
      </c>
      <c r="F8" s="70" t="s">
        <v>7</v>
      </c>
      <c r="H8" s="70" t="s">
        <v>7</v>
      </c>
      <c r="I8" s="71"/>
      <c r="J8" s="70" t="s">
        <v>7</v>
      </c>
    </row>
    <row r="9" spans="1:10" ht="16.5" customHeight="1">
      <c r="A9" s="66" t="s">
        <v>79</v>
      </c>
      <c r="B9" s="66"/>
      <c r="D9" s="72"/>
      <c r="F9" s="73"/>
      <c r="H9" s="73"/>
      <c r="I9" s="74"/>
      <c r="J9" s="74"/>
    </row>
    <row r="10" spans="1:10" ht="16.5" customHeight="1">
      <c r="A10" s="65" t="s">
        <v>80</v>
      </c>
      <c r="D10" s="72"/>
      <c r="F10" s="75">
        <f>'EN 5'!F22</f>
        <v>8856581</v>
      </c>
      <c r="H10" s="75">
        <f>'EN 5'!H22</f>
        <v>9304193</v>
      </c>
      <c r="I10" s="25"/>
      <c r="J10" s="85">
        <v>15808985</v>
      </c>
    </row>
    <row r="11" spans="1:10" ht="16.5" customHeight="1">
      <c r="A11" s="76" t="s">
        <v>81</v>
      </c>
      <c r="D11" s="72"/>
      <c r="F11" s="75"/>
      <c r="H11" s="75"/>
      <c r="I11" s="25"/>
      <c r="J11" s="85"/>
    </row>
    <row r="12" spans="1:10" ht="16.5" customHeight="1">
      <c r="B12" s="65" t="s">
        <v>82</v>
      </c>
      <c r="D12" s="72"/>
      <c r="F12" s="75"/>
      <c r="H12" s="75"/>
      <c r="I12" s="25"/>
      <c r="J12" s="85"/>
    </row>
    <row r="13" spans="1:10" ht="16.5" customHeight="1">
      <c r="B13" s="77" t="s">
        <v>83</v>
      </c>
      <c r="C13" s="78"/>
      <c r="D13" s="79" t="s">
        <v>84</v>
      </c>
      <c r="F13" s="80">
        <v>5947899</v>
      </c>
      <c r="H13" s="80">
        <v>5945106</v>
      </c>
      <c r="I13" s="25"/>
      <c r="J13" s="119">
        <v>5946105</v>
      </c>
    </row>
    <row r="14" spans="1:10" ht="16.5" customHeight="1">
      <c r="B14" s="77" t="s">
        <v>85</v>
      </c>
      <c r="C14" s="78"/>
      <c r="D14" s="79"/>
      <c r="F14" s="80">
        <v>203673</v>
      </c>
      <c r="H14" s="80">
        <v>202136</v>
      </c>
      <c r="I14" s="25"/>
      <c r="J14" s="119">
        <v>188731</v>
      </c>
    </row>
    <row r="15" spans="1:10" ht="16.5" customHeight="1">
      <c r="B15" s="77" t="s">
        <v>152</v>
      </c>
      <c r="C15" s="29"/>
      <c r="D15" s="79"/>
      <c r="F15" s="80">
        <v>88631</v>
      </c>
      <c r="H15" s="80">
        <v>88631</v>
      </c>
      <c r="I15" s="25"/>
      <c r="J15" s="119">
        <v>164492</v>
      </c>
    </row>
    <row r="16" spans="1:10" ht="16.5" customHeight="1">
      <c r="B16" s="77" t="s">
        <v>132</v>
      </c>
      <c r="C16" s="78"/>
      <c r="D16" s="79"/>
      <c r="F16" s="80">
        <v>1</v>
      </c>
      <c r="H16" s="80">
        <v>1</v>
      </c>
      <c r="I16" s="25"/>
      <c r="J16" s="119">
        <v>0</v>
      </c>
    </row>
    <row r="17" spans="1:10" ht="16.5" customHeight="1">
      <c r="B17" s="77" t="s">
        <v>87</v>
      </c>
      <c r="D17" s="81"/>
      <c r="F17" s="48">
        <v>472146</v>
      </c>
      <c r="H17" s="48">
        <v>472146</v>
      </c>
      <c r="I17" s="25"/>
      <c r="J17" s="22">
        <v>460428</v>
      </c>
    </row>
    <row r="18" spans="1:10" ht="16.5" customHeight="1">
      <c r="B18" s="77" t="s">
        <v>88</v>
      </c>
      <c r="D18" s="72"/>
      <c r="F18" s="80">
        <v>-374253</v>
      </c>
      <c r="H18" s="80">
        <v>-491596</v>
      </c>
      <c r="I18" s="25"/>
      <c r="J18" s="119">
        <v>-60273</v>
      </c>
    </row>
    <row r="19" spans="1:10" ht="16.5" customHeight="1">
      <c r="B19" s="77" t="s">
        <v>89</v>
      </c>
      <c r="F19" s="82">
        <v>665184</v>
      </c>
      <c r="H19" s="82">
        <v>665184</v>
      </c>
      <c r="I19" s="25"/>
      <c r="J19" s="120">
        <v>760373</v>
      </c>
    </row>
    <row r="20" spans="1:10" ht="16.5" customHeight="1">
      <c r="C20" s="83"/>
      <c r="F20" s="48"/>
      <c r="H20" s="48"/>
      <c r="I20" s="25"/>
      <c r="J20" s="22"/>
    </row>
    <row r="21" spans="1:10" ht="16.5" customHeight="1">
      <c r="A21" s="65" t="s">
        <v>90</v>
      </c>
      <c r="C21" s="84"/>
      <c r="D21" s="81"/>
      <c r="F21" s="75">
        <f>SUM(F10:F19)</f>
        <v>15859862</v>
      </c>
      <c r="H21" s="75">
        <f>SUM(H10:H19)</f>
        <v>16185801</v>
      </c>
      <c r="I21" s="25"/>
      <c r="J21" s="85">
        <f>SUM(J10:J19)</f>
        <v>23268841</v>
      </c>
    </row>
    <row r="22" spans="1:10" ht="16.5" customHeight="1">
      <c r="B22" s="84" t="s">
        <v>91</v>
      </c>
      <c r="C22" s="81"/>
      <c r="F22" s="75"/>
      <c r="H22" s="75"/>
      <c r="I22" s="25"/>
      <c r="J22" s="85"/>
    </row>
    <row r="23" spans="1:10" ht="16.5" customHeight="1">
      <c r="B23" s="77" t="s">
        <v>92</v>
      </c>
      <c r="F23" s="86">
        <v>-1753151</v>
      </c>
      <c r="H23" s="86">
        <v>-1753151</v>
      </c>
      <c r="J23" s="23">
        <v>5804156</v>
      </c>
    </row>
    <row r="24" spans="1:10" ht="16.5" customHeight="1">
      <c r="B24" s="77" t="s">
        <v>93</v>
      </c>
      <c r="E24" s="87"/>
      <c r="F24" s="86">
        <v>-4206138</v>
      </c>
      <c r="G24" s="87"/>
      <c r="H24" s="86">
        <v>-4206138</v>
      </c>
      <c r="I24" s="25"/>
      <c r="J24" s="23">
        <v>-7175139</v>
      </c>
    </row>
    <row r="25" spans="1:10" ht="16.5" customHeight="1">
      <c r="B25" s="77" t="s">
        <v>94</v>
      </c>
      <c r="E25" s="87"/>
      <c r="F25" s="86">
        <v>-97696</v>
      </c>
      <c r="G25" s="87"/>
      <c r="H25" s="86">
        <v>-97182</v>
      </c>
      <c r="I25" s="25"/>
      <c r="J25" s="23">
        <v>76207</v>
      </c>
    </row>
    <row r="26" spans="1:10" ht="16.5" customHeight="1">
      <c r="B26" s="77" t="s">
        <v>151</v>
      </c>
      <c r="E26" s="87"/>
      <c r="F26" s="86">
        <v>-50000</v>
      </c>
      <c r="G26" s="87"/>
      <c r="H26" s="86">
        <v>-50000</v>
      </c>
      <c r="I26" s="25"/>
      <c r="J26" s="23">
        <v>0</v>
      </c>
    </row>
    <row r="27" spans="1:10" ht="16.5" customHeight="1">
      <c r="B27" s="77" t="s">
        <v>95</v>
      </c>
      <c r="E27" s="87"/>
      <c r="F27" s="88">
        <v>10864077</v>
      </c>
      <c r="G27" s="87"/>
      <c r="H27" s="88">
        <v>10912877</v>
      </c>
      <c r="I27" s="25"/>
      <c r="J27" s="121">
        <v>6178242</v>
      </c>
    </row>
    <row r="28" spans="1:10" ht="16.5" customHeight="1">
      <c r="B28" s="77" t="s">
        <v>96</v>
      </c>
      <c r="E28" s="87"/>
      <c r="F28" s="89">
        <v>-140326</v>
      </c>
      <c r="G28" s="87"/>
      <c r="H28" s="89">
        <v>-140326</v>
      </c>
      <c r="I28" s="25"/>
      <c r="J28" s="122">
        <v>131770</v>
      </c>
    </row>
    <row r="29" spans="1:10" ht="16.5" customHeight="1">
      <c r="C29" s="84"/>
      <c r="D29" s="84"/>
      <c r="E29" s="87"/>
      <c r="F29" s="75"/>
      <c r="G29" s="87"/>
      <c r="H29" s="75"/>
      <c r="I29" s="25"/>
      <c r="J29" s="85"/>
    </row>
    <row r="30" spans="1:10" ht="16.5" customHeight="1">
      <c r="A30" s="31" t="s">
        <v>97</v>
      </c>
      <c r="B30" s="77"/>
      <c r="C30" s="31"/>
      <c r="D30" s="84"/>
      <c r="E30" s="87"/>
      <c r="F30" s="75">
        <f>SUM(F21:F28)</f>
        <v>20476628</v>
      </c>
      <c r="G30" s="87"/>
      <c r="H30" s="75">
        <f>SUM(H21:H28)</f>
        <v>20851881</v>
      </c>
      <c r="I30" s="25"/>
      <c r="J30" s="85">
        <f>SUM(J21:J28)</f>
        <v>28284077</v>
      </c>
    </row>
    <row r="31" spans="1:10" ht="16.5" customHeight="1">
      <c r="A31" s="31"/>
      <c r="B31" s="77" t="s">
        <v>98</v>
      </c>
      <c r="D31" s="84"/>
      <c r="E31" s="87"/>
      <c r="F31" s="90">
        <v>346876</v>
      </c>
      <c r="G31" s="87"/>
      <c r="H31" s="90">
        <v>295427</v>
      </c>
      <c r="I31" s="25"/>
      <c r="J31" s="123">
        <v>56255</v>
      </c>
    </row>
    <row r="32" spans="1:10" ht="16.5" customHeight="1">
      <c r="A32" s="31"/>
      <c r="B32" s="77" t="s">
        <v>99</v>
      </c>
      <c r="D32" s="84"/>
      <c r="E32" s="87"/>
      <c r="F32" s="88">
        <v>-631749</v>
      </c>
      <c r="G32" s="87"/>
      <c r="H32" s="88">
        <v>-631749</v>
      </c>
      <c r="I32" s="25"/>
      <c r="J32" s="121">
        <v>-745061</v>
      </c>
    </row>
    <row r="33" spans="1:10" ht="16.5" customHeight="1">
      <c r="A33" s="31"/>
      <c r="B33" s="77" t="s">
        <v>100</v>
      </c>
      <c r="D33" s="84"/>
      <c r="E33" s="87"/>
      <c r="F33" s="89">
        <v>-8804495</v>
      </c>
      <c r="G33" s="87"/>
      <c r="H33" s="89">
        <v>-8804495</v>
      </c>
      <c r="I33" s="25"/>
      <c r="J33" s="124">
        <v>-2551303</v>
      </c>
    </row>
    <row r="34" spans="1:10" ht="16.5" customHeight="1">
      <c r="C34" s="92"/>
      <c r="D34" s="84"/>
      <c r="E34" s="87"/>
      <c r="F34" s="75"/>
      <c r="G34" s="87"/>
      <c r="H34" s="75"/>
      <c r="I34" s="25"/>
      <c r="J34" s="85"/>
    </row>
    <row r="35" spans="1:10" ht="16.5" customHeight="1">
      <c r="A35" s="31" t="s">
        <v>101</v>
      </c>
      <c r="C35" s="84"/>
      <c r="D35" s="84"/>
      <c r="E35" s="87"/>
      <c r="F35" s="93">
        <f>SUM(F30:F33)</f>
        <v>11387260</v>
      </c>
      <c r="G35" s="87"/>
      <c r="H35" s="93">
        <f>SUM(H30:H33)</f>
        <v>11711064</v>
      </c>
      <c r="I35" s="25"/>
      <c r="J35" s="125">
        <f>SUM(J30:J33)</f>
        <v>25043968</v>
      </c>
    </row>
    <row r="36" spans="1:10" ht="16.5" customHeight="1">
      <c r="A36" s="66"/>
      <c r="B36" s="66"/>
      <c r="D36" s="66"/>
      <c r="E36" s="87"/>
      <c r="F36" s="74"/>
      <c r="G36" s="87"/>
      <c r="H36" s="74"/>
      <c r="I36" s="74"/>
      <c r="J36" s="74"/>
    </row>
    <row r="37" spans="1:10" ht="16.5" customHeight="1">
      <c r="A37" s="94"/>
      <c r="B37" s="94"/>
      <c r="D37" s="94"/>
      <c r="E37" s="87"/>
      <c r="F37" s="95"/>
      <c r="G37" s="87"/>
      <c r="H37" s="95"/>
      <c r="I37" s="95"/>
      <c r="J37" s="95"/>
    </row>
    <row r="38" spans="1:10" ht="16.5" customHeight="1">
      <c r="A38" s="94"/>
      <c r="B38" s="94"/>
      <c r="D38" s="94"/>
      <c r="E38" s="87"/>
      <c r="F38" s="95"/>
      <c r="G38" s="87"/>
      <c r="H38" s="95"/>
      <c r="I38" s="95"/>
      <c r="J38" s="95"/>
    </row>
    <row r="39" spans="1:10" ht="16.5" customHeight="1">
      <c r="A39" s="94"/>
      <c r="B39" s="94"/>
      <c r="D39" s="94"/>
      <c r="E39" s="87"/>
      <c r="F39" s="95"/>
      <c r="G39" s="87"/>
      <c r="H39" s="95"/>
      <c r="I39" s="95"/>
      <c r="J39" s="95"/>
    </row>
    <row r="40" spans="1:10" ht="16.5" customHeight="1">
      <c r="A40" s="94"/>
      <c r="B40" s="94"/>
      <c r="D40" s="94"/>
      <c r="E40" s="87"/>
      <c r="F40" s="95"/>
      <c r="G40" s="87"/>
      <c r="H40" s="95"/>
      <c r="I40" s="95"/>
      <c r="J40" s="95"/>
    </row>
    <row r="41" spans="1:10" ht="16.5" customHeight="1">
      <c r="A41" s="94"/>
      <c r="B41" s="94"/>
      <c r="D41" s="94"/>
      <c r="E41" s="87"/>
      <c r="F41" s="95"/>
      <c r="G41" s="87"/>
      <c r="H41" s="95"/>
      <c r="I41" s="95"/>
      <c r="J41" s="95"/>
    </row>
    <row r="42" spans="1:10" ht="12.75" customHeight="1">
      <c r="A42" s="94"/>
      <c r="B42" s="94"/>
      <c r="D42" s="94"/>
      <c r="E42" s="87"/>
      <c r="F42" s="95"/>
      <c r="G42" s="87"/>
      <c r="H42" s="95"/>
      <c r="I42" s="95"/>
      <c r="J42" s="95"/>
    </row>
    <row r="43" spans="1:10" ht="4.5" customHeight="1">
      <c r="A43" s="94"/>
      <c r="B43" s="94"/>
      <c r="D43" s="94"/>
      <c r="E43" s="87"/>
      <c r="F43" s="95"/>
      <c r="G43" s="87"/>
      <c r="H43" s="95"/>
      <c r="I43" s="95"/>
      <c r="J43" s="95"/>
    </row>
    <row r="44" spans="1:10" ht="12.75" customHeight="1">
      <c r="A44" s="94"/>
      <c r="B44" s="94"/>
      <c r="D44" s="94"/>
      <c r="E44" s="87"/>
      <c r="F44" s="95"/>
      <c r="G44" s="87"/>
      <c r="H44" s="95"/>
      <c r="I44" s="95"/>
      <c r="J44" s="95"/>
    </row>
    <row r="45" spans="1:10" ht="16.5" customHeight="1">
      <c r="A45" s="53" t="s">
        <v>23</v>
      </c>
      <c r="B45" s="53"/>
      <c r="C45" s="53"/>
      <c r="D45" s="53" t="s">
        <v>23</v>
      </c>
      <c r="E45" s="53"/>
      <c r="F45" s="53"/>
      <c r="G45" s="53"/>
      <c r="H45" s="53"/>
      <c r="I45" s="54"/>
      <c r="J45" s="53"/>
    </row>
    <row r="46" spans="1:10" ht="16.5" customHeight="1">
      <c r="A46" s="53" t="s">
        <v>24</v>
      </c>
      <c r="B46" s="54"/>
      <c r="C46" s="54"/>
      <c r="D46" s="54" t="s">
        <v>25</v>
      </c>
      <c r="E46" s="54"/>
      <c r="F46" s="54"/>
      <c r="G46" s="54"/>
      <c r="H46" s="54"/>
      <c r="I46" s="54"/>
      <c r="J46" s="54"/>
    </row>
    <row r="47" spans="1:10" ht="15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ht="21.95" customHeight="1">
      <c r="A48" s="96" t="str">
        <f>'EN 2-3'!A51</f>
        <v>The accompanying condensed notes form an integral part of this interim financial information.</v>
      </c>
      <c r="B48" s="96"/>
      <c r="C48" s="96"/>
      <c r="D48" s="96"/>
      <c r="E48" s="97"/>
      <c r="F48" s="98"/>
      <c r="G48" s="97"/>
      <c r="H48" s="98"/>
      <c r="I48" s="98"/>
      <c r="J48" s="98"/>
    </row>
    <row r="49" spans="1:10" ht="16.5" customHeight="1">
      <c r="A49" s="1" t="str">
        <f>A1</f>
        <v>T.R.V. Rubber Products Public Company Limited</v>
      </c>
      <c r="B49" s="1"/>
    </row>
    <row r="50" spans="1:10" ht="16.5" customHeight="1">
      <c r="A50" s="66" t="s">
        <v>78</v>
      </c>
      <c r="B50" s="66"/>
    </row>
    <row r="51" spans="1:10" ht="16.5" customHeight="1">
      <c r="A51" s="99" t="str">
        <f>A3</f>
        <v>For the six-month period ended 30 June 2023</v>
      </c>
      <c r="B51" s="99"/>
      <c r="C51" s="100"/>
      <c r="D51" s="100"/>
      <c r="E51" s="100"/>
      <c r="F51" s="100"/>
      <c r="G51" s="100"/>
      <c r="H51" s="100"/>
      <c r="I51" s="100"/>
      <c r="J51" s="100"/>
    </row>
    <row r="52" spans="1:10" ht="16.5" customHeight="1"/>
    <row r="53" spans="1:10" ht="16.5" customHeight="1"/>
    <row r="54" spans="1:10" ht="33" customHeight="1">
      <c r="A54" s="66"/>
      <c r="B54" s="66"/>
      <c r="F54" s="135" t="s">
        <v>116</v>
      </c>
      <c r="G54" s="2"/>
      <c r="H54" s="145" t="s">
        <v>117</v>
      </c>
      <c r="I54" s="145"/>
      <c r="J54" s="145"/>
    </row>
    <row r="55" spans="1:10" ht="16.5" customHeight="1">
      <c r="F55" s="42" t="s">
        <v>109</v>
      </c>
      <c r="H55" s="42" t="s">
        <v>109</v>
      </c>
      <c r="I55" s="41"/>
      <c r="J55" s="42" t="s">
        <v>5</v>
      </c>
    </row>
    <row r="56" spans="1:10" ht="16.5" customHeight="1">
      <c r="D56" s="69" t="s">
        <v>6</v>
      </c>
      <c r="F56" s="70" t="s">
        <v>7</v>
      </c>
      <c r="H56" s="70" t="s">
        <v>7</v>
      </c>
      <c r="I56" s="71"/>
      <c r="J56" s="70" t="s">
        <v>7</v>
      </c>
    </row>
    <row r="57" spans="1:10" ht="16.5" customHeight="1">
      <c r="A57" s="66" t="s">
        <v>102</v>
      </c>
      <c r="B57" s="66"/>
      <c r="D57" s="66"/>
      <c r="E57" s="87"/>
      <c r="F57" s="73"/>
      <c r="G57" s="87"/>
      <c r="H57" s="73"/>
      <c r="I57" s="74"/>
      <c r="J57" s="74"/>
    </row>
    <row r="58" spans="1:10" ht="16.5" customHeight="1">
      <c r="A58" s="31" t="s">
        <v>137</v>
      </c>
      <c r="C58" s="84"/>
      <c r="D58" s="72"/>
      <c r="E58" s="87"/>
      <c r="F58" s="88">
        <v>-1286197</v>
      </c>
      <c r="G58" s="87"/>
      <c r="H58" s="88">
        <v>-1286197</v>
      </c>
      <c r="I58" s="101"/>
      <c r="J58" s="121">
        <v>-2675844</v>
      </c>
    </row>
    <row r="59" spans="1:10" ht="16.5" customHeight="1">
      <c r="A59" s="31" t="s">
        <v>138</v>
      </c>
      <c r="B59" s="102"/>
      <c r="C59" s="84"/>
      <c r="D59" s="72"/>
      <c r="E59" s="87"/>
      <c r="F59" s="88">
        <v>-7700</v>
      </c>
      <c r="G59" s="87"/>
      <c r="H59" s="88">
        <v>-7700</v>
      </c>
      <c r="I59" s="103"/>
      <c r="J59" s="121">
        <v>-171600</v>
      </c>
    </row>
    <row r="60" spans="1:10" ht="16.5" customHeight="1">
      <c r="A60" s="31" t="s">
        <v>139</v>
      </c>
      <c r="B60" s="102"/>
      <c r="C60" s="84"/>
      <c r="D60" s="72">
        <v>16.3</v>
      </c>
      <c r="E60" s="87"/>
      <c r="F60" s="138">
        <v>0</v>
      </c>
      <c r="G60" s="87"/>
      <c r="H60" s="91">
        <v>-10000000</v>
      </c>
      <c r="I60" s="103"/>
      <c r="J60" s="136">
        <v>0</v>
      </c>
    </row>
    <row r="61" spans="1:10" ht="16.5" customHeight="1">
      <c r="A61" s="84"/>
      <c r="B61" s="84"/>
      <c r="D61" s="84"/>
      <c r="E61" s="87"/>
      <c r="F61" s="104"/>
      <c r="G61" s="87"/>
      <c r="H61" s="104"/>
      <c r="I61" s="95"/>
      <c r="J61" s="95"/>
    </row>
    <row r="62" spans="1:10" ht="16.5" customHeight="1">
      <c r="A62" s="65" t="s">
        <v>103</v>
      </c>
      <c r="B62" s="66"/>
      <c r="D62" s="66"/>
      <c r="E62" s="87"/>
      <c r="F62" s="105">
        <f>SUM(F58:F61)</f>
        <v>-1293897</v>
      </c>
      <c r="G62" s="87"/>
      <c r="H62" s="105">
        <f>SUM(H58:H61)</f>
        <v>-11293897</v>
      </c>
      <c r="I62" s="95"/>
      <c r="J62" s="126">
        <f>SUM(J58:J61)</f>
        <v>-2847444</v>
      </c>
    </row>
    <row r="63" spans="1:10" ht="16.5" customHeight="1">
      <c r="A63" s="66"/>
      <c r="B63" s="66"/>
      <c r="D63" s="66"/>
      <c r="E63" s="87"/>
      <c r="F63" s="104"/>
      <c r="G63" s="87"/>
      <c r="H63" s="104"/>
      <c r="I63" s="95"/>
      <c r="J63" s="95"/>
    </row>
    <row r="64" spans="1:10" ht="16.5" customHeight="1">
      <c r="A64" s="66" t="s">
        <v>104</v>
      </c>
      <c r="B64" s="66"/>
      <c r="D64" s="66"/>
      <c r="E64" s="87"/>
      <c r="F64" s="73"/>
      <c r="G64" s="87"/>
      <c r="H64" s="73"/>
      <c r="I64" s="74"/>
      <c r="J64" s="74"/>
    </row>
    <row r="65" spans="1:10" ht="16.5" customHeight="1">
      <c r="A65" s="31" t="s">
        <v>131</v>
      </c>
      <c r="D65" s="72"/>
      <c r="E65" s="87"/>
      <c r="F65" s="90"/>
      <c r="G65" s="87"/>
      <c r="H65" s="90"/>
      <c r="I65" s="74"/>
      <c r="J65" s="123"/>
    </row>
    <row r="66" spans="1:10" ht="16.5" customHeight="1">
      <c r="A66" s="31"/>
      <c r="B66" s="65" t="s">
        <v>124</v>
      </c>
      <c r="D66" s="72">
        <v>12</v>
      </c>
      <c r="E66" s="87"/>
      <c r="F66" s="90">
        <v>-3673777</v>
      </c>
      <c r="G66" s="87"/>
      <c r="H66" s="90">
        <v>-3673777</v>
      </c>
      <c r="I66" s="74"/>
      <c r="J66" s="123">
        <v>-4462260</v>
      </c>
    </row>
    <row r="67" spans="1:10" ht="16.5" customHeight="1">
      <c r="A67" s="31" t="s">
        <v>105</v>
      </c>
      <c r="D67" s="72"/>
      <c r="E67" s="87"/>
      <c r="F67" s="90">
        <v>-567077</v>
      </c>
      <c r="G67" s="87"/>
      <c r="H67" s="90">
        <v>-567077</v>
      </c>
      <c r="I67" s="74"/>
      <c r="J67" s="123">
        <v>-2448153</v>
      </c>
    </row>
    <row r="68" spans="1:10" ht="16.5" customHeight="1">
      <c r="A68" s="31" t="s">
        <v>150</v>
      </c>
      <c r="D68" s="72">
        <v>14</v>
      </c>
      <c r="E68" s="87"/>
      <c r="F68" s="139">
        <v>120000000</v>
      </c>
      <c r="G68" s="87"/>
      <c r="H68" s="139">
        <v>120000000</v>
      </c>
      <c r="I68" s="74"/>
      <c r="J68" s="132">
        <v>0</v>
      </c>
    </row>
    <row r="69" spans="1:10" ht="16.5" customHeight="1">
      <c r="A69" s="84"/>
      <c r="B69" s="84"/>
      <c r="D69" s="84"/>
      <c r="F69" s="104"/>
      <c r="H69" s="104"/>
      <c r="I69" s="95"/>
      <c r="J69" s="95"/>
    </row>
    <row r="70" spans="1:10" ht="16.5" customHeight="1">
      <c r="A70" s="84" t="s">
        <v>153</v>
      </c>
      <c r="B70" s="94"/>
      <c r="D70" s="84"/>
      <c r="F70" s="105">
        <f>SUM(F65:F68)</f>
        <v>115759146</v>
      </c>
      <c r="H70" s="105">
        <f>SUM(H65:H68)</f>
        <v>115759146</v>
      </c>
      <c r="I70" s="95"/>
      <c r="J70" s="126">
        <f>SUM(J65:J68)</f>
        <v>-6910413</v>
      </c>
    </row>
    <row r="71" spans="1:10" ht="16.5" customHeight="1">
      <c r="A71" s="94"/>
      <c r="B71" s="94"/>
      <c r="D71" s="84"/>
      <c r="F71" s="104"/>
      <c r="H71" s="104"/>
      <c r="I71" s="95"/>
      <c r="J71" s="95"/>
    </row>
    <row r="72" spans="1:10" ht="16.5" customHeight="1">
      <c r="A72" s="66" t="s">
        <v>154</v>
      </c>
      <c r="B72" s="66"/>
      <c r="D72" s="66"/>
      <c r="F72" s="86">
        <f>F35+F62+F70</f>
        <v>125852509</v>
      </c>
      <c r="H72" s="86">
        <f>H35+H62+H70</f>
        <v>116176313</v>
      </c>
      <c r="I72" s="95"/>
      <c r="J72" s="23">
        <f>J35+J62+J70</f>
        <v>15286111</v>
      </c>
    </row>
    <row r="73" spans="1:10" ht="16.5" customHeight="1">
      <c r="A73" s="65" t="s">
        <v>106</v>
      </c>
      <c r="C73" s="84"/>
      <c r="D73" s="84"/>
      <c r="F73" s="106">
        <f>'EN 2-3'!H16</f>
        <v>181998848</v>
      </c>
      <c r="H73" s="106">
        <f>'EN 2-3'!L16</f>
        <v>162138950</v>
      </c>
      <c r="I73" s="25"/>
      <c r="J73" s="127">
        <v>111422672</v>
      </c>
    </row>
    <row r="74" spans="1:10" ht="16.5" customHeight="1">
      <c r="A74" s="84"/>
      <c r="B74" s="84"/>
      <c r="D74" s="84"/>
      <c r="F74" s="104"/>
      <c r="H74" s="104"/>
      <c r="I74" s="95"/>
      <c r="J74" s="95"/>
    </row>
    <row r="75" spans="1:10" ht="16.5" customHeight="1" thickBot="1">
      <c r="A75" s="66" t="s">
        <v>107</v>
      </c>
      <c r="B75" s="94"/>
      <c r="D75" s="72"/>
      <c r="F75" s="107">
        <f>SUM(F72:F73)</f>
        <v>307851357</v>
      </c>
      <c r="H75" s="107">
        <f>SUM(H72:H73)</f>
        <v>278315263</v>
      </c>
      <c r="I75" s="85"/>
      <c r="J75" s="128">
        <f>SUM(J72:J73)</f>
        <v>126708783</v>
      </c>
    </row>
    <row r="76" spans="1:10" ht="16.5" customHeight="1" thickTop="1">
      <c r="A76" s="94"/>
      <c r="B76" s="94"/>
      <c r="D76" s="72"/>
      <c r="F76" s="104"/>
      <c r="H76" s="104"/>
      <c r="I76" s="85"/>
      <c r="J76" s="95"/>
    </row>
    <row r="77" spans="1:10" ht="16.5" customHeight="1">
      <c r="A77" s="63" t="s">
        <v>108</v>
      </c>
      <c r="B77" s="94"/>
      <c r="C77" s="78"/>
      <c r="D77" s="72"/>
      <c r="E77" s="78"/>
      <c r="F77" s="75"/>
      <c r="G77" s="78"/>
      <c r="H77" s="75"/>
      <c r="I77" s="85"/>
      <c r="J77" s="85"/>
    </row>
    <row r="78" spans="1:10" ht="16.5" customHeight="1">
      <c r="A78" s="94"/>
      <c r="B78" s="94"/>
      <c r="C78" s="78"/>
      <c r="D78" s="72"/>
      <c r="E78" s="78"/>
      <c r="F78" s="75"/>
      <c r="G78" s="78"/>
      <c r="H78" s="75"/>
      <c r="I78" s="85"/>
      <c r="J78" s="85"/>
    </row>
    <row r="79" spans="1:10" ht="16.5" customHeight="1">
      <c r="A79" s="84" t="s">
        <v>158</v>
      </c>
      <c r="B79" s="94"/>
      <c r="C79" s="78"/>
      <c r="D79" s="72"/>
      <c r="E79" s="78"/>
      <c r="F79" s="104"/>
      <c r="G79" s="78"/>
      <c r="H79" s="104"/>
      <c r="I79" s="95"/>
      <c r="J79" s="95"/>
    </row>
    <row r="80" spans="1:10" ht="16.5" customHeight="1">
      <c r="A80" s="94"/>
      <c r="B80" s="94"/>
      <c r="C80" s="78"/>
      <c r="D80" s="54"/>
      <c r="E80" s="78"/>
      <c r="F80" s="104"/>
      <c r="G80" s="78"/>
      <c r="H80" s="104"/>
      <c r="I80" s="95"/>
      <c r="J80" s="95"/>
    </row>
    <row r="81" spans="1:10" ht="16.5" customHeight="1">
      <c r="A81" s="108" t="s">
        <v>62</v>
      </c>
      <c r="B81" s="65" t="s">
        <v>136</v>
      </c>
      <c r="D81" s="54"/>
      <c r="F81" s="86">
        <v>317523</v>
      </c>
      <c r="H81" s="86">
        <v>317523</v>
      </c>
      <c r="I81" s="25"/>
      <c r="J81" s="23">
        <v>2114213</v>
      </c>
    </row>
    <row r="82" spans="1:10" ht="16.5" customHeight="1">
      <c r="A82" s="108" t="s">
        <v>62</v>
      </c>
      <c r="B82" s="65" t="s">
        <v>146</v>
      </c>
      <c r="D82" s="54"/>
      <c r="F82" s="86"/>
      <c r="H82" s="86"/>
      <c r="I82" s="25"/>
      <c r="J82" s="23"/>
    </row>
    <row r="83" spans="1:10" ht="16.5" customHeight="1">
      <c r="C83" s="65" t="s">
        <v>147</v>
      </c>
      <c r="D83" s="54"/>
      <c r="F83" s="86">
        <v>0</v>
      </c>
      <c r="H83" s="86">
        <v>0</v>
      </c>
      <c r="I83" s="25"/>
      <c r="J83" s="23">
        <v>4500000</v>
      </c>
    </row>
    <row r="84" spans="1:10" ht="16.5" customHeight="1">
      <c r="A84" s="53"/>
      <c r="B84" s="54"/>
      <c r="C84" s="54"/>
      <c r="D84" s="54"/>
      <c r="E84" s="54"/>
      <c r="F84" s="54"/>
      <c r="G84" s="54"/>
      <c r="H84" s="54"/>
      <c r="I84" s="54"/>
      <c r="J84" s="54"/>
    </row>
    <row r="85" spans="1:10" ht="16.5" customHeight="1">
      <c r="A85" s="53"/>
      <c r="B85" s="54"/>
      <c r="C85" s="129"/>
      <c r="D85" s="54"/>
      <c r="E85" s="29"/>
      <c r="F85" s="29"/>
      <c r="G85" s="54"/>
      <c r="H85" s="54"/>
      <c r="I85" s="54"/>
      <c r="J85" s="54"/>
    </row>
    <row r="86" spans="1:10" ht="16.5" customHeight="1">
      <c r="A86" s="53"/>
      <c r="B86" s="54"/>
      <c r="C86" s="129"/>
      <c r="D86" s="54"/>
      <c r="E86" s="29"/>
      <c r="F86" s="29"/>
      <c r="G86" s="54"/>
      <c r="H86" s="54"/>
      <c r="I86" s="54"/>
      <c r="J86" s="54"/>
    </row>
    <row r="87" spans="1:10" ht="16.5" customHeight="1">
      <c r="A87" s="53"/>
      <c r="B87" s="54"/>
      <c r="C87" s="129"/>
      <c r="D87" s="54"/>
      <c r="E87" s="29"/>
      <c r="F87" s="29"/>
      <c r="G87" s="54"/>
      <c r="H87" s="54"/>
      <c r="I87" s="54"/>
      <c r="J87" s="54"/>
    </row>
    <row r="88" spans="1:10" ht="16.5" customHeight="1">
      <c r="A88" s="53"/>
      <c r="B88" s="54"/>
      <c r="C88" s="129"/>
      <c r="D88" s="29"/>
      <c r="E88" s="29"/>
      <c r="F88" s="29"/>
      <c r="G88" s="54"/>
      <c r="H88" s="54"/>
      <c r="I88" s="54"/>
      <c r="J88" s="54"/>
    </row>
    <row r="89" spans="1:10" ht="16.5" customHeight="1">
      <c r="C89" s="109"/>
      <c r="F89" s="110"/>
      <c r="H89" s="110"/>
      <c r="I89" s="111"/>
      <c r="J89" s="110"/>
    </row>
    <row r="90" spans="1:10" ht="16.5" customHeight="1">
      <c r="C90" s="109"/>
      <c r="F90" s="110"/>
      <c r="H90" s="110"/>
      <c r="I90" s="111"/>
      <c r="J90" s="110"/>
    </row>
    <row r="91" spans="1:10" ht="3" customHeight="1">
      <c r="C91" s="109"/>
      <c r="F91" s="110"/>
      <c r="H91" s="110"/>
      <c r="I91" s="111"/>
      <c r="J91" s="110"/>
    </row>
    <row r="92" spans="1:10" ht="11.25" customHeight="1">
      <c r="C92" s="84"/>
      <c r="D92" s="72"/>
      <c r="F92" s="85"/>
      <c r="H92" s="85"/>
      <c r="J92" s="85"/>
    </row>
    <row r="93" spans="1:10" ht="16.5" customHeight="1">
      <c r="A93" s="53" t="s">
        <v>23</v>
      </c>
      <c r="B93" s="53"/>
      <c r="C93" s="53"/>
      <c r="D93" s="53" t="s">
        <v>23</v>
      </c>
      <c r="E93" s="53"/>
      <c r="F93" s="53"/>
      <c r="G93" s="53"/>
      <c r="H93" s="53"/>
      <c r="I93" s="54"/>
      <c r="J93" s="53"/>
    </row>
    <row r="94" spans="1:10" ht="16.5" customHeight="1">
      <c r="A94" s="53" t="s">
        <v>24</v>
      </c>
      <c r="B94" s="54"/>
      <c r="C94" s="54"/>
      <c r="D94" s="54" t="s">
        <v>25</v>
      </c>
      <c r="E94" s="54"/>
      <c r="F94" s="54"/>
      <c r="G94" s="54"/>
      <c r="H94" s="54"/>
      <c r="I94" s="54"/>
      <c r="J94" s="54"/>
    </row>
    <row r="95" spans="1:10" ht="14.25" customHeight="1">
      <c r="A95" s="53"/>
      <c r="B95" s="54"/>
      <c r="C95" s="54"/>
      <c r="D95" s="54"/>
      <c r="E95" s="54"/>
      <c r="F95" s="54"/>
      <c r="G95" s="54"/>
      <c r="H95" s="54"/>
      <c r="I95" s="54"/>
      <c r="J95" s="54"/>
    </row>
    <row r="96" spans="1:10" ht="21.95" customHeight="1">
      <c r="A96" s="96" t="str">
        <f>A48</f>
        <v>The accompanying condensed notes form an integral part of this interim financial information.</v>
      </c>
      <c r="B96" s="96"/>
      <c r="C96" s="96"/>
      <c r="D96" s="96"/>
      <c r="E96" s="96"/>
      <c r="F96" s="96"/>
      <c r="G96" s="96"/>
      <c r="H96" s="96"/>
      <c r="I96" s="96"/>
      <c r="J96" s="96"/>
    </row>
  </sheetData>
  <mergeCells count="2">
    <mergeCell ref="H6:J6"/>
    <mergeCell ref="H54:J5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 2-3</vt:lpstr>
      <vt:lpstr>EN 4</vt:lpstr>
      <vt:lpstr>EN 5</vt:lpstr>
      <vt:lpstr>EN 6</vt:lpstr>
      <vt:lpstr>EN 7</vt:lpstr>
      <vt:lpstr>EN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Duangporn Pongvitayakorn</cp:lastModifiedBy>
  <cp:lastPrinted>2023-08-10T04:06:19Z</cp:lastPrinted>
  <dcterms:created xsi:type="dcterms:W3CDTF">2022-12-19T08:46:07Z</dcterms:created>
  <dcterms:modified xsi:type="dcterms:W3CDTF">2023-08-10T04:06:22Z</dcterms:modified>
</cp:coreProperties>
</file>