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3) QUARTER 2 (23-66)\HL (3075387)\"/>
    </mc:Choice>
  </mc:AlternateContent>
  <xr:revisionPtr revIDLastSave="0" documentId="13_ncr:1_{719D1824-088E-40F8-AD69-5A241844F202}" xr6:coauthVersionLast="47" xr6:coauthVersionMax="47" xr10:uidLastSave="{00000000-0000-0000-0000-000000000000}"/>
  <bookViews>
    <workbookView xWindow="-110" yWindow="-110" windowWidth="19420" windowHeight="10420" xr2:uid="{F8526122-2F30-47C5-91AA-F2F5DC020E57}"/>
  </bookViews>
  <sheets>
    <sheet name="BS (สินทรัพย์)" sheetId="2" r:id="rId1"/>
    <sheet name="BS (หนี้สินและทุน)" sheetId="3" r:id="rId2"/>
    <sheet name="PL-3" sheetId="4" r:id="rId3"/>
    <sheet name="PL-6" sheetId="8" r:id="rId4"/>
    <sheet name="SE Conso" sheetId="5" r:id="rId5"/>
    <sheet name="SE Separate" sheetId="6" r:id="rId6"/>
    <sheet name="CF" sheetId="7" r:id="rId7"/>
  </sheets>
  <definedNames>
    <definedName name="AS2DocOpenMode" hidden="1">"AS2DocumentEdit"</definedName>
    <definedName name="_xlnm.Print_Area" localSheetId="0">'BS (สินทรัพย์)'!#REF!</definedName>
    <definedName name="_xlnm.Print_Area" localSheetId="5">'SE Separate'!$A$1:$M$35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7" l="1"/>
  <c r="D13" i="7"/>
  <c r="N13" i="5"/>
  <c r="N19" i="5"/>
  <c r="M20" i="6"/>
  <c r="M18" i="6"/>
  <c r="M14" i="6"/>
  <c r="M12" i="6"/>
  <c r="I16" i="6"/>
  <c r="G16" i="6"/>
  <c r="E16" i="6"/>
  <c r="J41" i="3" l="1"/>
  <c r="J42" i="3" s="1"/>
  <c r="F42" i="3"/>
  <c r="J26" i="3"/>
  <c r="H26" i="3"/>
  <c r="F26" i="3"/>
  <c r="D26" i="3"/>
  <c r="J18" i="3"/>
  <c r="H18" i="3"/>
  <c r="F18" i="3"/>
  <c r="D18" i="3"/>
  <c r="J32" i="2"/>
  <c r="H32" i="2"/>
  <c r="F32" i="2"/>
  <c r="D32" i="2"/>
  <c r="D33" i="2" s="1"/>
  <c r="J20" i="2"/>
  <c r="J33" i="2" s="1"/>
  <c r="H20" i="2"/>
  <c r="F20" i="2"/>
  <c r="F33" i="2" s="1"/>
  <c r="D20" i="2"/>
  <c r="D27" i="3" l="1"/>
  <c r="J27" i="3"/>
  <c r="J43" i="3" s="1"/>
  <c r="F27" i="3"/>
  <c r="H27" i="3"/>
  <c r="H33" i="2"/>
  <c r="F43" i="3"/>
  <c r="J58" i="7" l="1"/>
  <c r="J50" i="7"/>
  <c r="F58" i="7"/>
  <c r="F50" i="7"/>
  <c r="J24" i="7"/>
  <c r="J35" i="7" s="1"/>
  <c r="J37" i="7" s="1"/>
  <c r="F24" i="7"/>
  <c r="F35" i="7" s="1"/>
  <c r="F37" i="7" s="1"/>
  <c r="I22" i="6"/>
  <c r="G22" i="6"/>
  <c r="E22" i="6"/>
  <c r="J23" i="5"/>
  <c r="H23" i="5"/>
  <c r="F23" i="5"/>
  <c r="D23" i="5"/>
  <c r="N21" i="5"/>
  <c r="I21" i="8"/>
  <c r="I14" i="8"/>
  <c r="E21" i="8"/>
  <c r="E14" i="8"/>
  <c r="I21" i="4"/>
  <c r="I14" i="4"/>
  <c r="E21" i="4"/>
  <c r="E14" i="4"/>
  <c r="N15" i="5"/>
  <c r="F60" i="7" l="1"/>
  <c r="F62" i="7" s="1"/>
  <c r="J60" i="7"/>
  <c r="J62" i="7" s="1"/>
  <c r="E22" i="8"/>
  <c r="E28" i="8" s="1"/>
  <c r="E30" i="8" s="1"/>
  <c r="E31" i="8" s="1"/>
  <c r="I22" i="8"/>
  <c r="I28" i="8" s="1"/>
  <c r="I30" i="8" s="1"/>
  <c r="I31" i="8" s="1"/>
  <c r="E22" i="4"/>
  <c r="E28" i="4" s="1"/>
  <c r="E30" i="4" s="1"/>
  <c r="I22" i="4"/>
  <c r="I28" i="4" s="1"/>
  <c r="I30" i="4" s="1"/>
  <c r="I34" i="4" s="1"/>
  <c r="D50" i="7"/>
  <c r="H50" i="7"/>
  <c r="G14" i="8"/>
  <c r="C14" i="8"/>
  <c r="I38" i="8" l="1"/>
  <c r="I39" i="8" s="1"/>
  <c r="K15" i="6"/>
  <c r="E38" i="8"/>
  <c r="E39" i="8" s="1"/>
  <c r="L16" i="5"/>
  <c r="N16" i="5" s="1"/>
  <c r="I35" i="4"/>
  <c r="I42" i="4"/>
  <c r="I34" i="8"/>
  <c r="E34" i="8"/>
  <c r="E34" i="4"/>
  <c r="E31" i="4"/>
  <c r="E38" i="4" s="1"/>
  <c r="E39" i="4" s="1"/>
  <c r="I31" i="4"/>
  <c r="I38" i="4" s="1"/>
  <c r="I39" i="4" s="1"/>
  <c r="G21" i="8"/>
  <c r="G22" i="8" s="1"/>
  <c r="G28" i="8" s="1"/>
  <c r="G30" i="8" s="1"/>
  <c r="C21" i="8"/>
  <c r="C22" i="8" s="1"/>
  <c r="I35" i="8" l="1"/>
  <c r="I42" i="8"/>
  <c r="C28" i="8"/>
  <c r="C30" i="8" s="1"/>
  <c r="C31" i="8" s="1"/>
  <c r="D11" i="7" s="1"/>
  <c r="M15" i="6"/>
  <c r="M16" i="6" s="1"/>
  <c r="K16" i="6"/>
  <c r="E35" i="8"/>
  <c r="E42" i="8"/>
  <c r="E35" i="4"/>
  <c r="E42" i="4"/>
  <c r="G31" i="8"/>
  <c r="H11" i="7" s="1"/>
  <c r="G34" i="8"/>
  <c r="G21" i="4"/>
  <c r="C21" i="4"/>
  <c r="C34" i="8" l="1"/>
  <c r="G38" i="8"/>
  <c r="G39" i="8" s="1"/>
  <c r="K21" i="6"/>
  <c r="C38" i="8"/>
  <c r="C39" i="8" s="1"/>
  <c r="L22" i="5"/>
  <c r="G35" i="8"/>
  <c r="G42" i="8"/>
  <c r="C35" i="8"/>
  <c r="C42" i="8"/>
  <c r="L17" i="5"/>
  <c r="J17" i="5"/>
  <c r="H17" i="5"/>
  <c r="F17" i="5"/>
  <c r="D17" i="5"/>
  <c r="M21" i="6" l="1"/>
  <c r="M22" i="6" s="1"/>
  <c r="K22" i="6"/>
  <c r="H41" i="3" s="1"/>
  <c r="H42" i="3" s="1"/>
  <c r="H43" i="3" s="1"/>
  <c r="L23" i="5"/>
  <c r="D41" i="3" s="1"/>
  <c r="D42" i="3" s="1"/>
  <c r="D43" i="3" s="1"/>
  <c r="N22" i="5"/>
  <c r="N23" i="5" s="1"/>
  <c r="H58" i="7"/>
  <c r="D58" i="7"/>
  <c r="D24" i="7"/>
  <c r="G14" i="4"/>
  <c r="G22" i="4" s="1"/>
  <c r="C14" i="4"/>
  <c r="C22" i="4" s="1"/>
  <c r="C28" i="4" s="1"/>
  <c r="D35" i="7" l="1"/>
  <c r="N17" i="5"/>
  <c r="G28" i="4"/>
  <c r="C30" i="4"/>
  <c r="C31" i="4" s="1"/>
  <c r="D37" i="7" l="1"/>
  <c r="D60" i="7" s="1"/>
  <c r="D62" i="7" s="1"/>
  <c r="H24" i="7"/>
  <c r="G30" i="4"/>
  <c r="C34" i="4"/>
  <c r="C35" i="4" l="1"/>
  <c r="C42" i="4"/>
  <c r="H35" i="7"/>
  <c r="H37" i="7" s="1"/>
  <c r="H60" i="7" s="1"/>
  <c r="H62" i="7" s="1"/>
  <c r="G34" i="4"/>
  <c r="G31" i="4"/>
  <c r="G38" i="4" s="1"/>
  <c r="G39" i="4" s="1"/>
  <c r="C38" i="4"/>
  <c r="C39" i="4" s="1"/>
  <c r="G35" i="4" l="1"/>
  <c r="G42" i="4"/>
</calcChain>
</file>

<file path=xl/sharedStrings.xml><?xml version="1.0" encoding="utf-8"?>
<sst xmlns="http://schemas.openxmlformats.org/spreadsheetml/2006/main" count="293" uniqueCount="161">
  <si>
    <t>UNIT : BAHT</t>
  </si>
  <si>
    <t xml:space="preserve">CONSOLIDATED </t>
  </si>
  <si>
    <t>SEPARATE</t>
  </si>
  <si>
    <t>FINANCIAL  STATEMENTS</t>
  </si>
  <si>
    <t>Notes</t>
  </si>
  <si>
    <t>Trade and other current receivables</t>
  </si>
  <si>
    <t>Inventories</t>
  </si>
  <si>
    <t>Other current assets</t>
  </si>
  <si>
    <t>Other non-current assets</t>
  </si>
  <si>
    <t>Trade and other current payables</t>
  </si>
  <si>
    <t>Other current liabilities</t>
  </si>
  <si>
    <t>Other non-current liabilities</t>
  </si>
  <si>
    <t>Legal reserve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</si>
  <si>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</si>
  <si>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</si>
  <si>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</si>
  <si>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</si>
  <si>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</si>
  <si>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</si>
  <si>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</si>
  <si>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</si>
  <si>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</si>
  <si>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</si>
  <si>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</si>
  <si>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</si>
  <si>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</si>
  <si>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Retained earnings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</si>
  <si>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</si>
  <si>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</si>
  <si>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</si>
  <si>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</si>
  <si>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</si>
  <si>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</si>
  <si>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</si>
  <si>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</si>
  <si>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</si>
  <si>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</si>
  <si>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</si>
  <si>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</si>
  <si>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</si>
  <si>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</si>
  <si>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</si>
  <si>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</si>
  <si>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</si>
  <si>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Dividend paid</t>
  </si>
  <si>
    <t>Interest paid</t>
  </si>
  <si>
    <t>Interest received</t>
  </si>
  <si>
    <t>CASH  FLOWS  FROM  INVESTING  ACTIVITIES</t>
  </si>
  <si>
    <t>Cash paid for purchase of property, plant and equipment</t>
  </si>
  <si>
    <t>Cash paid for purchase of intangible assets</t>
  </si>
  <si>
    <t>CASH  FLOWS  FROM  FINANCING  ACTIVITIES</t>
  </si>
  <si>
    <t>Cash paid for lease liabilities</t>
  </si>
  <si>
    <t>HEALTHLEAD  PUBLIC  COMPANY  LIMITED  AND  ITS  SUBSIDIARIES</t>
  </si>
  <si>
    <t>“UNAUDITED”</t>
  </si>
  <si>
    <t>See condensed notes to the financial statements</t>
  </si>
  <si>
    <t>PROFIT  FOR  THE  PERIODS</t>
  </si>
  <si>
    <t>Balance as at January 1, 2022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</si>
  <si>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</si>
  <si>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</si>
  <si>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</si>
  <si>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</si>
  <si>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</si>
  <si>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</si>
  <si>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</si>
  <si>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</si>
  <si>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</si>
  <si>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</si>
  <si>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</si>
  <si>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Cash received from loans to a related company</t>
  </si>
  <si>
    <t>Cash paid for long-term borrowings from financial institutions</t>
  </si>
  <si>
    <t>Cash paid for short-term borrowings from a related company</t>
  </si>
  <si>
    <t>Cash and cash equivalents as at January 1,</t>
  </si>
  <si>
    <t xml:space="preserve">Revenue from sale </t>
  </si>
  <si>
    <t>Revenue from management fee</t>
  </si>
  <si>
    <t xml:space="preserve">Costs of sales </t>
  </si>
  <si>
    <r>
      <t xml:space="preserve">STATEMENTS  OF  CHANGES  IN  SHAREHOLDERS’  EQUITY  </t>
    </r>
    <r>
      <rPr>
        <sz val="9"/>
        <rFont val="Times New Roman"/>
        <family val="1"/>
      </rPr>
      <t>(CONTINUED)</t>
    </r>
  </si>
  <si>
    <t xml:space="preserve">Other gains </t>
  </si>
  <si>
    <t>Ordinary shares</t>
  </si>
  <si>
    <t>Gain on fair value adjustment of other financial assets</t>
  </si>
  <si>
    <t>Provisions for employee benefits</t>
  </si>
  <si>
    <t>Net cash flows used in financing activities</t>
  </si>
  <si>
    <t>Issued and paid-up</t>
  </si>
  <si>
    <t xml:space="preserve">Surplus on business </t>
  </si>
  <si>
    <t xml:space="preserve">                 UNIT : BAHT</t>
  </si>
  <si>
    <t xml:space="preserve">               UNIT : BAHT</t>
  </si>
  <si>
    <t>Cash paid for purchase of unit trust</t>
  </si>
  <si>
    <t>Balance as at June 30, 2022</t>
  </si>
  <si>
    <t>Cash and cash equivalents as at June 30,</t>
  </si>
  <si>
    <t>Income tax expenses</t>
  </si>
  <si>
    <t>Loss on write-off of prepaid withholding tax</t>
  </si>
  <si>
    <t xml:space="preserve">Cash paid for purchase of ordinary shares of a subsidiary </t>
  </si>
  <si>
    <t>Note</t>
  </si>
  <si>
    <t>Total comprehensive income for the period</t>
  </si>
  <si>
    <r>
      <t xml:space="preserve">FOR  THE  THREE-MONTH  PERIOD  ENDED  JUNE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</si>
  <si>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r>
      <t xml:space="preserve">FOR  THE  SIX-MONTH  PERIOD  ENDED  JUNE  </t>
    </r>
    <r>
      <rPr>
        <b/>
        <sz val="10"/>
        <rFont val="Times New Roman"/>
        <family val="1"/>
      </rPr>
      <t>30,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</si>
  <si>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r>
      <t xml:space="preserve">FOR  THE  SIX-MONTH  PERIOD  ENDED  JUNE  </t>
    </r>
    <r>
      <rPr>
        <b/>
        <sz val="10"/>
        <rFont val="Times New Roman"/>
        <family val="1"/>
      </rPr>
      <t>30,  2023</t>
    </r>
  </si>
  <si>
    <t>Balance as at January 1, 2023</t>
  </si>
  <si>
    <t>Balance as at June 30, 2023</t>
  </si>
  <si>
    <t>STATEMENTS  OF  FINANCIAL  POSITION</t>
  </si>
  <si>
    <t>As at</t>
  </si>
  <si>
    <t>December 31,</t>
  </si>
  <si>
    <t>ASSETS</t>
  </si>
  <si>
    <t>CURRENT  ASSETS</t>
  </si>
  <si>
    <t>Cash and cash equivalents</t>
  </si>
  <si>
    <t>Other current financial assets</t>
  </si>
  <si>
    <t>Current tax assets</t>
  </si>
  <si>
    <t>Total Current Assets</t>
  </si>
  <si>
    <t>NON-CURRENT  ASSETS</t>
  </si>
  <si>
    <t>Investments in subsidiaries</t>
  </si>
  <si>
    <t>Investments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</si>
  <si>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</si>
  <si>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</si>
  <si>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</si>
  <si>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</si>
  <si>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</si>
  <si>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financial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</si>
  <si>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</si>
  <si>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</si>
  <si>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</si>
  <si>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</si>
  <si>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</si>
  <si>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Current portion of lease liabilities</t>
  </si>
  <si>
    <t>Corporate income tax payable</t>
  </si>
  <si>
    <t>Total Current Liabilities</t>
  </si>
  <si>
    <t>NON-CURRENT  LIABILITIES</t>
  </si>
  <si>
    <t>Lease liabilities</t>
  </si>
  <si>
    <t>Provision for dismantling and removal cost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</si>
  <si>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</si>
  <si>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</si>
  <si>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</si>
  <si>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</si>
  <si>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</si>
  <si>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</si>
  <si>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</si>
  <si>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</si>
  <si>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</si>
  <si>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</si>
  <si>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</si>
  <si>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</si>
  <si>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TOTAL  SHAREHOLDERS’  EQUITY</t>
  </si>
  <si>
    <t>TOTAL  LIABILITIES  AND  SHAREHOLDERS’  EQUITY</t>
  </si>
  <si>
    <r>
      <t xml:space="preserve">AS  AT  JUNE  </t>
    </r>
    <r>
      <rPr>
        <b/>
        <sz val="12"/>
        <rFont val="Times New Roman"/>
        <family val="1"/>
      </rPr>
      <t>30,  2023</t>
    </r>
  </si>
  <si>
    <t>June 30,</t>
  </si>
  <si>
    <t>Deferred tax liabilities</t>
  </si>
  <si>
    <t>5.2</t>
  </si>
  <si>
    <t>5.1</t>
  </si>
  <si>
    <t>Income tax income (expenses)</t>
  </si>
  <si>
    <t>shareholders’ equity</t>
  </si>
  <si>
    <t>Impairment loss recognized in profit or loss</t>
  </si>
  <si>
    <t>Loss on values in inventories adjustment and write-off (reversal)</t>
  </si>
  <si>
    <t>Loss on disposal of equipment</t>
  </si>
  <si>
    <t>Net cash flows provided by operation</t>
  </si>
  <si>
    <t>Net cash flows provided by operating activities</t>
  </si>
  <si>
    <t>Income tax received (paid)</t>
  </si>
  <si>
    <t>Net cash flows used in investing activities</t>
  </si>
  <si>
    <t>Net decrease in cash and cash equivalents</t>
  </si>
  <si>
    <t>Cash received from disposal of equipment</t>
  </si>
  <si>
    <t>Cash paid for purchase of bonds</t>
  </si>
  <si>
    <t>Cash received from sell of unit trust</t>
  </si>
  <si>
    <t>Cash received from maturity of bonds</t>
  </si>
  <si>
    <t>Impairment loss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</si>
</sst>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_);_(* \(#,##0.0\);_(* &quot;-&quot;??_);_(@_)"/>
    <numFmt numFmtId="170" formatCode="_(* #,##0.000000_);_(* \(#,##0.000000\);_(* &quot;-&quot;??????_);_(@_)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</cellStyleXfs>
  <cellXfs count="179">
    <xf numFmtId="0" fontId="0" fillId="0" borderId="0" xfId="0"/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164" fontId="6" fillId="0" borderId="0" xfId="3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0" xfId="2" quotePrefix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9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41" fontId="9" fillId="0" borderId="0" xfId="3" applyNumberFormat="1" applyFont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3" applyNumberFormat="1" applyFont="1" applyFill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70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6" fontId="4" fillId="0" borderId="0" xfId="3" applyNumberFormat="1" applyFont="1" applyFill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165" fontId="5" fillId="0" borderId="3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37" fontId="5" fillId="0" borderId="2" xfId="0" applyNumberFormat="1" applyFont="1" applyBorder="1" applyAlignment="1">
      <alignment vertical="center"/>
    </xf>
    <xf numFmtId="165" fontId="5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/>
    </xf>
    <xf numFmtId="15" fontId="4" fillId="0" borderId="0" xfId="2" quotePrefix="1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center" vertical="center"/>
    </xf>
    <xf numFmtId="15" fontId="10" fillId="0" borderId="0" xfId="2" quotePrefix="1" applyNumberFormat="1" applyFont="1" applyFill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164" fontId="5" fillId="0" borderId="0" xfId="3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37" fontId="3" fillId="0" borderId="0" xfId="2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</cellXfs>
  <cellStyles count="4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61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1424066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E5A-6891-42D7-A7E1-95CD7A4C10B3}">
  <dimension ref="A1:J54"/>
  <sheetViews>
    <sheetView tabSelected="1" topLeftCell="A28" zoomScaleNormal="100" zoomScaleSheetLayoutView="100" workbookViewId="0">
      <selection activeCell="J14" sqref="J14"/>
    </sheetView>
  </sheetViews>
  <sheetFormatPr defaultColWidth="9.1796875" defaultRowHeight="18" customHeight="1" x14ac:dyDescent="0.35"/>
  <cols>
    <col min="1" max="1" width="47.7265625" style="125" customWidth="1"/>
    <col min="2" max="2" width="5.81640625" style="122" customWidth="1"/>
    <col min="3" max="3" width="1.36328125" style="122" customWidth="1"/>
    <col min="4" max="4" width="14" style="124" bestFit="1" customWidth="1"/>
    <col min="5" max="5" width="1.453125" style="124" customWidth="1"/>
    <col min="6" max="6" width="13.81640625" style="124" customWidth="1"/>
    <col min="7" max="7" width="1.453125" style="124" customWidth="1"/>
    <col min="8" max="8" width="14" style="124" bestFit="1" customWidth="1"/>
    <col min="9" max="9" width="1.453125" style="124" customWidth="1"/>
    <col min="10" max="10" width="13.90625" style="124" customWidth="1"/>
    <col min="11" max="16384" width="9.1796875" style="116"/>
  </cols>
  <sheetData>
    <row r="1" spans="1:10" ht="18" customHeight="1" x14ac:dyDescent="0.35">
      <c r="A1" s="167" t="s">
        <v>52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18" customHeight="1" x14ac:dyDescent="0.35">
      <c r="A2" s="167" t="s">
        <v>98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18" customHeight="1" x14ac:dyDescent="0.35">
      <c r="A3" s="167" t="s">
        <v>141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18" customHeight="1" x14ac:dyDescent="0.35">
      <c r="A4" s="117"/>
      <c r="B4" s="118"/>
      <c r="C4" s="118"/>
      <c r="D4" s="119"/>
      <c r="E4" s="120"/>
      <c r="F4" s="120"/>
      <c r="G4" s="120"/>
      <c r="H4" s="168" t="s">
        <v>0</v>
      </c>
      <c r="I4" s="168"/>
      <c r="J4" s="168"/>
    </row>
    <row r="5" spans="1:10" ht="10" customHeight="1" x14ac:dyDescent="0.35">
      <c r="A5" s="121"/>
      <c r="D5" s="123"/>
    </row>
    <row r="6" spans="1:10" ht="18" customHeight="1" x14ac:dyDescent="0.35">
      <c r="B6" s="126" t="s">
        <v>4</v>
      </c>
      <c r="C6" s="126"/>
      <c r="D6" s="167" t="s">
        <v>1</v>
      </c>
      <c r="E6" s="167"/>
      <c r="F6" s="167"/>
      <c r="G6" s="167"/>
      <c r="H6" s="167" t="s">
        <v>2</v>
      </c>
      <c r="I6" s="167"/>
      <c r="J6" s="167"/>
    </row>
    <row r="7" spans="1:10" ht="18" customHeight="1" x14ac:dyDescent="0.35">
      <c r="D7" s="167" t="s">
        <v>3</v>
      </c>
      <c r="E7" s="167"/>
      <c r="F7" s="167"/>
      <c r="G7" s="126"/>
      <c r="H7" s="167" t="s">
        <v>3</v>
      </c>
      <c r="I7" s="167"/>
      <c r="J7" s="167"/>
    </row>
    <row r="8" spans="1:10" ht="18" customHeight="1" x14ac:dyDescent="0.35">
      <c r="D8" s="126" t="s">
        <v>99</v>
      </c>
      <c r="E8" s="126"/>
      <c r="F8" s="126" t="s">
        <v>99</v>
      </c>
      <c r="G8" s="126"/>
      <c r="H8" s="126" t="s">
        <v>99</v>
      </c>
      <c r="I8" s="126"/>
      <c r="J8" s="126" t="s">
        <v>99</v>
      </c>
    </row>
    <row r="9" spans="1:10" ht="18" customHeight="1" x14ac:dyDescent="0.35">
      <c r="D9" s="126" t="s">
        <v>142</v>
      </c>
      <c r="E9" s="126"/>
      <c r="F9" s="126" t="s">
        <v>100</v>
      </c>
      <c r="G9" s="126"/>
      <c r="H9" s="126" t="s">
        <v>142</v>
      </c>
      <c r="I9" s="126"/>
      <c r="J9" s="126" t="s">
        <v>100</v>
      </c>
    </row>
    <row r="10" spans="1:10" ht="18" customHeight="1" x14ac:dyDescent="0.35">
      <c r="D10" s="126">
        <v>2023</v>
      </c>
      <c r="E10" s="126"/>
      <c r="F10" s="126">
        <v>2022</v>
      </c>
      <c r="G10" s="126"/>
      <c r="H10" s="126">
        <v>2023</v>
      </c>
      <c r="I10" s="126"/>
      <c r="J10" s="126">
        <v>2022</v>
      </c>
    </row>
    <row r="11" spans="1:10" ht="18" customHeight="1" x14ac:dyDescent="0.35">
      <c r="B11" s="126"/>
      <c r="C11" s="126"/>
      <c r="D11" s="126" t="s">
        <v>53</v>
      </c>
      <c r="E11" s="126"/>
      <c r="F11" s="126"/>
      <c r="G11" s="126"/>
      <c r="H11" s="126" t="s">
        <v>53</v>
      </c>
      <c r="I11" s="126"/>
      <c r="J11" s="126"/>
    </row>
    <row r="12" spans="1:10" ht="18" customHeight="1" x14ac:dyDescent="0.35">
      <c r="A12" s="126" t="s">
        <v>101</v>
      </c>
      <c r="D12" s="122"/>
      <c r="E12" s="122"/>
      <c r="F12" s="122"/>
      <c r="G12" s="122"/>
      <c r="H12" s="122"/>
      <c r="I12" s="122"/>
      <c r="J12" s="122"/>
    </row>
    <row r="13" spans="1:10" ht="18" customHeight="1" x14ac:dyDescent="0.35">
      <c r="A13" s="125" t="s">
        <v>102</v>
      </c>
      <c r="D13" s="127"/>
      <c r="E13" s="127"/>
      <c r="F13" s="127"/>
      <c r="G13" s="127"/>
      <c r="H13" s="127"/>
      <c r="I13" s="127"/>
      <c r="J13" s="127"/>
    </row>
    <row r="14" spans="1:10" ht="18" customHeight="1" x14ac:dyDescent="0.35">
      <c r="A14" s="128" t="s">
        <v>103</v>
      </c>
      <c r="B14" s="122">
        <v>6</v>
      </c>
      <c r="D14" s="32">
        <v>34930163</v>
      </c>
      <c r="E14" s="33"/>
      <c r="F14" s="32">
        <v>146352810</v>
      </c>
      <c r="G14" s="32"/>
      <c r="H14" s="32">
        <v>3083536</v>
      </c>
      <c r="I14" s="32"/>
      <c r="J14" s="32">
        <v>48877663</v>
      </c>
    </row>
    <row r="15" spans="1:10" ht="18" customHeight="1" x14ac:dyDescent="0.35">
      <c r="A15" s="128" t="s">
        <v>5</v>
      </c>
      <c r="B15" s="122">
        <v>7</v>
      </c>
      <c r="D15" s="32">
        <v>24103774</v>
      </c>
      <c r="E15" s="33"/>
      <c r="F15" s="32">
        <v>23989272</v>
      </c>
      <c r="G15" s="33"/>
      <c r="H15" s="129">
        <v>4289310</v>
      </c>
      <c r="I15" s="32"/>
      <c r="J15" s="129">
        <v>3020653</v>
      </c>
    </row>
    <row r="16" spans="1:10" ht="18" customHeight="1" x14ac:dyDescent="0.35">
      <c r="A16" s="128" t="s">
        <v>6</v>
      </c>
      <c r="B16" s="122">
        <v>8</v>
      </c>
      <c r="D16" s="32">
        <v>243426436</v>
      </c>
      <c r="E16" s="33"/>
      <c r="F16" s="32">
        <v>210280856</v>
      </c>
      <c r="G16" s="32"/>
      <c r="H16" s="35">
        <v>0</v>
      </c>
      <c r="I16" s="32"/>
      <c r="J16" s="35">
        <v>0</v>
      </c>
    </row>
    <row r="17" spans="1:10" ht="18" customHeight="1" x14ac:dyDescent="0.35">
      <c r="A17" s="128" t="s">
        <v>104</v>
      </c>
      <c r="B17" s="122">
        <v>9</v>
      </c>
      <c r="D17" s="32">
        <v>523597387</v>
      </c>
      <c r="E17" s="33"/>
      <c r="F17" s="32">
        <v>506965782</v>
      </c>
      <c r="G17" s="32"/>
      <c r="H17" s="32">
        <v>503565304</v>
      </c>
      <c r="I17" s="32"/>
      <c r="J17" s="32">
        <v>506965782</v>
      </c>
    </row>
    <row r="18" spans="1:10" ht="18" customHeight="1" x14ac:dyDescent="0.35">
      <c r="A18" s="128" t="s">
        <v>105</v>
      </c>
      <c r="D18" s="32">
        <v>1399716</v>
      </c>
      <c r="E18" s="33"/>
      <c r="F18" s="32">
        <v>2200703</v>
      </c>
      <c r="G18" s="32"/>
      <c r="H18" s="32">
        <v>1399716</v>
      </c>
      <c r="I18" s="32"/>
      <c r="J18" s="32">
        <v>2200703</v>
      </c>
    </row>
    <row r="19" spans="1:10" ht="18" customHeight="1" x14ac:dyDescent="0.35">
      <c r="A19" s="130" t="s">
        <v>7</v>
      </c>
      <c r="D19" s="34">
        <v>930645</v>
      </c>
      <c r="E19" s="33"/>
      <c r="F19" s="34">
        <v>557283</v>
      </c>
      <c r="G19" s="32"/>
      <c r="H19" s="34">
        <v>26539</v>
      </c>
      <c r="I19" s="32"/>
      <c r="J19" s="34">
        <v>16361</v>
      </c>
    </row>
    <row r="20" spans="1:10" ht="18" customHeight="1" x14ac:dyDescent="0.35">
      <c r="A20" s="131" t="s">
        <v>106</v>
      </c>
      <c r="D20" s="132">
        <f>SUM(D14:D19)</f>
        <v>828388121</v>
      </c>
      <c r="E20" s="133"/>
      <c r="F20" s="132">
        <f>SUM(F14:F19)</f>
        <v>890346706</v>
      </c>
      <c r="G20" s="133"/>
      <c r="H20" s="132">
        <f>SUM(H14:H19)</f>
        <v>512364405</v>
      </c>
      <c r="I20" s="133"/>
      <c r="J20" s="132">
        <f>SUM(J14:J19)</f>
        <v>561081162</v>
      </c>
    </row>
    <row r="21" spans="1:10" ht="18" customHeight="1" x14ac:dyDescent="0.35">
      <c r="D21" s="28"/>
      <c r="E21" s="28"/>
      <c r="F21" s="28"/>
      <c r="G21" s="28"/>
      <c r="H21" s="28"/>
      <c r="I21" s="28"/>
      <c r="J21" s="28"/>
    </row>
    <row r="22" spans="1:10" ht="18" customHeight="1" x14ac:dyDescent="0.35">
      <c r="A22" s="125" t="s">
        <v>107</v>
      </c>
      <c r="D22" s="28"/>
      <c r="E22" s="28"/>
      <c r="F22" s="28"/>
      <c r="G22" s="28"/>
      <c r="H22" s="28"/>
      <c r="I22" s="28"/>
      <c r="J22" s="28"/>
    </row>
    <row r="23" spans="1:10" ht="18" customHeight="1" x14ac:dyDescent="0.35">
      <c r="A23" s="128" t="s">
        <v>108</v>
      </c>
      <c r="B23" s="122">
        <v>10</v>
      </c>
      <c r="D23" s="35">
        <v>0</v>
      </c>
      <c r="E23" s="33"/>
      <c r="F23" s="35">
        <v>0</v>
      </c>
      <c r="G23" s="32"/>
      <c r="H23" s="32">
        <v>383309203</v>
      </c>
      <c r="I23" s="32"/>
      <c r="J23" s="32">
        <v>361350396</v>
      </c>
    </row>
    <row r="24" spans="1:10" ht="18" customHeight="1" x14ac:dyDescent="0.35">
      <c r="A24" s="128" t="s">
        <v>109</v>
      </c>
      <c r="D24" s="32">
        <v>15943865</v>
      </c>
      <c r="E24" s="33"/>
      <c r="F24" s="32">
        <v>16277963</v>
      </c>
      <c r="G24" s="32"/>
      <c r="H24" s="35">
        <v>0</v>
      </c>
      <c r="I24" s="32"/>
      <c r="J24" s="35">
        <v>0</v>
      </c>
    </row>
    <row r="25" spans="1:10" ht="18" customHeight="1" x14ac:dyDescent="0.35">
      <c r="A25" s="128" t="s">
        <v>110</v>
      </c>
      <c r="D25" s="32">
        <v>188648774</v>
      </c>
      <c r="E25" s="33"/>
      <c r="F25" s="32">
        <v>166063734</v>
      </c>
      <c r="G25" s="32"/>
      <c r="H25" s="32">
        <v>5189930</v>
      </c>
      <c r="I25" s="134"/>
      <c r="J25" s="32">
        <v>2951747</v>
      </c>
    </row>
    <row r="26" spans="1:10" ht="18" customHeight="1" x14ac:dyDescent="0.35">
      <c r="A26" s="128" t="s">
        <v>111</v>
      </c>
      <c r="D26" s="32">
        <v>188956012</v>
      </c>
      <c r="E26" s="33"/>
      <c r="F26" s="32">
        <v>171462818</v>
      </c>
      <c r="G26" s="32"/>
      <c r="H26" s="32">
        <v>10077308</v>
      </c>
      <c r="I26" s="32"/>
      <c r="J26" s="32">
        <v>10708362</v>
      </c>
    </row>
    <row r="27" spans="1:10" ht="18" customHeight="1" x14ac:dyDescent="0.35">
      <c r="A27" s="130" t="s">
        <v>112</v>
      </c>
      <c r="D27" s="32">
        <v>15617283</v>
      </c>
      <c r="E27" s="33"/>
      <c r="F27" s="32">
        <v>15617283</v>
      </c>
      <c r="G27" s="32"/>
      <c r="H27" s="35">
        <v>0</v>
      </c>
      <c r="I27" s="134"/>
      <c r="J27" s="35">
        <v>0</v>
      </c>
    </row>
    <row r="28" spans="1:10" ht="18" customHeight="1" x14ac:dyDescent="0.35">
      <c r="A28" s="128" t="s">
        <v>113</v>
      </c>
      <c r="D28" s="32">
        <v>8279260</v>
      </c>
      <c r="E28" s="33"/>
      <c r="F28" s="32">
        <v>7812261</v>
      </c>
      <c r="G28" s="32"/>
      <c r="H28" s="32">
        <v>273371</v>
      </c>
      <c r="I28" s="32"/>
      <c r="J28" s="32">
        <v>311639</v>
      </c>
    </row>
    <row r="29" spans="1:10" ht="18" customHeight="1" x14ac:dyDescent="0.35">
      <c r="A29" s="130" t="s">
        <v>114</v>
      </c>
      <c r="D29" s="32">
        <v>811618</v>
      </c>
      <c r="E29" s="33"/>
      <c r="F29" s="32">
        <v>1963417</v>
      </c>
      <c r="G29" s="32"/>
      <c r="H29" s="32">
        <v>268818</v>
      </c>
      <c r="I29" s="32"/>
      <c r="J29" s="32">
        <v>1460808</v>
      </c>
    </row>
    <row r="30" spans="1:10" ht="18" customHeight="1" x14ac:dyDescent="0.35">
      <c r="A30" s="128" t="s">
        <v>115</v>
      </c>
      <c r="B30" s="122">
        <v>9</v>
      </c>
      <c r="D30" s="32">
        <v>4925579</v>
      </c>
      <c r="E30" s="33"/>
      <c r="F30" s="35">
        <v>0</v>
      </c>
      <c r="G30" s="32"/>
      <c r="H30" s="32">
        <v>4925579</v>
      </c>
      <c r="I30" s="32"/>
      <c r="J30" s="35">
        <v>0</v>
      </c>
    </row>
    <row r="31" spans="1:10" ht="18" customHeight="1" x14ac:dyDescent="0.35">
      <c r="A31" s="128" t="s">
        <v>8</v>
      </c>
      <c r="B31" s="122">
        <v>11</v>
      </c>
      <c r="D31" s="34">
        <v>22925238</v>
      </c>
      <c r="E31" s="33"/>
      <c r="F31" s="34">
        <v>18640905</v>
      </c>
      <c r="G31" s="32"/>
      <c r="H31" s="34">
        <v>495450</v>
      </c>
      <c r="I31" s="32"/>
      <c r="J31" s="34">
        <v>492450</v>
      </c>
    </row>
    <row r="32" spans="1:10" ht="18" customHeight="1" x14ac:dyDescent="0.35">
      <c r="A32" s="131" t="s">
        <v>116</v>
      </c>
      <c r="D32" s="132">
        <f>SUM(D23:D31)</f>
        <v>446107629</v>
      </c>
      <c r="E32" s="135"/>
      <c r="F32" s="132">
        <f>SUM(F23:F31)</f>
        <v>397838381</v>
      </c>
      <c r="G32" s="135"/>
      <c r="H32" s="132">
        <f>SUM(H23:H31)</f>
        <v>404539659</v>
      </c>
      <c r="I32" s="135"/>
      <c r="J32" s="132">
        <f>SUM(J23:J31)</f>
        <v>377275402</v>
      </c>
    </row>
    <row r="33" spans="1:10" ht="18" customHeight="1" thickBot="1" x14ac:dyDescent="0.4">
      <c r="A33" s="121" t="s">
        <v>117</v>
      </c>
      <c r="D33" s="136">
        <f>D20+D32</f>
        <v>1274495750</v>
      </c>
      <c r="E33" s="133"/>
      <c r="F33" s="136">
        <f>F20+F32</f>
        <v>1288185087</v>
      </c>
      <c r="G33" s="133"/>
      <c r="H33" s="136">
        <f>H20+H32</f>
        <v>916904064</v>
      </c>
      <c r="I33" s="133"/>
      <c r="J33" s="136">
        <f>J20+J32</f>
        <v>938356564</v>
      </c>
    </row>
    <row r="34" spans="1:10" ht="18" customHeight="1" thickTop="1" x14ac:dyDescent="0.35">
      <c r="A34" s="121"/>
      <c r="D34" s="30"/>
      <c r="E34" s="30"/>
      <c r="F34" s="30"/>
      <c r="G34" s="30"/>
      <c r="H34" s="30"/>
      <c r="I34" s="30"/>
      <c r="J34" s="30"/>
    </row>
    <row r="35" spans="1:10" ht="18" customHeight="1" x14ac:dyDescent="0.35">
      <c r="D35" s="30"/>
      <c r="E35" s="30"/>
      <c r="F35" s="30"/>
      <c r="G35" s="30"/>
      <c r="H35" s="30"/>
      <c r="I35" s="30"/>
      <c r="J35" s="30"/>
    </row>
    <row r="36" spans="1:10" ht="18" customHeight="1" x14ac:dyDescent="0.35">
      <c r="A36" s="121"/>
      <c r="D36" s="30"/>
      <c r="E36" s="30"/>
      <c r="F36" s="30"/>
      <c r="G36" s="30"/>
      <c r="H36" s="30"/>
      <c r="I36" s="30"/>
      <c r="J36" s="30"/>
    </row>
    <row r="37" spans="1:10" ht="18" customHeight="1" x14ac:dyDescent="0.35">
      <c r="A37" s="123"/>
      <c r="B37" s="123"/>
      <c r="C37" s="123"/>
      <c r="D37" s="123"/>
      <c r="E37" s="123"/>
      <c r="F37" s="123"/>
      <c r="G37" s="123"/>
      <c r="H37" s="123"/>
      <c r="I37" s="123"/>
      <c r="J37" s="123"/>
    </row>
    <row r="38" spans="1:10" ht="18" customHeight="1" x14ac:dyDescent="0.35">
      <c r="D38" s="30"/>
      <c r="E38" s="30"/>
      <c r="F38" s="30"/>
      <c r="G38" s="30"/>
      <c r="H38" s="30"/>
      <c r="I38" s="30"/>
      <c r="J38" s="30"/>
    </row>
    <row r="39" spans="1:10" ht="18" customHeight="1" x14ac:dyDescent="0.35">
      <c r="A39" s="123"/>
      <c r="D39" s="30"/>
      <c r="E39" s="30"/>
      <c r="F39" s="30"/>
      <c r="G39" s="30"/>
      <c r="H39" s="30"/>
      <c r="I39" s="30"/>
      <c r="J39" s="30"/>
    </row>
    <row r="40" spans="1:10" ht="18" customHeight="1" x14ac:dyDescent="0.35">
      <c r="A40" s="121"/>
      <c r="D40" s="30"/>
      <c r="E40" s="30"/>
      <c r="F40" s="30"/>
      <c r="G40" s="30"/>
      <c r="H40" s="30"/>
      <c r="I40" s="30"/>
      <c r="J40" s="30"/>
    </row>
    <row r="41" spans="1:10" ht="18" customHeight="1" x14ac:dyDescent="0.35">
      <c r="A41" s="123"/>
      <c r="B41" s="123"/>
      <c r="C41" s="123"/>
      <c r="D41" s="123"/>
      <c r="E41" s="123"/>
      <c r="F41" s="123"/>
      <c r="G41" s="123"/>
      <c r="H41" s="123"/>
      <c r="I41" s="123"/>
      <c r="J41" s="123"/>
    </row>
    <row r="53" spans="1:1" ht="18" customHeight="1" x14ac:dyDescent="0.35">
      <c r="A53" s="137"/>
    </row>
    <row r="54" spans="1:1" ht="20.5" customHeight="1" x14ac:dyDescent="0.35">
      <c r="A54" s="125" t="s">
        <v>54</v>
      </c>
    </row>
  </sheetData>
  <mergeCells count="8">
    <mergeCell ref="D7:F7"/>
    <mergeCell ref="H7:J7"/>
    <mergeCell ref="A1:J1"/>
    <mergeCell ref="A2:J2"/>
    <mergeCell ref="A3:J3"/>
    <mergeCell ref="H4:J4"/>
    <mergeCell ref="D6:G6"/>
    <mergeCell ref="H6:J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B0EB-CE63-416C-9151-1AD8E6582319}">
  <dimension ref="A1:K54"/>
  <sheetViews>
    <sheetView view="pageBreakPreview" topLeftCell="A37" zoomScale="85" zoomScaleNormal="100" zoomScaleSheetLayoutView="85" workbookViewId="0">
      <selection activeCell="J14" sqref="J14"/>
    </sheetView>
  </sheetViews>
  <sheetFormatPr defaultColWidth="9.1796875" defaultRowHeight="18" customHeight="1" x14ac:dyDescent="0.35"/>
  <cols>
    <col min="1" max="1" width="50.81640625" style="125" customWidth="1"/>
    <col min="2" max="2" width="5.81640625" style="122" customWidth="1"/>
    <col min="3" max="3" width="1" style="122" customWidth="1"/>
    <col min="4" max="4" width="13.81640625" style="124" bestFit="1" customWidth="1"/>
    <col min="5" max="5" width="0.81640625" style="124" customWidth="1"/>
    <col min="6" max="6" width="13.81640625" style="124" bestFit="1" customWidth="1"/>
    <col min="7" max="7" width="0.81640625" style="124" customWidth="1"/>
    <col min="8" max="8" width="13.81640625" style="124" customWidth="1"/>
    <col min="9" max="9" width="0.81640625" style="124" customWidth="1"/>
    <col min="10" max="10" width="13.81640625" style="124" customWidth="1"/>
    <col min="11" max="16384" width="9.1796875" style="116"/>
  </cols>
  <sheetData>
    <row r="1" spans="1:10" ht="18" customHeight="1" x14ac:dyDescent="0.35">
      <c r="A1" s="167" t="s">
        <v>52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18" customHeight="1" x14ac:dyDescent="0.35">
      <c r="A2" s="167" t="s">
        <v>118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18" customHeight="1" x14ac:dyDescent="0.35">
      <c r="A3" s="167" t="s">
        <v>141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18" customHeight="1" x14ac:dyDescent="0.35">
      <c r="A4" s="117"/>
      <c r="B4" s="118"/>
      <c r="C4" s="118"/>
      <c r="D4" s="119"/>
      <c r="E4" s="120"/>
      <c r="F4" s="120"/>
      <c r="G4" s="120"/>
      <c r="H4" s="168" t="s">
        <v>0</v>
      </c>
      <c r="I4" s="168"/>
      <c r="J4" s="168"/>
    </row>
    <row r="5" spans="1:10" ht="6" customHeight="1" x14ac:dyDescent="0.35">
      <c r="A5" s="121"/>
      <c r="D5" s="123"/>
    </row>
    <row r="6" spans="1:10" ht="18" customHeight="1" x14ac:dyDescent="0.35">
      <c r="B6" s="126" t="s">
        <v>4</v>
      </c>
      <c r="C6" s="126"/>
      <c r="D6" s="167" t="s">
        <v>1</v>
      </c>
      <c r="E6" s="167"/>
      <c r="F6" s="167"/>
      <c r="G6" s="167"/>
      <c r="H6" s="167" t="s">
        <v>2</v>
      </c>
      <c r="I6" s="167"/>
      <c r="J6" s="167"/>
    </row>
    <row r="7" spans="1:10" ht="18" customHeight="1" x14ac:dyDescent="0.35">
      <c r="D7" s="167" t="s">
        <v>3</v>
      </c>
      <c r="E7" s="167"/>
      <c r="F7" s="167"/>
      <c r="G7" s="126"/>
      <c r="H7" s="167" t="s">
        <v>3</v>
      </c>
      <c r="I7" s="167"/>
      <c r="J7" s="167"/>
    </row>
    <row r="8" spans="1:10" ht="18" customHeight="1" x14ac:dyDescent="0.35">
      <c r="D8" s="126" t="s">
        <v>99</v>
      </c>
      <c r="E8" s="126"/>
      <c r="F8" s="126" t="s">
        <v>99</v>
      </c>
      <c r="G8" s="126"/>
      <c r="H8" s="126" t="s">
        <v>99</v>
      </c>
      <c r="I8" s="126"/>
      <c r="J8" s="126" t="s">
        <v>99</v>
      </c>
    </row>
    <row r="9" spans="1:10" ht="18" customHeight="1" x14ac:dyDescent="0.35">
      <c r="D9" s="126" t="s">
        <v>142</v>
      </c>
      <c r="E9" s="126"/>
      <c r="F9" s="126" t="s">
        <v>100</v>
      </c>
      <c r="G9" s="126"/>
      <c r="H9" s="126" t="s">
        <v>142</v>
      </c>
      <c r="I9" s="126"/>
      <c r="J9" s="126" t="s">
        <v>100</v>
      </c>
    </row>
    <row r="10" spans="1:10" ht="18" customHeight="1" x14ac:dyDescent="0.35">
      <c r="D10" s="126">
        <v>2023</v>
      </c>
      <c r="E10" s="126"/>
      <c r="F10" s="126">
        <v>2022</v>
      </c>
      <c r="G10" s="126"/>
      <c r="H10" s="126">
        <v>2023</v>
      </c>
      <c r="I10" s="126"/>
      <c r="J10" s="126">
        <v>2022</v>
      </c>
    </row>
    <row r="11" spans="1:10" ht="18" customHeight="1" x14ac:dyDescent="0.35">
      <c r="D11" s="126" t="s">
        <v>53</v>
      </c>
      <c r="E11" s="127"/>
      <c r="F11" s="127"/>
      <c r="G11" s="127"/>
      <c r="H11" s="126" t="s">
        <v>53</v>
      </c>
      <c r="I11" s="126"/>
      <c r="J11" s="126"/>
    </row>
    <row r="12" spans="1:10" ht="18" customHeight="1" x14ac:dyDescent="0.35">
      <c r="A12" s="126" t="s">
        <v>119</v>
      </c>
      <c r="B12" s="138"/>
      <c r="C12" s="138"/>
      <c r="D12" s="126"/>
      <c r="E12" s="127"/>
      <c r="F12" s="127"/>
      <c r="G12" s="127"/>
      <c r="H12" s="126"/>
      <c r="I12" s="127"/>
      <c r="J12" s="127"/>
    </row>
    <row r="13" spans="1:10" ht="18" customHeight="1" x14ac:dyDescent="0.35">
      <c r="A13" s="125" t="s">
        <v>120</v>
      </c>
      <c r="D13" s="139"/>
      <c r="E13" s="139"/>
      <c r="F13" s="139"/>
      <c r="G13" s="139"/>
      <c r="H13" s="139"/>
      <c r="I13" s="139"/>
      <c r="J13" s="139"/>
    </row>
    <row r="14" spans="1:10" ht="18" customHeight="1" x14ac:dyDescent="0.35">
      <c r="A14" s="128" t="s">
        <v>9</v>
      </c>
      <c r="B14" s="122">
        <v>12</v>
      </c>
      <c r="D14" s="140">
        <v>146404077</v>
      </c>
      <c r="E14" s="21"/>
      <c r="F14" s="140">
        <v>151174452</v>
      </c>
      <c r="G14" s="22"/>
      <c r="H14" s="22">
        <v>2508183</v>
      </c>
      <c r="I14" s="22"/>
      <c r="J14" s="22">
        <v>3449327</v>
      </c>
    </row>
    <row r="15" spans="1:10" ht="18" customHeight="1" x14ac:dyDescent="0.35">
      <c r="A15" s="128" t="s">
        <v>121</v>
      </c>
      <c r="D15" s="140">
        <v>20935037</v>
      </c>
      <c r="E15" s="21"/>
      <c r="F15" s="140">
        <v>19702787</v>
      </c>
      <c r="G15" s="22"/>
      <c r="H15" s="22">
        <v>916112</v>
      </c>
      <c r="I15" s="22"/>
      <c r="J15" s="22">
        <v>935543</v>
      </c>
    </row>
    <row r="16" spans="1:10" ht="18" customHeight="1" x14ac:dyDescent="0.35">
      <c r="A16" s="128" t="s">
        <v>122</v>
      </c>
      <c r="D16" s="140">
        <v>5429250</v>
      </c>
      <c r="E16" s="21"/>
      <c r="F16" s="140">
        <v>14748103</v>
      </c>
      <c r="G16" s="22"/>
      <c r="H16" s="141">
        <v>0</v>
      </c>
      <c r="I16" s="35"/>
      <c r="J16" s="141">
        <v>0</v>
      </c>
    </row>
    <row r="17" spans="1:10" ht="18" customHeight="1" x14ac:dyDescent="0.35">
      <c r="A17" s="128" t="s">
        <v>10</v>
      </c>
      <c r="D17" s="140">
        <v>865604</v>
      </c>
      <c r="E17" s="22"/>
      <c r="F17" s="140">
        <v>1470448</v>
      </c>
      <c r="G17" s="22"/>
      <c r="H17" s="25">
        <v>178467</v>
      </c>
      <c r="I17" s="22"/>
      <c r="J17" s="25">
        <v>290085</v>
      </c>
    </row>
    <row r="18" spans="1:10" ht="18" customHeight="1" x14ac:dyDescent="0.35">
      <c r="A18" s="131" t="s">
        <v>123</v>
      </c>
      <c r="D18" s="142">
        <f>SUM(D14:D17)</f>
        <v>173633968</v>
      </c>
      <c r="E18" s="143"/>
      <c r="F18" s="142">
        <f>SUM(F14:F17)</f>
        <v>187095790</v>
      </c>
      <c r="G18" s="143"/>
      <c r="H18" s="142">
        <f>SUM(H14:H17)</f>
        <v>3602762</v>
      </c>
      <c r="I18" s="143"/>
      <c r="J18" s="142">
        <f>SUM(J14:J17)</f>
        <v>4674955</v>
      </c>
    </row>
    <row r="19" spans="1:10" ht="18" customHeight="1" x14ac:dyDescent="0.35">
      <c r="D19" s="21"/>
      <c r="E19" s="21"/>
      <c r="F19" s="21"/>
      <c r="G19" s="21"/>
      <c r="H19" s="21"/>
      <c r="I19" s="21"/>
      <c r="J19" s="21"/>
    </row>
    <row r="20" spans="1:10" ht="18" customHeight="1" x14ac:dyDescent="0.35">
      <c r="A20" s="125" t="s">
        <v>124</v>
      </c>
      <c r="D20" s="22"/>
      <c r="E20" s="22"/>
      <c r="F20" s="22"/>
      <c r="G20" s="22"/>
      <c r="H20" s="22"/>
      <c r="I20" s="22"/>
      <c r="J20" s="22"/>
    </row>
    <row r="21" spans="1:10" ht="18" customHeight="1" x14ac:dyDescent="0.35">
      <c r="A21" s="128" t="s">
        <v>125</v>
      </c>
      <c r="D21" s="140">
        <v>166113789</v>
      </c>
      <c r="E21" s="21"/>
      <c r="F21" s="140">
        <v>147641597</v>
      </c>
      <c r="G21" s="22"/>
      <c r="H21" s="22">
        <v>9748964</v>
      </c>
      <c r="I21" s="22"/>
      <c r="J21" s="22">
        <v>10192191</v>
      </c>
    </row>
    <row r="22" spans="1:10" ht="18" customHeight="1" x14ac:dyDescent="0.35">
      <c r="A22" s="128" t="s">
        <v>126</v>
      </c>
      <c r="D22" s="140">
        <v>5611183</v>
      </c>
      <c r="E22" s="21"/>
      <c r="F22" s="140">
        <v>4878508</v>
      </c>
      <c r="G22" s="22"/>
      <c r="H22" s="22">
        <v>343500</v>
      </c>
      <c r="I22" s="22"/>
      <c r="J22" s="22">
        <v>343500</v>
      </c>
    </row>
    <row r="23" spans="1:10" ht="18" customHeight="1" x14ac:dyDescent="0.35">
      <c r="A23" s="128" t="s">
        <v>127</v>
      </c>
      <c r="D23" s="140">
        <v>4526640</v>
      </c>
      <c r="E23" s="21"/>
      <c r="F23" s="140">
        <v>4008313</v>
      </c>
      <c r="G23" s="22"/>
      <c r="H23" s="22">
        <v>3480223</v>
      </c>
      <c r="I23" s="22"/>
      <c r="J23" s="22">
        <v>3168535</v>
      </c>
    </row>
    <row r="24" spans="1:10" ht="18" customHeight="1" x14ac:dyDescent="0.35">
      <c r="A24" s="130" t="s">
        <v>143</v>
      </c>
      <c r="B24" s="153"/>
      <c r="C24" s="153"/>
      <c r="D24" s="140">
        <v>1127</v>
      </c>
      <c r="E24" s="21"/>
      <c r="F24" s="141">
        <v>0</v>
      </c>
      <c r="G24" s="22"/>
      <c r="H24" s="141">
        <v>0</v>
      </c>
      <c r="I24" s="35"/>
      <c r="J24" s="141">
        <v>0</v>
      </c>
    </row>
    <row r="25" spans="1:10" ht="18" customHeight="1" x14ac:dyDescent="0.35">
      <c r="A25" s="128" t="s">
        <v>11</v>
      </c>
      <c r="D25" s="144">
        <v>2817487</v>
      </c>
      <c r="E25" s="21"/>
      <c r="F25" s="144">
        <v>2573579</v>
      </c>
      <c r="G25" s="22"/>
      <c r="H25" s="22">
        <v>87838</v>
      </c>
      <c r="I25" s="22"/>
      <c r="J25" s="22">
        <v>140862</v>
      </c>
    </row>
    <row r="26" spans="1:10" ht="18" customHeight="1" x14ac:dyDescent="0.35">
      <c r="A26" s="131" t="s">
        <v>128</v>
      </c>
      <c r="D26" s="142">
        <f>SUM(D21:D25)</f>
        <v>179070226</v>
      </c>
      <c r="E26" s="143"/>
      <c r="F26" s="142">
        <f>SUM(F21:F25)</f>
        <v>159101997</v>
      </c>
      <c r="G26" s="143"/>
      <c r="H26" s="142">
        <f>SUM(H21:H25)</f>
        <v>13660525</v>
      </c>
      <c r="I26" s="143"/>
      <c r="J26" s="142">
        <f>SUM(J21:J25)</f>
        <v>13845088</v>
      </c>
    </row>
    <row r="27" spans="1:10" ht="18" customHeight="1" x14ac:dyDescent="0.35">
      <c r="A27" s="128" t="s">
        <v>129</v>
      </c>
      <c r="D27" s="142">
        <f>D18+D26</f>
        <v>352704194</v>
      </c>
      <c r="E27" s="143"/>
      <c r="F27" s="142">
        <f>F18+F26</f>
        <v>346197787</v>
      </c>
      <c r="G27" s="143"/>
      <c r="H27" s="142">
        <f>H18+H26</f>
        <v>17263287</v>
      </c>
      <c r="I27" s="143"/>
      <c r="J27" s="142">
        <f>J18+J26</f>
        <v>18520043</v>
      </c>
    </row>
    <row r="28" spans="1:10" ht="18" customHeight="1" x14ac:dyDescent="0.35">
      <c r="D28" s="139"/>
      <c r="E28" s="139"/>
      <c r="F28" s="139"/>
      <c r="G28" s="139"/>
      <c r="H28" s="139"/>
      <c r="I28" s="139"/>
      <c r="J28" s="139"/>
    </row>
    <row r="29" spans="1:10" ht="18" customHeight="1" x14ac:dyDescent="0.35">
      <c r="A29" s="123"/>
      <c r="D29" s="30"/>
      <c r="E29" s="30"/>
      <c r="F29" s="30"/>
      <c r="G29" s="30"/>
      <c r="H29" s="30"/>
      <c r="I29" s="30"/>
      <c r="J29" s="30"/>
    </row>
    <row r="30" spans="1:10" ht="18" customHeight="1" x14ac:dyDescent="0.35">
      <c r="A30" s="125" t="s">
        <v>130</v>
      </c>
      <c r="D30" s="28"/>
      <c r="E30" s="28"/>
      <c r="F30" s="28"/>
      <c r="G30" s="28"/>
      <c r="H30" s="28"/>
      <c r="I30" s="28"/>
      <c r="J30" s="28"/>
    </row>
    <row r="31" spans="1:10" ht="18" customHeight="1" x14ac:dyDescent="0.35">
      <c r="A31" s="125" t="s">
        <v>131</v>
      </c>
      <c r="D31" s="28"/>
      <c r="E31" s="28"/>
      <c r="F31" s="28"/>
      <c r="G31" s="28"/>
      <c r="H31" s="28"/>
      <c r="I31" s="28"/>
      <c r="J31" s="28"/>
    </row>
    <row r="32" spans="1:10" ht="18" customHeight="1" x14ac:dyDescent="0.35">
      <c r="A32" s="128" t="s">
        <v>132</v>
      </c>
      <c r="D32" s="123"/>
      <c r="E32" s="129"/>
      <c r="F32" s="123"/>
      <c r="G32" s="129"/>
      <c r="H32" s="22"/>
      <c r="I32" s="129"/>
      <c r="J32" s="22"/>
    </row>
    <row r="33" spans="1:11" ht="18" customHeight="1" thickBot="1" x14ac:dyDescent="0.4">
      <c r="A33" s="145" t="s">
        <v>133</v>
      </c>
      <c r="D33" s="146">
        <v>136000000</v>
      </c>
      <c r="E33" s="129"/>
      <c r="F33" s="146">
        <v>136000000</v>
      </c>
      <c r="G33" s="129"/>
      <c r="H33" s="146">
        <v>136000000</v>
      </c>
      <c r="I33" s="129"/>
      <c r="J33" s="146">
        <v>136000000</v>
      </c>
    </row>
    <row r="34" spans="1:11" ht="18" customHeight="1" thickTop="1" x14ac:dyDescent="0.35">
      <c r="A34" s="128" t="s">
        <v>134</v>
      </c>
      <c r="D34" s="129"/>
      <c r="E34" s="129"/>
      <c r="F34" s="129"/>
      <c r="G34" s="129"/>
      <c r="H34" s="129"/>
      <c r="I34" s="129"/>
      <c r="J34" s="129"/>
    </row>
    <row r="35" spans="1:11" ht="18" customHeight="1" x14ac:dyDescent="0.35">
      <c r="A35" s="145" t="s">
        <v>135</v>
      </c>
      <c r="D35" s="24">
        <v>136000000</v>
      </c>
      <c r="E35" s="129"/>
      <c r="F35" s="24">
        <v>136000000</v>
      </c>
      <c r="G35" s="129"/>
      <c r="H35" s="129">
        <v>136000000</v>
      </c>
      <c r="I35" s="129"/>
      <c r="J35" s="129">
        <v>136000000</v>
      </c>
    </row>
    <row r="36" spans="1:11" ht="18" customHeight="1" x14ac:dyDescent="0.35">
      <c r="A36" s="125" t="s">
        <v>136</v>
      </c>
      <c r="B36" s="147">
        <v>13</v>
      </c>
      <c r="C36" s="147"/>
      <c r="D36" s="139">
        <v>647639270</v>
      </c>
      <c r="E36" s="21"/>
      <c r="F36" s="139">
        <v>647639270</v>
      </c>
      <c r="G36" s="22"/>
      <c r="H36" s="22">
        <v>647639270</v>
      </c>
      <c r="I36" s="22"/>
      <c r="J36" s="22">
        <v>647639270</v>
      </c>
      <c r="K36" s="148"/>
    </row>
    <row r="37" spans="1:11" ht="18" customHeight="1" x14ac:dyDescent="0.35">
      <c r="A37" s="125" t="s">
        <v>137</v>
      </c>
      <c r="D37" s="139">
        <v>22151112</v>
      </c>
      <c r="E37" s="21"/>
      <c r="F37" s="139">
        <v>22151112</v>
      </c>
      <c r="G37" s="22"/>
      <c r="H37" s="149">
        <v>0</v>
      </c>
      <c r="I37" s="21"/>
      <c r="J37" s="149">
        <v>0</v>
      </c>
      <c r="K37" s="148"/>
    </row>
    <row r="38" spans="1:11" ht="18" customHeight="1" x14ac:dyDescent="0.35">
      <c r="A38" s="125" t="s">
        <v>138</v>
      </c>
      <c r="E38" s="28"/>
      <c r="G38" s="28"/>
      <c r="H38" s="24"/>
      <c r="I38" s="28"/>
      <c r="J38" s="24"/>
      <c r="K38" s="148"/>
    </row>
    <row r="39" spans="1:11" ht="18" customHeight="1" x14ac:dyDescent="0.35">
      <c r="A39" s="128" t="s">
        <v>27</v>
      </c>
      <c r="D39" s="123"/>
      <c r="E39" s="28"/>
      <c r="F39" s="123"/>
      <c r="G39" s="28"/>
      <c r="H39" s="24"/>
      <c r="I39" s="28"/>
      <c r="J39" s="24"/>
      <c r="K39" s="148"/>
    </row>
    <row r="40" spans="1:11" ht="18" customHeight="1" x14ac:dyDescent="0.35">
      <c r="A40" s="131" t="s">
        <v>12</v>
      </c>
      <c r="B40" s="122">
        <v>14</v>
      </c>
      <c r="D40" s="140">
        <v>13600000</v>
      </c>
      <c r="E40" s="21"/>
      <c r="F40" s="140">
        <v>13600000</v>
      </c>
      <c r="G40" s="22"/>
      <c r="H40" s="22">
        <v>13600000</v>
      </c>
      <c r="I40" s="22"/>
      <c r="J40" s="22">
        <v>13600000</v>
      </c>
      <c r="K40" s="148"/>
    </row>
    <row r="41" spans="1:11" ht="18" customHeight="1" x14ac:dyDescent="0.35">
      <c r="A41" s="128" t="s">
        <v>35</v>
      </c>
      <c r="D41" s="144">
        <f>'SE Conso'!L23</f>
        <v>102401174</v>
      </c>
      <c r="E41" s="21"/>
      <c r="F41" s="144">
        <v>122596918</v>
      </c>
      <c r="G41" s="22"/>
      <c r="H41" s="25">
        <f>'SE Separate'!K22</f>
        <v>102401507</v>
      </c>
      <c r="I41" s="22"/>
      <c r="J41" s="25">
        <f>121208456+1388795</f>
        <v>122597251</v>
      </c>
      <c r="K41" s="148"/>
    </row>
    <row r="42" spans="1:11" ht="18" customHeight="1" x14ac:dyDescent="0.35">
      <c r="A42" s="128" t="s">
        <v>139</v>
      </c>
      <c r="D42" s="139">
        <f>SUM(D35:D41)</f>
        <v>921791556</v>
      </c>
      <c r="E42" s="135"/>
      <c r="F42" s="139">
        <f>SUM(F35:F41)</f>
        <v>941987300</v>
      </c>
      <c r="G42" s="135"/>
      <c r="H42" s="139">
        <f>SUM(H35:H41)</f>
        <v>899640777</v>
      </c>
      <c r="I42" s="135"/>
      <c r="J42" s="139">
        <f>SUM(J35:J41)</f>
        <v>919836521</v>
      </c>
      <c r="K42" s="148"/>
    </row>
    <row r="43" spans="1:11" ht="18" customHeight="1" thickBot="1" x14ac:dyDescent="0.4">
      <c r="A43" s="138" t="s">
        <v>140</v>
      </c>
      <c r="D43" s="150">
        <f>D42+D27</f>
        <v>1274495750</v>
      </c>
      <c r="E43" s="133"/>
      <c r="F43" s="150">
        <f>F42+F27</f>
        <v>1288185087</v>
      </c>
      <c r="G43" s="133"/>
      <c r="H43" s="150">
        <f>H42+H27</f>
        <v>916904064</v>
      </c>
      <c r="I43" s="133"/>
      <c r="J43" s="150">
        <f>J42+J27</f>
        <v>938356564</v>
      </c>
      <c r="K43" s="148"/>
    </row>
    <row r="44" spans="1:11" ht="18" customHeight="1" thickTop="1" x14ac:dyDescent="0.35">
      <c r="A44" s="128"/>
      <c r="B44" s="147"/>
      <c r="C44" s="147"/>
      <c r="D44" s="139"/>
      <c r="E44" s="21"/>
      <c r="F44" s="22"/>
      <c r="G44" s="22"/>
      <c r="H44" s="22"/>
      <c r="I44" s="22"/>
      <c r="J44" s="22"/>
      <c r="K44" s="148"/>
    </row>
    <row r="45" spans="1:11" ht="18" customHeight="1" x14ac:dyDescent="0.35">
      <c r="A45" s="128"/>
      <c r="D45" s="139"/>
      <c r="E45" s="21"/>
      <c r="F45" s="22"/>
      <c r="G45" s="22"/>
      <c r="H45" s="22"/>
      <c r="I45" s="22"/>
      <c r="J45" s="22"/>
      <c r="K45" s="148"/>
    </row>
    <row r="46" spans="1:11" ht="18" customHeight="1" x14ac:dyDescent="0.35">
      <c r="A46" s="131"/>
      <c r="B46" s="147"/>
      <c r="C46" s="147"/>
      <c r="D46" s="139"/>
      <c r="E46" s="21"/>
      <c r="F46" s="22"/>
      <c r="G46" s="22"/>
      <c r="H46" s="22"/>
      <c r="I46" s="22"/>
      <c r="J46" s="22"/>
      <c r="K46" s="148"/>
    </row>
    <row r="47" spans="1:11" ht="18" customHeight="1" x14ac:dyDescent="0.35">
      <c r="A47" s="128"/>
      <c r="B47" s="147"/>
      <c r="C47" s="147"/>
      <c r="D47" s="139"/>
      <c r="E47" s="21"/>
      <c r="F47" s="22"/>
      <c r="G47" s="22"/>
      <c r="H47" s="22"/>
      <c r="I47" s="22"/>
      <c r="J47" s="22"/>
      <c r="K47" s="148"/>
    </row>
    <row r="48" spans="1:11" ht="18" customHeight="1" x14ac:dyDescent="0.35">
      <c r="A48" s="128"/>
      <c r="B48" s="147"/>
      <c r="C48" s="147"/>
      <c r="D48" s="139"/>
      <c r="E48" s="21"/>
      <c r="F48" s="22"/>
      <c r="G48" s="22"/>
      <c r="H48" s="22"/>
      <c r="I48" s="22"/>
      <c r="J48" s="22"/>
      <c r="K48" s="148"/>
    </row>
    <row r="49" spans="1:11" ht="18" customHeight="1" x14ac:dyDescent="0.35">
      <c r="A49" s="128"/>
      <c r="D49" s="139"/>
      <c r="E49" s="21"/>
      <c r="F49" s="22"/>
      <c r="G49" s="22"/>
      <c r="H49" s="22"/>
      <c r="I49" s="22"/>
      <c r="J49" s="22"/>
      <c r="K49" s="148"/>
    </row>
    <row r="50" spans="1:11" ht="18" customHeight="1" x14ac:dyDescent="0.35">
      <c r="A50" s="131"/>
      <c r="B50" s="147"/>
      <c r="C50" s="147"/>
      <c r="D50" s="139"/>
      <c r="E50" s="21"/>
      <c r="F50" s="22"/>
      <c r="G50" s="22"/>
      <c r="H50" s="22"/>
      <c r="I50" s="22"/>
      <c r="J50" s="22"/>
      <c r="K50" s="148"/>
    </row>
    <row r="51" spans="1:11" ht="18" customHeight="1" x14ac:dyDescent="0.35">
      <c r="A51" s="137"/>
      <c r="B51" s="147"/>
      <c r="C51" s="147"/>
      <c r="D51" s="139"/>
      <c r="E51" s="21"/>
      <c r="F51" s="22"/>
      <c r="G51" s="22"/>
      <c r="H51" s="22"/>
      <c r="I51" s="22"/>
      <c r="J51" s="22"/>
      <c r="K51" s="148"/>
    </row>
    <row r="54" spans="1:11" ht="18" customHeight="1" x14ac:dyDescent="0.35">
      <c r="A54" s="125" t="s">
        <v>54</v>
      </c>
    </row>
  </sheetData>
  <mergeCells count="8">
    <mergeCell ref="D7:F7"/>
    <mergeCell ref="H7:J7"/>
    <mergeCell ref="A1:J1"/>
    <mergeCell ref="A2:J2"/>
    <mergeCell ref="A3:J3"/>
    <mergeCell ref="H4:J4"/>
    <mergeCell ref="D6:G6"/>
    <mergeCell ref="H6:J6"/>
  </mergeCells>
  <pageMargins left="1" right="0.3" top="1" bottom="0.5" header="0.5" footer="0.3"/>
  <pageSetup paperSize="9" scale="75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K57"/>
  <sheetViews>
    <sheetView topLeftCell="A39" zoomScaleNormal="100" zoomScaleSheetLayoutView="85" workbookViewId="0">
      <selection activeCell="J14" sqref="J14"/>
    </sheetView>
  </sheetViews>
  <sheetFormatPr defaultColWidth="9.08984375" defaultRowHeight="18" customHeight="1" x14ac:dyDescent="0.35"/>
  <cols>
    <col min="1" max="1" width="55.26953125" style="17" customWidth="1"/>
    <col min="2" max="2" width="6.08984375" style="16" customWidth="1"/>
    <col min="3" max="3" width="13.36328125" style="11" customWidth="1"/>
    <col min="4" max="4" width="0.90625" style="11" customWidth="1"/>
    <col min="5" max="5" width="12.90625" style="11" customWidth="1"/>
    <col min="6" max="6" width="0.90625" style="11" customWidth="1"/>
    <col min="7" max="7" width="12.7265625" style="11" customWidth="1"/>
    <col min="8" max="8" width="0.90625" style="11" customWidth="1"/>
    <col min="9" max="9" width="12.90625" style="11" customWidth="1"/>
    <col min="10" max="10" width="9.08984375" style="12" customWidth="1"/>
    <col min="11" max="16384" width="9.08984375" style="12"/>
  </cols>
  <sheetData>
    <row r="1" spans="1:11" ht="18" customHeight="1" x14ac:dyDescent="0.35">
      <c r="A1" s="170" t="s">
        <v>52</v>
      </c>
      <c r="B1" s="170"/>
      <c r="C1" s="170"/>
      <c r="D1" s="170"/>
      <c r="E1" s="170"/>
      <c r="F1" s="170"/>
      <c r="G1" s="170"/>
      <c r="H1" s="170"/>
      <c r="I1" s="170"/>
      <c r="J1" s="18"/>
      <c r="K1" s="18"/>
    </row>
    <row r="2" spans="1:11" ht="18" customHeight="1" x14ac:dyDescent="0.35">
      <c r="A2" s="170" t="s">
        <v>13</v>
      </c>
      <c r="B2" s="170"/>
      <c r="C2" s="170"/>
      <c r="D2" s="170"/>
      <c r="E2" s="170"/>
      <c r="F2" s="170"/>
      <c r="G2" s="170"/>
      <c r="H2" s="170"/>
      <c r="I2" s="170"/>
    </row>
    <row r="3" spans="1:11" ht="18" customHeight="1" x14ac:dyDescent="0.35">
      <c r="A3" s="170" t="s">
        <v>93</v>
      </c>
      <c r="B3" s="170"/>
      <c r="C3" s="170"/>
      <c r="D3" s="170"/>
      <c r="E3" s="170"/>
      <c r="F3" s="170"/>
      <c r="G3" s="170"/>
      <c r="H3" s="170"/>
      <c r="I3" s="170"/>
    </row>
    <row r="4" spans="1:11" ht="18" customHeight="1" x14ac:dyDescent="0.35">
      <c r="A4" s="170" t="s">
        <v>53</v>
      </c>
      <c r="B4" s="170"/>
      <c r="C4" s="170"/>
      <c r="D4" s="170"/>
      <c r="E4" s="170"/>
      <c r="F4" s="170"/>
      <c r="G4" s="170"/>
      <c r="H4" s="170"/>
      <c r="I4" s="170"/>
    </row>
    <row r="5" spans="1:11" ht="18" customHeight="1" x14ac:dyDescent="0.35">
      <c r="A5" s="14"/>
      <c r="B5" s="14"/>
      <c r="C5" s="14"/>
      <c r="D5" s="14"/>
      <c r="E5" s="14"/>
      <c r="F5" s="14"/>
      <c r="G5" s="171" t="s">
        <v>0</v>
      </c>
      <c r="H5" s="171"/>
      <c r="I5" s="171"/>
    </row>
    <row r="6" spans="1:11" ht="6" customHeight="1" x14ac:dyDescent="0.35">
      <c r="A6" s="11"/>
      <c r="B6" s="11"/>
      <c r="H6" s="12"/>
      <c r="I6" s="12"/>
    </row>
    <row r="7" spans="1:11" ht="18" customHeight="1" x14ac:dyDescent="0.35">
      <c r="B7" s="72" t="s">
        <v>91</v>
      </c>
      <c r="C7" s="170" t="s">
        <v>1</v>
      </c>
      <c r="D7" s="170"/>
      <c r="E7" s="170"/>
      <c r="F7" s="18"/>
      <c r="G7" s="170" t="s">
        <v>2</v>
      </c>
      <c r="H7" s="170"/>
      <c r="I7" s="170"/>
    </row>
    <row r="8" spans="1:11" ht="18" customHeight="1" x14ac:dyDescent="0.35">
      <c r="C8" s="170" t="s">
        <v>3</v>
      </c>
      <c r="D8" s="170"/>
      <c r="E8" s="170"/>
      <c r="F8" s="72"/>
      <c r="G8" s="170" t="s">
        <v>3</v>
      </c>
      <c r="H8" s="170"/>
      <c r="I8" s="170"/>
    </row>
    <row r="9" spans="1:11" ht="18" customHeight="1" x14ac:dyDescent="0.35">
      <c r="C9" s="37">
        <v>2023</v>
      </c>
      <c r="D9" s="72"/>
      <c r="E9" s="37">
        <v>2022</v>
      </c>
      <c r="F9" s="72"/>
      <c r="G9" s="37">
        <v>2023</v>
      </c>
      <c r="H9" s="72"/>
      <c r="I9" s="37">
        <v>2022</v>
      </c>
    </row>
    <row r="10" spans="1:11" ht="18" customHeight="1" x14ac:dyDescent="0.35">
      <c r="A10" s="110" t="s">
        <v>14</v>
      </c>
    </row>
    <row r="11" spans="1:11" ht="18" customHeight="1" x14ac:dyDescent="0.3">
      <c r="A11" s="23" t="s">
        <v>72</v>
      </c>
      <c r="C11" s="32">
        <v>397051809</v>
      </c>
      <c r="D11" s="33"/>
      <c r="E11" s="32">
        <v>361797780</v>
      </c>
      <c r="F11" s="32"/>
      <c r="G11" s="73">
        <v>0</v>
      </c>
      <c r="H11" s="73"/>
      <c r="I11" s="73">
        <v>0</v>
      </c>
    </row>
    <row r="12" spans="1:11" ht="18" customHeight="1" x14ac:dyDescent="0.3">
      <c r="A12" s="23" t="s">
        <v>73</v>
      </c>
      <c r="C12" s="73">
        <v>0</v>
      </c>
      <c r="D12" s="73"/>
      <c r="E12" s="73">
        <v>0</v>
      </c>
      <c r="F12" s="32"/>
      <c r="G12" s="28">
        <v>10866225</v>
      </c>
      <c r="H12" s="32"/>
      <c r="I12" s="28">
        <v>9598891</v>
      </c>
    </row>
    <row r="13" spans="1:11" ht="18" customHeight="1" x14ac:dyDescent="0.35">
      <c r="A13" s="23" t="s">
        <v>15</v>
      </c>
      <c r="C13" s="34">
        <v>6716043</v>
      </c>
      <c r="D13" s="33"/>
      <c r="E13" s="34">
        <v>3692858</v>
      </c>
      <c r="F13" s="33"/>
      <c r="G13" s="74">
        <v>65851</v>
      </c>
      <c r="H13" s="33"/>
      <c r="I13" s="74">
        <v>58638</v>
      </c>
    </row>
    <row r="14" spans="1:11" ht="18" customHeight="1" x14ac:dyDescent="0.35">
      <c r="A14" s="26" t="s">
        <v>16</v>
      </c>
      <c r="C14" s="27">
        <f>SUM(C11:C13)</f>
        <v>403767852</v>
      </c>
      <c r="D14" s="39"/>
      <c r="E14" s="27">
        <f>SUM(E11:E13)</f>
        <v>365490638</v>
      </c>
      <c r="F14" s="39"/>
      <c r="G14" s="27">
        <f>SUM(G11:G13)</f>
        <v>10932076</v>
      </c>
      <c r="H14" s="39"/>
      <c r="I14" s="27">
        <f>SUM(I11:I13)</f>
        <v>9657529</v>
      </c>
    </row>
    <row r="15" spans="1:11" ht="11.15" customHeight="1" x14ac:dyDescent="0.35">
      <c r="C15" s="40"/>
      <c r="D15" s="41"/>
      <c r="E15" s="40"/>
      <c r="F15" s="40"/>
      <c r="G15" s="40"/>
      <c r="H15" s="40"/>
      <c r="I15" s="40"/>
    </row>
    <row r="16" spans="1:11" ht="18" customHeight="1" x14ac:dyDescent="0.35">
      <c r="A16" s="110" t="s">
        <v>17</v>
      </c>
      <c r="C16" s="40"/>
      <c r="D16" s="41"/>
      <c r="E16" s="40"/>
      <c r="F16" s="40"/>
      <c r="G16" s="40"/>
      <c r="H16" s="40"/>
      <c r="I16" s="40"/>
    </row>
    <row r="17" spans="1:9" ht="18" customHeight="1" x14ac:dyDescent="0.3">
      <c r="A17" s="23" t="s">
        <v>74</v>
      </c>
      <c r="C17" s="32">
        <v>-306535152</v>
      </c>
      <c r="D17" s="33"/>
      <c r="E17" s="32">
        <v>-276616212</v>
      </c>
      <c r="F17" s="33"/>
      <c r="G17" s="73">
        <v>0</v>
      </c>
      <c r="H17" s="73"/>
      <c r="I17" s="73">
        <v>0</v>
      </c>
    </row>
    <row r="18" spans="1:9" ht="18" customHeight="1" x14ac:dyDescent="0.3">
      <c r="A18" s="23" t="s">
        <v>18</v>
      </c>
      <c r="C18" s="32">
        <v>-55328526</v>
      </c>
      <c r="D18" s="33"/>
      <c r="E18" s="32">
        <v>-39344317</v>
      </c>
      <c r="F18" s="33"/>
      <c r="G18" s="73">
        <v>0</v>
      </c>
      <c r="H18" s="73"/>
      <c r="I18" s="73">
        <v>0</v>
      </c>
    </row>
    <row r="19" spans="1:9" ht="18" customHeight="1" x14ac:dyDescent="0.35">
      <c r="A19" s="23" t="s">
        <v>19</v>
      </c>
      <c r="C19" s="33">
        <v>-21170183</v>
      </c>
      <c r="D19" s="33"/>
      <c r="E19" s="33">
        <v>-21603175</v>
      </c>
      <c r="F19" s="21"/>
      <c r="G19" s="30">
        <v>-8368437</v>
      </c>
      <c r="H19" s="21"/>
      <c r="I19" s="30">
        <v>-9677319</v>
      </c>
    </row>
    <row r="20" spans="1:9" ht="18" customHeight="1" x14ac:dyDescent="0.35">
      <c r="A20" s="23" t="s">
        <v>76</v>
      </c>
      <c r="C20" s="33">
        <v>1844425</v>
      </c>
      <c r="D20" s="33"/>
      <c r="E20" s="33">
        <v>59761</v>
      </c>
      <c r="F20" s="21"/>
      <c r="G20" s="33">
        <v>1812342</v>
      </c>
      <c r="H20" s="21"/>
      <c r="I20" s="33">
        <v>59761</v>
      </c>
    </row>
    <row r="21" spans="1:9" ht="18" customHeight="1" x14ac:dyDescent="0.35">
      <c r="A21" s="26" t="s">
        <v>20</v>
      </c>
      <c r="C21" s="75">
        <f>SUM(C16:C20)</f>
        <v>-381189436</v>
      </c>
      <c r="D21" s="39"/>
      <c r="E21" s="75">
        <f>SUM(E16:E20)</f>
        <v>-337503943</v>
      </c>
      <c r="F21" s="45"/>
      <c r="G21" s="75">
        <f>SUM(G16:G20)</f>
        <v>-6556095</v>
      </c>
      <c r="H21" s="45"/>
      <c r="I21" s="75">
        <f>SUM(I16:I20)</f>
        <v>-9617558</v>
      </c>
    </row>
    <row r="22" spans="1:9" ht="18" customHeight="1" x14ac:dyDescent="0.35">
      <c r="A22" s="15" t="s">
        <v>57</v>
      </c>
      <c r="C22" s="27">
        <f>C14+C21</f>
        <v>22578416</v>
      </c>
      <c r="D22" s="39"/>
      <c r="E22" s="27">
        <f>E14+E21</f>
        <v>27986695</v>
      </c>
      <c r="F22" s="45"/>
      <c r="G22" s="27">
        <f>G14+G21</f>
        <v>4375981</v>
      </c>
      <c r="H22" s="45"/>
      <c r="I22" s="27">
        <f>I14+I21</f>
        <v>39971</v>
      </c>
    </row>
    <row r="23" spans="1:9" ht="11.15" customHeight="1" x14ac:dyDescent="0.35">
      <c r="A23" s="15"/>
      <c r="C23" s="46"/>
      <c r="D23" s="39"/>
      <c r="E23" s="46"/>
      <c r="F23" s="45"/>
      <c r="G23" s="46"/>
      <c r="H23" s="45"/>
      <c r="I23" s="46"/>
    </row>
    <row r="24" spans="1:9" ht="18" customHeight="1" x14ac:dyDescent="0.35">
      <c r="A24" s="17" t="s">
        <v>21</v>
      </c>
      <c r="C24" s="31">
        <v>448999</v>
      </c>
      <c r="D24" s="46"/>
      <c r="E24" s="31">
        <v>116059</v>
      </c>
      <c r="F24" s="46"/>
      <c r="G24" s="31">
        <v>370356</v>
      </c>
      <c r="H24" s="46"/>
      <c r="I24" s="31">
        <v>111457</v>
      </c>
    </row>
    <row r="25" spans="1:9" ht="18" customHeight="1" x14ac:dyDescent="0.35">
      <c r="A25" s="17" t="s">
        <v>22</v>
      </c>
      <c r="C25" s="31">
        <v>-2143732</v>
      </c>
      <c r="D25" s="31"/>
      <c r="E25" s="31">
        <v>-1413719</v>
      </c>
      <c r="F25" s="31"/>
      <c r="G25" s="31">
        <v>-118407</v>
      </c>
      <c r="H25" s="31"/>
      <c r="I25" s="31">
        <v>-118215</v>
      </c>
    </row>
    <row r="26" spans="1:9" ht="18" customHeight="1" x14ac:dyDescent="0.3">
      <c r="A26" s="17" t="s">
        <v>160</v>
      </c>
      <c r="C26" s="31">
        <v>-219605</v>
      </c>
      <c r="D26" s="31"/>
      <c r="E26" s="73">
        <v>0</v>
      </c>
      <c r="F26" s="31"/>
      <c r="G26" s="31">
        <v>-219605</v>
      </c>
      <c r="H26" s="31"/>
      <c r="I26" s="73">
        <v>0</v>
      </c>
    </row>
    <row r="27" spans="1:9" ht="18" customHeight="1" x14ac:dyDescent="0.35">
      <c r="A27" s="17" t="s">
        <v>58</v>
      </c>
      <c r="C27" s="46">
        <v>0</v>
      </c>
      <c r="D27" s="46"/>
      <c r="E27" s="46">
        <v>0</v>
      </c>
      <c r="F27" s="33"/>
      <c r="G27" s="27">
        <v>12539171</v>
      </c>
      <c r="H27" s="33"/>
      <c r="I27" s="27">
        <v>22133491</v>
      </c>
    </row>
    <row r="28" spans="1:9" ht="18" customHeight="1" x14ac:dyDescent="0.35">
      <c r="A28" s="15" t="s">
        <v>59</v>
      </c>
      <c r="C28" s="47">
        <f>SUM(C22:C27)</f>
        <v>20664078</v>
      </c>
      <c r="D28" s="39"/>
      <c r="E28" s="47">
        <f>SUM(E22:E27)</f>
        <v>26689035</v>
      </c>
      <c r="F28" s="45"/>
      <c r="G28" s="47">
        <f>SUM(G22:G27)</f>
        <v>16947496</v>
      </c>
      <c r="H28" s="45"/>
      <c r="I28" s="47">
        <f>SUM(I22:I27)</f>
        <v>22166704</v>
      </c>
    </row>
    <row r="29" spans="1:9" ht="18" customHeight="1" x14ac:dyDescent="0.35">
      <c r="A29" s="17" t="s">
        <v>146</v>
      </c>
      <c r="C29" s="34">
        <v>-4694985</v>
      </c>
      <c r="D29" s="33"/>
      <c r="E29" s="34">
        <v>-3873852</v>
      </c>
      <c r="F29" s="33"/>
      <c r="G29" s="74">
        <v>-978403</v>
      </c>
      <c r="H29" s="33"/>
      <c r="I29" s="74">
        <v>648479</v>
      </c>
    </row>
    <row r="30" spans="1:9" ht="18" customHeight="1" x14ac:dyDescent="0.35">
      <c r="A30" s="104" t="s">
        <v>55</v>
      </c>
      <c r="C30" s="27">
        <f>SUM(C28:C29)</f>
        <v>15969093</v>
      </c>
      <c r="D30" s="48"/>
      <c r="E30" s="27">
        <f>SUM(E28:E29)</f>
        <v>22815183</v>
      </c>
      <c r="F30" s="48"/>
      <c r="G30" s="27">
        <f>SUM(G28:G29)</f>
        <v>15969093</v>
      </c>
      <c r="H30" s="48"/>
      <c r="I30" s="27">
        <f>SUM(I28:I29)</f>
        <v>22815183</v>
      </c>
    </row>
    <row r="31" spans="1:9" s="18" customFormat="1" ht="18" customHeight="1" thickBot="1" x14ac:dyDescent="0.4">
      <c r="A31" s="18" t="s">
        <v>62</v>
      </c>
      <c r="B31" s="72"/>
      <c r="C31" s="29">
        <f>C30</f>
        <v>15969093</v>
      </c>
      <c r="D31" s="11"/>
      <c r="E31" s="29">
        <f>E30</f>
        <v>22815183</v>
      </c>
      <c r="F31" s="11"/>
      <c r="G31" s="29">
        <f>G30</f>
        <v>15969093</v>
      </c>
      <c r="H31" s="49"/>
      <c r="I31" s="29">
        <f>I30</f>
        <v>22815183</v>
      </c>
    </row>
    <row r="32" spans="1:9" ht="11.4" customHeight="1" thickTop="1" x14ac:dyDescent="0.35">
      <c r="B32" s="72"/>
      <c r="C32" s="37"/>
      <c r="D32" s="72"/>
      <c r="E32" s="37"/>
      <c r="F32" s="72"/>
      <c r="G32" s="37"/>
      <c r="H32" s="72"/>
      <c r="I32" s="37"/>
    </row>
    <row r="33" spans="1:9" ht="18" customHeight="1" x14ac:dyDescent="0.35">
      <c r="A33" s="15" t="s">
        <v>60</v>
      </c>
      <c r="C33" s="50"/>
      <c r="D33" s="50"/>
      <c r="E33" s="50"/>
      <c r="F33" s="50"/>
      <c r="G33" s="51"/>
      <c r="H33" s="51"/>
      <c r="I33" s="51"/>
    </row>
    <row r="34" spans="1:9" ht="18" customHeight="1" x14ac:dyDescent="0.35">
      <c r="A34" s="23" t="s">
        <v>23</v>
      </c>
      <c r="C34" s="32">
        <f>C30</f>
        <v>15969093</v>
      </c>
      <c r="D34" s="38"/>
      <c r="E34" s="32">
        <f>E30</f>
        <v>22815183</v>
      </c>
      <c r="F34" s="38"/>
      <c r="G34" s="38">
        <f>G30</f>
        <v>15969093</v>
      </c>
      <c r="H34" s="38"/>
      <c r="I34" s="38">
        <f>I30</f>
        <v>22815183</v>
      </c>
    </row>
    <row r="35" spans="1:9" ht="18" customHeight="1" thickBot="1" x14ac:dyDescent="0.4">
      <c r="A35" s="15" t="s">
        <v>61</v>
      </c>
      <c r="C35" s="29">
        <f>SUM(C34:C34)</f>
        <v>15969093</v>
      </c>
      <c r="E35" s="29">
        <f>SUM(E34:E34)</f>
        <v>22815183</v>
      </c>
      <c r="G35" s="29">
        <f>SUM(G34:G34)</f>
        <v>15969093</v>
      </c>
      <c r="H35" s="49"/>
      <c r="I35" s="29">
        <f>SUM(I34:I34)</f>
        <v>22815183</v>
      </c>
    </row>
    <row r="36" spans="1:9" ht="11.15" customHeight="1" thickTop="1" x14ac:dyDescent="0.35">
      <c r="A36" s="15"/>
      <c r="C36" s="50"/>
      <c r="D36" s="50"/>
      <c r="E36" s="50"/>
      <c r="F36" s="50"/>
      <c r="G36" s="51"/>
      <c r="H36" s="51"/>
      <c r="I36" s="51"/>
    </row>
    <row r="37" spans="1:9" ht="18" customHeight="1" x14ac:dyDescent="0.35">
      <c r="A37" s="15" t="s">
        <v>63</v>
      </c>
      <c r="C37" s="50"/>
      <c r="D37" s="50"/>
      <c r="E37" s="50"/>
      <c r="F37" s="50"/>
      <c r="G37" s="51"/>
      <c r="H37" s="51"/>
      <c r="I37" s="51"/>
    </row>
    <row r="38" spans="1:9" ht="18" customHeight="1" x14ac:dyDescent="0.35">
      <c r="A38" s="23" t="s">
        <v>23</v>
      </c>
      <c r="C38" s="32">
        <f>C31</f>
        <v>15969093</v>
      </c>
      <c r="D38" s="38"/>
      <c r="E38" s="32">
        <f>E31</f>
        <v>22815183</v>
      </c>
      <c r="F38" s="38"/>
      <c r="G38" s="38">
        <f>G31</f>
        <v>15969093</v>
      </c>
      <c r="H38" s="38"/>
      <c r="I38" s="38">
        <f>I31</f>
        <v>22815183</v>
      </c>
    </row>
    <row r="39" spans="1:9" ht="18" customHeight="1" thickBot="1" x14ac:dyDescent="0.4">
      <c r="A39" s="15" t="s">
        <v>62</v>
      </c>
      <c r="C39" s="29">
        <f>SUM(C38:C38)</f>
        <v>15969093</v>
      </c>
      <c r="E39" s="29">
        <f>SUM(E38:E38)</f>
        <v>22815183</v>
      </c>
      <c r="G39" s="29">
        <f>SUM(G38:G38)</f>
        <v>15969093</v>
      </c>
      <c r="H39" s="49"/>
      <c r="I39" s="29">
        <f>SUM(I38:I38)</f>
        <v>22815183</v>
      </c>
    </row>
    <row r="40" spans="1:9" ht="11.15" customHeight="1" thickTop="1" x14ac:dyDescent="0.35"/>
    <row r="41" spans="1:9" ht="18" customHeight="1" x14ac:dyDescent="0.35">
      <c r="A41" s="36" t="s">
        <v>64</v>
      </c>
      <c r="C41" s="52"/>
      <c r="D41" s="52"/>
      <c r="E41" s="52"/>
      <c r="F41" s="52"/>
      <c r="G41" s="52"/>
      <c r="H41" s="52"/>
      <c r="I41" s="52"/>
    </row>
    <row r="42" spans="1:9" ht="18" customHeight="1" thickBot="1" x14ac:dyDescent="0.4">
      <c r="A42" s="23" t="s">
        <v>65</v>
      </c>
      <c r="B42" s="16">
        <v>15</v>
      </c>
      <c r="C42" s="69">
        <f>C34/272000000</f>
        <v>5.870990073529412E-2</v>
      </c>
      <c r="D42" s="53"/>
      <c r="E42" s="69">
        <f>E34/272000000</f>
        <v>8.3879349264705888E-2</v>
      </c>
      <c r="F42" s="70"/>
      <c r="G42" s="69">
        <f>G34/272000000</f>
        <v>5.870990073529412E-2</v>
      </c>
      <c r="H42" s="70"/>
      <c r="I42" s="69">
        <f>I34/272000000</f>
        <v>8.3879349264705888E-2</v>
      </c>
    </row>
    <row r="43" spans="1:9" ht="18" customHeight="1" thickTop="1" x14ac:dyDescent="0.35">
      <c r="A43" s="23"/>
      <c r="C43" s="111"/>
      <c r="D43" s="53"/>
      <c r="E43" s="111"/>
      <c r="F43" s="70"/>
      <c r="G43" s="112"/>
      <c r="H43" s="70"/>
      <c r="I43" s="112"/>
    </row>
    <row r="44" spans="1:9" ht="18" customHeight="1" x14ac:dyDescent="0.35">
      <c r="A44" s="23"/>
      <c r="C44" s="111"/>
      <c r="D44" s="53"/>
      <c r="E44" s="111"/>
      <c r="F44" s="70"/>
      <c r="G44" s="112"/>
      <c r="H44" s="70"/>
      <c r="I44" s="112"/>
    </row>
    <row r="45" spans="1:9" ht="18" customHeight="1" x14ac:dyDescent="0.35">
      <c r="A45" s="23"/>
      <c r="C45" s="111"/>
      <c r="D45" s="53"/>
      <c r="E45" s="111"/>
      <c r="F45" s="70"/>
      <c r="G45" s="112"/>
      <c r="H45" s="70"/>
      <c r="I45" s="112"/>
    </row>
    <row r="46" spans="1:9" ht="18" customHeight="1" x14ac:dyDescent="0.35">
      <c r="A46" s="23"/>
      <c r="C46" s="111"/>
      <c r="D46" s="53"/>
      <c r="E46" s="111"/>
      <c r="F46" s="70"/>
      <c r="G46" s="112"/>
      <c r="H46" s="70"/>
      <c r="I46" s="112"/>
    </row>
    <row r="47" spans="1:9" ht="18" customHeight="1" x14ac:dyDescent="0.35">
      <c r="A47" s="23"/>
      <c r="C47" s="111"/>
      <c r="D47" s="53"/>
      <c r="E47" s="111"/>
      <c r="F47" s="70"/>
      <c r="G47" s="112"/>
      <c r="H47" s="70"/>
      <c r="I47" s="112"/>
    </row>
    <row r="48" spans="1:9" ht="18" customHeight="1" x14ac:dyDescent="0.35">
      <c r="A48" s="23"/>
      <c r="C48" s="111"/>
      <c r="D48" s="53"/>
      <c r="E48" s="111"/>
      <c r="F48" s="70"/>
      <c r="G48" s="112"/>
      <c r="H48" s="70"/>
      <c r="I48" s="112"/>
    </row>
    <row r="49" spans="1:9" ht="18" customHeight="1" x14ac:dyDescent="0.35">
      <c r="A49" s="23"/>
      <c r="C49" s="111"/>
      <c r="D49" s="53"/>
      <c r="E49" s="111"/>
      <c r="F49" s="70"/>
      <c r="G49" s="112"/>
      <c r="H49" s="70"/>
      <c r="I49" s="112"/>
    </row>
    <row r="50" spans="1:9" ht="18" customHeight="1" x14ac:dyDescent="0.35">
      <c r="A50" s="23"/>
      <c r="C50" s="111"/>
      <c r="D50" s="53"/>
      <c r="E50" s="111"/>
      <c r="F50" s="70"/>
      <c r="G50" s="112"/>
      <c r="H50" s="70"/>
      <c r="I50" s="112"/>
    </row>
    <row r="51" spans="1:9" ht="18" customHeight="1" x14ac:dyDescent="0.35">
      <c r="A51" s="23"/>
      <c r="C51" s="111"/>
      <c r="D51" s="53"/>
      <c r="E51" s="111"/>
      <c r="F51" s="70"/>
      <c r="G51" s="112"/>
      <c r="H51" s="70"/>
      <c r="I51" s="112"/>
    </row>
    <row r="52" spans="1:9" ht="18" customHeight="1" x14ac:dyDescent="0.35">
      <c r="A52" s="23"/>
      <c r="C52" s="111"/>
      <c r="D52" s="53"/>
      <c r="E52" s="111"/>
      <c r="F52" s="70"/>
      <c r="G52" s="112"/>
      <c r="H52" s="70"/>
      <c r="I52" s="112"/>
    </row>
    <row r="53" spans="1:9" ht="18" customHeight="1" x14ac:dyDescent="0.35">
      <c r="A53" s="23"/>
      <c r="C53" s="111"/>
      <c r="D53" s="53"/>
      <c r="E53" s="111"/>
      <c r="F53" s="70"/>
      <c r="G53" s="112"/>
      <c r="H53" s="70"/>
      <c r="I53" s="112"/>
    </row>
    <row r="54" spans="1:9" ht="18" customHeight="1" x14ac:dyDescent="0.35">
      <c r="A54" s="23"/>
      <c r="C54" s="111"/>
      <c r="D54" s="53"/>
      <c r="E54" s="111"/>
      <c r="F54" s="70"/>
      <c r="G54" s="112"/>
      <c r="H54" s="70"/>
      <c r="I54" s="112"/>
    </row>
    <row r="55" spans="1:9" ht="18" customHeight="1" x14ac:dyDescent="0.35">
      <c r="A55" s="23"/>
      <c r="C55" s="55"/>
      <c r="D55" s="53"/>
      <c r="E55" s="55"/>
      <c r="F55" s="54"/>
      <c r="G55" s="56"/>
      <c r="H55" s="54"/>
      <c r="I55" s="56"/>
    </row>
    <row r="56" spans="1:9" ht="18" customHeight="1" x14ac:dyDescent="0.35">
      <c r="A56" s="169" t="s">
        <v>54</v>
      </c>
      <c r="B56" s="169"/>
      <c r="C56" s="169"/>
      <c r="D56" s="169"/>
      <c r="E56" s="169"/>
      <c r="F56" s="169"/>
      <c r="G56" s="169"/>
      <c r="H56" s="169"/>
      <c r="I56" s="169"/>
    </row>
    <row r="57" spans="1:9" ht="9.9" customHeight="1" x14ac:dyDescent="0.35">
      <c r="A57" s="12"/>
    </row>
  </sheetData>
  <mergeCells count="10">
    <mergeCell ref="A56:I56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3B30C-F9E7-4DBD-9D61-3A1D6D9E39BC}">
  <dimension ref="A1:L57"/>
  <sheetViews>
    <sheetView topLeftCell="A4" zoomScaleNormal="100" zoomScaleSheetLayoutView="85" workbookViewId="0">
      <selection activeCell="J14" sqref="J14"/>
    </sheetView>
  </sheetViews>
  <sheetFormatPr defaultColWidth="9.08984375" defaultRowHeight="13" x14ac:dyDescent="0.35"/>
  <cols>
    <col min="1" max="1" width="53.453125" style="17" customWidth="1"/>
    <col min="2" max="2" width="5.36328125" style="16" bestFit="1" customWidth="1"/>
    <col min="3" max="3" width="13.90625" style="11" customWidth="1"/>
    <col min="4" max="4" width="0.90625" style="11" customWidth="1"/>
    <col min="5" max="5" width="13.54296875" style="11" customWidth="1"/>
    <col min="6" max="6" width="0.90625" style="11" customWidth="1"/>
    <col min="7" max="7" width="12.54296875" style="11" bestFit="1" customWidth="1"/>
    <col min="8" max="8" width="0.90625" style="11" customWidth="1"/>
    <col min="9" max="9" width="13" style="11" customWidth="1"/>
    <col min="10" max="10" width="14.90625" style="12" bestFit="1" customWidth="1"/>
    <col min="11" max="12" width="15.453125" style="12" bestFit="1" customWidth="1"/>
    <col min="13" max="16384" width="9.08984375" style="12"/>
  </cols>
  <sheetData>
    <row r="1" spans="1:12" ht="18" customHeight="1" x14ac:dyDescent="0.35">
      <c r="A1" s="170" t="s">
        <v>52</v>
      </c>
      <c r="B1" s="170"/>
      <c r="C1" s="170"/>
      <c r="D1" s="170"/>
      <c r="E1" s="170"/>
      <c r="F1" s="170"/>
      <c r="G1" s="170"/>
      <c r="H1" s="170"/>
      <c r="I1" s="170"/>
      <c r="J1" s="18"/>
      <c r="K1" s="18"/>
    </row>
    <row r="2" spans="1:12" ht="18" customHeight="1" x14ac:dyDescent="0.35">
      <c r="A2" s="170" t="s">
        <v>13</v>
      </c>
      <c r="B2" s="170"/>
      <c r="C2" s="170"/>
      <c r="D2" s="170"/>
      <c r="E2" s="170"/>
      <c r="F2" s="170"/>
      <c r="G2" s="170"/>
      <c r="H2" s="170"/>
      <c r="I2" s="170"/>
    </row>
    <row r="3" spans="1:12" ht="18" customHeight="1" x14ac:dyDescent="0.35">
      <c r="A3" s="170" t="s">
        <v>94</v>
      </c>
      <c r="B3" s="170"/>
      <c r="C3" s="170"/>
      <c r="D3" s="170"/>
      <c r="E3" s="170"/>
      <c r="F3" s="170"/>
      <c r="G3" s="170"/>
      <c r="H3" s="170"/>
      <c r="I3" s="170"/>
    </row>
    <row r="4" spans="1:12" ht="18" customHeight="1" x14ac:dyDescent="0.35">
      <c r="A4" s="170" t="s">
        <v>53</v>
      </c>
      <c r="B4" s="170"/>
      <c r="C4" s="170"/>
      <c r="D4" s="170"/>
      <c r="E4" s="170"/>
      <c r="F4" s="170"/>
      <c r="G4" s="170"/>
      <c r="H4" s="170"/>
      <c r="I4" s="170"/>
    </row>
    <row r="5" spans="1:12" ht="18" customHeight="1" x14ac:dyDescent="0.35">
      <c r="A5" s="14"/>
      <c r="B5" s="14"/>
      <c r="C5" s="14"/>
      <c r="D5" s="14"/>
      <c r="E5" s="14"/>
      <c r="F5" s="14"/>
      <c r="G5" s="171" t="s">
        <v>0</v>
      </c>
      <c r="H5" s="171"/>
      <c r="I5" s="171"/>
    </row>
    <row r="6" spans="1:12" ht="6" customHeight="1" x14ac:dyDescent="0.35">
      <c r="A6" s="11"/>
      <c r="B6" s="11"/>
      <c r="H6" s="12"/>
      <c r="I6" s="12"/>
    </row>
    <row r="7" spans="1:12" ht="18" customHeight="1" x14ac:dyDescent="0.35">
      <c r="B7" s="72" t="s">
        <v>4</v>
      </c>
      <c r="C7" s="170" t="s">
        <v>1</v>
      </c>
      <c r="D7" s="170"/>
      <c r="E7" s="170"/>
      <c r="F7" s="18"/>
      <c r="G7" s="170" t="s">
        <v>2</v>
      </c>
      <c r="H7" s="170"/>
      <c r="I7" s="170"/>
    </row>
    <row r="8" spans="1:12" ht="18" customHeight="1" x14ac:dyDescent="0.35">
      <c r="C8" s="170" t="s">
        <v>3</v>
      </c>
      <c r="D8" s="170"/>
      <c r="E8" s="170"/>
      <c r="F8" s="72"/>
      <c r="G8" s="170" t="s">
        <v>3</v>
      </c>
      <c r="H8" s="170"/>
      <c r="I8" s="170"/>
    </row>
    <row r="9" spans="1:12" ht="18" customHeight="1" x14ac:dyDescent="0.35">
      <c r="C9" s="37">
        <v>2023</v>
      </c>
      <c r="D9" s="72"/>
      <c r="E9" s="37">
        <v>2022</v>
      </c>
      <c r="F9" s="72"/>
      <c r="G9" s="37">
        <v>2023</v>
      </c>
      <c r="H9" s="72"/>
      <c r="I9" s="37">
        <v>2022</v>
      </c>
    </row>
    <row r="10" spans="1:12" ht="18" customHeight="1" x14ac:dyDescent="0.35">
      <c r="A10" s="110" t="s">
        <v>14</v>
      </c>
    </row>
    <row r="11" spans="1:12" ht="18" customHeight="1" x14ac:dyDescent="0.3">
      <c r="A11" s="23" t="s">
        <v>72</v>
      </c>
      <c r="C11" s="32">
        <v>782454200</v>
      </c>
      <c r="D11" s="33"/>
      <c r="E11" s="32">
        <v>733197837</v>
      </c>
      <c r="F11" s="32"/>
      <c r="G11" s="73">
        <v>0</v>
      </c>
      <c r="H11" s="73"/>
      <c r="I11" s="73">
        <v>0</v>
      </c>
      <c r="J11" s="49"/>
      <c r="K11" s="66"/>
      <c r="L11" s="66"/>
    </row>
    <row r="12" spans="1:12" ht="18" customHeight="1" x14ac:dyDescent="0.3">
      <c r="A12" s="23" t="s">
        <v>73</v>
      </c>
      <c r="C12" s="73">
        <v>0</v>
      </c>
      <c r="D12" s="73"/>
      <c r="E12" s="73">
        <v>0</v>
      </c>
      <c r="F12" s="32"/>
      <c r="G12" s="28">
        <v>21772345</v>
      </c>
      <c r="H12" s="32"/>
      <c r="I12" s="28">
        <v>19593022</v>
      </c>
      <c r="J12" s="49"/>
      <c r="K12" s="66"/>
      <c r="L12" s="66"/>
    </row>
    <row r="13" spans="1:12" ht="18" customHeight="1" x14ac:dyDescent="0.35">
      <c r="A13" s="23" t="s">
        <v>15</v>
      </c>
      <c r="C13" s="34">
        <v>9651674</v>
      </c>
      <c r="D13" s="33"/>
      <c r="E13" s="34">
        <v>7002235</v>
      </c>
      <c r="F13" s="33"/>
      <c r="G13" s="74">
        <v>106351</v>
      </c>
      <c r="H13" s="33"/>
      <c r="I13" s="74">
        <v>201138</v>
      </c>
      <c r="J13" s="49"/>
      <c r="K13" s="66"/>
      <c r="L13" s="66"/>
    </row>
    <row r="14" spans="1:12" ht="18" customHeight="1" x14ac:dyDescent="0.35">
      <c r="A14" s="26" t="s">
        <v>16</v>
      </c>
      <c r="C14" s="27">
        <f>SUM(C11:C13)</f>
        <v>792105874</v>
      </c>
      <c r="D14" s="39"/>
      <c r="E14" s="27">
        <f>SUM(E11:E13)</f>
        <v>740200072</v>
      </c>
      <c r="F14" s="39"/>
      <c r="G14" s="27">
        <f>SUM(G11:G13)</f>
        <v>21878696</v>
      </c>
      <c r="H14" s="39"/>
      <c r="I14" s="27">
        <f>SUM(I11:I13)</f>
        <v>19794160</v>
      </c>
      <c r="J14" s="49"/>
      <c r="K14" s="66"/>
      <c r="L14" s="66"/>
    </row>
    <row r="15" spans="1:12" ht="11.15" customHeight="1" x14ac:dyDescent="0.35">
      <c r="C15" s="40"/>
      <c r="D15" s="41"/>
      <c r="E15" s="40"/>
      <c r="F15" s="40"/>
      <c r="G15" s="40"/>
      <c r="H15" s="40"/>
      <c r="I15" s="40"/>
      <c r="J15" s="49"/>
      <c r="K15" s="66"/>
      <c r="L15" s="66"/>
    </row>
    <row r="16" spans="1:12" ht="18" customHeight="1" x14ac:dyDescent="0.35">
      <c r="A16" s="110" t="s">
        <v>17</v>
      </c>
      <c r="C16" s="40"/>
      <c r="D16" s="41"/>
      <c r="E16" s="40"/>
      <c r="F16" s="40"/>
      <c r="G16" s="40"/>
      <c r="H16" s="40"/>
      <c r="I16" s="40"/>
      <c r="J16" s="49"/>
      <c r="K16" s="66"/>
      <c r="L16" s="66"/>
    </row>
    <row r="17" spans="1:12" ht="18" customHeight="1" x14ac:dyDescent="0.3">
      <c r="A17" s="23" t="s">
        <v>74</v>
      </c>
      <c r="C17" s="32">
        <v>-609192508</v>
      </c>
      <c r="D17" s="33"/>
      <c r="E17" s="32">
        <v>-559183516</v>
      </c>
      <c r="F17" s="33"/>
      <c r="G17" s="73">
        <v>0</v>
      </c>
      <c r="H17" s="73"/>
      <c r="I17" s="73">
        <v>0</v>
      </c>
      <c r="J17" s="49"/>
      <c r="K17" s="66"/>
      <c r="L17" s="66"/>
    </row>
    <row r="18" spans="1:12" ht="18" customHeight="1" x14ac:dyDescent="0.3">
      <c r="A18" s="23" t="s">
        <v>18</v>
      </c>
      <c r="C18" s="32">
        <v>-104865543</v>
      </c>
      <c r="D18" s="33"/>
      <c r="E18" s="32">
        <v>-75453553</v>
      </c>
      <c r="F18" s="33"/>
      <c r="G18" s="73">
        <v>0</v>
      </c>
      <c r="H18" s="73"/>
      <c r="I18" s="73">
        <v>0</v>
      </c>
      <c r="J18" s="49"/>
      <c r="K18" s="66"/>
      <c r="L18" s="66"/>
    </row>
    <row r="19" spans="1:12" ht="18" customHeight="1" x14ac:dyDescent="0.35">
      <c r="A19" s="23" t="s">
        <v>19</v>
      </c>
      <c r="C19" s="33">
        <v>-40712621</v>
      </c>
      <c r="D19" s="33"/>
      <c r="E19" s="33">
        <v>-39476174</v>
      </c>
      <c r="F19" s="21"/>
      <c r="G19" s="30">
        <v>-16387086</v>
      </c>
      <c r="H19" s="21"/>
      <c r="I19" s="30">
        <v>-17198873</v>
      </c>
      <c r="J19" s="49"/>
      <c r="K19" s="66"/>
      <c r="L19" s="66"/>
    </row>
    <row r="20" spans="1:12" ht="18" customHeight="1" x14ac:dyDescent="0.35">
      <c r="A20" s="23" t="s">
        <v>76</v>
      </c>
      <c r="C20" s="33">
        <v>3017320</v>
      </c>
      <c r="D20" s="33"/>
      <c r="E20" s="33">
        <v>350848</v>
      </c>
      <c r="F20" s="21"/>
      <c r="G20" s="33">
        <v>2985237</v>
      </c>
      <c r="H20" s="21"/>
      <c r="I20" s="33">
        <v>350848</v>
      </c>
      <c r="J20" s="49"/>
      <c r="K20" s="66"/>
      <c r="L20" s="66"/>
    </row>
    <row r="21" spans="1:12" ht="18" customHeight="1" x14ac:dyDescent="0.35">
      <c r="A21" s="26" t="s">
        <v>20</v>
      </c>
      <c r="C21" s="75">
        <f>SUM(C16:C20)</f>
        <v>-751753352</v>
      </c>
      <c r="D21" s="39"/>
      <c r="E21" s="75">
        <f>SUM(E16:E20)</f>
        <v>-673762395</v>
      </c>
      <c r="F21" s="45"/>
      <c r="G21" s="75">
        <f>SUM(G16:G20)</f>
        <v>-13401849</v>
      </c>
      <c r="H21" s="45"/>
      <c r="I21" s="75">
        <f>SUM(I16:I20)</f>
        <v>-16848025</v>
      </c>
      <c r="J21" s="49"/>
      <c r="K21" s="66"/>
      <c r="L21" s="66"/>
    </row>
    <row r="22" spans="1:12" ht="18" customHeight="1" x14ac:dyDescent="0.35">
      <c r="A22" s="15" t="s">
        <v>57</v>
      </c>
      <c r="C22" s="27">
        <f>C14+C21</f>
        <v>40352522</v>
      </c>
      <c r="D22" s="39"/>
      <c r="E22" s="27">
        <f>E14+E21</f>
        <v>66437677</v>
      </c>
      <c r="F22" s="45"/>
      <c r="G22" s="27">
        <f>G14+G21</f>
        <v>8476847</v>
      </c>
      <c r="H22" s="45"/>
      <c r="I22" s="27">
        <f>I14+I21</f>
        <v>2946135</v>
      </c>
      <c r="J22" s="49"/>
      <c r="K22" s="66"/>
      <c r="L22" s="66"/>
    </row>
    <row r="23" spans="1:12" ht="11.15" customHeight="1" x14ac:dyDescent="0.35">
      <c r="A23" s="15"/>
      <c r="C23" s="46"/>
      <c r="D23" s="39"/>
      <c r="E23" s="46"/>
      <c r="F23" s="45"/>
      <c r="G23" s="46"/>
      <c r="H23" s="45"/>
      <c r="I23" s="46"/>
      <c r="J23" s="49"/>
      <c r="K23" s="66"/>
      <c r="L23" s="66"/>
    </row>
    <row r="24" spans="1:12" ht="18" customHeight="1" x14ac:dyDescent="0.35">
      <c r="A24" s="17" t="s">
        <v>21</v>
      </c>
      <c r="C24" s="32">
        <v>567683</v>
      </c>
      <c r="D24" s="46"/>
      <c r="E24" s="32">
        <v>116059</v>
      </c>
      <c r="F24" s="46"/>
      <c r="G24" s="31">
        <v>487732</v>
      </c>
      <c r="H24" s="46"/>
      <c r="I24" s="31">
        <v>389111</v>
      </c>
      <c r="J24" s="49"/>
      <c r="K24" s="66"/>
      <c r="L24" s="66"/>
    </row>
    <row r="25" spans="1:12" ht="18" customHeight="1" x14ac:dyDescent="0.35">
      <c r="A25" s="17" t="s">
        <v>22</v>
      </c>
      <c r="C25" s="31">
        <v>-4135471</v>
      </c>
      <c r="D25" s="31"/>
      <c r="E25" s="31">
        <v>-2792198</v>
      </c>
      <c r="F25" s="31"/>
      <c r="G25" s="31">
        <v>-239342</v>
      </c>
      <c r="H25" s="31"/>
      <c r="I25" s="31">
        <v>-270850</v>
      </c>
      <c r="J25" s="49"/>
      <c r="K25" s="66"/>
      <c r="L25" s="66"/>
    </row>
    <row r="26" spans="1:12" ht="18" customHeight="1" x14ac:dyDescent="0.3">
      <c r="A26" s="17" t="s">
        <v>160</v>
      </c>
      <c r="C26" s="31">
        <v>-219605</v>
      </c>
      <c r="D26" s="31"/>
      <c r="E26" s="73">
        <v>0</v>
      </c>
      <c r="F26" s="31"/>
      <c r="G26" s="31">
        <v>-219605</v>
      </c>
      <c r="H26" s="31"/>
      <c r="I26" s="73">
        <v>0</v>
      </c>
      <c r="J26" s="49"/>
      <c r="K26" s="66"/>
      <c r="L26" s="66"/>
    </row>
    <row r="27" spans="1:12" ht="18.5" customHeight="1" x14ac:dyDescent="0.35">
      <c r="A27" s="17" t="s">
        <v>58</v>
      </c>
      <c r="B27" s="16">
        <v>10</v>
      </c>
      <c r="C27" s="46">
        <v>0</v>
      </c>
      <c r="D27" s="46"/>
      <c r="E27" s="46">
        <v>0</v>
      </c>
      <c r="F27" s="33"/>
      <c r="G27" s="27">
        <v>21958807</v>
      </c>
      <c r="H27" s="33"/>
      <c r="I27" s="27">
        <v>49959485</v>
      </c>
      <c r="J27" s="49"/>
      <c r="K27" s="66"/>
      <c r="L27" s="66"/>
    </row>
    <row r="28" spans="1:12" ht="18" customHeight="1" x14ac:dyDescent="0.35">
      <c r="A28" s="15" t="s">
        <v>59</v>
      </c>
      <c r="C28" s="47">
        <f>SUM(C22:C27)</f>
        <v>36565129</v>
      </c>
      <c r="D28" s="39"/>
      <c r="E28" s="47">
        <f>SUM(E22:E27)</f>
        <v>63761538</v>
      </c>
      <c r="F28" s="45"/>
      <c r="G28" s="47">
        <f>SUM(G22:G27)</f>
        <v>30464439</v>
      </c>
      <c r="H28" s="45"/>
      <c r="I28" s="47">
        <f>SUM(I22:I27)</f>
        <v>53023881</v>
      </c>
      <c r="J28" s="49"/>
      <c r="K28" s="66"/>
      <c r="L28" s="66"/>
    </row>
    <row r="29" spans="1:12" ht="18" customHeight="1" x14ac:dyDescent="0.35">
      <c r="A29" s="17" t="s">
        <v>88</v>
      </c>
      <c r="C29" s="34">
        <v>-7800873</v>
      </c>
      <c r="D29" s="33"/>
      <c r="E29" s="34">
        <v>-10756104</v>
      </c>
      <c r="F29" s="33"/>
      <c r="G29" s="74">
        <v>-1700183</v>
      </c>
      <c r="H29" s="33"/>
      <c r="I29" s="74">
        <v>-18447</v>
      </c>
      <c r="J29" s="49"/>
      <c r="K29" s="66"/>
      <c r="L29" s="66"/>
    </row>
    <row r="30" spans="1:12" ht="18" customHeight="1" x14ac:dyDescent="0.35">
      <c r="A30" s="104" t="s">
        <v>55</v>
      </c>
      <c r="C30" s="27">
        <f>SUM(C28:C29)</f>
        <v>28764256</v>
      </c>
      <c r="D30" s="48"/>
      <c r="E30" s="27">
        <f>SUM(E28:E29)</f>
        <v>53005434</v>
      </c>
      <c r="F30" s="48"/>
      <c r="G30" s="27">
        <f>SUM(G28:G29)</f>
        <v>28764256</v>
      </c>
      <c r="H30" s="48"/>
      <c r="I30" s="27">
        <f>SUM(I28:I29)</f>
        <v>53005434</v>
      </c>
      <c r="J30" s="49"/>
      <c r="K30" s="66"/>
      <c r="L30" s="66"/>
    </row>
    <row r="31" spans="1:12" s="18" customFormat="1" ht="18" customHeight="1" thickBot="1" x14ac:dyDescent="0.4">
      <c r="A31" s="18" t="s">
        <v>62</v>
      </c>
      <c r="B31" s="72"/>
      <c r="C31" s="29">
        <f>C30</f>
        <v>28764256</v>
      </c>
      <c r="D31" s="11"/>
      <c r="E31" s="29">
        <f>E30</f>
        <v>53005434</v>
      </c>
      <c r="F31" s="11"/>
      <c r="G31" s="29">
        <f>G30</f>
        <v>28764256</v>
      </c>
      <c r="H31" s="49"/>
      <c r="I31" s="29">
        <f>I30</f>
        <v>53005434</v>
      </c>
      <c r="J31" s="49"/>
      <c r="K31" s="66"/>
      <c r="L31" s="113"/>
    </row>
    <row r="32" spans="1:12" ht="11.4" customHeight="1" thickTop="1" x14ac:dyDescent="0.35">
      <c r="B32" s="72"/>
      <c r="C32" s="37"/>
      <c r="D32" s="72"/>
      <c r="E32" s="37"/>
      <c r="F32" s="72"/>
      <c r="G32" s="37"/>
      <c r="H32" s="72"/>
      <c r="I32" s="37"/>
      <c r="J32" s="49"/>
      <c r="K32" s="113"/>
      <c r="L32" s="66"/>
    </row>
    <row r="33" spans="1:12" ht="18" customHeight="1" x14ac:dyDescent="0.35">
      <c r="A33" s="15" t="s">
        <v>60</v>
      </c>
      <c r="C33" s="50"/>
      <c r="D33" s="50"/>
      <c r="E33" s="154"/>
      <c r="F33" s="50"/>
      <c r="G33" s="51"/>
      <c r="H33" s="51"/>
      <c r="I33" s="51"/>
      <c r="J33" s="49"/>
      <c r="K33" s="66"/>
      <c r="L33" s="66"/>
    </row>
    <row r="34" spans="1:12" ht="18" customHeight="1" x14ac:dyDescent="0.35">
      <c r="A34" s="23" t="s">
        <v>23</v>
      </c>
      <c r="C34" s="77">
        <f>C30</f>
        <v>28764256</v>
      </c>
      <c r="D34" s="38"/>
      <c r="E34" s="77">
        <f>E30</f>
        <v>53005434</v>
      </c>
      <c r="F34" s="38"/>
      <c r="G34" s="38">
        <f>G30</f>
        <v>28764256</v>
      </c>
      <c r="H34" s="38"/>
      <c r="I34" s="38">
        <f>I30</f>
        <v>53005434</v>
      </c>
      <c r="J34" s="49"/>
      <c r="K34" s="66"/>
      <c r="L34" s="66"/>
    </row>
    <row r="35" spans="1:12" ht="18" customHeight="1" thickBot="1" x14ac:dyDescent="0.4">
      <c r="A35" s="15" t="s">
        <v>61</v>
      </c>
      <c r="C35" s="29">
        <f>SUM(C34:C34)</f>
        <v>28764256</v>
      </c>
      <c r="E35" s="29">
        <f>SUM(E34:E34)</f>
        <v>53005434</v>
      </c>
      <c r="G35" s="29">
        <f>SUM(G34:G34)</f>
        <v>28764256</v>
      </c>
      <c r="H35" s="49"/>
      <c r="I35" s="29">
        <f>SUM(I34:I34)</f>
        <v>53005434</v>
      </c>
      <c r="J35" s="49"/>
      <c r="K35" s="66"/>
      <c r="L35" s="66"/>
    </row>
    <row r="36" spans="1:12" ht="11.15" customHeight="1" thickTop="1" x14ac:dyDescent="0.35">
      <c r="A36" s="15"/>
      <c r="C36" s="154"/>
      <c r="D36" s="50"/>
      <c r="E36" s="154"/>
      <c r="F36" s="50"/>
      <c r="G36" s="51"/>
      <c r="H36" s="51"/>
      <c r="I36" s="51"/>
      <c r="J36" s="49"/>
      <c r="K36" s="66"/>
      <c r="L36" s="66"/>
    </row>
    <row r="37" spans="1:12" ht="18" customHeight="1" x14ac:dyDescent="0.35">
      <c r="A37" s="15" t="s">
        <v>63</v>
      </c>
      <c r="C37" s="154"/>
      <c r="D37" s="50"/>
      <c r="E37" s="154"/>
      <c r="F37" s="50"/>
      <c r="G37" s="51"/>
      <c r="H37" s="51"/>
      <c r="I37" s="51"/>
      <c r="J37" s="49"/>
      <c r="K37" s="66"/>
      <c r="L37" s="66"/>
    </row>
    <row r="38" spans="1:12" ht="18" customHeight="1" x14ac:dyDescent="0.35">
      <c r="A38" s="23" t="s">
        <v>23</v>
      </c>
      <c r="C38" s="77">
        <f>C31</f>
        <v>28764256</v>
      </c>
      <c r="D38" s="38"/>
      <c r="E38" s="77">
        <f>E31</f>
        <v>53005434</v>
      </c>
      <c r="F38" s="38"/>
      <c r="G38" s="38">
        <f>G31</f>
        <v>28764256</v>
      </c>
      <c r="H38" s="38"/>
      <c r="I38" s="38">
        <f>I31</f>
        <v>53005434</v>
      </c>
      <c r="J38" s="49"/>
      <c r="K38" s="66"/>
      <c r="L38" s="66"/>
    </row>
    <row r="39" spans="1:12" ht="18" customHeight="1" thickBot="1" x14ac:dyDescent="0.4">
      <c r="A39" s="15" t="s">
        <v>62</v>
      </c>
      <c r="C39" s="29">
        <f>SUM(C38:C38)</f>
        <v>28764256</v>
      </c>
      <c r="E39" s="29">
        <f>SUM(E38:E38)</f>
        <v>53005434</v>
      </c>
      <c r="G39" s="29">
        <f>SUM(G38:G38)</f>
        <v>28764256</v>
      </c>
      <c r="H39" s="49"/>
      <c r="I39" s="29">
        <f>SUM(I38:I38)</f>
        <v>53005434</v>
      </c>
      <c r="J39" s="49"/>
      <c r="K39" s="66"/>
      <c r="L39" s="66"/>
    </row>
    <row r="40" spans="1:12" ht="11.15" customHeight="1" thickTop="1" x14ac:dyDescent="0.35">
      <c r="J40" s="49"/>
      <c r="K40" s="66"/>
      <c r="L40" s="66"/>
    </row>
    <row r="41" spans="1:12" ht="18" customHeight="1" x14ac:dyDescent="0.35">
      <c r="A41" s="36" t="s">
        <v>64</v>
      </c>
      <c r="C41" s="52"/>
      <c r="D41" s="52"/>
      <c r="E41" s="52"/>
      <c r="F41" s="52"/>
      <c r="G41" s="52"/>
      <c r="H41" s="52"/>
      <c r="I41" s="52"/>
      <c r="J41" s="49"/>
      <c r="K41" s="66"/>
      <c r="L41" s="66"/>
    </row>
    <row r="42" spans="1:12" ht="18" customHeight="1" thickBot="1" x14ac:dyDescent="0.4">
      <c r="A42" s="23" t="s">
        <v>65</v>
      </c>
      <c r="B42" s="16">
        <v>15</v>
      </c>
      <c r="C42" s="69">
        <f>C34/272000000</f>
        <v>0.10575094117647059</v>
      </c>
      <c r="D42" s="53"/>
      <c r="E42" s="69">
        <f>E34/272000000</f>
        <v>0.19487291911764706</v>
      </c>
      <c r="F42" s="70"/>
      <c r="G42" s="69">
        <f>G34/272000000</f>
        <v>0.10575094117647059</v>
      </c>
      <c r="H42" s="70"/>
      <c r="I42" s="69">
        <f>I34/272000000</f>
        <v>0.19487291911764706</v>
      </c>
      <c r="J42" s="49"/>
      <c r="K42" s="66"/>
      <c r="L42" s="66"/>
    </row>
    <row r="43" spans="1:12" ht="18" customHeight="1" thickTop="1" x14ac:dyDescent="0.35">
      <c r="A43" s="23"/>
      <c r="C43" s="111"/>
      <c r="D43" s="53"/>
      <c r="E43" s="111"/>
      <c r="F43" s="70"/>
      <c r="G43" s="112"/>
      <c r="H43" s="70"/>
      <c r="I43" s="112"/>
      <c r="K43" s="66"/>
    </row>
    <row r="44" spans="1:12" ht="18" customHeight="1" x14ac:dyDescent="0.35">
      <c r="A44" s="23"/>
      <c r="C44" s="111"/>
      <c r="D44" s="53"/>
      <c r="E44" s="111"/>
      <c r="F44" s="70"/>
      <c r="G44" s="112"/>
      <c r="H44" s="70"/>
      <c r="I44" s="112"/>
    </row>
    <row r="45" spans="1:12" ht="18" customHeight="1" x14ac:dyDescent="0.35">
      <c r="A45" s="23"/>
      <c r="C45" s="111"/>
      <c r="D45" s="53"/>
      <c r="E45" s="111"/>
      <c r="F45" s="70"/>
      <c r="G45" s="112"/>
      <c r="H45" s="70"/>
      <c r="I45" s="112"/>
    </row>
    <row r="46" spans="1:12" ht="18" customHeight="1" x14ac:dyDescent="0.35">
      <c r="A46" s="23"/>
      <c r="C46" s="111"/>
      <c r="D46" s="53"/>
      <c r="E46" s="111"/>
      <c r="F46" s="70"/>
      <c r="G46" s="112"/>
      <c r="H46" s="70"/>
      <c r="I46" s="112"/>
    </row>
    <row r="47" spans="1:12" ht="18" customHeight="1" x14ac:dyDescent="0.35">
      <c r="A47" s="23"/>
      <c r="C47" s="111"/>
      <c r="D47" s="53"/>
      <c r="E47" s="111"/>
      <c r="F47" s="70"/>
      <c r="G47" s="112"/>
      <c r="H47" s="70"/>
      <c r="I47" s="112"/>
    </row>
    <row r="48" spans="1:12" ht="18" customHeight="1" x14ac:dyDescent="0.35">
      <c r="A48" s="23"/>
      <c r="C48" s="111"/>
      <c r="D48" s="53"/>
      <c r="E48" s="111"/>
      <c r="F48" s="70"/>
      <c r="G48" s="112"/>
      <c r="H48" s="70"/>
      <c r="I48" s="112"/>
    </row>
    <row r="49" spans="1:9" ht="18" customHeight="1" x14ac:dyDescent="0.35">
      <c r="A49" s="23"/>
      <c r="C49" s="111"/>
      <c r="D49" s="53"/>
      <c r="E49" s="111"/>
      <c r="F49" s="70"/>
      <c r="G49" s="112"/>
      <c r="H49" s="70"/>
      <c r="I49" s="112"/>
    </row>
    <row r="50" spans="1:9" ht="18" customHeight="1" x14ac:dyDescent="0.35">
      <c r="A50" s="23"/>
      <c r="C50" s="111"/>
      <c r="D50" s="53"/>
      <c r="E50" s="111"/>
      <c r="F50" s="70"/>
      <c r="G50" s="112"/>
      <c r="H50" s="70"/>
      <c r="I50" s="112"/>
    </row>
    <row r="51" spans="1:9" ht="18" customHeight="1" x14ac:dyDescent="0.35">
      <c r="A51" s="23"/>
      <c r="C51" s="111"/>
      <c r="D51" s="53"/>
      <c r="E51" s="111"/>
      <c r="F51" s="70"/>
      <c r="G51" s="112"/>
      <c r="H51" s="70"/>
      <c r="I51" s="112"/>
    </row>
    <row r="52" spans="1:9" ht="18" customHeight="1" x14ac:dyDescent="0.35">
      <c r="A52" s="23"/>
      <c r="C52" s="111"/>
      <c r="D52" s="53"/>
      <c r="E52" s="111"/>
      <c r="F52" s="70"/>
      <c r="G52" s="112"/>
      <c r="H52" s="70"/>
      <c r="I52" s="112"/>
    </row>
    <row r="53" spans="1:9" ht="18" customHeight="1" x14ac:dyDescent="0.35">
      <c r="A53" s="23"/>
      <c r="C53" s="111"/>
      <c r="D53" s="53"/>
      <c r="E53" s="111"/>
      <c r="F53" s="70"/>
      <c r="G53" s="112"/>
      <c r="H53" s="70"/>
      <c r="I53" s="112"/>
    </row>
    <row r="54" spans="1:9" ht="18" customHeight="1" x14ac:dyDescent="0.35">
      <c r="A54" s="23"/>
      <c r="C54" s="111"/>
      <c r="D54" s="53"/>
      <c r="E54" s="111"/>
      <c r="F54" s="70"/>
      <c r="G54" s="112"/>
      <c r="H54" s="70"/>
      <c r="I54" s="112"/>
    </row>
    <row r="55" spans="1:9" ht="18" customHeight="1" x14ac:dyDescent="0.35">
      <c r="A55" s="23"/>
      <c r="C55" s="55"/>
      <c r="D55" s="53"/>
      <c r="E55" s="55"/>
      <c r="F55" s="54"/>
      <c r="G55" s="56"/>
      <c r="H55" s="54"/>
      <c r="I55" s="56"/>
    </row>
    <row r="56" spans="1:9" ht="18" customHeight="1" x14ac:dyDescent="0.35">
      <c r="A56" s="169" t="s">
        <v>54</v>
      </c>
      <c r="B56" s="169"/>
      <c r="C56" s="169"/>
      <c r="D56" s="169"/>
      <c r="E56" s="169"/>
      <c r="F56" s="169"/>
      <c r="G56" s="169"/>
      <c r="H56" s="169"/>
      <c r="I56" s="169"/>
    </row>
    <row r="57" spans="1:9" ht="9.9" customHeight="1" x14ac:dyDescent="0.35">
      <c r="A57" s="12"/>
    </row>
  </sheetData>
  <mergeCells count="10">
    <mergeCell ref="C8:E8"/>
    <mergeCell ref="G8:I8"/>
    <mergeCell ref="A56:I56"/>
    <mergeCell ref="A1:I1"/>
    <mergeCell ref="A2:I2"/>
    <mergeCell ref="A3:I3"/>
    <mergeCell ref="A4:I4"/>
    <mergeCell ref="G5:I5"/>
    <mergeCell ref="C7:E7"/>
    <mergeCell ref="G7:I7"/>
  </mergeCells>
  <pageMargins left="1" right="0.3" top="1" bottom="0.5" header="0.5" footer="0.3"/>
  <pageSetup paperSize="9" scale="75" firstPageNumber="3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X36"/>
  <sheetViews>
    <sheetView showWhiteSpace="0" zoomScaleNormal="100" zoomScaleSheetLayoutView="70" zoomScalePageLayoutView="67" workbookViewId="0">
      <selection activeCell="D15" sqref="D15:F15"/>
    </sheetView>
  </sheetViews>
  <sheetFormatPr defaultColWidth="9.08984375" defaultRowHeight="18" customHeight="1" x14ac:dyDescent="0.35"/>
  <cols>
    <col min="1" max="1" width="2.54296875" style="80" customWidth="1"/>
    <col min="2" max="2" width="64.08984375" style="80" customWidth="1"/>
    <col min="3" max="3" width="7.453125" style="80" customWidth="1"/>
    <col min="4" max="4" width="15.90625" style="80" customWidth="1"/>
    <col min="5" max="5" width="0.90625" style="80" customWidth="1"/>
    <col min="6" max="6" width="15.54296875" style="80" customWidth="1"/>
    <col min="7" max="7" width="0.90625" style="80" customWidth="1"/>
    <col min="8" max="8" width="16.90625" style="80" customWidth="1"/>
    <col min="9" max="9" width="0.90625" style="80" customWidth="1"/>
    <col min="10" max="10" width="16.36328125" style="80" customWidth="1"/>
    <col min="11" max="11" width="0.90625" style="80" customWidth="1"/>
    <col min="12" max="12" width="15.90625" style="80" customWidth="1"/>
    <col min="13" max="13" width="0.90625" style="80" customWidth="1"/>
    <col min="14" max="14" width="17" style="80" bestFit="1" customWidth="1"/>
    <col min="15" max="15" width="9.08984375" style="80"/>
    <col min="16" max="17" width="11.1796875" style="80" bestFit="1" customWidth="1"/>
    <col min="18" max="16384" width="9.08984375" style="80"/>
  </cols>
  <sheetData>
    <row r="1" spans="1:17" ht="18" customHeight="1" x14ac:dyDescent="0.35">
      <c r="A1" s="173" t="s">
        <v>52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7" ht="18" customHeight="1" x14ac:dyDescent="0.35">
      <c r="A2" s="173" t="s">
        <v>24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7" ht="18" customHeight="1" x14ac:dyDescent="0.35">
      <c r="A3" s="173" t="s">
        <v>95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7" ht="18" customHeight="1" x14ac:dyDescent="0.35">
      <c r="A4" s="173" t="s">
        <v>53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7" ht="18" customHeight="1" x14ac:dyDescent="0.35">
      <c r="A5" s="1"/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176" t="s">
        <v>84</v>
      </c>
      <c r="N5" s="176"/>
    </row>
    <row r="6" spans="1:17" ht="6" customHeight="1" x14ac:dyDescent="0.35">
      <c r="A6" s="76"/>
      <c r="B6" s="76"/>
      <c r="C6" s="76"/>
      <c r="D6" s="76"/>
      <c r="E6" s="76"/>
      <c r="F6" s="76"/>
      <c r="G6" s="76"/>
      <c r="H6" s="76"/>
    </row>
    <row r="7" spans="1:17" s="81" customFormat="1" ht="16.5" customHeight="1" x14ac:dyDescent="0.35">
      <c r="C7" s="102" t="s">
        <v>4</v>
      </c>
      <c r="D7" s="175" t="s">
        <v>25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</row>
    <row r="8" spans="1:17" s="81" customFormat="1" ht="18.649999999999999" customHeight="1" x14ac:dyDescent="0.35">
      <c r="E8" s="102"/>
      <c r="G8" s="102"/>
      <c r="H8" s="83"/>
      <c r="I8" s="83"/>
      <c r="J8" s="174" t="s">
        <v>26</v>
      </c>
      <c r="K8" s="174"/>
      <c r="L8" s="174"/>
      <c r="N8" s="102"/>
    </row>
    <row r="9" spans="1:17" s="81" customFormat="1" ht="18" customHeight="1" x14ac:dyDescent="0.35">
      <c r="D9" s="102" t="s">
        <v>29</v>
      </c>
      <c r="E9" s="84"/>
      <c r="F9" s="80"/>
      <c r="G9" s="84"/>
      <c r="H9" s="102" t="s">
        <v>82</v>
      </c>
      <c r="J9" s="82"/>
      <c r="K9" s="85"/>
      <c r="M9" s="102"/>
      <c r="N9" s="102"/>
    </row>
    <row r="10" spans="1:17" ht="18" customHeight="1" x14ac:dyDescent="0.35">
      <c r="A10" s="81"/>
      <c r="B10" s="86"/>
      <c r="C10" s="81"/>
      <c r="D10" s="102" t="s">
        <v>31</v>
      </c>
      <c r="E10" s="87"/>
      <c r="F10" s="102" t="s">
        <v>77</v>
      </c>
      <c r="G10" s="84"/>
      <c r="H10" s="102" t="s">
        <v>32</v>
      </c>
      <c r="I10" s="81"/>
      <c r="J10" s="102" t="s">
        <v>27</v>
      </c>
      <c r="K10" s="81"/>
      <c r="L10" s="81"/>
      <c r="M10" s="84"/>
      <c r="N10" s="102" t="s">
        <v>30</v>
      </c>
    </row>
    <row r="11" spans="1:17" ht="18" customHeight="1" x14ac:dyDescent="0.35">
      <c r="A11" s="81"/>
      <c r="B11" s="86"/>
      <c r="D11" s="103" t="s">
        <v>33</v>
      </c>
      <c r="E11" s="87"/>
      <c r="F11" s="103" t="s">
        <v>28</v>
      </c>
      <c r="G11" s="84"/>
      <c r="H11" s="103" t="s">
        <v>34</v>
      </c>
      <c r="I11" s="84"/>
      <c r="J11" s="103" t="s">
        <v>12</v>
      </c>
      <c r="K11" s="81"/>
      <c r="L11" s="103" t="s">
        <v>35</v>
      </c>
      <c r="M11" s="84"/>
      <c r="N11" s="103" t="s">
        <v>147</v>
      </c>
    </row>
    <row r="12" spans="1:17" ht="18" customHeight="1" x14ac:dyDescent="0.35">
      <c r="A12" s="81"/>
      <c r="B12" s="86"/>
      <c r="I12" s="84"/>
      <c r="M12" s="84"/>
    </row>
    <row r="13" spans="1:17" ht="18" customHeight="1" x14ac:dyDescent="0.35">
      <c r="A13" s="81" t="s">
        <v>56</v>
      </c>
      <c r="B13" s="81"/>
      <c r="C13" s="81"/>
      <c r="D13" s="31">
        <v>136000000</v>
      </c>
      <c r="E13" s="21"/>
      <c r="F13" s="31">
        <v>647639270</v>
      </c>
      <c r="G13" s="21"/>
      <c r="H13" s="31">
        <v>22151112</v>
      </c>
      <c r="I13" s="21"/>
      <c r="J13" s="31">
        <v>7939741</v>
      </c>
      <c r="K13" s="21"/>
      <c r="L13" s="31">
        <v>52159285</v>
      </c>
      <c r="M13" s="78"/>
      <c r="N13" s="31">
        <f>SUM(D13:L13)</f>
        <v>865889408</v>
      </c>
      <c r="P13" s="151"/>
      <c r="Q13" s="151"/>
    </row>
    <row r="14" spans="1:17" s="81" customFormat="1" ht="18" customHeight="1" x14ac:dyDescent="0.35">
      <c r="A14" s="81" t="s">
        <v>36</v>
      </c>
      <c r="C14" s="80"/>
      <c r="D14" s="88"/>
      <c r="E14" s="89"/>
      <c r="F14" s="88"/>
      <c r="G14" s="89"/>
      <c r="H14" s="89"/>
      <c r="I14" s="89"/>
      <c r="J14" s="88"/>
      <c r="K14" s="89"/>
      <c r="L14" s="21"/>
      <c r="M14" s="22"/>
      <c r="N14" s="21"/>
      <c r="P14" s="152"/>
    </row>
    <row r="15" spans="1:17" ht="18" customHeight="1" x14ac:dyDescent="0.35">
      <c r="B15" s="80" t="s">
        <v>44</v>
      </c>
      <c r="C15" s="91">
        <v>18</v>
      </c>
      <c r="D15" s="46">
        <v>0</v>
      </c>
      <c r="E15" s="90"/>
      <c r="F15" s="46">
        <v>0</v>
      </c>
      <c r="G15" s="92"/>
      <c r="H15" s="46">
        <v>0</v>
      </c>
      <c r="I15" s="92"/>
      <c r="J15" s="46">
        <v>0</v>
      </c>
      <c r="K15" s="93"/>
      <c r="L15" s="90">
        <v>-43520000</v>
      </c>
      <c r="M15" s="78"/>
      <c r="N15" s="31">
        <f>SUM(D15:L15)</f>
        <v>-43520000</v>
      </c>
    </row>
    <row r="16" spans="1:17" ht="18" customHeight="1" x14ac:dyDescent="0.35">
      <c r="B16" s="80" t="s">
        <v>92</v>
      </c>
      <c r="C16" s="91"/>
      <c r="D16" s="155">
        <v>0</v>
      </c>
      <c r="E16" s="90"/>
      <c r="F16" s="155">
        <v>0</v>
      </c>
      <c r="G16" s="90"/>
      <c r="H16" s="155">
        <v>0</v>
      </c>
      <c r="I16" s="92"/>
      <c r="J16" s="155">
        <v>0</v>
      </c>
      <c r="K16" s="94"/>
      <c r="L16" s="25">
        <f>'PL-6'!E31</f>
        <v>53005434</v>
      </c>
      <c r="M16" s="78"/>
      <c r="N16" s="27">
        <f>SUM(D16:L16)</f>
        <v>53005434</v>
      </c>
    </row>
    <row r="17" spans="1:24" ht="18" customHeight="1" thickBot="1" x14ac:dyDescent="0.35">
      <c r="A17" s="81" t="s">
        <v>86</v>
      </c>
      <c r="B17" s="81"/>
      <c r="C17" s="81"/>
      <c r="D17" s="95">
        <f>SUM(D13:D16)</f>
        <v>136000000</v>
      </c>
      <c r="E17" s="76"/>
      <c r="F17" s="95">
        <f>SUM(F13:F16)</f>
        <v>647639270</v>
      </c>
      <c r="G17" s="76"/>
      <c r="H17" s="95">
        <f>SUM(H13:H16)</f>
        <v>22151112</v>
      </c>
      <c r="I17" s="76"/>
      <c r="J17" s="95">
        <f>SUM(J13:J16)</f>
        <v>7939741</v>
      </c>
      <c r="K17" s="76"/>
      <c r="L17" s="95">
        <f>SUM(L13:L16)</f>
        <v>61644719</v>
      </c>
      <c r="M17" s="76"/>
      <c r="N17" s="95">
        <f>SUM(N13:N16)</f>
        <v>875374842</v>
      </c>
      <c r="O17" s="96"/>
      <c r="P17" s="96"/>
      <c r="Q17" s="97"/>
      <c r="R17" s="97"/>
      <c r="S17" s="97"/>
      <c r="T17" s="97"/>
      <c r="U17" s="97"/>
      <c r="V17" s="97"/>
      <c r="W17" s="97"/>
      <c r="X17" s="97"/>
    </row>
    <row r="18" spans="1:24" ht="18" customHeight="1" thickTop="1" x14ac:dyDescent="0.3">
      <c r="A18" s="81"/>
      <c r="B18" s="81"/>
      <c r="C18" s="81"/>
      <c r="D18" s="31"/>
      <c r="E18" s="76"/>
      <c r="F18" s="31"/>
      <c r="G18" s="76"/>
      <c r="H18" s="31"/>
      <c r="I18" s="76"/>
      <c r="J18" s="31"/>
      <c r="K18" s="76"/>
      <c r="L18" s="31"/>
      <c r="M18" s="76"/>
      <c r="N18" s="31"/>
      <c r="O18" s="96"/>
      <c r="P18" s="96"/>
      <c r="Q18" s="97"/>
      <c r="R18" s="97"/>
      <c r="S18" s="97"/>
      <c r="T18" s="97"/>
      <c r="U18" s="97"/>
      <c r="V18" s="97"/>
      <c r="W18" s="97"/>
      <c r="X18" s="97"/>
    </row>
    <row r="19" spans="1:24" ht="18" customHeight="1" x14ac:dyDescent="0.35">
      <c r="A19" s="81" t="s">
        <v>96</v>
      </c>
      <c r="B19" s="81"/>
      <c r="C19" s="81"/>
      <c r="D19" s="31">
        <v>136000000</v>
      </c>
      <c r="E19" s="21"/>
      <c r="F19" s="31">
        <v>647639270</v>
      </c>
      <c r="G19" s="21"/>
      <c r="H19" s="31">
        <v>22151112</v>
      </c>
      <c r="I19" s="21"/>
      <c r="J19" s="31">
        <v>13600000</v>
      </c>
      <c r="K19" s="21"/>
      <c r="L19" s="31">
        <v>122596918</v>
      </c>
      <c r="M19" s="78"/>
      <c r="N19" s="31">
        <f>SUM(D19:L19)</f>
        <v>941987300</v>
      </c>
    </row>
    <row r="20" spans="1:24" s="81" customFormat="1" ht="18" customHeight="1" x14ac:dyDescent="0.35">
      <c r="A20" s="81" t="s">
        <v>36</v>
      </c>
      <c r="C20" s="80"/>
      <c r="D20" s="88"/>
      <c r="E20" s="89"/>
      <c r="F20" s="88"/>
      <c r="G20" s="89"/>
      <c r="H20" s="89"/>
      <c r="I20" s="89"/>
      <c r="J20" s="88"/>
      <c r="K20" s="89"/>
      <c r="L20" s="21"/>
      <c r="M20" s="22"/>
      <c r="N20" s="21"/>
    </row>
    <row r="21" spans="1:24" ht="18" customHeight="1" x14ac:dyDescent="0.35">
      <c r="B21" s="80" t="s">
        <v>44</v>
      </c>
      <c r="C21" s="91">
        <v>18</v>
      </c>
      <c r="D21" s="46">
        <v>0</v>
      </c>
      <c r="E21" s="90"/>
      <c r="F21" s="46">
        <v>0</v>
      </c>
      <c r="G21" s="92"/>
      <c r="H21" s="46">
        <v>0</v>
      </c>
      <c r="I21" s="92"/>
      <c r="J21" s="46">
        <v>0</v>
      </c>
      <c r="K21" s="93"/>
      <c r="L21" s="31">
        <v>-48960000</v>
      </c>
      <c r="M21" s="78"/>
      <c r="N21" s="31">
        <f>SUM(D21:L21)</f>
        <v>-48960000</v>
      </c>
    </row>
    <row r="22" spans="1:24" ht="18" customHeight="1" x14ac:dyDescent="0.35">
      <c r="B22" s="80" t="s">
        <v>92</v>
      </c>
      <c r="C22" s="91"/>
      <c r="D22" s="155">
        <v>0</v>
      </c>
      <c r="E22" s="90"/>
      <c r="F22" s="155">
        <v>0</v>
      </c>
      <c r="G22" s="90"/>
      <c r="H22" s="155">
        <v>0</v>
      </c>
      <c r="I22" s="92"/>
      <c r="J22" s="155">
        <v>0</v>
      </c>
      <c r="K22" s="94"/>
      <c r="L22" s="25">
        <f>'PL-6'!C31</f>
        <v>28764256</v>
      </c>
      <c r="M22" s="78"/>
      <c r="N22" s="27">
        <f>SUM(D22:L22)</f>
        <v>28764256</v>
      </c>
    </row>
    <row r="23" spans="1:24" ht="18" customHeight="1" thickBot="1" x14ac:dyDescent="0.35">
      <c r="A23" s="81" t="s">
        <v>97</v>
      </c>
      <c r="B23" s="81"/>
      <c r="C23" s="81"/>
      <c r="D23" s="95">
        <f>SUM(D19:D22)</f>
        <v>136000000</v>
      </c>
      <c r="E23" s="76"/>
      <c r="F23" s="95">
        <f>SUM(F19:F22)</f>
        <v>647639270</v>
      </c>
      <c r="G23" s="76"/>
      <c r="H23" s="95">
        <f>SUM(H19:H22)</f>
        <v>22151112</v>
      </c>
      <c r="I23" s="76"/>
      <c r="J23" s="95">
        <f>SUM(J19:J22)</f>
        <v>13600000</v>
      </c>
      <c r="K23" s="76"/>
      <c r="L23" s="95">
        <f>SUM(L19:L22)</f>
        <v>102401174</v>
      </c>
      <c r="M23" s="76"/>
      <c r="N23" s="95">
        <f>SUM(N19:N22)</f>
        <v>921791556</v>
      </c>
      <c r="O23" s="96"/>
      <c r="P23" s="96"/>
      <c r="Q23" s="97"/>
      <c r="R23" s="97"/>
      <c r="S23" s="97"/>
      <c r="T23" s="97"/>
      <c r="U23" s="97"/>
      <c r="V23" s="97"/>
      <c r="W23" s="97"/>
      <c r="X23" s="97"/>
    </row>
    <row r="24" spans="1:24" ht="18" customHeight="1" thickTop="1" x14ac:dyDescent="0.3">
      <c r="A24" s="81"/>
      <c r="B24" s="81"/>
      <c r="C24" s="81"/>
      <c r="D24" s="31"/>
      <c r="E24" s="76"/>
      <c r="F24" s="31"/>
      <c r="G24" s="76"/>
      <c r="H24" s="31"/>
      <c r="I24" s="76"/>
      <c r="J24" s="31"/>
      <c r="K24" s="76"/>
      <c r="L24" s="31"/>
      <c r="M24" s="76"/>
      <c r="N24" s="31"/>
      <c r="O24" s="96"/>
      <c r="P24" s="96"/>
      <c r="Q24" s="97"/>
      <c r="R24" s="97"/>
      <c r="S24" s="97"/>
      <c r="T24" s="97"/>
      <c r="U24" s="97"/>
      <c r="V24" s="97"/>
      <c r="W24" s="97"/>
      <c r="X24" s="97"/>
    </row>
    <row r="25" spans="1:24" ht="18" customHeight="1" x14ac:dyDescent="0.3">
      <c r="A25" s="81"/>
      <c r="B25" s="81"/>
      <c r="C25" s="81"/>
      <c r="D25" s="31"/>
      <c r="E25" s="76"/>
      <c r="F25" s="31"/>
      <c r="G25" s="76"/>
      <c r="H25" s="31"/>
      <c r="I25" s="76"/>
      <c r="J25" s="31"/>
      <c r="K25" s="76"/>
      <c r="L25" s="31"/>
      <c r="M25" s="76"/>
      <c r="N25" s="31"/>
      <c r="O25" s="96"/>
      <c r="P25" s="96"/>
      <c r="Q25" s="97"/>
      <c r="R25" s="97"/>
      <c r="S25" s="97"/>
      <c r="T25" s="97"/>
      <c r="U25" s="97"/>
      <c r="V25" s="97"/>
      <c r="W25" s="97"/>
      <c r="X25" s="97"/>
    </row>
    <row r="26" spans="1:24" ht="18" customHeight="1" x14ac:dyDescent="0.3">
      <c r="A26" s="81"/>
      <c r="B26" s="81"/>
      <c r="C26" s="81"/>
      <c r="D26" s="31"/>
      <c r="E26" s="76"/>
      <c r="F26" s="31"/>
      <c r="G26" s="76"/>
      <c r="H26" s="31"/>
      <c r="I26" s="76"/>
      <c r="J26" s="31"/>
      <c r="K26" s="76"/>
      <c r="L26" s="31"/>
      <c r="M26" s="76"/>
      <c r="N26" s="31"/>
      <c r="O26" s="96"/>
      <c r="P26" s="96"/>
      <c r="Q26" s="97"/>
      <c r="R26" s="97"/>
      <c r="S26" s="97"/>
      <c r="T26" s="97"/>
      <c r="U26" s="97"/>
      <c r="V26" s="97"/>
      <c r="W26" s="97"/>
      <c r="X26" s="97"/>
    </row>
    <row r="27" spans="1:24" ht="18" customHeight="1" x14ac:dyDescent="0.3">
      <c r="A27" s="81"/>
      <c r="B27" s="81"/>
      <c r="C27" s="81"/>
      <c r="D27" s="31"/>
      <c r="E27" s="76"/>
      <c r="F27" s="31"/>
      <c r="G27" s="76"/>
      <c r="H27" s="31"/>
      <c r="I27" s="76"/>
      <c r="J27" s="31"/>
      <c r="K27" s="76"/>
      <c r="L27" s="31"/>
      <c r="M27" s="76"/>
      <c r="N27" s="31"/>
      <c r="O27" s="96"/>
      <c r="P27" s="96"/>
      <c r="Q27" s="97"/>
      <c r="R27" s="97"/>
      <c r="S27" s="97"/>
      <c r="T27" s="97"/>
      <c r="U27" s="97"/>
      <c r="V27" s="97"/>
      <c r="W27" s="97"/>
      <c r="X27" s="97"/>
    </row>
    <row r="28" spans="1:24" ht="18" customHeight="1" x14ac:dyDescent="0.3">
      <c r="A28" s="81"/>
      <c r="B28" s="81"/>
      <c r="C28" s="81"/>
      <c r="D28" s="31"/>
      <c r="E28" s="76"/>
      <c r="F28" s="31"/>
      <c r="G28" s="76"/>
      <c r="H28" s="31"/>
      <c r="I28" s="76"/>
      <c r="J28" s="31"/>
      <c r="K28" s="76"/>
      <c r="L28" s="31"/>
      <c r="M28" s="76"/>
      <c r="N28" s="31"/>
      <c r="O28" s="96"/>
      <c r="P28" s="96"/>
      <c r="Q28" s="97"/>
      <c r="R28" s="97"/>
      <c r="S28" s="97"/>
      <c r="T28" s="97"/>
      <c r="U28" s="97"/>
      <c r="V28" s="97"/>
      <c r="W28" s="97"/>
      <c r="X28" s="97"/>
    </row>
    <row r="29" spans="1:24" ht="18" customHeight="1" x14ac:dyDescent="0.3">
      <c r="A29" s="81"/>
      <c r="B29" s="81"/>
      <c r="C29" s="81"/>
      <c r="D29" s="31"/>
      <c r="E29" s="76"/>
      <c r="F29" s="31"/>
      <c r="G29" s="76"/>
      <c r="H29" s="31"/>
      <c r="I29" s="76"/>
      <c r="J29" s="31"/>
      <c r="K29" s="76"/>
      <c r="L29" s="31"/>
      <c r="M29" s="76"/>
      <c r="N29" s="31"/>
      <c r="O29" s="96"/>
      <c r="P29" s="96"/>
      <c r="Q29" s="97"/>
      <c r="R29" s="97"/>
      <c r="S29" s="97"/>
      <c r="T29" s="97"/>
      <c r="U29" s="97"/>
      <c r="V29" s="97"/>
      <c r="W29" s="97"/>
      <c r="X29" s="97"/>
    </row>
    <row r="30" spans="1:24" ht="18" customHeight="1" x14ac:dyDescent="0.3">
      <c r="A30" s="81"/>
      <c r="B30" s="81"/>
      <c r="C30" s="81"/>
      <c r="D30" s="31"/>
      <c r="E30" s="76"/>
      <c r="F30" s="31"/>
      <c r="G30" s="76"/>
      <c r="H30" s="31"/>
      <c r="I30" s="76"/>
      <c r="J30" s="31"/>
      <c r="K30" s="76"/>
      <c r="L30" s="31"/>
      <c r="M30" s="76"/>
      <c r="N30" s="31"/>
      <c r="O30" s="96"/>
      <c r="P30" s="96"/>
      <c r="Q30" s="97"/>
      <c r="R30" s="97"/>
      <c r="S30" s="97"/>
      <c r="T30" s="97"/>
      <c r="U30" s="97"/>
      <c r="V30" s="97"/>
      <c r="W30" s="97"/>
      <c r="X30" s="97"/>
    </row>
    <row r="31" spans="1:24" ht="18" customHeight="1" x14ac:dyDescent="0.3">
      <c r="A31" s="81"/>
      <c r="B31" s="81"/>
      <c r="C31" s="81"/>
      <c r="D31" s="31"/>
      <c r="E31" s="76"/>
      <c r="F31" s="31"/>
      <c r="G31" s="76"/>
      <c r="H31" s="31"/>
      <c r="I31" s="76"/>
      <c r="J31" s="31"/>
      <c r="K31" s="76"/>
      <c r="L31" s="31"/>
      <c r="M31" s="76"/>
      <c r="N31" s="31"/>
      <c r="O31" s="96"/>
      <c r="P31" s="96"/>
      <c r="Q31" s="97"/>
      <c r="R31" s="97"/>
      <c r="S31" s="97"/>
      <c r="T31" s="97"/>
      <c r="U31" s="97"/>
      <c r="V31" s="97"/>
      <c r="W31" s="97"/>
      <c r="X31" s="97"/>
    </row>
    <row r="32" spans="1:24" ht="18" customHeight="1" x14ac:dyDescent="0.3">
      <c r="A32" s="81"/>
      <c r="B32" s="81"/>
      <c r="C32" s="81"/>
      <c r="D32" s="31"/>
      <c r="E32" s="76"/>
      <c r="F32" s="31"/>
      <c r="G32" s="76"/>
      <c r="H32" s="31"/>
      <c r="I32" s="76"/>
      <c r="J32" s="31"/>
      <c r="K32" s="76"/>
      <c r="L32" s="31"/>
      <c r="M32" s="76"/>
      <c r="N32" s="31"/>
      <c r="O32" s="96"/>
      <c r="P32" s="96"/>
      <c r="Q32" s="97"/>
      <c r="R32" s="97"/>
      <c r="S32" s="97"/>
      <c r="T32" s="97"/>
      <c r="U32" s="97"/>
      <c r="V32" s="97"/>
      <c r="W32" s="97"/>
      <c r="X32" s="97"/>
    </row>
    <row r="33" spans="1:24" ht="18" customHeight="1" x14ac:dyDescent="0.3">
      <c r="A33" s="81"/>
      <c r="B33" s="81"/>
      <c r="C33" s="81"/>
      <c r="D33" s="31"/>
      <c r="E33" s="76"/>
      <c r="F33" s="31"/>
      <c r="G33" s="76"/>
      <c r="H33" s="31"/>
      <c r="I33" s="76"/>
      <c r="J33" s="31"/>
      <c r="K33" s="76"/>
      <c r="L33" s="31"/>
      <c r="M33" s="76"/>
      <c r="N33" s="31"/>
      <c r="O33" s="96"/>
      <c r="P33" s="96"/>
      <c r="Q33" s="97"/>
      <c r="R33" s="97"/>
      <c r="S33" s="97"/>
      <c r="T33" s="97"/>
      <c r="U33" s="97"/>
      <c r="V33" s="97"/>
      <c r="W33" s="97"/>
      <c r="X33" s="97"/>
    </row>
    <row r="34" spans="1:24" ht="18" customHeight="1" x14ac:dyDescent="0.3">
      <c r="A34" s="81"/>
      <c r="B34" s="81"/>
      <c r="C34" s="81"/>
      <c r="D34" s="31"/>
      <c r="E34" s="76"/>
      <c r="F34" s="31"/>
      <c r="G34" s="76"/>
      <c r="H34" s="31"/>
      <c r="I34" s="76"/>
      <c r="J34" s="31"/>
      <c r="K34" s="76"/>
      <c r="L34" s="31"/>
      <c r="M34" s="76"/>
      <c r="N34" s="31"/>
      <c r="O34" s="96"/>
      <c r="P34" s="96"/>
      <c r="Q34" s="97"/>
      <c r="R34" s="97"/>
      <c r="S34" s="97"/>
      <c r="T34" s="97"/>
      <c r="U34" s="97"/>
      <c r="V34" s="97"/>
      <c r="W34" s="97"/>
      <c r="X34" s="97"/>
    </row>
    <row r="35" spans="1:24" ht="18" customHeight="1" x14ac:dyDescent="0.3">
      <c r="A35" s="81"/>
      <c r="B35" s="81"/>
      <c r="C35" s="81"/>
      <c r="D35" s="31"/>
      <c r="E35" s="76"/>
      <c r="F35" s="31"/>
      <c r="G35" s="76"/>
      <c r="H35" s="31"/>
      <c r="I35" s="76"/>
      <c r="J35" s="31"/>
      <c r="K35" s="76"/>
      <c r="L35" s="31"/>
      <c r="M35" s="76"/>
      <c r="N35" s="31"/>
      <c r="O35" s="96"/>
      <c r="P35" s="96"/>
      <c r="Q35" s="97"/>
      <c r="R35" s="97"/>
      <c r="S35" s="97"/>
      <c r="T35" s="97"/>
      <c r="U35" s="97"/>
      <c r="V35" s="97"/>
      <c r="W35" s="97"/>
      <c r="X35" s="97"/>
    </row>
    <row r="36" spans="1:24" ht="18" customHeight="1" x14ac:dyDescent="0.35">
      <c r="A36" s="172" t="s">
        <v>54</v>
      </c>
      <c r="B36" s="172"/>
      <c r="C36" s="172"/>
      <c r="D36" s="172"/>
      <c r="E36" s="172"/>
      <c r="F36" s="172"/>
      <c r="G36" s="172"/>
      <c r="H36" s="172"/>
      <c r="I36" s="172"/>
    </row>
  </sheetData>
  <mergeCells count="8">
    <mergeCell ref="A36:I36"/>
    <mergeCell ref="A4:N4"/>
    <mergeCell ref="J8:L8"/>
    <mergeCell ref="A1:N1"/>
    <mergeCell ref="A2:N2"/>
    <mergeCell ref="A3:N3"/>
    <mergeCell ref="D7:N7"/>
    <mergeCell ref="M5:N5"/>
  </mergeCells>
  <pageMargins left="1" right="0.3" top="1" bottom="0.5" header="0.5" footer="0.3"/>
  <pageSetup paperSize="9" scale="75" firstPageNumber="3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S35"/>
  <sheetViews>
    <sheetView topLeftCell="C12" zoomScaleNormal="100" zoomScaleSheetLayoutView="70" zoomScalePageLayoutView="115" workbookViewId="0">
      <selection activeCell="D15" sqref="D15:F15"/>
    </sheetView>
  </sheetViews>
  <sheetFormatPr defaultColWidth="9.08984375" defaultRowHeight="18" customHeight="1" x14ac:dyDescent="0.35"/>
  <cols>
    <col min="1" max="1" width="2.54296875" style="7" customWidth="1"/>
    <col min="2" max="2" width="67.36328125" style="7" customWidth="1"/>
    <col min="3" max="3" width="7.36328125" style="7" customWidth="1"/>
    <col min="4" max="4" width="1" style="7" customWidth="1"/>
    <col min="5" max="5" width="18" style="7" customWidth="1"/>
    <col min="6" max="6" width="1.453125" style="7" customWidth="1"/>
    <col min="7" max="7" width="18.08984375" style="7" customWidth="1"/>
    <col min="8" max="8" width="1.453125" style="7" customWidth="1"/>
    <col min="9" max="9" width="18.453125" style="7" customWidth="1"/>
    <col min="10" max="10" width="1.453125" style="7" customWidth="1"/>
    <col min="11" max="11" width="18.453125" style="7" customWidth="1"/>
    <col min="12" max="12" width="1.453125" style="7" customWidth="1"/>
    <col min="13" max="13" width="19.453125" style="7" customWidth="1"/>
    <col min="14" max="14" width="1.08984375" style="7" customWidth="1"/>
    <col min="15" max="16384" width="9.08984375" style="7"/>
  </cols>
  <sheetData>
    <row r="1" spans="1:19" ht="21.9" customHeight="1" x14ac:dyDescent="0.35">
      <c r="A1" s="177" t="s">
        <v>52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98"/>
      <c r="O1" s="98"/>
      <c r="P1" s="98"/>
      <c r="Q1" s="98"/>
      <c r="R1" s="98"/>
      <c r="S1" s="98"/>
    </row>
    <row r="2" spans="1:19" ht="21.9" customHeight="1" x14ac:dyDescent="0.35">
      <c r="A2" s="177" t="s">
        <v>75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98"/>
      <c r="O2" s="98"/>
      <c r="P2" s="98"/>
      <c r="Q2" s="98"/>
      <c r="R2" s="98"/>
      <c r="S2" s="98"/>
    </row>
    <row r="3" spans="1:19" ht="21.9" customHeight="1" x14ac:dyDescent="0.35">
      <c r="A3" s="177" t="s">
        <v>94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98"/>
      <c r="O3" s="98"/>
      <c r="P3" s="98"/>
      <c r="Q3" s="98"/>
      <c r="R3" s="98"/>
      <c r="S3" s="98"/>
    </row>
    <row r="4" spans="1:19" ht="21.9" customHeight="1" x14ac:dyDescent="0.35">
      <c r="A4" s="177" t="s">
        <v>53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98"/>
      <c r="O4" s="98"/>
      <c r="P4" s="98"/>
      <c r="Q4" s="98"/>
      <c r="R4" s="98"/>
      <c r="S4" s="98"/>
    </row>
    <row r="5" spans="1:19" ht="18" customHeight="1" x14ac:dyDescent="0.35">
      <c r="A5" s="6"/>
      <c r="B5" s="6"/>
      <c r="C5" s="6"/>
      <c r="D5" s="10"/>
      <c r="E5" s="10"/>
      <c r="F5" s="10"/>
      <c r="G5" s="10"/>
      <c r="H5" s="10"/>
      <c r="I5" s="10"/>
      <c r="J5" s="10"/>
      <c r="K5" s="10"/>
      <c r="L5" s="10"/>
      <c r="M5" s="114" t="s">
        <v>83</v>
      </c>
      <c r="N5" s="115"/>
    </row>
    <row r="6" spans="1:19" ht="6" customHeight="1" x14ac:dyDescent="0.35">
      <c r="A6" s="9"/>
      <c r="B6" s="9"/>
      <c r="C6" s="9"/>
      <c r="M6" s="5"/>
    </row>
    <row r="7" spans="1:19" ht="18" customHeight="1" x14ac:dyDescent="0.35">
      <c r="A7" s="8"/>
      <c r="B7" s="71"/>
      <c r="C7" s="72" t="s">
        <v>4</v>
      </c>
      <c r="D7" s="170" t="s">
        <v>37</v>
      </c>
      <c r="E7" s="170"/>
      <c r="F7" s="170"/>
      <c r="G7" s="170"/>
      <c r="H7" s="170"/>
      <c r="I7" s="170"/>
      <c r="J7" s="170"/>
      <c r="K7" s="170"/>
      <c r="L7" s="170"/>
      <c r="M7" s="170"/>
    </row>
    <row r="8" spans="1:19" ht="18" customHeight="1" x14ac:dyDescent="0.35">
      <c r="A8" s="16"/>
      <c r="B8" s="72"/>
      <c r="C8" s="72"/>
      <c r="D8" s="72"/>
      <c r="E8" s="72"/>
      <c r="F8" s="18"/>
      <c r="G8" s="72"/>
      <c r="H8" s="72"/>
      <c r="I8" s="178" t="s">
        <v>26</v>
      </c>
      <c r="J8" s="178"/>
      <c r="K8" s="178"/>
      <c r="L8" s="72"/>
      <c r="M8" s="12"/>
    </row>
    <row r="9" spans="1:19" ht="18" customHeight="1" x14ac:dyDescent="0.35">
      <c r="A9" s="18"/>
      <c r="B9" s="157"/>
      <c r="C9" s="18"/>
      <c r="D9" s="18"/>
      <c r="E9" s="72" t="s">
        <v>81</v>
      </c>
      <c r="F9" s="72"/>
      <c r="G9" s="72" t="s">
        <v>77</v>
      </c>
      <c r="H9" s="18"/>
      <c r="I9" s="72" t="s">
        <v>27</v>
      </c>
      <c r="J9" s="18"/>
      <c r="K9" s="18"/>
      <c r="L9" s="72"/>
      <c r="M9" s="158" t="s">
        <v>30</v>
      </c>
    </row>
    <row r="10" spans="1:19" ht="18" customHeight="1" x14ac:dyDescent="0.35">
      <c r="A10" s="18"/>
      <c r="B10" s="157"/>
      <c r="C10" s="72"/>
      <c r="D10" s="18"/>
      <c r="E10" s="159" t="s">
        <v>33</v>
      </c>
      <c r="F10" s="160"/>
      <c r="G10" s="159" t="s">
        <v>28</v>
      </c>
      <c r="H10" s="72"/>
      <c r="I10" s="159" t="s">
        <v>12</v>
      </c>
      <c r="J10" s="18"/>
      <c r="K10" s="159" t="s">
        <v>35</v>
      </c>
      <c r="L10" s="18"/>
      <c r="M10" s="161" t="s">
        <v>147</v>
      </c>
    </row>
    <row r="11" spans="1:19" s="13" customFormat="1" ht="18" customHeight="1" x14ac:dyDescent="0.35">
      <c r="A11" s="57"/>
      <c r="B11" s="162"/>
      <c r="C11" s="61"/>
      <c r="D11" s="18"/>
      <c r="E11" s="61"/>
      <c r="F11" s="160"/>
      <c r="G11" s="72"/>
      <c r="H11" s="72"/>
      <c r="I11" s="61"/>
      <c r="J11" s="61"/>
      <c r="K11" s="61"/>
      <c r="L11" s="72"/>
      <c r="M11" s="61"/>
    </row>
    <row r="12" spans="1:19" ht="18" customHeight="1" x14ac:dyDescent="0.35">
      <c r="A12" s="18" t="s">
        <v>56</v>
      </c>
      <c r="B12" s="12"/>
      <c r="C12" s="16"/>
      <c r="D12" s="12"/>
      <c r="E12" s="22">
        <v>136000000</v>
      </c>
      <c r="F12" s="22"/>
      <c r="G12" s="31">
        <v>647639270</v>
      </c>
      <c r="H12" s="22"/>
      <c r="I12" s="22">
        <v>7939741</v>
      </c>
      <c r="J12" s="22"/>
      <c r="K12" s="22">
        <v>52159618</v>
      </c>
      <c r="L12" s="22"/>
      <c r="M12" s="31">
        <f>SUM(E12:K12)</f>
        <v>843738629</v>
      </c>
      <c r="N12" s="9"/>
    </row>
    <row r="13" spans="1:19" ht="18" customHeight="1" x14ac:dyDescent="0.35">
      <c r="A13" s="18" t="s">
        <v>36</v>
      </c>
      <c r="B13" s="12"/>
      <c r="C13" s="16"/>
      <c r="D13" s="12"/>
      <c r="E13" s="163"/>
      <c r="F13" s="163"/>
      <c r="G13" s="163"/>
      <c r="H13" s="163"/>
      <c r="I13" s="163"/>
      <c r="J13" s="163"/>
      <c r="K13" s="163"/>
      <c r="L13" s="163"/>
      <c r="M13" s="46"/>
      <c r="N13" s="9"/>
    </row>
    <row r="14" spans="1:19" ht="18" customHeight="1" x14ac:dyDescent="0.35">
      <c r="A14" s="18"/>
      <c r="B14" s="12" t="s">
        <v>44</v>
      </c>
      <c r="C14" s="16">
        <v>18</v>
      </c>
      <c r="D14" s="12"/>
      <c r="E14" s="46">
        <v>0</v>
      </c>
      <c r="F14" s="46"/>
      <c r="G14" s="46">
        <v>0</v>
      </c>
      <c r="H14" s="93"/>
      <c r="I14" s="46">
        <v>0</v>
      </c>
      <c r="J14" s="93"/>
      <c r="K14" s="164">
        <v>-43520000</v>
      </c>
      <c r="L14" s="164"/>
      <c r="M14" s="31">
        <f t="shared" ref="M14:M15" si="0">SUM(E14:K14)</f>
        <v>-43520000</v>
      </c>
      <c r="N14" s="9"/>
      <c r="Q14" s="3"/>
    </row>
    <row r="15" spans="1:19" ht="18" customHeight="1" x14ac:dyDescent="0.35">
      <c r="A15" s="18"/>
      <c r="B15" s="12" t="s">
        <v>92</v>
      </c>
      <c r="C15" s="16"/>
      <c r="D15" s="12"/>
      <c r="E15" s="155">
        <v>0</v>
      </c>
      <c r="F15" s="46"/>
      <c r="G15" s="155">
        <v>0</v>
      </c>
      <c r="H15" s="35"/>
      <c r="I15" s="155">
        <v>0</v>
      </c>
      <c r="J15" s="35"/>
      <c r="K15" s="27">
        <f>'PL-6'!I31</f>
        <v>53005434</v>
      </c>
      <c r="L15" s="164"/>
      <c r="M15" s="27">
        <f t="shared" si="0"/>
        <v>53005434</v>
      </c>
      <c r="N15" s="9"/>
      <c r="Q15" s="3"/>
    </row>
    <row r="16" spans="1:19" ht="18" customHeight="1" thickBot="1" x14ac:dyDescent="0.4">
      <c r="A16" s="18" t="s">
        <v>86</v>
      </c>
      <c r="B16" s="12"/>
      <c r="C16" s="165"/>
      <c r="D16" s="12"/>
      <c r="E16" s="95">
        <f>SUM(E12:E15)</f>
        <v>136000000</v>
      </c>
      <c r="F16" s="163"/>
      <c r="G16" s="95">
        <f>SUM(G12:G15)</f>
        <v>647639270</v>
      </c>
      <c r="H16" s="163"/>
      <c r="I16" s="95">
        <f>SUM(I12:I15)</f>
        <v>7939741</v>
      </c>
      <c r="J16" s="163"/>
      <c r="K16" s="95">
        <f>SUM(K12:K15)</f>
        <v>61645052</v>
      </c>
      <c r="L16" s="46"/>
      <c r="M16" s="95">
        <f>SUM(M12:M15)</f>
        <v>853224063</v>
      </c>
      <c r="N16" s="9"/>
    </row>
    <row r="17" spans="1:17" ht="18" customHeight="1" thickTop="1" x14ac:dyDescent="0.35">
      <c r="A17" s="18"/>
      <c r="B17" s="12"/>
      <c r="C17" s="165"/>
      <c r="D17" s="12"/>
      <c r="E17" s="31"/>
      <c r="F17" s="163"/>
      <c r="G17" s="31"/>
      <c r="H17" s="163"/>
      <c r="I17" s="31"/>
      <c r="J17" s="163"/>
      <c r="K17" s="31"/>
      <c r="L17" s="46"/>
      <c r="M17" s="31"/>
      <c r="N17" s="9"/>
    </row>
    <row r="18" spans="1:17" ht="18" customHeight="1" x14ac:dyDescent="0.35">
      <c r="A18" s="18" t="s">
        <v>96</v>
      </c>
      <c r="B18" s="12"/>
      <c r="C18" s="16"/>
      <c r="D18" s="12"/>
      <c r="E18" s="22">
        <v>136000000</v>
      </c>
      <c r="F18" s="22"/>
      <c r="G18" s="31">
        <v>647639270</v>
      </c>
      <c r="H18" s="22"/>
      <c r="I18" s="22">
        <v>13600000</v>
      </c>
      <c r="J18" s="22"/>
      <c r="K18" s="22">
        <v>122597251</v>
      </c>
      <c r="L18" s="22"/>
      <c r="M18" s="31">
        <f t="shared" ref="M18" si="1">SUM(E18:K18)</f>
        <v>919836521</v>
      </c>
      <c r="N18" s="9"/>
    </row>
    <row r="19" spans="1:17" ht="18" customHeight="1" x14ac:dyDescent="0.35">
      <c r="A19" s="18" t="s">
        <v>36</v>
      </c>
      <c r="B19" s="12"/>
      <c r="C19" s="16"/>
      <c r="D19" s="12"/>
      <c r="E19" s="163"/>
      <c r="F19" s="163"/>
      <c r="G19" s="163"/>
      <c r="H19" s="163"/>
      <c r="I19" s="163"/>
      <c r="J19" s="163"/>
      <c r="K19" s="163"/>
      <c r="L19" s="163"/>
      <c r="M19" s="46"/>
      <c r="N19" s="9"/>
    </row>
    <row r="20" spans="1:17" ht="18" customHeight="1" x14ac:dyDescent="0.35">
      <c r="A20" s="18"/>
      <c r="B20" s="12" t="s">
        <v>44</v>
      </c>
      <c r="C20" s="16">
        <v>18</v>
      </c>
      <c r="D20" s="12"/>
      <c r="E20" s="46">
        <v>0</v>
      </c>
      <c r="F20" s="46"/>
      <c r="G20" s="46">
        <v>0</v>
      </c>
      <c r="H20" s="93"/>
      <c r="I20" s="46">
        <v>0</v>
      </c>
      <c r="J20" s="93"/>
      <c r="K20" s="164">
        <v>-48960000</v>
      </c>
      <c r="L20" s="164"/>
      <c r="M20" s="31">
        <f t="shared" ref="M20:M21" si="2">SUM(E20:K20)</f>
        <v>-48960000</v>
      </c>
      <c r="N20" s="9"/>
      <c r="Q20" s="3"/>
    </row>
    <row r="21" spans="1:17" ht="18" customHeight="1" x14ac:dyDescent="0.35">
      <c r="A21" s="18"/>
      <c r="B21" s="12" t="s">
        <v>92</v>
      </c>
      <c r="C21" s="16"/>
      <c r="D21" s="12"/>
      <c r="E21" s="155">
        <v>0</v>
      </c>
      <c r="F21" s="46"/>
      <c r="G21" s="155">
        <v>0</v>
      </c>
      <c r="H21" s="35"/>
      <c r="I21" s="155">
        <v>0</v>
      </c>
      <c r="J21" s="35"/>
      <c r="K21" s="27">
        <f>'PL-6'!G31</f>
        <v>28764256</v>
      </c>
      <c r="L21" s="164"/>
      <c r="M21" s="27">
        <f t="shared" si="2"/>
        <v>28764256</v>
      </c>
      <c r="N21" s="9"/>
      <c r="Q21" s="3"/>
    </row>
    <row r="22" spans="1:17" ht="18" customHeight="1" thickBot="1" x14ac:dyDescent="0.4">
      <c r="A22" s="18" t="s">
        <v>97</v>
      </c>
      <c r="B22" s="12"/>
      <c r="C22" s="165"/>
      <c r="D22" s="12"/>
      <c r="E22" s="95">
        <f>SUM(E18:E21)</f>
        <v>136000000</v>
      </c>
      <c r="F22" s="163"/>
      <c r="G22" s="95">
        <f>SUM(G18:G21)</f>
        <v>647639270</v>
      </c>
      <c r="H22" s="163"/>
      <c r="I22" s="95">
        <f>SUM(I18:I21)</f>
        <v>13600000</v>
      </c>
      <c r="J22" s="163"/>
      <c r="K22" s="95">
        <f>SUM(K18:K21)</f>
        <v>102401507</v>
      </c>
      <c r="L22" s="46"/>
      <c r="M22" s="95">
        <f>SUM(M18:M21)</f>
        <v>899640777</v>
      </c>
      <c r="N22" s="9"/>
    </row>
    <row r="23" spans="1:17" ht="18" customHeight="1" thickTop="1" x14ac:dyDescent="0.35">
      <c r="A23" s="18"/>
      <c r="B23" s="12"/>
      <c r="C23" s="165"/>
      <c r="D23" s="12"/>
      <c r="E23" s="31"/>
      <c r="F23" s="163"/>
      <c r="G23" s="31"/>
      <c r="H23" s="163"/>
      <c r="I23" s="31"/>
      <c r="J23" s="163"/>
      <c r="K23" s="31"/>
      <c r="L23" s="46"/>
      <c r="M23" s="31"/>
      <c r="N23" s="9"/>
    </row>
    <row r="24" spans="1:17" ht="18" customHeight="1" x14ac:dyDescent="0.35">
      <c r="A24" s="18"/>
      <c r="B24" s="12"/>
      <c r="C24" s="165"/>
      <c r="D24" s="12"/>
      <c r="E24" s="31"/>
      <c r="F24" s="163"/>
      <c r="G24" s="31"/>
      <c r="H24" s="163"/>
      <c r="I24" s="31"/>
      <c r="J24" s="163"/>
      <c r="K24" s="31"/>
      <c r="L24" s="46"/>
      <c r="M24" s="31"/>
      <c r="N24" s="9"/>
    </row>
    <row r="25" spans="1:17" ht="18" customHeight="1" x14ac:dyDescent="0.35">
      <c r="A25" s="18"/>
      <c r="B25" s="12"/>
      <c r="C25" s="165"/>
      <c r="D25" s="12"/>
      <c r="E25" s="31"/>
      <c r="F25" s="163"/>
      <c r="G25" s="31"/>
      <c r="H25" s="163"/>
      <c r="I25" s="31"/>
      <c r="J25" s="163"/>
      <c r="K25" s="31"/>
      <c r="L25" s="46"/>
      <c r="M25" s="31"/>
      <c r="N25" s="9"/>
    </row>
    <row r="26" spans="1:17" ht="18" customHeight="1" x14ac:dyDescent="0.35">
      <c r="A26" s="18"/>
      <c r="B26" s="12"/>
      <c r="C26" s="165"/>
      <c r="D26" s="12"/>
      <c r="E26" s="31"/>
      <c r="F26" s="163"/>
      <c r="G26" s="31"/>
      <c r="H26" s="163"/>
      <c r="I26" s="31"/>
      <c r="J26" s="163"/>
      <c r="K26" s="31"/>
      <c r="L26" s="46"/>
      <c r="M26" s="31"/>
      <c r="N26" s="9"/>
    </row>
    <row r="27" spans="1:17" ht="18" customHeight="1" x14ac:dyDescent="0.35">
      <c r="A27" s="18"/>
      <c r="B27" s="12"/>
      <c r="C27" s="165"/>
      <c r="D27" s="12"/>
      <c r="E27" s="31"/>
      <c r="F27" s="163"/>
      <c r="G27" s="31"/>
      <c r="H27" s="163"/>
      <c r="I27" s="31"/>
      <c r="J27" s="163"/>
      <c r="K27" s="31"/>
      <c r="L27" s="46"/>
      <c r="M27" s="31"/>
      <c r="N27" s="9"/>
    </row>
    <row r="28" spans="1:17" ht="18" customHeight="1" x14ac:dyDescent="0.35">
      <c r="A28" s="18"/>
      <c r="B28" s="12"/>
      <c r="C28" s="165"/>
      <c r="D28" s="12"/>
      <c r="E28" s="31"/>
      <c r="F28" s="163"/>
      <c r="G28" s="31"/>
      <c r="H28" s="163"/>
      <c r="I28" s="31"/>
      <c r="J28" s="163"/>
      <c r="K28" s="31"/>
      <c r="L28" s="46"/>
      <c r="M28" s="31"/>
      <c r="N28" s="9"/>
    </row>
    <row r="29" spans="1:17" ht="18" customHeight="1" x14ac:dyDescent="0.35">
      <c r="A29" s="18"/>
      <c r="B29" s="12"/>
      <c r="C29" s="165"/>
      <c r="D29" s="12"/>
      <c r="E29" s="31"/>
      <c r="F29" s="163"/>
      <c r="G29" s="31"/>
      <c r="H29" s="163"/>
      <c r="I29" s="31"/>
      <c r="J29" s="163"/>
      <c r="K29" s="31"/>
      <c r="L29" s="46"/>
      <c r="M29" s="31"/>
      <c r="N29" s="9"/>
    </row>
    <row r="30" spans="1:17" ht="18" customHeight="1" x14ac:dyDescent="0.35">
      <c r="A30" s="18"/>
      <c r="B30" s="12"/>
      <c r="C30" s="165"/>
      <c r="D30" s="12"/>
      <c r="E30" s="31"/>
      <c r="F30" s="163"/>
      <c r="G30" s="31"/>
      <c r="H30" s="163"/>
      <c r="I30" s="31"/>
      <c r="J30" s="163"/>
      <c r="K30" s="31"/>
      <c r="L30" s="46"/>
      <c r="M30" s="31"/>
      <c r="N30" s="9"/>
    </row>
    <row r="31" spans="1:17" ht="18" customHeight="1" x14ac:dyDescent="0.35">
      <c r="A31" s="18"/>
      <c r="B31" s="12"/>
      <c r="C31" s="165"/>
      <c r="D31" s="12"/>
      <c r="E31" s="31"/>
      <c r="F31" s="163"/>
      <c r="G31" s="31"/>
      <c r="H31" s="163"/>
      <c r="I31" s="31"/>
      <c r="J31" s="163"/>
      <c r="K31" s="31"/>
      <c r="L31" s="46"/>
      <c r="M31" s="31"/>
      <c r="N31" s="9"/>
    </row>
    <row r="32" spans="1:17" ht="18" customHeight="1" x14ac:dyDescent="0.35">
      <c r="A32" s="18"/>
      <c r="B32" s="12"/>
      <c r="C32" s="165"/>
      <c r="D32" s="12"/>
      <c r="E32" s="31"/>
      <c r="F32" s="163"/>
      <c r="G32" s="31"/>
      <c r="H32" s="163"/>
      <c r="I32" s="31"/>
      <c r="J32" s="163"/>
      <c r="K32" s="31"/>
      <c r="L32" s="46"/>
      <c r="M32" s="31"/>
      <c r="N32" s="9"/>
    </row>
    <row r="33" spans="1:14" ht="18" customHeight="1" x14ac:dyDescent="0.35">
      <c r="A33" s="18"/>
      <c r="B33" s="12"/>
      <c r="C33" s="165"/>
      <c r="D33" s="12"/>
      <c r="E33" s="31"/>
      <c r="F33" s="163"/>
      <c r="G33" s="31"/>
      <c r="H33" s="163"/>
      <c r="I33" s="31"/>
      <c r="J33" s="163"/>
      <c r="K33" s="31"/>
      <c r="L33" s="46"/>
      <c r="M33" s="31"/>
      <c r="N33" s="9"/>
    </row>
    <row r="34" spans="1:14" ht="18" customHeight="1" x14ac:dyDescent="0.35">
      <c r="A34" s="18"/>
      <c r="B34" s="12"/>
      <c r="C34" s="165"/>
      <c r="D34" s="12"/>
      <c r="E34" s="31"/>
      <c r="F34" s="163"/>
      <c r="G34" s="31"/>
      <c r="H34" s="163"/>
      <c r="I34" s="31"/>
      <c r="J34" s="163"/>
      <c r="K34" s="31"/>
      <c r="L34" s="46"/>
      <c r="M34" s="31"/>
      <c r="N34" s="9"/>
    </row>
    <row r="35" spans="1:14" ht="18" customHeight="1" x14ac:dyDescent="0.35">
      <c r="A35" s="169" t="s">
        <v>54</v>
      </c>
      <c r="B35" s="169"/>
      <c r="C35" s="169"/>
      <c r="D35" s="169"/>
      <c r="E35" s="169"/>
      <c r="F35" s="169"/>
      <c r="G35" s="169"/>
      <c r="H35" s="166"/>
      <c r="I35" s="166"/>
      <c r="J35" s="166"/>
      <c r="K35" s="166"/>
      <c r="L35" s="166"/>
      <c r="M35" s="12"/>
    </row>
  </sheetData>
  <mergeCells count="7">
    <mergeCell ref="A35:G35"/>
    <mergeCell ref="A4:M4"/>
    <mergeCell ref="I8:K8"/>
    <mergeCell ref="A1:M1"/>
    <mergeCell ref="A2:M2"/>
    <mergeCell ref="A3:M3"/>
    <mergeCell ref="D7:M7"/>
  </mergeCells>
  <pageMargins left="1" right="0.3" top="1" bottom="0.5" header="0.5" footer="0.3"/>
  <pageSetup paperSize="9" scale="75" firstPageNumber="3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J70"/>
  <sheetViews>
    <sheetView topLeftCell="A5" zoomScaleNormal="100" zoomScaleSheetLayoutView="85" workbookViewId="0">
      <selection activeCell="D47" sqref="D47"/>
    </sheetView>
  </sheetViews>
  <sheetFormatPr defaultColWidth="9.08984375" defaultRowHeight="15" customHeight="1" x14ac:dyDescent="0.35"/>
  <cols>
    <col min="1" max="1" width="52.7265625" style="12" customWidth="1"/>
    <col min="2" max="2" width="5.90625" style="12" customWidth="1"/>
    <col min="3" max="3" width="0.90625" style="12" customWidth="1"/>
    <col min="4" max="4" width="12.90625" style="12" customWidth="1"/>
    <col min="5" max="5" width="0.90625" style="12" customWidth="1"/>
    <col min="6" max="6" width="12.90625" style="12" customWidth="1"/>
    <col min="7" max="7" width="0.90625" style="12" customWidth="1"/>
    <col min="8" max="8" width="12.90625" style="12" customWidth="1"/>
    <col min="9" max="9" width="0.90625" style="12" customWidth="1"/>
    <col min="10" max="10" width="12.90625" style="12" customWidth="1"/>
    <col min="11" max="16384" width="9.08984375" style="12"/>
  </cols>
  <sheetData>
    <row r="1" spans="1:10" ht="18" customHeight="1" x14ac:dyDescent="0.35">
      <c r="A1" s="170" t="s">
        <v>52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ht="18" customHeight="1" x14ac:dyDescent="0.35">
      <c r="A2" s="170" t="s">
        <v>38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ht="18" customHeight="1" x14ac:dyDescent="0.35">
      <c r="A3" s="170" t="s">
        <v>94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18" customHeight="1" x14ac:dyDescent="0.35">
      <c r="A4" s="170" t="s">
        <v>53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18" customHeight="1" x14ac:dyDescent="0.35">
      <c r="A5" s="14"/>
      <c r="B5" s="14"/>
      <c r="C5" s="14"/>
      <c r="D5" s="14"/>
      <c r="E5" s="14"/>
      <c r="F5" s="14"/>
      <c r="G5" s="14"/>
      <c r="H5" s="171" t="s">
        <v>0</v>
      </c>
      <c r="I5" s="171"/>
      <c r="J5" s="171"/>
    </row>
    <row r="6" spans="1:10" ht="6" customHeight="1" x14ac:dyDescent="0.35">
      <c r="A6" s="11"/>
      <c r="B6" s="11"/>
      <c r="C6" s="11"/>
      <c r="D6" s="11"/>
      <c r="E6" s="11"/>
      <c r="F6" s="11"/>
      <c r="G6" s="11"/>
      <c r="H6" s="11"/>
    </row>
    <row r="7" spans="1:10" ht="15" customHeight="1" x14ac:dyDescent="0.35">
      <c r="B7" s="72" t="s">
        <v>4</v>
      </c>
      <c r="D7" s="170" t="s">
        <v>1</v>
      </c>
      <c r="E7" s="170"/>
      <c r="F7" s="170"/>
      <c r="G7" s="170"/>
      <c r="H7" s="170" t="s">
        <v>2</v>
      </c>
      <c r="I7" s="170"/>
      <c r="J7" s="170"/>
    </row>
    <row r="8" spans="1:10" s="16" customFormat="1" ht="15" customHeight="1" x14ac:dyDescent="0.35">
      <c r="D8" s="170" t="s">
        <v>3</v>
      </c>
      <c r="E8" s="170"/>
      <c r="F8" s="170"/>
      <c r="G8" s="105"/>
      <c r="H8" s="170" t="s">
        <v>3</v>
      </c>
      <c r="I8" s="170"/>
      <c r="J8" s="170"/>
    </row>
    <row r="9" spans="1:10" s="16" customFormat="1" ht="15" customHeight="1" x14ac:dyDescent="0.35">
      <c r="C9" s="72"/>
      <c r="D9" s="72">
        <v>2023</v>
      </c>
      <c r="E9" s="72"/>
      <c r="F9" s="72">
        <v>2022</v>
      </c>
      <c r="G9" s="72"/>
      <c r="H9" s="72">
        <v>2023</v>
      </c>
      <c r="I9" s="72"/>
      <c r="J9" s="72">
        <v>2022</v>
      </c>
    </row>
    <row r="10" spans="1:10" ht="15" customHeight="1" x14ac:dyDescent="0.35">
      <c r="A10" s="4" t="s">
        <v>39</v>
      </c>
      <c r="C10" s="57"/>
      <c r="D10" s="19"/>
      <c r="E10" s="19"/>
      <c r="G10" s="19"/>
      <c r="H10" s="19"/>
      <c r="I10" s="19"/>
      <c r="J10" s="19"/>
    </row>
    <row r="11" spans="1:10" ht="15" customHeight="1" x14ac:dyDescent="0.35">
      <c r="A11" s="12" t="s">
        <v>61</v>
      </c>
      <c r="D11" s="59">
        <f>'PL-6'!C31</f>
        <v>28764256</v>
      </c>
      <c r="E11" s="58"/>
      <c r="F11" s="59">
        <v>53005434</v>
      </c>
      <c r="G11" s="60"/>
      <c r="H11" s="58">
        <f>'PL-6'!G31</f>
        <v>28764256</v>
      </c>
      <c r="I11" s="58"/>
      <c r="J11" s="58">
        <v>53005434</v>
      </c>
    </row>
    <row r="12" spans="1:10" ht="15" customHeight="1" x14ac:dyDescent="0.35">
      <c r="A12" s="12" t="s">
        <v>40</v>
      </c>
      <c r="C12" s="61"/>
      <c r="D12" s="59"/>
      <c r="E12" s="58"/>
      <c r="F12" s="59"/>
      <c r="G12" s="60"/>
      <c r="H12" s="99"/>
      <c r="I12" s="58"/>
      <c r="J12" s="99"/>
    </row>
    <row r="13" spans="1:10" ht="15" customHeight="1" x14ac:dyDescent="0.35">
      <c r="A13" s="23" t="s">
        <v>88</v>
      </c>
      <c r="C13" s="61"/>
      <c r="D13" s="59">
        <f>-'PL-6'!C29</f>
        <v>7800873</v>
      </c>
      <c r="E13" s="58"/>
      <c r="F13" s="59">
        <v>10756104</v>
      </c>
      <c r="G13" s="60"/>
      <c r="H13" s="59">
        <f>-'PL-6'!G29</f>
        <v>1700183</v>
      </c>
      <c r="I13" s="58"/>
      <c r="J13" s="59">
        <v>18447</v>
      </c>
    </row>
    <row r="14" spans="1:10" ht="15" customHeight="1" x14ac:dyDescent="0.35">
      <c r="A14" s="23" t="s">
        <v>66</v>
      </c>
      <c r="D14" s="59">
        <v>25979404</v>
      </c>
      <c r="E14" s="58"/>
      <c r="F14" s="59">
        <v>16131567</v>
      </c>
      <c r="G14" s="60"/>
      <c r="H14" s="58">
        <v>1008312</v>
      </c>
      <c r="I14" s="58"/>
      <c r="J14" s="58">
        <v>858400</v>
      </c>
    </row>
    <row r="15" spans="1:10" ht="15" customHeight="1" x14ac:dyDescent="0.35">
      <c r="A15" s="23" t="s">
        <v>148</v>
      </c>
      <c r="D15" s="59">
        <v>219605</v>
      </c>
      <c r="E15" s="58"/>
      <c r="F15" s="46">
        <v>0</v>
      </c>
      <c r="G15" s="60"/>
      <c r="H15" s="58">
        <v>219605</v>
      </c>
      <c r="I15" s="58"/>
      <c r="J15" s="46">
        <v>0</v>
      </c>
    </row>
    <row r="16" spans="1:10" ht="15" customHeight="1" x14ac:dyDescent="0.35">
      <c r="A16" s="23" t="s">
        <v>149</v>
      </c>
      <c r="D16" s="59">
        <v>-320710</v>
      </c>
      <c r="E16" s="58"/>
      <c r="F16" s="59">
        <v>1008275</v>
      </c>
      <c r="G16" s="60"/>
      <c r="H16" s="46">
        <v>0</v>
      </c>
      <c r="I16" s="24"/>
      <c r="J16" s="46">
        <v>0</v>
      </c>
    </row>
    <row r="17" spans="1:10" ht="15" customHeight="1" x14ac:dyDescent="0.35">
      <c r="A17" s="23" t="s">
        <v>89</v>
      </c>
      <c r="D17" s="46">
        <v>0</v>
      </c>
      <c r="E17" s="60"/>
      <c r="F17" s="59">
        <v>342924</v>
      </c>
      <c r="G17" s="60"/>
      <c r="H17" s="46">
        <v>0</v>
      </c>
      <c r="I17" s="60"/>
      <c r="J17" s="58">
        <v>231579</v>
      </c>
    </row>
    <row r="18" spans="1:10" ht="15" customHeight="1" x14ac:dyDescent="0.35">
      <c r="A18" s="23" t="s">
        <v>79</v>
      </c>
      <c r="D18" s="59">
        <v>518327</v>
      </c>
      <c r="E18" s="58"/>
      <c r="F18" s="59">
        <v>550712</v>
      </c>
      <c r="G18" s="60"/>
      <c r="H18" s="58">
        <v>311688</v>
      </c>
      <c r="I18" s="58"/>
      <c r="J18" s="58">
        <v>258608</v>
      </c>
    </row>
    <row r="19" spans="1:10" ht="15" customHeight="1" x14ac:dyDescent="0.35">
      <c r="A19" s="23" t="s">
        <v>78</v>
      </c>
      <c r="D19" s="59">
        <v>-3017320</v>
      </c>
      <c r="E19" s="58"/>
      <c r="F19" s="59">
        <v>-350848</v>
      </c>
      <c r="G19" s="60"/>
      <c r="H19" s="59">
        <v>-2985237</v>
      </c>
      <c r="I19" s="58"/>
      <c r="J19" s="59">
        <v>-350848</v>
      </c>
    </row>
    <row r="20" spans="1:10" ht="15" customHeight="1" x14ac:dyDescent="0.35">
      <c r="A20" s="23" t="s">
        <v>150</v>
      </c>
      <c r="D20" s="59">
        <v>58886</v>
      </c>
      <c r="E20" s="42"/>
      <c r="F20" s="59">
        <v>5223</v>
      </c>
      <c r="G20" s="60"/>
      <c r="H20" s="46">
        <v>0</v>
      </c>
      <c r="I20" s="58"/>
      <c r="J20" s="46">
        <v>0</v>
      </c>
    </row>
    <row r="21" spans="1:10" ht="15" customHeight="1" x14ac:dyDescent="0.35">
      <c r="A21" s="23" t="s">
        <v>67</v>
      </c>
      <c r="D21" s="46">
        <v>0</v>
      </c>
      <c r="E21" s="42"/>
      <c r="F21" s="46">
        <v>0</v>
      </c>
      <c r="G21" s="60"/>
      <c r="H21" s="58">
        <v>-21958807</v>
      </c>
      <c r="I21" s="46"/>
      <c r="J21" s="58">
        <v>-49959485</v>
      </c>
    </row>
    <row r="22" spans="1:10" ht="15" customHeight="1" x14ac:dyDescent="0.35">
      <c r="A22" s="23" t="s">
        <v>21</v>
      </c>
      <c r="D22" s="31">
        <v>-567683</v>
      </c>
      <c r="E22" s="58"/>
      <c r="F22" s="31">
        <v>-116059</v>
      </c>
      <c r="G22" s="60"/>
      <c r="H22" s="58">
        <v>-487732</v>
      </c>
      <c r="I22" s="58"/>
      <c r="J22" s="58">
        <v>-389111</v>
      </c>
    </row>
    <row r="23" spans="1:10" ht="15" customHeight="1" x14ac:dyDescent="0.35">
      <c r="A23" s="23" t="s">
        <v>22</v>
      </c>
      <c r="D23" s="156">
        <v>4135471</v>
      </c>
      <c r="E23" s="58"/>
      <c r="F23" s="156">
        <v>2792198</v>
      </c>
      <c r="G23" s="60"/>
      <c r="H23" s="44">
        <v>239342</v>
      </c>
      <c r="I23" s="58"/>
      <c r="J23" s="44">
        <v>270850</v>
      </c>
    </row>
    <row r="24" spans="1:10" ht="15" customHeight="1" x14ac:dyDescent="0.35">
      <c r="D24" s="47">
        <f>SUM(D11:D23)</f>
        <v>63571109</v>
      </c>
      <c r="E24" s="58"/>
      <c r="F24" s="47">
        <f>SUM(F11:F23)</f>
        <v>84125530</v>
      </c>
      <c r="G24" s="60"/>
      <c r="H24" s="47">
        <f>SUM(H11:H23)</f>
        <v>6811610</v>
      </c>
      <c r="I24" s="58"/>
      <c r="J24" s="47">
        <f>SUM(J11:J23)</f>
        <v>3943874</v>
      </c>
    </row>
    <row r="25" spans="1:10" ht="15" customHeight="1" x14ac:dyDescent="0.35">
      <c r="A25" s="12" t="s">
        <v>41</v>
      </c>
      <c r="C25" s="61"/>
      <c r="D25" s="60"/>
      <c r="E25" s="60"/>
      <c r="F25" s="60"/>
      <c r="G25" s="60"/>
      <c r="H25" s="58"/>
      <c r="I25" s="60"/>
      <c r="J25" s="58"/>
    </row>
    <row r="26" spans="1:10" ht="15" customHeight="1" x14ac:dyDescent="0.35">
      <c r="A26" s="12" t="s">
        <v>42</v>
      </c>
      <c r="C26" s="61"/>
      <c r="D26" s="60"/>
      <c r="E26" s="60"/>
      <c r="F26" s="60"/>
      <c r="G26" s="60"/>
      <c r="H26" s="58"/>
      <c r="I26" s="60"/>
      <c r="J26" s="58"/>
    </row>
    <row r="27" spans="1:10" ht="15" customHeight="1" x14ac:dyDescent="0.35">
      <c r="A27" s="23" t="s">
        <v>5</v>
      </c>
      <c r="D27" s="59">
        <v>1596072</v>
      </c>
      <c r="E27" s="60"/>
      <c r="F27" s="59">
        <v>1753972</v>
      </c>
      <c r="G27" s="60"/>
      <c r="H27" s="100">
        <v>521367</v>
      </c>
      <c r="I27" s="60"/>
      <c r="J27" s="100">
        <v>719023</v>
      </c>
    </row>
    <row r="28" spans="1:10" ht="15" customHeight="1" x14ac:dyDescent="0.35">
      <c r="A28" s="23" t="s">
        <v>6</v>
      </c>
      <c r="D28" s="59">
        <v>-32824870</v>
      </c>
      <c r="E28" s="60"/>
      <c r="F28" s="59">
        <v>-18937297</v>
      </c>
      <c r="G28" s="60"/>
      <c r="H28" s="46">
        <v>0</v>
      </c>
      <c r="I28" s="60">
        <v>22772078.939999998</v>
      </c>
      <c r="J28" s="46">
        <v>0</v>
      </c>
    </row>
    <row r="29" spans="1:10" ht="15" customHeight="1" x14ac:dyDescent="0.35">
      <c r="A29" s="23" t="s">
        <v>7</v>
      </c>
      <c r="D29" s="59">
        <v>-373362</v>
      </c>
      <c r="E29" s="60"/>
      <c r="F29" s="59">
        <v>-4664</v>
      </c>
      <c r="G29" s="60"/>
      <c r="H29" s="100">
        <v>-10178</v>
      </c>
      <c r="I29" s="60"/>
      <c r="J29" s="100">
        <v>33245</v>
      </c>
    </row>
    <row r="30" spans="1:10" ht="15" customHeight="1" x14ac:dyDescent="0.35">
      <c r="A30" s="23" t="s">
        <v>8</v>
      </c>
      <c r="D30" s="59">
        <v>-4284333</v>
      </c>
      <c r="E30" s="60"/>
      <c r="F30" s="59">
        <v>-2776633</v>
      </c>
      <c r="G30" s="60"/>
      <c r="H30" s="100">
        <v>-3000</v>
      </c>
      <c r="I30" s="60">
        <v>22772078.939999998</v>
      </c>
      <c r="J30" s="100">
        <v>-116034</v>
      </c>
    </row>
    <row r="31" spans="1:10" ht="15" customHeight="1" x14ac:dyDescent="0.35">
      <c r="A31" s="12" t="s">
        <v>43</v>
      </c>
      <c r="D31" s="59"/>
      <c r="E31" s="60"/>
      <c r="F31" s="59"/>
      <c r="G31" s="60"/>
      <c r="H31" s="100"/>
      <c r="I31" s="60">
        <v>22772078.939999998</v>
      </c>
      <c r="J31" s="100"/>
    </row>
    <row r="32" spans="1:10" ht="15" customHeight="1" x14ac:dyDescent="0.35">
      <c r="A32" s="23" t="s">
        <v>9</v>
      </c>
      <c r="D32" s="59">
        <v>-3333915</v>
      </c>
      <c r="E32" s="60"/>
      <c r="F32" s="59">
        <v>7165177</v>
      </c>
      <c r="G32" s="60"/>
      <c r="H32" s="100">
        <v>-941144</v>
      </c>
      <c r="I32" s="60"/>
      <c r="J32" s="100">
        <v>-1036529</v>
      </c>
    </row>
    <row r="33" spans="1:10" ht="15" customHeight="1" x14ac:dyDescent="0.35">
      <c r="A33" s="23" t="s">
        <v>10</v>
      </c>
      <c r="D33" s="59">
        <v>-604844</v>
      </c>
      <c r="E33" s="60"/>
      <c r="F33" s="59">
        <v>-72354</v>
      </c>
      <c r="G33" s="60"/>
      <c r="H33" s="100">
        <v>-111618</v>
      </c>
      <c r="I33" s="60"/>
      <c r="J33" s="100">
        <v>-523744</v>
      </c>
    </row>
    <row r="34" spans="1:10" ht="15" customHeight="1" x14ac:dyDescent="0.35">
      <c r="A34" s="23" t="s">
        <v>11</v>
      </c>
      <c r="D34" s="64">
        <v>243908</v>
      </c>
      <c r="E34" s="60"/>
      <c r="F34" s="64">
        <v>60000</v>
      </c>
      <c r="G34" s="60"/>
      <c r="H34" s="101">
        <v>-53024</v>
      </c>
      <c r="I34" s="60"/>
      <c r="J34" s="101">
        <v>4500</v>
      </c>
    </row>
    <row r="35" spans="1:10" ht="15" customHeight="1" x14ac:dyDescent="0.35">
      <c r="A35" s="15" t="s">
        <v>151</v>
      </c>
      <c r="D35" s="31">
        <f>SUM(D24:D34)</f>
        <v>23989765</v>
      </c>
      <c r="E35" s="60"/>
      <c r="F35" s="31">
        <f>SUM(F24:F34)</f>
        <v>71313731</v>
      </c>
      <c r="G35" s="60"/>
      <c r="H35" s="31">
        <f>SUM(H24:H34)</f>
        <v>6214013</v>
      </c>
      <c r="I35" s="60"/>
      <c r="J35" s="31">
        <f>SUM(J24:J34)</f>
        <v>3024335</v>
      </c>
    </row>
    <row r="36" spans="1:10" ht="15" customHeight="1" x14ac:dyDescent="0.35">
      <c r="A36" s="17" t="s">
        <v>153</v>
      </c>
      <c r="D36" s="106">
        <v>-15165813</v>
      </c>
      <c r="E36" s="60"/>
      <c r="F36" s="106">
        <v>-9575481</v>
      </c>
      <c r="G36" s="60"/>
      <c r="H36" s="63">
        <v>292794</v>
      </c>
      <c r="I36" s="62"/>
      <c r="J36" s="63">
        <v>-581833</v>
      </c>
    </row>
    <row r="37" spans="1:10" ht="15" customHeight="1" x14ac:dyDescent="0.35">
      <c r="A37" s="18" t="s">
        <v>152</v>
      </c>
      <c r="C37" s="18"/>
      <c r="D37" s="27">
        <f>SUM(D35:D36)</f>
        <v>8823952</v>
      </c>
      <c r="E37" s="60"/>
      <c r="F37" s="27">
        <f>SUM(F35:F36)</f>
        <v>61738250</v>
      </c>
      <c r="G37" s="60"/>
      <c r="H37" s="27">
        <f>SUM(H35:H36)</f>
        <v>6506807</v>
      </c>
      <c r="I37" s="60"/>
      <c r="J37" s="27">
        <f>SUM(J35:J36)</f>
        <v>2442502</v>
      </c>
    </row>
    <row r="38" spans="1:10" ht="15" customHeight="1" x14ac:dyDescent="0.35">
      <c r="A38" s="18"/>
      <c r="B38" s="18"/>
      <c r="C38" s="18"/>
      <c r="D38" s="65"/>
      <c r="E38" s="65"/>
      <c r="F38" s="65"/>
      <c r="G38" s="65"/>
      <c r="H38" s="65"/>
      <c r="I38" s="65"/>
      <c r="J38" s="65"/>
    </row>
    <row r="39" spans="1:10" ht="15" customHeight="1" x14ac:dyDescent="0.35">
      <c r="A39" s="4" t="s">
        <v>47</v>
      </c>
      <c r="C39" s="57"/>
      <c r="F39" s="66"/>
    </row>
    <row r="40" spans="1:10" ht="15" customHeight="1" x14ac:dyDescent="0.35">
      <c r="A40" s="17" t="s">
        <v>90</v>
      </c>
      <c r="D40" s="46">
        <v>0</v>
      </c>
      <c r="E40" s="62"/>
      <c r="F40" s="46">
        <v>0</v>
      </c>
      <c r="G40" s="62"/>
      <c r="H40" s="46">
        <v>0</v>
      </c>
      <c r="I40" s="62"/>
      <c r="J40" s="62">
        <v>-100000000</v>
      </c>
    </row>
    <row r="41" spans="1:10" ht="15" customHeight="1" x14ac:dyDescent="0.35">
      <c r="A41" s="17" t="s">
        <v>158</v>
      </c>
      <c r="D41" s="62">
        <v>347300563</v>
      </c>
      <c r="E41" s="62"/>
      <c r="F41" s="46">
        <v>0</v>
      </c>
      <c r="G41" s="62"/>
      <c r="H41" s="62">
        <v>347300563</v>
      </c>
      <c r="I41" s="62"/>
      <c r="J41" s="46">
        <v>0</v>
      </c>
    </row>
    <row r="42" spans="1:10" ht="15" customHeight="1" x14ac:dyDescent="0.35">
      <c r="A42" s="17" t="s">
        <v>85</v>
      </c>
      <c r="D42" s="62">
        <v>-244450072</v>
      </c>
      <c r="E42" s="62"/>
      <c r="F42" s="77">
        <v>-510000000</v>
      </c>
      <c r="G42" s="62"/>
      <c r="H42" s="62">
        <v>-224450072</v>
      </c>
      <c r="I42" s="62"/>
      <c r="J42" s="62">
        <v>-510000000</v>
      </c>
    </row>
    <row r="43" spans="1:10" ht="15" customHeight="1" x14ac:dyDescent="0.35">
      <c r="A43" s="17" t="s">
        <v>159</v>
      </c>
      <c r="D43" s="77">
        <v>4000000</v>
      </c>
      <c r="E43" s="62"/>
      <c r="F43" s="46">
        <v>0</v>
      </c>
      <c r="G43" s="62"/>
      <c r="H43" s="62">
        <v>4000000</v>
      </c>
      <c r="I43" s="62"/>
      <c r="J43" s="46">
        <v>0</v>
      </c>
    </row>
    <row r="44" spans="1:10" ht="15" customHeight="1" x14ac:dyDescent="0.35">
      <c r="A44" s="17" t="s">
        <v>157</v>
      </c>
      <c r="D44" s="77">
        <v>-127206237</v>
      </c>
      <c r="E44" s="62"/>
      <c r="F44" s="46">
        <v>0</v>
      </c>
      <c r="G44" s="62"/>
      <c r="H44" s="62">
        <v>-127206237</v>
      </c>
      <c r="I44" s="62"/>
      <c r="J44" s="46">
        <v>0</v>
      </c>
    </row>
    <row r="45" spans="1:10" ht="15" customHeight="1" x14ac:dyDescent="0.35">
      <c r="A45" s="17" t="s">
        <v>156</v>
      </c>
      <c r="D45" s="31">
        <v>4046</v>
      </c>
      <c r="E45" s="62"/>
      <c r="F45" s="31">
        <v>280</v>
      </c>
      <c r="G45" s="62"/>
      <c r="H45" s="46">
        <v>0</v>
      </c>
      <c r="I45" s="62"/>
      <c r="J45" s="46">
        <v>0</v>
      </c>
    </row>
    <row r="46" spans="1:10" ht="15" customHeight="1" x14ac:dyDescent="0.35">
      <c r="A46" s="17" t="s">
        <v>48</v>
      </c>
      <c r="B46" s="16" t="s">
        <v>145</v>
      </c>
      <c r="D46" s="77">
        <v>-35175365</v>
      </c>
      <c r="E46" s="62"/>
      <c r="F46" s="77">
        <v>-73329973</v>
      </c>
      <c r="G46" s="62"/>
      <c r="H46" s="62">
        <v>-2563374</v>
      </c>
      <c r="I46" s="62"/>
      <c r="J46" s="62">
        <v>-500820</v>
      </c>
    </row>
    <row r="47" spans="1:10" ht="15" customHeight="1" x14ac:dyDescent="0.35">
      <c r="A47" s="17" t="s">
        <v>49</v>
      </c>
      <c r="B47" s="16"/>
      <c r="D47" s="31">
        <v>-1175187</v>
      </c>
      <c r="E47" s="62"/>
      <c r="F47" s="31">
        <v>-154199</v>
      </c>
      <c r="G47" s="62"/>
      <c r="H47" s="31">
        <v>-13800</v>
      </c>
      <c r="I47" s="62"/>
      <c r="J47" s="31">
        <v>-20700</v>
      </c>
    </row>
    <row r="48" spans="1:10" ht="15" customHeight="1" x14ac:dyDescent="0.35">
      <c r="A48" s="17" t="s">
        <v>68</v>
      </c>
      <c r="B48" s="17"/>
      <c r="D48" s="46">
        <v>0</v>
      </c>
      <c r="E48" s="35"/>
      <c r="F48" s="46">
        <v>0</v>
      </c>
      <c r="G48" s="62"/>
      <c r="H48" s="46">
        <v>0</v>
      </c>
      <c r="I48" s="62"/>
      <c r="J48" s="31">
        <v>23000000</v>
      </c>
    </row>
    <row r="49" spans="1:10" ht="15" customHeight="1" x14ac:dyDescent="0.35">
      <c r="A49" s="17" t="s">
        <v>46</v>
      </c>
      <c r="D49" s="31">
        <v>373936</v>
      </c>
      <c r="E49" s="35"/>
      <c r="F49" s="31">
        <v>116059</v>
      </c>
      <c r="G49" s="62"/>
      <c r="H49" s="43">
        <v>293986</v>
      </c>
      <c r="I49" s="62"/>
      <c r="J49" s="43">
        <v>403919</v>
      </c>
    </row>
    <row r="50" spans="1:10" ht="15" customHeight="1" x14ac:dyDescent="0.35">
      <c r="A50" s="18" t="s">
        <v>154</v>
      </c>
      <c r="C50" s="18"/>
      <c r="D50" s="75">
        <f>SUM(D40:D49)</f>
        <v>-56328316</v>
      </c>
      <c r="E50" s="60"/>
      <c r="F50" s="75">
        <f>SUM(F40:F49)</f>
        <v>-583367833</v>
      </c>
      <c r="G50" s="60"/>
      <c r="H50" s="75">
        <f>SUM(H40:H49)</f>
        <v>-2638934</v>
      </c>
      <c r="I50" s="60"/>
      <c r="J50" s="75">
        <f>SUM(J40:J49)</f>
        <v>-587117601</v>
      </c>
    </row>
    <row r="51" spans="1:10" ht="15" customHeight="1" x14ac:dyDescent="0.35">
      <c r="A51" s="18"/>
      <c r="B51" s="18"/>
      <c r="C51" s="18"/>
      <c r="D51" s="65"/>
      <c r="E51" s="65"/>
      <c r="F51" s="65"/>
      <c r="G51" s="65"/>
      <c r="H51" s="65"/>
      <c r="I51" s="65"/>
      <c r="J51" s="65"/>
    </row>
    <row r="52" spans="1:10" ht="15" customHeight="1" x14ac:dyDescent="0.35">
      <c r="A52" s="4" t="s">
        <v>50</v>
      </c>
      <c r="C52" s="57"/>
      <c r="D52" s="107"/>
      <c r="E52" s="60"/>
      <c r="F52" s="107"/>
      <c r="G52" s="60"/>
      <c r="H52" s="62"/>
      <c r="I52" s="60"/>
      <c r="J52" s="62"/>
    </row>
    <row r="53" spans="1:10" ht="15" customHeight="1" x14ac:dyDescent="0.35">
      <c r="A53" s="17" t="s">
        <v>70</v>
      </c>
      <c r="B53" s="67" t="s">
        <v>144</v>
      </c>
      <c r="D53" s="46">
        <v>0</v>
      </c>
      <c r="E53" s="108"/>
      <c r="F53" s="46">
        <v>0</v>
      </c>
      <c r="G53" s="109"/>
      <c r="H53" s="46">
        <v>0</v>
      </c>
      <c r="I53" s="109"/>
      <c r="J53" s="68">
        <v>-5000000</v>
      </c>
    </row>
    <row r="54" spans="1:10" ht="15" customHeight="1" x14ac:dyDescent="0.35">
      <c r="A54" s="17" t="s">
        <v>69</v>
      </c>
      <c r="B54" s="67" t="s">
        <v>144</v>
      </c>
      <c r="D54" s="46">
        <v>0</v>
      </c>
      <c r="F54" s="31">
        <v>-4242538</v>
      </c>
      <c r="G54" s="60"/>
      <c r="H54" s="46">
        <v>0</v>
      </c>
      <c r="I54" s="60"/>
      <c r="J54" s="46">
        <v>0</v>
      </c>
    </row>
    <row r="55" spans="1:10" ht="15" customHeight="1" x14ac:dyDescent="0.35">
      <c r="A55" s="17" t="s">
        <v>51</v>
      </c>
      <c r="B55" s="67" t="s">
        <v>144</v>
      </c>
      <c r="D55" s="77">
        <v>-14957588</v>
      </c>
      <c r="F55" s="77">
        <v>-9925031</v>
      </c>
      <c r="G55" s="60"/>
      <c r="H55" s="31">
        <v>-702000</v>
      </c>
      <c r="I55" s="60"/>
      <c r="J55" s="31">
        <v>-646200</v>
      </c>
    </row>
    <row r="56" spans="1:10" ht="15" customHeight="1" x14ac:dyDescent="0.35">
      <c r="A56" s="17" t="s">
        <v>44</v>
      </c>
      <c r="B56" s="67"/>
      <c r="D56" s="77">
        <v>-48960000</v>
      </c>
      <c r="F56" s="77">
        <v>-43520000</v>
      </c>
      <c r="G56" s="60"/>
      <c r="H56" s="31">
        <v>-48960000</v>
      </c>
      <c r="I56" s="60"/>
      <c r="J56" s="31">
        <v>-43520000</v>
      </c>
    </row>
    <row r="57" spans="1:10" ht="15" customHeight="1" x14ac:dyDescent="0.35">
      <c r="A57" s="17" t="s">
        <v>45</v>
      </c>
      <c r="B57" s="67" t="s">
        <v>144</v>
      </c>
      <c r="D57" s="79">
        <v>-695</v>
      </c>
      <c r="E57" s="16"/>
      <c r="F57" s="79">
        <v>-36032</v>
      </c>
      <c r="G57" s="60"/>
      <c r="H57" s="155">
        <v>0</v>
      </c>
      <c r="I57" s="60"/>
      <c r="J57" s="27">
        <v>-316284</v>
      </c>
    </row>
    <row r="58" spans="1:10" ht="15" customHeight="1" x14ac:dyDescent="0.35">
      <c r="A58" s="18" t="s">
        <v>80</v>
      </c>
      <c r="B58" s="67"/>
      <c r="C58" s="18"/>
      <c r="D58" s="27">
        <f>SUM(D53:D57)</f>
        <v>-63918283</v>
      </c>
      <c r="E58" s="65"/>
      <c r="F58" s="27">
        <f>SUM(F53:F57)</f>
        <v>-57723601</v>
      </c>
      <c r="G58" s="65"/>
      <c r="H58" s="27">
        <f>SUM(H53:H57)</f>
        <v>-49662000</v>
      </c>
      <c r="I58" s="65"/>
      <c r="J58" s="27">
        <f>SUM(J53:J57)</f>
        <v>-49482484</v>
      </c>
    </row>
    <row r="59" spans="1:10" ht="15" customHeight="1" x14ac:dyDescent="0.35">
      <c r="A59" s="18"/>
      <c r="B59" s="67"/>
      <c r="C59" s="18"/>
      <c r="D59" s="107"/>
      <c r="E59" s="60"/>
      <c r="F59" s="107"/>
      <c r="G59" s="60"/>
      <c r="H59" s="62"/>
      <c r="I59" s="60"/>
      <c r="J59" s="62"/>
    </row>
    <row r="60" spans="1:10" ht="15" customHeight="1" x14ac:dyDescent="0.35">
      <c r="A60" s="18" t="s">
        <v>155</v>
      </c>
      <c r="B60" s="67"/>
      <c r="C60" s="18"/>
      <c r="D60" s="77">
        <f>D58+D50+D37</f>
        <v>-111422647</v>
      </c>
      <c r="E60" s="19"/>
      <c r="F60" s="77">
        <f>F58+F50+F37</f>
        <v>-579353184</v>
      </c>
      <c r="G60" s="19"/>
      <c r="H60" s="77">
        <f>H58+H50+H37</f>
        <v>-45794127</v>
      </c>
      <c r="I60" s="19"/>
      <c r="J60" s="77">
        <f>J58+J50+J37</f>
        <v>-634157583</v>
      </c>
    </row>
    <row r="61" spans="1:10" ht="15" customHeight="1" x14ac:dyDescent="0.35">
      <c r="A61" s="18" t="s">
        <v>71</v>
      </c>
      <c r="B61" s="67"/>
      <c r="D61" s="107">
        <v>146352810</v>
      </c>
      <c r="E61" s="20"/>
      <c r="F61" s="107">
        <v>705005109</v>
      </c>
      <c r="G61" s="60"/>
      <c r="H61" s="62">
        <v>48877663</v>
      </c>
      <c r="I61" s="60"/>
      <c r="J61" s="62">
        <v>669018595</v>
      </c>
    </row>
    <row r="62" spans="1:10" ht="15" customHeight="1" thickBot="1" x14ac:dyDescent="0.4">
      <c r="A62" s="18" t="s">
        <v>87</v>
      </c>
      <c r="B62" s="67"/>
      <c r="C62" s="18"/>
      <c r="D62" s="29">
        <f>SUM(D60:D61)</f>
        <v>34930163</v>
      </c>
      <c r="E62" s="60"/>
      <c r="F62" s="29">
        <f>SUM(F60:F61)</f>
        <v>125651925</v>
      </c>
      <c r="G62" s="60"/>
      <c r="H62" s="29">
        <f>SUM(H60:H61)</f>
        <v>3083536</v>
      </c>
      <c r="I62" s="60"/>
      <c r="J62" s="29">
        <f>SUM(J60:J61)</f>
        <v>34861012</v>
      </c>
    </row>
    <row r="63" spans="1:10" ht="15" customHeight="1" thickTop="1" x14ac:dyDescent="0.35">
      <c r="A63" s="17"/>
    </row>
    <row r="64" spans="1:10" ht="15" customHeight="1" x14ac:dyDescent="0.35">
      <c r="A64" s="17" t="s">
        <v>54</v>
      </c>
      <c r="B64" s="18"/>
      <c r="C64" s="18"/>
      <c r="D64" s="65"/>
      <c r="E64" s="65"/>
      <c r="F64" s="65"/>
      <c r="G64" s="65"/>
      <c r="H64" s="65"/>
      <c r="I64" s="65"/>
      <c r="J64" s="65"/>
    </row>
    <row r="67" spans="1:1" ht="15" customHeight="1" x14ac:dyDescent="0.35">
      <c r="A67" s="23"/>
    </row>
    <row r="68" spans="1:1" ht="15" customHeight="1" x14ac:dyDescent="0.35">
      <c r="A68" s="23"/>
    </row>
    <row r="69" spans="1:1" ht="15" customHeight="1" x14ac:dyDescent="0.35">
      <c r="A69" s="23"/>
    </row>
    <row r="70" spans="1:1" ht="15" customHeight="1" x14ac:dyDescent="0.35">
      <c r="A70" s="23"/>
    </row>
  </sheetData>
  <mergeCells count="9">
    <mergeCell ref="D8:F8"/>
    <mergeCell ref="H8:J8"/>
    <mergeCell ref="A1:J1"/>
    <mergeCell ref="A2:J2"/>
    <mergeCell ref="A3:J3"/>
    <mergeCell ref="H5:J5"/>
    <mergeCell ref="D7:G7"/>
    <mergeCell ref="H7:J7"/>
    <mergeCell ref="A4:J4"/>
  </mergeCells>
  <pageMargins left="1" right="0.3" top="1" bottom="0.5" header="0.5" footer="0.3"/>
  <pageSetup paperSize="9" scale="75" firstPageNumber="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 (สินทรัพย์)</vt:lpstr>
      <vt:lpstr>BS (หนี้สินและทุน)</vt:lpstr>
      <vt:lpstr>PL-3</vt:lpstr>
      <vt:lpstr>PL-6</vt:lpstr>
      <vt:lpstr>SE Conso</vt:lpstr>
      <vt:lpstr>SE Separate</vt:lpstr>
      <vt:lpstr>CF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Thantapanit, Prapai</cp:lastModifiedBy>
  <cp:lastPrinted>2023-08-09T06:50:41Z</cp:lastPrinted>
  <dcterms:created xsi:type="dcterms:W3CDTF">2022-04-14T04:31:19Z</dcterms:created>
  <dcterms:modified xsi:type="dcterms:W3CDTF">2023-08-09T06:50:43Z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