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iripen_diainteraudit_onmicrosoft_com/Documents/PTC 30-06-66/ร่างงบ PTC_Q2/งบจากคอม/"/>
    </mc:Choice>
  </mc:AlternateContent>
  <xr:revisionPtr revIDLastSave="0" documentId="13_ncr:1_{BE23A559-623C-4565-A9AA-A410A8F1FB42}" xr6:coauthVersionLast="47" xr6:coauthVersionMax="47" xr10:uidLastSave="{00000000-0000-0000-0000-000000000000}"/>
  <bookViews>
    <workbookView xWindow="-108" yWindow="-108" windowWidth="23256" windowHeight="12456" tabRatio="808" xr2:uid="{4B2B0C1E-DE03-440D-83C4-8F63759EE2AB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 3" sheetId="11" r:id="rId4"/>
    <sheet name="งบกำไรขาดทุน 6" sheetId="4" r:id="rId5"/>
    <sheet name="งบแสดงการเปลี่ยนแปลง" sheetId="5" r:id="rId6"/>
    <sheet name="งบกระแสเงินสด1" sheetId="6" r:id="rId7"/>
    <sheet name="งบกระแสเงินสด2" sheetId="9" r:id="rId8"/>
  </sheets>
  <definedNames>
    <definedName name="_xlnm.Print_Area" localSheetId="7">งบกระแสเงินสด2!$A$1:$I$33</definedName>
    <definedName name="_xlnm.Print_Area" localSheetId="4">'งบกำไรขาดทุน 6'!$A$1:$J$36</definedName>
    <definedName name="_xlnm.Print_Area" localSheetId="5">งบแสดงการเปลี่ยนแปลง!$A$1:$O$32</definedName>
    <definedName name="_xlnm.Print_Area" localSheetId="0">สินทรัพย์1!$A$1:$K$33</definedName>
    <definedName name="_xlnm.Print_Area" localSheetId="1">หนี้สิน1!$A$1:$K$32</definedName>
    <definedName name="_xlnm.Print_Area" localSheetId="2">หนี้สิน2!$A$1:$K$32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9" l="1"/>
  <c r="F14" i="9"/>
  <c r="H14" i="9"/>
  <c r="F14" i="6"/>
  <c r="J22" i="11"/>
  <c r="H22" i="11"/>
  <c r="F23" i="9" l="1"/>
  <c r="N21" i="5"/>
  <c r="H21" i="9"/>
  <c r="N14" i="5"/>
  <c r="J10" i="11"/>
  <c r="J12" i="11" s="1"/>
  <c r="J14" i="11" s="1"/>
  <c r="J16" i="11" s="1"/>
  <c r="J18" i="11" s="1"/>
  <c r="H10" i="11"/>
  <c r="H12" i="11" s="1"/>
  <c r="H14" i="11" s="1"/>
  <c r="H16" i="11" s="1"/>
  <c r="H18" i="11" s="1"/>
  <c r="H26" i="11" l="1"/>
  <c r="H23" i="11"/>
  <c r="J26" i="11"/>
  <c r="J23" i="11"/>
  <c r="G24" i="4"/>
  <c r="L23" i="5" s="1"/>
  <c r="I24" i="4"/>
  <c r="J22" i="3" l="1"/>
  <c r="H8" i="9"/>
  <c r="F8" i="9"/>
  <c r="A5" i="9"/>
  <c r="N13" i="5"/>
  <c r="A3" i="6"/>
  <c r="A4" i="9" s="1"/>
  <c r="H24" i="5"/>
  <c r="F24" i="5"/>
  <c r="J18" i="5"/>
  <c r="N18" i="5" s="1"/>
  <c r="J16" i="5"/>
  <c r="H16" i="5"/>
  <c r="F16" i="5"/>
  <c r="N10" i="5"/>
  <c r="I11" i="4"/>
  <c r="I13" i="4" s="1"/>
  <c r="I15" i="4" s="1"/>
  <c r="I17" i="4" s="1"/>
  <c r="I19" i="4" s="1"/>
  <c r="G11" i="4"/>
  <c r="G13" i="4" s="1"/>
  <c r="G15" i="4" s="1"/>
  <c r="G17" i="4" s="1"/>
  <c r="G19" i="4" s="1"/>
  <c r="G28" i="4" s="1"/>
  <c r="H16" i="3"/>
  <c r="H14" i="3"/>
  <c r="J22" i="2"/>
  <c r="H22" i="2"/>
  <c r="J16" i="2"/>
  <c r="H16" i="2"/>
  <c r="J23" i="1"/>
  <c r="H23" i="1"/>
  <c r="J14" i="1"/>
  <c r="H14" i="1"/>
  <c r="J24" i="1" l="1"/>
  <c r="G25" i="4"/>
  <c r="F9" i="6"/>
  <c r="F19" i="6" s="1"/>
  <c r="L22" i="5"/>
  <c r="I25" i="4"/>
  <c r="L15" i="5" s="1"/>
  <c r="H9" i="6"/>
  <c r="H24" i="1"/>
  <c r="H23" i="2"/>
  <c r="J24" i="5"/>
  <c r="I28" i="4"/>
  <c r="J23" i="2"/>
  <c r="J23" i="3" s="1"/>
  <c r="L24" i="5" l="1"/>
  <c r="N22" i="5"/>
  <c r="F27" i="6"/>
  <c r="F29" i="6" s="1"/>
  <c r="H19" i="6"/>
  <c r="H27" i="6" s="1"/>
  <c r="H29" i="6" l="1"/>
  <c r="H22" i="9" s="1"/>
  <c r="H24" i="9" s="1"/>
  <c r="F22" i="9"/>
  <c r="F24" i="9" s="1"/>
  <c r="H22" i="3"/>
  <c r="H23" i="3" s="1"/>
  <c r="N23" i="5"/>
  <c r="N24" i="5" s="1"/>
  <c r="L16" i="5"/>
  <c r="N15" i="5"/>
  <c r="N16" i="5" s="1"/>
</calcChain>
</file>

<file path=xl/sharedStrings.xml><?xml version="1.0" encoding="utf-8"?>
<sst xmlns="http://schemas.openxmlformats.org/spreadsheetml/2006/main" count="265" uniqueCount="167">
  <si>
    <t>บริษัท  พรีเมียร์ แทงค์ คอร์ปอเรชั่น จำกัด (มหาชน)</t>
  </si>
  <si>
    <t>งบแสดงฐานะการเงิน</t>
  </si>
  <si>
    <t>(หน่วย : บาท)</t>
  </si>
  <si>
    <t>หมายเหตุ</t>
  </si>
  <si>
    <t>2565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</si>
  <si>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</si>
  <si>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</si>
  <si>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</si>
  <si>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</si>
  <si>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 xml:space="preserve">         ลูกหนี้การค้า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</si>
  <si>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</si>
  <si>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</si>
  <si>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</si>
  <si>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</si>
  <si>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</si>
  <si>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เงินฝากประจำที่ติดภาระค้ำประกัน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</si>
  <si>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</si>
  <si>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</si>
  <si>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</si>
  <si>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</si>
  <si>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</si>
  <si>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</si>
  <si>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</si>
  <si>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</si>
  <si>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</si>
  <si>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</si>
  <si>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</si>
  <si>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</si>
  <si>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</si>
  <si>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</si>
  <si>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( นายวีรพล  บูรพพัฒนพงศ์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</si>
  <si>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</si>
  <si>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</si>
  <si>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</si>
  <si>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</si>
  <si>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</si>
  <si>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14</t>
  </si>
  <si>
    <t xml:space="preserve">ส่วนของหนี้สินตามสัญญาเช่าที่ถึงกำหนดชำระภายในหนึ่งปี  </t>
  </si>
  <si>
    <t>16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</si>
  <si>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</si>
  <si>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</si>
  <si>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</si>
  <si>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</si>
  <si>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</si>
  <si>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</si>
  <si>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</si>
  <si>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</si>
  <si>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</si>
  <si>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</si>
  <si>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</si>
  <si>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</si>
  <si>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</si>
  <si>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</si>
  <si>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</si>
  <si>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</si>
  <si>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</si>
  <si>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</si>
  <si>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</si>
  <si>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</si>
  <si>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>สำรองตามกฎหมาย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</si>
  <si>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</si>
  <si>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</si>
  <si>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</si>
  <si>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31 ธันวาคม 2565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</si>
  <si>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</si>
  <si>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</si>
  <si>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</si>
  <si>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</si>
  <si>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</si>
  <si>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</si>
  <si>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</si>
  <si>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</si>
  <si>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</si>
  <si>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</si>
  <si>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</si>
  <si>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(ค่าใช้จ่าย)รายได้ภาษีเงินได้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</si>
  <si>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</si>
  <si>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</si>
  <si>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</si>
  <si>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</si>
  <si>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</si>
  <si>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2566</t>
  </si>
  <si>
    <t>งบแสดงการเปลี่ยนแปลงส่วนของผู้ถือหุ้น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</si>
  <si>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</si>
  <si>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</si>
  <si>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</si>
  <si>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</si>
  <si>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</si>
  <si>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</si>
  <si>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</si>
  <si>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ตามกฏหมาย</t>
  </si>
  <si>
    <t>จัดสรร</t>
  </si>
  <si>
    <t xml:space="preserve">การเปลี่ยนแปลงในส่วนของผู้ถือหุ้น </t>
  </si>
  <si>
    <t>การเปลี่ยนแปลงในส่วนของผู้ถือหุ้น</t>
  </si>
  <si>
    <t>รับชำระค่าหุ้น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</si>
  <si>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</si>
  <si>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</si>
  <si>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</si>
  <si>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</si>
  <si>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</si>
  <si>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</si>
  <si>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</si>
  <si>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ขาดทุนจากการตัดจำหน่ายสินทรัพย์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</si>
  <si>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</si>
  <si>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</si>
  <si>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</si>
  <si>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</si>
  <si>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</si>
  <si>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</si>
  <si>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</si>
  <si>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</si>
  <si>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เจ้าหนี้การค้าและเจ้าหนี้อื่น</t>
  </si>
  <si>
    <t xml:space="preserve">               หนี้สินหมุนเวียนอื่น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</si>
  <si>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</si>
  <si>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</si>
  <si>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</si>
  <si>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</si>
  <si>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</si>
  <si>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</si>
  <si>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</si>
  <si>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</si>
  <si>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</si>
  <si>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</si>
  <si>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</si>
  <si>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 xml:space="preserve">               รับเงินเพิ่มทุน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</si>
  <si>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</si>
  <si>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</si>
  <si>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</si>
  <si>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</si>
  <si>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ลูกหนี้การค้า</t>
  </si>
  <si>
    <t>4</t>
  </si>
  <si>
    <t>5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</si>
  <si>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</si>
  <si>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</si>
  <si>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</si>
  <si>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กำไร(ขาดทุน)เบ็ดเสร็จอื่น :</t>
  </si>
  <si>
    <t>กำไร(ขาดทุน)เบ็ดเสร็จอื่นสำหรับงวด-สุทธิจากภาษี</t>
  </si>
  <si>
    <t>กำไร(ขาดทุน)เบ็ดเสร็จอื่น</t>
  </si>
  <si>
    <t xml:space="preserve">               ดอกเบี้ยรับ</t>
  </si>
  <si>
    <t>17</t>
  </si>
  <si>
    <t>(ยังไม่ได้ตรวจสอบ/</t>
  </si>
  <si>
    <t>(ตรวจสอบแล้ว)</t>
  </si>
  <si>
    <t>สอบทานแล้ว)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</si>
  <si>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</si>
  <si>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</si>
  <si>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</si>
  <si>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>15</t>
  </si>
  <si>
    <t>ณ วันที่ 30 มิถุนายน 2566</t>
  </si>
  <si>
    <t>30 มิถุนายน 2566</t>
  </si>
  <si>
    <t xml:space="preserve">ณ วันที่ 30 มิถุนายน 2566 </t>
  </si>
  <si>
    <t>สำหรับงวดสามเดือน สิ้นสุดวันที่ 30 มิถุนายน 2566</t>
  </si>
  <si>
    <t>ค่าใช้จ่ายภาษีเงินได้</t>
  </si>
  <si>
    <t xml:space="preserve">   (ลงชื่อ) ……………………………… กรรมการตามอำนาจ          (ลงชื่อ) ……………………………… กรรมการตามอำนาจ</t>
  </si>
  <si>
    <t xml:space="preserve">             (   นายวีรวัฒน์  บูรพพัฒนพงศ์    ) </t>
  </si>
  <si>
    <t xml:space="preserve">                   (   นายวีรพล  บูรพพัฒนพงศ์    ) </t>
  </si>
  <si>
    <t>สำหรับงวดหกเดือน สิ้นสุดวันที่ 30 มิถุนายน 2566</t>
  </si>
  <si>
    <t>เงินปันผลจ่าย</t>
  </si>
  <si>
    <t xml:space="preserve">     สำหรับงวด 6 เดือน :-</t>
  </si>
  <si>
    <t xml:space="preserve">               เงินสดรับจากการจำหน่ายสินทรัพย์</t>
  </si>
  <si>
    <t xml:space="preserve">               รับดอกเบี้ย</t>
  </si>
  <si>
    <t xml:space="preserve">               จ่ายเงินปันผล</t>
  </si>
  <si>
    <t xml:space="preserve">               เงินฝากประจำที่ติดภาระค้ำประกัน</t>
  </si>
  <si>
    <t>ยอดคงเหลือ ณ วันที่ 1 มกราคม  2565</t>
  </si>
  <si>
    <t>ยอดคงเหลือ ณ วันที่ 30 มิถุนายน  2565</t>
  </si>
  <si>
    <t>ยอดคงเหลือ ณ วันที่ 1 มกราคม  2566</t>
  </si>
  <si>
    <t>ยอดคงเหลือ ณ วันที่ 30 มิถุนายน  2566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</si>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</sst>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</numFmts>
  <fonts count="11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31">
    <xf numFmtId="0" fontId="0" fillId="0" borderId="0" xfId="0"/>
    <xf numFmtId="187" fontId="2" fillId="0" borderId="0" xfId="2" applyNumberFormat="1" applyFont="1" applyAlignment="1">
      <alignment horizontal="center"/>
    </xf>
    <xf numFmtId="187" fontId="4" fillId="0" borderId="0" xfId="0" applyNumberFormat="1" applyFont="1"/>
    <xf numFmtId="187" fontId="4" fillId="0" borderId="0" xfId="2" applyNumberFormat="1" applyFont="1"/>
    <xf numFmtId="187" fontId="4" fillId="0" borderId="0" xfId="1" applyNumberFormat="1" applyFont="1" applyFill="1"/>
    <xf numFmtId="187" fontId="2" fillId="0" borderId="0" xfId="2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87" fontId="2" fillId="0" borderId="0" xfId="1" quotePrefix="1" applyNumberFormat="1" applyFont="1" applyFill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187" fontId="2" fillId="0" borderId="0" xfId="2" applyNumberFormat="1" applyFont="1"/>
    <xf numFmtId="187" fontId="2" fillId="0" borderId="0" xfId="1" applyNumberFormat="1" applyFont="1" applyFill="1"/>
    <xf numFmtId="187" fontId="2" fillId="0" borderId="0" xfId="1" applyNumberFormat="1" applyFont="1"/>
    <xf numFmtId="187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88" fontId="4" fillId="0" borderId="0" xfId="1" applyNumberFormat="1" applyFont="1" applyFill="1" applyProtection="1"/>
    <xf numFmtId="188" fontId="4" fillId="0" borderId="0" xfId="0" applyNumberFormat="1" applyFont="1"/>
    <xf numFmtId="49" fontId="4" fillId="0" borderId="0" xfId="0" applyNumberFormat="1" applyFont="1" applyAlignment="1">
      <alignment horizontal="center"/>
    </xf>
    <xf numFmtId="188" fontId="4" fillId="0" borderId="1" xfId="1" applyNumberFormat="1" applyFont="1" applyFill="1" applyBorder="1" applyProtection="1"/>
    <xf numFmtId="188" fontId="4" fillId="0" borderId="1" xfId="1" applyNumberFormat="1" applyFont="1" applyBorder="1" applyProtection="1"/>
    <xf numFmtId="188" fontId="4" fillId="0" borderId="0" xfId="1" applyNumberFormat="1" applyFont="1" applyProtection="1"/>
    <xf numFmtId="187" fontId="4" fillId="0" borderId="0" xfId="2" applyNumberFormat="1" applyFont="1" applyAlignment="1">
      <alignment horizontal="left" indent="3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8" fontId="4" fillId="0" borderId="2" xfId="1" applyNumberFormat="1" applyFont="1" applyFill="1" applyBorder="1" applyProtection="1"/>
    <xf numFmtId="188" fontId="4" fillId="0" borderId="2" xfId="1" applyNumberFormat="1" applyFont="1" applyBorder="1" applyProtection="1"/>
    <xf numFmtId="187" fontId="4" fillId="0" borderId="0" xfId="1" applyNumberFormat="1" applyFont="1"/>
    <xf numFmtId="187" fontId="4" fillId="0" borderId="0" xfId="1" applyNumberFormat="1" applyFont="1" applyFill="1" applyAlignment="1" applyProtection="1">
      <alignment horizontal="center"/>
    </xf>
    <xf numFmtId="187" fontId="4" fillId="0" borderId="0" xfId="0" applyNumberFormat="1" applyFont="1" applyAlignment="1">
      <alignment horizontal="left" indent="3"/>
    </xf>
    <xf numFmtId="188" fontId="4" fillId="0" borderId="0" xfId="1" applyNumberFormat="1" applyFont="1" applyFill="1"/>
    <xf numFmtId="187" fontId="4" fillId="0" borderId="0" xfId="0" applyNumberFormat="1" applyFont="1" applyAlignment="1">
      <alignment horizontal="center"/>
    </xf>
    <xf numFmtId="188" fontId="2" fillId="0" borderId="0" xfId="1" applyNumberFormat="1" applyFont="1" applyFill="1"/>
    <xf numFmtId="188" fontId="2" fillId="0" borderId="0" xfId="0" applyNumberFormat="1" applyFont="1"/>
    <xf numFmtId="188" fontId="2" fillId="0" borderId="0" xfId="1" applyNumberFormat="1" applyFont="1"/>
    <xf numFmtId="189" fontId="4" fillId="0" borderId="0" xfId="1" applyNumberFormat="1" applyFont="1" applyFill="1" applyBorder="1" applyProtection="1"/>
    <xf numFmtId="189" fontId="4" fillId="0" borderId="0" xfId="1" applyNumberFormat="1" applyFont="1" applyBorder="1" applyProtection="1"/>
    <xf numFmtId="188" fontId="4" fillId="0" borderId="0" xfId="1" applyNumberFormat="1" applyFont="1" applyFill="1" applyBorder="1" applyProtection="1"/>
    <xf numFmtId="188" fontId="4" fillId="0" borderId="0" xfId="2" applyNumberFormat="1" applyFont="1"/>
    <xf numFmtId="188" fontId="4" fillId="0" borderId="3" xfId="1" applyNumberFormat="1" applyFont="1" applyFill="1" applyBorder="1"/>
    <xf numFmtId="188" fontId="4" fillId="0" borderId="3" xfId="2" applyNumberFormat="1" applyFont="1" applyBorder="1"/>
    <xf numFmtId="189" fontId="4" fillId="0" borderId="0" xfId="1" applyNumberFormat="1" applyFont="1" applyFill="1"/>
    <xf numFmtId="189" fontId="4" fillId="0" borderId="0" xfId="2" applyNumberFormat="1" applyFont="1"/>
    <xf numFmtId="187" fontId="6" fillId="0" borderId="0" xfId="2" applyNumberFormat="1" applyFont="1"/>
    <xf numFmtId="188" fontId="4" fillId="0" borderId="1" xfId="2" applyNumberFormat="1" applyFont="1" applyBorder="1"/>
    <xf numFmtId="187" fontId="4" fillId="0" borderId="0" xfId="1" applyNumberFormat="1" applyFont="1" applyFill="1" applyBorder="1" applyProtection="1"/>
    <xf numFmtId="187" fontId="2" fillId="0" borderId="0" xfId="1" quotePrefix="1" applyNumberFormat="1" applyFont="1" applyAlignment="1">
      <alignment horizontal="center"/>
    </xf>
    <xf numFmtId="187" fontId="4" fillId="0" borderId="0" xfId="3" applyNumberFormat="1" applyFont="1" applyFill="1" applyAlignment="1" applyProtection="1">
      <alignment horizontal="center"/>
    </xf>
    <xf numFmtId="187" fontId="4" fillId="0" borderId="0" xfId="3" applyNumberFormat="1" applyFont="1" applyFill="1"/>
    <xf numFmtId="187" fontId="2" fillId="0" borderId="0" xfId="0" applyNumberFormat="1" applyFont="1" applyAlignment="1">
      <alignment horizontal="right"/>
    </xf>
    <xf numFmtId="187" fontId="2" fillId="0" borderId="0" xfId="3" quotePrefix="1" applyNumberFormat="1" applyFont="1" applyFill="1" applyBorder="1" applyAlignment="1">
      <alignment horizontal="center"/>
    </xf>
    <xf numFmtId="188" fontId="4" fillId="0" borderId="0" xfId="3" applyNumberFormat="1" applyFont="1" applyFill="1"/>
    <xf numFmtId="188" fontId="4" fillId="0" borderId="4" xfId="3" applyNumberFormat="1" applyFont="1" applyFill="1" applyBorder="1"/>
    <xf numFmtId="188" fontId="4" fillId="0" borderId="0" xfId="3" applyNumberFormat="1" applyFont="1" applyFill="1" applyBorder="1"/>
    <xf numFmtId="188" fontId="4" fillId="0" borderId="4" xfId="0" applyNumberFormat="1" applyFont="1" applyBorder="1"/>
    <xf numFmtId="188" fontId="4" fillId="0" borderId="5" xfId="3" applyNumberFormat="1" applyFont="1" applyFill="1" applyBorder="1" applyProtection="1"/>
    <xf numFmtId="188" fontId="4" fillId="0" borderId="4" xfId="3" applyNumberFormat="1" applyFont="1" applyFill="1" applyBorder="1" applyProtection="1"/>
    <xf numFmtId="39" fontId="4" fillId="0" borderId="0" xfId="2" applyFont="1"/>
    <xf numFmtId="39" fontId="4" fillId="0" borderId="0" xfId="2" quotePrefix="1" applyFont="1" applyAlignment="1">
      <alignment horizontal="center"/>
    </xf>
    <xf numFmtId="189" fontId="4" fillId="0" borderId="0" xfId="3" applyNumberFormat="1" applyFont="1" applyFill="1"/>
    <xf numFmtId="189" fontId="4" fillId="0" borderId="0" xfId="0" applyNumberFormat="1" applyFont="1"/>
    <xf numFmtId="189" fontId="4" fillId="0" borderId="0" xfId="3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5" xfId="4" applyNumberFormat="1" applyFont="1" applyBorder="1"/>
    <xf numFmtId="39" fontId="2" fillId="0" borderId="5" xfId="1" applyNumberFormat="1" applyFont="1" applyBorder="1"/>
    <xf numFmtId="39" fontId="2" fillId="0" borderId="5" xfId="4" applyNumberFormat="1" applyFont="1" applyBorder="1" applyAlignment="1">
      <alignment horizontal="right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1" applyNumberFormat="1" applyFont="1"/>
    <xf numFmtId="188" fontId="4" fillId="0" borderId="5" xfId="4" applyNumberFormat="1" applyFont="1" applyBorder="1"/>
    <xf numFmtId="188" fontId="4" fillId="0" borderId="5" xfId="1" applyNumberFormat="1" applyFont="1" applyBorder="1"/>
    <xf numFmtId="188" fontId="4" fillId="0" borderId="2" xfId="4" applyNumberFormat="1" applyFont="1" applyBorder="1"/>
    <xf numFmtId="188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43" fontId="4" fillId="0" borderId="0" xfId="1" applyFont="1" applyFill="1"/>
    <xf numFmtId="188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89" fontId="2" fillId="0" borderId="0" xfId="2" applyNumberFormat="1" applyFont="1" applyAlignment="1">
      <alignment horizontal="center"/>
    </xf>
    <xf numFmtId="189" fontId="2" fillId="0" borderId="0" xfId="4" applyNumberFormat="1" applyFont="1"/>
    <xf numFmtId="189" fontId="2" fillId="0" borderId="0" xfId="2" applyNumberFormat="1" applyFont="1" applyAlignment="1">
      <alignment horizontal="right"/>
    </xf>
    <xf numFmtId="189" fontId="2" fillId="0" borderId="0" xfId="1" quotePrefix="1" applyNumberFormat="1" applyFont="1" applyFill="1" applyAlignment="1" applyProtection="1">
      <alignment horizontal="center"/>
    </xf>
    <xf numFmtId="39" fontId="2" fillId="0" borderId="0" xfId="2" applyFont="1"/>
    <xf numFmtId="189" fontId="4" fillId="0" borderId="0" xfId="4" applyNumberFormat="1" applyFont="1"/>
    <xf numFmtId="188" fontId="4" fillId="0" borderId="0" xfId="1" applyNumberFormat="1" applyFont="1" applyFill="1" applyBorder="1" applyAlignment="1" applyProtection="1"/>
    <xf numFmtId="188" fontId="4" fillId="0" borderId="4" xfId="2" applyNumberFormat="1" applyFont="1" applyBorder="1"/>
    <xf numFmtId="39" fontId="4" fillId="0" borderId="0" xfId="2" quotePrefix="1" applyFont="1"/>
    <xf numFmtId="188" fontId="4" fillId="0" borderId="2" xfId="2" applyNumberFormat="1" applyFont="1" applyBorder="1"/>
    <xf numFmtId="188" fontId="4" fillId="0" borderId="0" xfId="1" applyNumberFormat="1" applyFont="1" applyFill="1" applyBorder="1"/>
    <xf numFmtId="188" fontId="4" fillId="0" borderId="1" xfId="1" applyNumberFormat="1" applyFont="1" applyFill="1" applyBorder="1"/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187" fontId="2" fillId="0" borderId="4" xfId="1" quotePrefix="1" applyNumberFormat="1" applyFont="1" applyFill="1" applyBorder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4" xfId="1" quotePrefix="1" applyNumberFormat="1" applyFont="1" applyBorder="1" applyAlignment="1">
      <alignment horizontal="center"/>
    </xf>
    <xf numFmtId="187" fontId="2" fillId="0" borderId="5" xfId="1" quotePrefix="1" applyNumberFormat="1" applyFont="1" applyFill="1" applyBorder="1" applyAlignment="1">
      <alignment horizontal="center"/>
    </xf>
    <xf numFmtId="187" fontId="2" fillId="0" borderId="5" xfId="1" quotePrefix="1" applyNumberFormat="1" applyFont="1" applyBorder="1" applyAlignment="1">
      <alignment horizontal="center"/>
    </xf>
    <xf numFmtId="187" fontId="4" fillId="0" borderId="0" xfId="6" applyNumberFormat="1" applyFont="1" applyFill="1" applyAlignment="1" applyProtection="1">
      <alignment horizontal="center"/>
    </xf>
    <xf numFmtId="187" fontId="4" fillId="0" borderId="0" xfId="6" applyNumberFormat="1" applyFont="1" applyFill="1"/>
    <xf numFmtId="187" fontId="2" fillId="0" borderId="0" xfId="6" quotePrefix="1" applyNumberFormat="1" applyFont="1" applyFill="1" applyBorder="1" applyAlignment="1">
      <alignment horizontal="center"/>
    </xf>
    <xf numFmtId="187" fontId="2" fillId="0" borderId="0" xfId="6" quotePrefix="1" applyNumberFormat="1" applyFont="1" applyBorder="1" applyAlignment="1">
      <alignment horizontal="center"/>
    </xf>
    <xf numFmtId="188" fontId="4" fillId="0" borderId="0" xfId="6" applyNumberFormat="1" applyFont="1" applyFill="1"/>
    <xf numFmtId="43" fontId="4" fillId="0" borderId="0" xfId="6" applyFont="1"/>
    <xf numFmtId="188" fontId="4" fillId="0" borderId="4" xfId="6" applyNumberFormat="1" applyFont="1" applyFill="1" applyBorder="1"/>
    <xf numFmtId="188" fontId="4" fillId="0" borderId="0" xfId="6" applyNumberFormat="1" applyFont="1" applyFill="1" applyBorder="1"/>
    <xf numFmtId="188" fontId="4" fillId="0" borderId="5" xfId="6" applyNumberFormat="1" applyFont="1" applyFill="1" applyBorder="1" applyProtection="1"/>
    <xf numFmtId="188" fontId="4" fillId="0" borderId="4" xfId="6" applyNumberFormat="1" applyFont="1" applyFill="1" applyBorder="1" applyProtection="1"/>
    <xf numFmtId="188" fontId="4" fillId="0" borderId="2" xfId="6" applyNumberFormat="1" applyFont="1" applyFill="1" applyBorder="1"/>
    <xf numFmtId="188" fontId="4" fillId="0" borderId="2" xfId="6" applyNumberFormat="1" applyFont="1" applyBorder="1"/>
    <xf numFmtId="189" fontId="4" fillId="0" borderId="0" xfId="6" applyNumberFormat="1" applyFont="1" applyFill="1"/>
    <xf numFmtId="189" fontId="4" fillId="0" borderId="0" xfId="6" applyNumberFormat="1" applyFont="1"/>
    <xf numFmtId="39" fontId="10" fillId="0" borderId="0" xfId="0" applyNumberFormat="1" applyFont="1"/>
    <xf numFmtId="43" fontId="4" fillId="0" borderId="0" xfId="1" applyFont="1" applyFill="1" applyBorder="1" applyProtection="1"/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1" xfId="1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</cellXfs>
  <cellStyles count="7">
    <cellStyle name="Comma" xfId="1" builtinId="3"/>
    <cellStyle name="Comma 2" xfId="3" xr:uid="{63257BB4-2626-4AFE-8E13-98C6FE9C4CD6}"/>
    <cellStyle name="Normal" xfId="0" builtinId="0"/>
    <cellStyle name="Normal 2" xfId="4" xr:uid="{05CFC3DD-2007-4415-A492-31E03E2B3961}"/>
    <cellStyle name="Normal 2 2" xfId="5" xr:uid="{B2FD71C6-5102-4D12-BF00-50741F0865FC}"/>
    <cellStyle name="จุลภาค 2" xfId="6" xr:uid="{748E1023-2476-46AF-A9E9-7520983CACDC}"/>
    <cellStyle name="ปกติ_Sheet1" xfId="2" xr:uid="{F527D49A-A692-4018-A366-F9A83BB4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5AD3-94B2-4A86-BBDB-79145DE792A9}">
  <dimension ref="A1:IC33"/>
  <sheetViews>
    <sheetView tabSelected="1" zoomScale="92" zoomScaleNormal="92" zoomScaleSheetLayoutView="85" workbookViewId="0">
      <selection activeCell="C12" sqref="C12"/>
    </sheetView>
  </sheetViews>
  <sheetFormatPr defaultColWidth="9.33203125" defaultRowHeight="25.5" customHeight="1"/>
  <cols>
    <col min="1" max="3" width="9.33203125" style="2"/>
    <col min="4" max="5" width="9.33203125" style="2" customWidth="1"/>
    <col min="6" max="6" width="5.6640625" style="2" customWidth="1"/>
    <col min="7" max="7" width="9.33203125" style="2" customWidth="1"/>
    <col min="8" max="8" width="15.5546875" style="4" customWidth="1"/>
    <col min="9" max="9" width="2" style="2" customWidth="1"/>
    <col min="10" max="10" width="15.5546875" style="2" customWidth="1"/>
    <col min="11" max="11" width="1.6640625" style="2" customWidth="1"/>
    <col min="12" max="16384" width="9.33203125" style="2"/>
  </cols>
  <sheetData>
    <row r="1" spans="1:10" ht="24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4" customHeight="1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4" customHeight="1">
      <c r="A3" s="124" t="s">
        <v>147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4" customHeight="1">
      <c r="A4" s="3"/>
      <c r="B4" s="3"/>
      <c r="C4" s="3"/>
      <c r="D4" s="3"/>
      <c r="E4" s="3"/>
      <c r="F4" s="3"/>
      <c r="G4" s="3"/>
      <c r="J4" s="3"/>
    </row>
    <row r="5" spans="1:10" ht="24" customHeight="1">
      <c r="A5" s="3"/>
      <c r="B5" s="3"/>
      <c r="C5" s="3"/>
      <c r="D5" s="3"/>
      <c r="E5" s="3"/>
      <c r="F5" s="3"/>
      <c r="G5" s="3"/>
      <c r="J5" s="5" t="s">
        <v>2</v>
      </c>
    </row>
    <row r="6" spans="1:10" s="8" customFormat="1" ht="25.2" customHeight="1">
      <c r="A6" s="10"/>
      <c r="B6" s="10"/>
      <c r="C6" s="10"/>
      <c r="D6" s="10"/>
      <c r="E6" s="6"/>
      <c r="F6" s="6"/>
      <c r="G6" s="6"/>
      <c r="H6" s="102" t="s">
        <v>148</v>
      </c>
      <c r="I6" s="103"/>
      <c r="J6" s="102" t="s">
        <v>63</v>
      </c>
    </row>
    <row r="7" spans="1:10" s="8" customFormat="1" ht="25.2" customHeight="1">
      <c r="A7" s="1"/>
      <c r="B7" s="1"/>
      <c r="C7" s="1"/>
      <c r="D7" s="1"/>
      <c r="E7" s="6"/>
      <c r="F7" s="6"/>
      <c r="G7" s="6"/>
      <c r="H7" s="7" t="s">
        <v>140</v>
      </c>
      <c r="I7" s="6"/>
      <c r="J7" s="7" t="s">
        <v>141</v>
      </c>
    </row>
    <row r="8" spans="1:10" s="8" customFormat="1" ht="25.2" customHeight="1">
      <c r="A8" s="1"/>
      <c r="B8" s="1"/>
      <c r="C8" s="1"/>
      <c r="D8" s="1"/>
      <c r="E8" s="6"/>
      <c r="F8" s="6"/>
      <c r="G8" s="6" t="s">
        <v>3</v>
      </c>
      <c r="H8" s="105" t="s">
        <v>142</v>
      </c>
      <c r="I8" s="6"/>
      <c r="J8" s="105"/>
    </row>
    <row r="9" spans="1:10" s="8" customFormat="1" ht="24" customHeight="1">
      <c r="A9" s="123" t="s">
        <v>5</v>
      </c>
      <c r="B9" s="123"/>
      <c r="C9" s="123"/>
      <c r="D9" s="123"/>
      <c r="E9" s="6"/>
      <c r="F9" s="6"/>
      <c r="G9" s="6"/>
      <c r="H9" s="7"/>
      <c r="I9" s="6"/>
      <c r="J9" s="7"/>
    </row>
    <row r="10" spans="1:10" s="8" customFormat="1" ht="24" customHeight="1">
      <c r="A10" s="9" t="s">
        <v>6</v>
      </c>
      <c r="B10" s="10"/>
      <c r="C10" s="10"/>
      <c r="D10" s="10"/>
      <c r="E10" s="10"/>
      <c r="F10" s="10"/>
      <c r="H10" s="11"/>
      <c r="J10" s="12"/>
    </row>
    <row r="11" spans="1:10" ht="24" customHeight="1">
      <c r="A11" s="13" t="s">
        <v>7</v>
      </c>
      <c r="B11" s="3"/>
      <c r="C11" s="3"/>
      <c r="D11" s="3"/>
      <c r="G11" s="14" t="s">
        <v>130</v>
      </c>
      <c r="H11" s="15">
        <v>298689664.04000002</v>
      </c>
      <c r="I11" s="16"/>
      <c r="J11" s="15">
        <v>279100009.62</v>
      </c>
    </row>
    <row r="12" spans="1:10" ht="24" customHeight="1">
      <c r="A12" s="13" t="s">
        <v>9</v>
      </c>
      <c r="B12" s="3"/>
      <c r="C12" s="3"/>
      <c r="D12" s="3"/>
      <c r="G12" s="14" t="s">
        <v>131</v>
      </c>
      <c r="H12" s="15">
        <v>31754918.039999999</v>
      </c>
      <c r="I12" s="16"/>
      <c r="J12" s="15">
        <v>34863866.159999996</v>
      </c>
    </row>
    <row r="13" spans="1:10" ht="24" customHeight="1">
      <c r="A13" s="3" t="s">
        <v>11</v>
      </c>
      <c r="B13" s="3"/>
      <c r="C13" s="3"/>
      <c r="D13" s="3"/>
      <c r="G13" s="14" t="s">
        <v>8</v>
      </c>
      <c r="H13" s="15">
        <v>4184967.4899999998</v>
      </c>
      <c r="I13" s="16"/>
      <c r="J13" s="15">
        <v>2938852.34</v>
      </c>
    </row>
    <row r="14" spans="1:10" ht="24" customHeight="1">
      <c r="A14" s="10"/>
      <c r="B14" s="9" t="s">
        <v>13</v>
      </c>
      <c r="C14" s="10"/>
      <c r="D14" s="3"/>
      <c r="G14" s="17"/>
      <c r="H14" s="18">
        <f>SUM(H11:H13)</f>
        <v>334629549.57000005</v>
      </c>
      <c r="I14" s="16"/>
      <c r="J14" s="19">
        <f>SUM(J11:J13)</f>
        <v>316902728.11999995</v>
      </c>
    </row>
    <row r="15" spans="1:10" ht="24" customHeight="1">
      <c r="A15" s="9" t="s">
        <v>14</v>
      </c>
      <c r="B15" s="9"/>
      <c r="C15" s="10"/>
      <c r="D15" s="3"/>
      <c r="G15" s="17"/>
      <c r="H15" s="15"/>
      <c r="I15" s="16"/>
      <c r="J15" s="20"/>
    </row>
    <row r="16" spans="1:10" ht="24" customHeight="1">
      <c r="A16" s="21" t="s">
        <v>15</v>
      </c>
      <c r="B16" s="3"/>
      <c r="C16" s="3"/>
      <c r="D16" s="3"/>
      <c r="G16" s="14" t="s">
        <v>10</v>
      </c>
      <c r="H16" s="15">
        <v>20090864.780000001</v>
      </c>
      <c r="I16" s="16"/>
      <c r="J16" s="15">
        <v>20002000</v>
      </c>
    </row>
    <row r="17" spans="1:237" ht="24" customHeight="1">
      <c r="A17" s="21" t="s">
        <v>17</v>
      </c>
      <c r="B17" s="3"/>
      <c r="C17" s="3"/>
      <c r="D17" s="3"/>
      <c r="G17" s="14" t="s">
        <v>12</v>
      </c>
      <c r="H17" s="15">
        <v>39438322.509999998</v>
      </c>
      <c r="I17" s="16"/>
      <c r="J17" s="15">
        <v>39438322.509999998</v>
      </c>
    </row>
    <row r="18" spans="1:237" ht="24" customHeight="1">
      <c r="A18" s="21" t="s">
        <v>19</v>
      </c>
      <c r="B18" s="3"/>
      <c r="C18" s="3"/>
      <c r="D18" s="3"/>
      <c r="G18" s="14" t="s">
        <v>16</v>
      </c>
      <c r="H18" s="15">
        <v>467564976.64999998</v>
      </c>
      <c r="I18" s="16"/>
      <c r="J18" s="15">
        <v>478894617.57999998</v>
      </c>
    </row>
    <row r="19" spans="1:237" ht="24" customHeight="1">
      <c r="A19" s="21" t="s">
        <v>21</v>
      </c>
      <c r="B19" s="3"/>
      <c r="C19" s="3"/>
      <c r="D19" s="3"/>
      <c r="G19" s="14" t="s">
        <v>18</v>
      </c>
      <c r="H19" s="15">
        <v>1541584.5399999996</v>
      </c>
      <c r="I19" s="16"/>
      <c r="J19" s="15">
        <v>2030606.7999999998</v>
      </c>
    </row>
    <row r="20" spans="1:237" ht="24" customHeight="1">
      <c r="A20" s="21" t="s">
        <v>23</v>
      </c>
      <c r="B20" s="3"/>
      <c r="C20" s="3"/>
      <c r="D20" s="3"/>
      <c r="G20" s="14" t="s">
        <v>20</v>
      </c>
      <c r="H20" s="15">
        <v>3626784.7300000004</v>
      </c>
      <c r="I20" s="16"/>
      <c r="J20" s="15">
        <v>3919352.6100000013</v>
      </c>
    </row>
    <row r="21" spans="1:237" ht="24" customHeight="1">
      <c r="A21" s="21" t="s">
        <v>25</v>
      </c>
      <c r="B21" s="3"/>
      <c r="C21" s="3"/>
      <c r="D21" s="3"/>
      <c r="G21" s="14" t="s">
        <v>146</v>
      </c>
      <c r="H21" s="15">
        <v>756929.03</v>
      </c>
      <c r="I21" s="16"/>
      <c r="J21" s="15">
        <v>552828.66999999993</v>
      </c>
    </row>
    <row r="22" spans="1:237" ht="24" customHeight="1">
      <c r="A22" s="21" t="s">
        <v>26</v>
      </c>
      <c r="B22" s="3"/>
      <c r="C22" s="3"/>
      <c r="D22" s="3"/>
      <c r="G22" s="22"/>
      <c r="H22" s="15">
        <v>1042051.15</v>
      </c>
      <c r="I22" s="16"/>
      <c r="J22" s="15">
        <v>1042051.15</v>
      </c>
    </row>
    <row r="23" spans="1:237" ht="24" customHeight="1">
      <c r="A23" s="9"/>
      <c r="B23" s="9" t="s">
        <v>27</v>
      </c>
      <c r="C23" s="10"/>
      <c r="D23" s="3"/>
      <c r="E23" s="23"/>
      <c r="F23" s="23"/>
      <c r="G23" s="23"/>
      <c r="H23" s="18">
        <f>SUM(H16:H22)</f>
        <v>534061513.38999999</v>
      </c>
      <c r="I23" s="16"/>
      <c r="J23" s="19">
        <f>SUM(J16:J22)</f>
        <v>545879779.31999993</v>
      </c>
    </row>
    <row r="24" spans="1:237" ht="24" customHeight="1" thickBot="1">
      <c r="A24" s="9" t="s">
        <v>28</v>
      </c>
      <c r="B24" s="10"/>
      <c r="C24" s="10"/>
      <c r="D24" s="3"/>
      <c r="E24" s="3"/>
      <c r="F24" s="3"/>
      <c r="G24" s="3"/>
      <c r="H24" s="24">
        <f>+H14+H23</f>
        <v>868691062.96000004</v>
      </c>
      <c r="I24" s="16"/>
      <c r="J24" s="25">
        <f>+J14+J23</f>
        <v>862782507.43999982</v>
      </c>
    </row>
    <row r="25" spans="1:237" ht="24" customHeight="1" thickTop="1">
      <c r="A25" s="3"/>
      <c r="B25" s="3"/>
      <c r="C25" s="3"/>
      <c r="D25" s="3"/>
      <c r="E25" s="3"/>
      <c r="F25" s="3"/>
      <c r="G25" s="3"/>
      <c r="J25" s="26"/>
      <c r="IC25" s="3"/>
    </row>
    <row r="26" spans="1:237" ht="24" customHeight="1">
      <c r="A26" s="3"/>
      <c r="B26" s="3"/>
      <c r="C26" s="3"/>
      <c r="D26" s="3"/>
      <c r="E26" s="3"/>
      <c r="F26" s="3"/>
      <c r="G26" s="3"/>
      <c r="J26" s="26"/>
      <c r="IC26" s="3"/>
    </row>
    <row r="27" spans="1:237" ht="24" customHeight="1">
      <c r="A27" s="13" t="s">
        <v>29</v>
      </c>
      <c r="B27" s="3"/>
      <c r="C27" s="3"/>
      <c r="D27" s="3"/>
      <c r="E27" s="3"/>
      <c r="F27" s="3"/>
      <c r="G27" s="3"/>
      <c r="I27" s="3"/>
      <c r="J27" s="3"/>
      <c r="K27" s="3"/>
    </row>
    <row r="28" spans="1:237" ht="24" customHeight="1">
      <c r="A28" s="13"/>
      <c r="B28" s="3"/>
      <c r="C28" s="3"/>
      <c r="D28" s="3"/>
      <c r="E28" s="3"/>
      <c r="F28" s="3"/>
      <c r="G28" s="3"/>
      <c r="I28" s="3"/>
      <c r="J28" s="3"/>
      <c r="K28" s="3"/>
    </row>
    <row r="29" spans="1:237" ht="24" customHeight="1">
      <c r="A29" s="3"/>
      <c r="B29" s="3"/>
      <c r="C29" s="3"/>
      <c r="D29" s="3"/>
      <c r="E29" s="3"/>
      <c r="F29" s="3"/>
      <c r="G29" s="3"/>
      <c r="I29" s="3"/>
      <c r="J29" s="3"/>
      <c r="K29" s="3"/>
    </row>
    <row r="30" spans="1:237" ht="24" customHeight="1">
      <c r="A30" s="3"/>
      <c r="B30" s="13"/>
      <c r="C30" s="3"/>
      <c r="D30" s="3"/>
      <c r="E30" s="3"/>
      <c r="F30" s="3"/>
      <c r="G30" s="3"/>
      <c r="I30" s="3"/>
      <c r="J30" s="3"/>
      <c r="K30" s="3"/>
    </row>
    <row r="31" spans="1:237" ht="24" customHeight="1">
      <c r="A31" s="3" t="s">
        <v>145</v>
      </c>
      <c r="B31" s="13"/>
      <c r="C31" s="3"/>
      <c r="D31" s="3"/>
      <c r="E31" s="3"/>
      <c r="F31" s="3"/>
      <c r="G31" s="3" t="s">
        <v>143</v>
      </c>
      <c r="I31" s="3"/>
      <c r="J31" s="3"/>
      <c r="K31" s="3"/>
    </row>
    <row r="32" spans="1:237" ht="24" customHeight="1">
      <c r="A32" s="3" t="s">
        <v>144</v>
      </c>
      <c r="B32" s="13"/>
      <c r="C32" s="3"/>
      <c r="D32" s="3"/>
      <c r="E32" s="3"/>
      <c r="F32" s="3"/>
      <c r="G32" s="3" t="s">
        <v>30</v>
      </c>
      <c r="I32" s="3"/>
      <c r="J32" s="3"/>
      <c r="K32" s="3"/>
    </row>
    <row r="33" spans="1:11" ht="24" customHeight="1">
      <c r="A33" s="3"/>
      <c r="B33" s="13"/>
      <c r="C33" s="3"/>
      <c r="D33" s="3"/>
      <c r="E33" s="3"/>
      <c r="F33" s="3"/>
      <c r="G33" s="3"/>
      <c r="I33" s="3"/>
      <c r="J33" s="3"/>
      <c r="K33" s="3"/>
    </row>
  </sheetData>
  <mergeCells count="4">
    <mergeCell ref="A1:J1"/>
    <mergeCell ref="A2:J2"/>
    <mergeCell ref="A3:J3"/>
    <mergeCell ref="A9:D9"/>
  </mergeCells>
  <phoneticPr fontId="8" type="noConversion"/>
  <pageMargins left="0.92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F7D4C-946F-45DA-AC18-86906438BEFB}">
  <dimension ref="A1:K33"/>
  <sheetViews>
    <sheetView topLeftCell="A7" zoomScale="92" zoomScaleNormal="92" zoomScaleSheetLayoutView="90" workbookViewId="0">
      <selection activeCell="H16" sqref="H16"/>
    </sheetView>
  </sheetViews>
  <sheetFormatPr defaultColWidth="9.33203125" defaultRowHeight="25.5" customHeight="1"/>
  <cols>
    <col min="1" max="3" width="9.33203125" style="2"/>
    <col min="4" max="5" width="9.33203125" style="2" customWidth="1"/>
    <col min="6" max="6" width="5.6640625" style="2" customWidth="1"/>
    <col min="7" max="7" width="9.33203125" style="2" customWidth="1"/>
    <col min="8" max="8" width="15.5546875" style="4" customWidth="1"/>
    <col min="9" max="9" width="2" style="2" customWidth="1"/>
    <col min="10" max="10" width="15.5546875" style="2" customWidth="1"/>
    <col min="11" max="11" width="1.6640625" style="2" customWidth="1"/>
    <col min="12" max="16384" width="9.33203125" style="2"/>
  </cols>
  <sheetData>
    <row r="1" spans="1:11" ht="25.2" customHeight="1">
      <c r="A1" s="125" t="s">
        <v>31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1" ht="25.2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1" ht="25.2" customHeight="1">
      <c r="A3" s="123" t="s">
        <v>32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1" ht="25.2" customHeight="1">
      <c r="A4" s="124" t="s">
        <v>149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1" ht="25.2" customHeight="1">
      <c r="A5" s="23"/>
      <c r="B5" s="23"/>
      <c r="C5" s="23"/>
      <c r="D5" s="23"/>
      <c r="E5" s="23"/>
      <c r="F5" s="23"/>
      <c r="G5" s="23"/>
      <c r="H5" s="27"/>
      <c r="I5" s="23"/>
      <c r="J5" s="23"/>
    </row>
    <row r="6" spans="1:11" ht="24" customHeight="1">
      <c r="A6" s="3"/>
      <c r="B6" s="3"/>
      <c r="C6" s="3"/>
      <c r="D6" s="3"/>
      <c r="E6" s="3"/>
      <c r="F6" s="3"/>
      <c r="G6" s="3"/>
      <c r="J6" s="5" t="s">
        <v>2</v>
      </c>
    </row>
    <row r="7" spans="1:11" s="8" customFormat="1" ht="25.2" customHeight="1">
      <c r="A7" s="10"/>
      <c r="B7" s="10"/>
      <c r="C7" s="10"/>
      <c r="D7" s="10"/>
      <c r="E7" s="6"/>
      <c r="F7" s="6"/>
      <c r="G7" s="6"/>
      <c r="H7" s="102" t="s">
        <v>148</v>
      </c>
      <c r="I7" s="103"/>
      <c r="J7" s="104" t="s">
        <v>63</v>
      </c>
    </row>
    <row r="8" spans="1:11" s="8" customFormat="1" ht="25.2" customHeight="1">
      <c r="A8" s="1"/>
      <c r="B8" s="1"/>
      <c r="C8" s="1"/>
      <c r="D8" s="1"/>
      <c r="E8" s="6"/>
      <c r="F8" s="6"/>
      <c r="G8" s="6"/>
      <c r="H8" s="7" t="s">
        <v>140</v>
      </c>
      <c r="I8" s="6"/>
      <c r="J8" s="45" t="s">
        <v>141</v>
      </c>
    </row>
    <row r="9" spans="1:11" s="8" customFormat="1" ht="25.2" customHeight="1">
      <c r="A9" s="1"/>
      <c r="B9" s="1"/>
      <c r="C9" s="1"/>
      <c r="D9" s="1"/>
      <c r="E9" s="6"/>
      <c r="F9" s="6"/>
      <c r="G9" s="6" t="s">
        <v>3</v>
      </c>
      <c r="H9" s="105" t="s">
        <v>142</v>
      </c>
      <c r="I9" s="6"/>
      <c r="J9" s="106"/>
    </row>
    <row r="10" spans="1:11" ht="25.2" customHeight="1">
      <c r="A10" s="123" t="s">
        <v>33</v>
      </c>
      <c r="B10" s="123"/>
      <c r="C10" s="123"/>
      <c r="D10" s="123"/>
      <c r="E10" s="6"/>
      <c r="F10" s="6"/>
      <c r="G10" s="6"/>
      <c r="H10" s="7"/>
      <c r="I10" s="6"/>
      <c r="J10" s="7"/>
      <c r="K10" s="8"/>
    </row>
    <row r="11" spans="1:11" ht="25.2" customHeight="1">
      <c r="A11" s="9" t="s">
        <v>34</v>
      </c>
      <c r="B11" s="10"/>
      <c r="C11" s="10"/>
      <c r="D11" s="10"/>
      <c r="E11" s="1"/>
      <c r="F11" s="1"/>
      <c r="G11" s="8"/>
      <c r="H11" s="11"/>
      <c r="I11" s="8"/>
      <c r="J11" s="12"/>
      <c r="K11" s="8"/>
    </row>
    <row r="12" spans="1:11" ht="25.2" customHeight="1">
      <c r="A12" s="28" t="s">
        <v>35</v>
      </c>
      <c r="B12" s="3"/>
      <c r="C12" s="3"/>
      <c r="D12" s="3"/>
      <c r="E12" s="23"/>
      <c r="F12" s="23"/>
      <c r="G12" s="14" t="s">
        <v>22</v>
      </c>
      <c r="H12" s="29">
        <v>4635095.0200000005</v>
      </c>
      <c r="I12" s="16"/>
      <c r="J12" s="29">
        <v>5483419.1200000001</v>
      </c>
    </row>
    <row r="13" spans="1:11" ht="25.2" customHeight="1">
      <c r="A13" s="28" t="s">
        <v>37</v>
      </c>
      <c r="B13" s="3"/>
      <c r="C13" s="3"/>
      <c r="D13" s="3"/>
      <c r="E13" s="23"/>
      <c r="F13" s="23"/>
      <c r="G13" s="14" t="s">
        <v>24</v>
      </c>
      <c r="H13" s="29">
        <v>959653.67</v>
      </c>
      <c r="I13" s="16"/>
      <c r="J13" s="29">
        <v>675816.19</v>
      </c>
    </row>
    <row r="14" spans="1:11" ht="25.2" customHeight="1">
      <c r="A14" s="28" t="s">
        <v>39</v>
      </c>
      <c r="B14" s="3"/>
      <c r="C14" s="3"/>
      <c r="D14" s="3"/>
      <c r="E14" s="22"/>
      <c r="F14" s="22"/>
      <c r="G14" s="30"/>
      <c r="H14" s="15">
        <v>6175025.3900000006</v>
      </c>
      <c r="I14" s="16"/>
      <c r="J14" s="15">
        <v>5976368.870000001</v>
      </c>
    </row>
    <row r="15" spans="1:11" ht="25.2" customHeight="1">
      <c r="A15" s="28" t="s">
        <v>40</v>
      </c>
      <c r="B15" s="3"/>
      <c r="C15" s="3"/>
      <c r="D15" s="3"/>
      <c r="E15" s="22"/>
      <c r="F15" s="22"/>
      <c r="G15" s="30"/>
      <c r="H15" s="15">
        <v>1352416.1400000001</v>
      </c>
      <c r="I15" s="16"/>
      <c r="J15" s="15">
        <v>1194428.17</v>
      </c>
    </row>
    <row r="16" spans="1:11" ht="25.2" customHeight="1">
      <c r="A16" s="10"/>
      <c r="B16" s="9" t="s">
        <v>41</v>
      </c>
      <c r="C16" s="3"/>
      <c r="D16" s="3"/>
      <c r="G16" s="13"/>
      <c r="H16" s="18">
        <f>SUM(H12:H15)</f>
        <v>13122190.220000003</v>
      </c>
      <c r="I16" s="16"/>
      <c r="J16" s="18">
        <f>SUM(J12:J15)</f>
        <v>13330032.350000001</v>
      </c>
    </row>
    <row r="17" spans="1:11" ht="25.2" customHeight="1">
      <c r="A17" s="9" t="s">
        <v>42</v>
      </c>
      <c r="B17" s="10"/>
      <c r="C17" s="10"/>
      <c r="D17" s="10"/>
      <c r="E17" s="1"/>
      <c r="F17" s="1"/>
      <c r="G17" s="8"/>
      <c r="H17" s="31"/>
      <c r="I17" s="32"/>
      <c r="J17" s="33"/>
      <c r="K17" s="8"/>
    </row>
    <row r="18" spans="1:11" ht="25.2" customHeight="1">
      <c r="A18" s="28" t="s">
        <v>43</v>
      </c>
      <c r="B18" s="3"/>
      <c r="C18" s="3"/>
      <c r="D18" s="3"/>
      <c r="E18" s="23"/>
      <c r="F18" s="23"/>
      <c r="G18" s="14" t="s">
        <v>24</v>
      </c>
      <c r="H18" s="29">
        <v>634781.47</v>
      </c>
      <c r="I18" s="16"/>
      <c r="J18" s="35">
        <v>1185633.9300000002</v>
      </c>
    </row>
    <row r="19" spans="1:11" ht="25.2" customHeight="1">
      <c r="A19" s="28" t="s">
        <v>44</v>
      </c>
      <c r="B19" s="3"/>
      <c r="C19" s="3"/>
      <c r="D19" s="3"/>
      <c r="E19" s="23"/>
      <c r="F19" s="23"/>
      <c r="G19" s="14" t="s">
        <v>36</v>
      </c>
      <c r="H19" s="29">
        <v>3607172.38</v>
      </c>
      <c r="I19" s="16"/>
      <c r="J19" s="34">
        <v>2559207</v>
      </c>
    </row>
    <row r="20" spans="1:11" ht="25.2" customHeight="1">
      <c r="A20" s="28" t="s">
        <v>45</v>
      </c>
      <c r="B20" s="3"/>
      <c r="C20" s="3"/>
      <c r="D20" s="3"/>
      <c r="E20" s="23"/>
      <c r="F20" s="23"/>
      <c r="G20" s="14" t="s">
        <v>146</v>
      </c>
      <c r="H20" s="29">
        <v>2308215.75</v>
      </c>
      <c r="I20" s="16"/>
      <c r="J20" s="34">
        <v>1864665.17</v>
      </c>
    </row>
    <row r="21" spans="1:11" ht="25.2" customHeight="1">
      <c r="A21" s="28" t="s">
        <v>46</v>
      </c>
      <c r="B21" s="3"/>
      <c r="C21" s="3"/>
      <c r="D21" s="3"/>
      <c r="E21" s="23"/>
      <c r="F21" s="23"/>
      <c r="G21" s="22"/>
      <c r="H21" s="29">
        <v>17100</v>
      </c>
      <c r="I21" s="16"/>
      <c r="J21" s="34">
        <v>17700</v>
      </c>
    </row>
    <row r="22" spans="1:11" ht="25.2" customHeight="1">
      <c r="A22" s="10"/>
      <c r="B22" s="9" t="s">
        <v>47</v>
      </c>
      <c r="C22" s="3"/>
      <c r="D22" s="3"/>
      <c r="G22" s="13"/>
      <c r="H22" s="18">
        <f>SUM(H18:H21)</f>
        <v>6567269.5999999996</v>
      </c>
      <c r="I22" s="16"/>
      <c r="J22" s="18">
        <f>SUM(J18:J21)</f>
        <v>5627206.0999999996</v>
      </c>
    </row>
    <row r="23" spans="1:11" ht="25.2" customHeight="1">
      <c r="A23" s="10"/>
      <c r="B23" s="9" t="s">
        <v>48</v>
      </c>
      <c r="C23" s="3"/>
      <c r="D23" s="3"/>
      <c r="G23" s="13"/>
      <c r="H23" s="18">
        <f>H16+H22</f>
        <v>19689459.82</v>
      </c>
      <c r="I23" s="16"/>
      <c r="J23" s="18">
        <f>J16+J22</f>
        <v>18957238.450000003</v>
      </c>
    </row>
    <row r="24" spans="1:11" ht="25.2" customHeight="1">
      <c r="A24" s="10"/>
      <c r="B24" s="9"/>
      <c r="C24" s="3"/>
      <c r="D24" s="3"/>
      <c r="G24" s="13"/>
      <c r="H24" s="36"/>
      <c r="I24" s="16"/>
      <c r="J24" s="36"/>
    </row>
    <row r="25" spans="1:11" ht="25.2" customHeight="1">
      <c r="A25" s="10"/>
      <c r="B25" s="9"/>
      <c r="C25" s="3"/>
      <c r="D25" s="3"/>
      <c r="G25" s="13"/>
      <c r="H25" s="36"/>
      <c r="I25" s="16"/>
      <c r="J25" s="36"/>
    </row>
    <row r="26" spans="1:11" ht="25.2" customHeight="1">
      <c r="A26" s="13" t="s">
        <v>29</v>
      </c>
      <c r="B26" s="9"/>
      <c r="C26" s="3"/>
      <c r="D26" s="3"/>
      <c r="G26" s="13"/>
      <c r="H26" s="36"/>
      <c r="I26" s="16"/>
      <c r="J26" s="36"/>
    </row>
    <row r="27" spans="1:11" ht="25.2" customHeight="1">
      <c r="A27" s="10"/>
      <c r="B27" s="9"/>
      <c r="C27" s="3"/>
      <c r="D27" s="3"/>
      <c r="G27" s="13"/>
      <c r="H27" s="36"/>
      <c r="I27" s="16"/>
      <c r="J27" s="36"/>
    </row>
    <row r="28" spans="1:11" ht="25.2" customHeight="1">
      <c r="A28" s="13"/>
      <c r="B28" s="3"/>
      <c r="C28" s="3"/>
      <c r="D28" s="3"/>
      <c r="E28" s="3"/>
      <c r="F28" s="3"/>
      <c r="G28" s="3"/>
      <c r="I28" s="3"/>
      <c r="J28" s="3"/>
    </row>
    <row r="29" spans="1:11" ht="25.2" customHeight="1">
      <c r="A29" s="13"/>
      <c r="B29" s="3"/>
      <c r="C29" s="3"/>
      <c r="D29" s="3"/>
      <c r="E29" s="3"/>
      <c r="F29" s="3"/>
      <c r="G29" s="3"/>
      <c r="I29" s="3"/>
      <c r="J29" s="3"/>
    </row>
    <row r="30" spans="1:11" ht="25.2" customHeight="1">
      <c r="A30" s="13"/>
      <c r="B30" s="3"/>
      <c r="C30" s="3"/>
      <c r="D30" s="3"/>
      <c r="E30" s="3"/>
      <c r="F30" s="3"/>
      <c r="G30" s="3"/>
      <c r="I30" s="3"/>
      <c r="J30" s="3"/>
    </row>
    <row r="31" spans="1:11" ht="25.2" customHeight="1">
      <c r="A31" s="3" t="s">
        <v>145</v>
      </c>
      <c r="B31" s="13"/>
      <c r="C31" s="3"/>
      <c r="D31" s="3"/>
      <c r="E31" s="3"/>
      <c r="F31" s="3"/>
      <c r="G31" s="3" t="s">
        <v>143</v>
      </c>
      <c r="I31" s="3"/>
      <c r="J31" s="3"/>
      <c r="K31" s="3"/>
    </row>
    <row r="32" spans="1:11" ht="25.2" customHeight="1">
      <c r="A32" s="3" t="s">
        <v>144</v>
      </c>
      <c r="B32" s="13"/>
      <c r="C32" s="3"/>
      <c r="D32" s="3"/>
      <c r="E32" s="3"/>
      <c r="F32" s="3"/>
      <c r="G32" s="3" t="s">
        <v>30</v>
      </c>
      <c r="I32" s="3"/>
      <c r="J32" s="3"/>
      <c r="K32" s="3"/>
    </row>
    <row r="33" spans="1:10" ht="25.5" customHeight="1">
      <c r="A33" s="3"/>
      <c r="B33" s="13"/>
      <c r="C33" s="3"/>
      <c r="D33" s="3"/>
      <c r="E33" s="3"/>
      <c r="F33" s="3"/>
      <c r="G33" s="3"/>
      <c r="I33" s="3"/>
      <c r="J33" s="3"/>
    </row>
  </sheetData>
  <mergeCells count="5">
    <mergeCell ref="A10:D10"/>
    <mergeCell ref="A1:J1"/>
    <mergeCell ref="A2:J2"/>
    <mergeCell ref="A3:J3"/>
    <mergeCell ref="A4:J4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BA953-A9C2-4590-8938-77E9AE9E4A9A}">
  <dimension ref="A1:K32"/>
  <sheetViews>
    <sheetView topLeftCell="A6" zoomScale="92" zoomScaleNormal="92" zoomScaleSheetLayoutView="100" workbookViewId="0">
      <selection activeCell="Q3" sqref="Q3"/>
    </sheetView>
  </sheetViews>
  <sheetFormatPr defaultColWidth="9.33203125" defaultRowHeight="25.5" customHeight="1"/>
  <cols>
    <col min="1" max="3" width="9.33203125" style="2"/>
    <col min="4" max="5" width="9.33203125" style="2" customWidth="1"/>
    <col min="6" max="6" width="5.6640625" style="2" customWidth="1"/>
    <col min="7" max="7" width="9.33203125" style="2" customWidth="1"/>
    <col min="8" max="8" width="15.5546875" style="4" customWidth="1"/>
    <col min="9" max="9" width="2" style="2" customWidth="1"/>
    <col min="10" max="10" width="15.5546875" style="2" customWidth="1"/>
    <col min="11" max="11" width="1.6640625" style="2" customWidth="1"/>
    <col min="12" max="16384" width="9.33203125" style="2"/>
  </cols>
  <sheetData>
    <row r="1" spans="1:10" ht="25.2" customHeight="1">
      <c r="A1" s="125" t="s">
        <v>49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25.2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5.2" customHeight="1">
      <c r="A3" s="123" t="s">
        <v>32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5.2" customHeight="1">
      <c r="A4" s="124" t="s">
        <v>147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ht="25.2" customHeight="1">
      <c r="A5" s="22"/>
      <c r="B5" s="23"/>
      <c r="C5" s="23"/>
      <c r="D5" s="23"/>
      <c r="E5" s="23"/>
      <c r="F5" s="23"/>
      <c r="G5" s="23"/>
      <c r="H5" s="23"/>
      <c r="I5" s="23"/>
      <c r="J5" s="23"/>
    </row>
    <row r="6" spans="1:10" ht="24" customHeight="1">
      <c r="A6" s="3"/>
      <c r="B6" s="3"/>
      <c r="C6" s="3"/>
      <c r="D6" s="3"/>
      <c r="E6" s="3"/>
      <c r="F6" s="3"/>
      <c r="G6" s="3"/>
      <c r="J6" s="5" t="s">
        <v>2</v>
      </c>
    </row>
    <row r="7" spans="1:10" s="8" customFormat="1" ht="25.2" customHeight="1">
      <c r="A7" s="10"/>
      <c r="B7" s="10"/>
      <c r="C7" s="10"/>
      <c r="D7" s="10"/>
      <c r="E7" s="6"/>
      <c r="F7" s="6"/>
      <c r="G7" s="6"/>
      <c r="H7" s="102" t="s">
        <v>148</v>
      </c>
      <c r="I7" s="103"/>
      <c r="J7" s="104" t="s">
        <v>63</v>
      </c>
    </row>
    <row r="8" spans="1:10" s="8" customFormat="1" ht="25.2" customHeight="1">
      <c r="A8" s="1"/>
      <c r="B8" s="1"/>
      <c r="C8" s="1"/>
      <c r="D8" s="1"/>
      <c r="E8" s="6"/>
      <c r="F8" s="6"/>
      <c r="G8" s="6"/>
      <c r="H8" s="7" t="s">
        <v>140</v>
      </c>
      <c r="I8" s="6"/>
      <c r="J8" s="45" t="s">
        <v>141</v>
      </c>
    </row>
    <row r="9" spans="1:10" s="8" customFormat="1" ht="25.2" customHeight="1">
      <c r="A9" s="1"/>
      <c r="B9" s="1"/>
      <c r="C9" s="1"/>
      <c r="D9" s="1"/>
      <c r="E9" s="6"/>
      <c r="F9" s="6"/>
      <c r="G9" s="6" t="s">
        <v>3</v>
      </c>
      <c r="H9" s="105" t="s">
        <v>142</v>
      </c>
      <c r="I9" s="6"/>
      <c r="J9" s="106"/>
    </row>
    <row r="10" spans="1:10" ht="25.2" customHeight="1">
      <c r="A10" s="123" t="s">
        <v>50</v>
      </c>
      <c r="B10" s="123"/>
      <c r="C10" s="123"/>
      <c r="D10" s="123"/>
      <c r="E10" s="23"/>
      <c r="F10" s="23"/>
      <c r="G10" s="6"/>
      <c r="H10" s="7"/>
      <c r="I10" s="6"/>
      <c r="J10" s="7"/>
    </row>
    <row r="11" spans="1:10" ht="25.2" customHeight="1">
      <c r="A11" s="9" t="s">
        <v>51</v>
      </c>
      <c r="B11" s="3"/>
      <c r="C11" s="3"/>
      <c r="D11" s="3"/>
      <c r="G11" s="3"/>
      <c r="H11" s="29"/>
      <c r="I11" s="16"/>
      <c r="J11" s="37"/>
    </row>
    <row r="12" spans="1:10" ht="25.2" customHeight="1">
      <c r="A12" s="13" t="s">
        <v>52</v>
      </c>
      <c r="B12" s="3"/>
      <c r="C12" s="3"/>
      <c r="D12" s="3"/>
      <c r="G12" s="100"/>
      <c r="J12" s="3"/>
    </row>
    <row r="13" spans="1:10" ht="25.2" customHeight="1">
      <c r="A13" s="13" t="s">
        <v>53</v>
      </c>
      <c r="B13" s="3"/>
      <c r="C13" s="3"/>
      <c r="D13" s="3"/>
      <c r="G13" s="101"/>
      <c r="J13" s="3"/>
    </row>
    <row r="14" spans="1:10" ht="25.2" customHeight="1" thickBot="1">
      <c r="A14" s="13"/>
      <c r="B14" s="13" t="s">
        <v>54</v>
      </c>
      <c r="C14" s="3"/>
      <c r="D14" s="3"/>
      <c r="G14" s="22"/>
      <c r="H14" s="38">
        <f>410000000*0.5</f>
        <v>205000000</v>
      </c>
      <c r="I14" s="16"/>
      <c r="J14" s="39">
        <v>205000000</v>
      </c>
    </row>
    <row r="15" spans="1:10" ht="25.2" customHeight="1" thickTop="1">
      <c r="A15" s="13" t="s">
        <v>55</v>
      </c>
      <c r="B15" s="3"/>
      <c r="C15" s="3"/>
      <c r="D15" s="3"/>
      <c r="E15" s="3"/>
      <c r="F15" s="3"/>
      <c r="G15" s="3"/>
      <c r="H15" s="29"/>
      <c r="I15" s="16"/>
      <c r="J15" s="37"/>
    </row>
    <row r="16" spans="1:10" ht="25.2" customHeight="1">
      <c r="A16" s="13"/>
      <c r="B16" s="13" t="s">
        <v>54</v>
      </c>
      <c r="C16" s="3"/>
      <c r="D16" s="3"/>
      <c r="E16" s="3"/>
      <c r="F16" s="3"/>
      <c r="G16" s="22"/>
      <c r="H16" s="40">
        <f>410000000*0.5</f>
        <v>205000000</v>
      </c>
      <c r="I16" s="16"/>
      <c r="J16" s="37">
        <v>205000000</v>
      </c>
    </row>
    <row r="17" spans="1:11" ht="25.2" customHeight="1">
      <c r="A17" s="21" t="s">
        <v>56</v>
      </c>
      <c r="B17" s="13"/>
      <c r="C17" s="3"/>
      <c r="D17" s="3"/>
      <c r="E17" s="3"/>
      <c r="F17" s="3"/>
      <c r="G17" s="22" t="s">
        <v>38</v>
      </c>
      <c r="H17" s="29">
        <v>313358450</v>
      </c>
      <c r="I17" s="16"/>
      <c r="J17" s="37">
        <v>313358450</v>
      </c>
    </row>
    <row r="18" spans="1:11" ht="25.2" customHeight="1">
      <c r="A18" s="21" t="s">
        <v>85</v>
      </c>
      <c r="B18" s="3"/>
      <c r="C18" s="3"/>
      <c r="D18" s="3"/>
      <c r="E18" s="3"/>
      <c r="F18" s="3"/>
      <c r="G18" s="3"/>
      <c r="H18" s="36"/>
      <c r="I18" s="16"/>
      <c r="J18" s="37"/>
    </row>
    <row r="19" spans="1:11" ht="25.2" customHeight="1">
      <c r="A19" s="3" t="s">
        <v>57</v>
      </c>
      <c r="B19" s="3"/>
      <c r="C19" s="3"/>
      <c r="D19" s="3"/>
      <c r="E19" s="3"/>
      <c r="F19" s="3"/>
      <c r="G19" s="3"/>
      <c r="H19" s="36"/>
      <c r="I19" s="16"/>
      <c r="J19" s="37"/>
    </row>
    <row r="20" spans="1:11" ht="25.2" customHeight="1">
      <c r="A20" s="3" t="s">
        <v>58</v>
      </c>
      <c r="B20" s="3" t="s">
        <v>59</v>
      </c>
      <c r="C20" s="3"/>
      <c r="D20" s="3"/>
      <c r="E20" s="3"/>
      <c r="F20" s="3"/>
      <c r="G20" s="22" t="s">
        <v>139</v>
      </c>
      <c r="H20" s="37">
        <v>20500000</v>
      </c>
      <c r="I20" s="16"/>
      <c r="J20" s="37">
        <v>20500000</v>
      </c>
    </row>
    <row r="21" spans="1:11" ht="25.2" customHeight="1">
      <c r="A21" s="3" t="s">
        <v>60</v>
      </c>
      <c r="C21" s="42"/>
      <c r="D21" s="3"/>
      <c r="E21" s="3"/>
      <c r="F21" s="3"/>
      <c r="G21" s="3"/>
      <c r="H21" s="36">
        <v>310143153.13999999</v>
      </c>
      <c r="I21" s="16"/>
      <c r="J21" s="37">
        <v>304966818.99000001</v>
      </c>
    </row>
    <row r="22" spans="1:11" ht="25.2" customHeight="1">
      <c r="A22" s="10"/>
      <c r="B22" s="9" t="s">
        <v>61</v>
      </c>
      <c r="C22" s="3"/>
      <c r="D22" s="3"/>
      <c r="E22" s="3"/>
      <c r="F22" s="3"/>
      <c r="G22" s="3"/>
      <c r="H22" s="43">
        <f>SUM(H16:H21)</f>
        <v>849001603.13999999</v>
      </c>
      <c r="I22" s="16"/>
      <c r="J22" s="43">
        <f>SUM(J16:J21)</f>
        <v>843825268.99000001</v>
      </c>
    </row>
    <row r="23" spans="1:11" ht="25.2" customHeight="1" thickBot="1">
      <c r="A23" s="9" t="s">
        <v>62</v>
      </c>
      <c r="B23" s="10"/>
      <c r="C23" s="3"/>
      <c r="D23" s="3"/>
      <c r="E23" s="3"/>
      <c r="F23" s="3"/>
      <c r="G23" s="3"/>
      <c r="H23" s="24">
        <f>SUM(H22+หนี้สิน1!H23)</f>
        <v>868691062.96000004</v>
      </c>
      <c r="I23" s="16"/>
      <c r="J23" s="24">
        <f>SUM(J22+หนี้สิน1!J23)</f>
        <v>862782507.44000006</v>
      </c>
    </row>
    <row r="24" spans="1:11" ht="25.2" customHeight="1" thickTop="1">
      <c r="A24" s="13"/>
      <c r="B24" s="3"/>
      <c r="C24" s="3"/>
      <c r="D24" s="3"/>
      <c r="E24" s="3"/>
      <c r="F24" s="3"/>
      <c r="G24" s="3"/>
      <c r="H24" s="122"/>
      <c r="J24" s="122"/>
    </row>
    <row r="25" spans="1:11" ht="25.2" customHeight="1">
      <c r="A25" s="13"/>
      <c r="B25" s="3"/>
      <c r="C25" s="3"/>
      <c r="D25" s="3"/>
      <c r="E25" s="3"/>
      <c r="F25" s="3"/>
      <c r="G25" s="3"/>
      <c r="H25" s="44"/>
      <c r="J25" s="44"/>
    </row>
    <row r="26" spans="1:11" ht="25.2" customHeight="1">
      <c r="A26" s="13" t="s">
        <v>29</v>
      </c>
      <c r="B26" s="3"/>
      <c r="C26" s="3"/>
      <c r="D26" s="3"/>
      <c r="E26" s="3"/>
      <c r="F26" s="3"/>
      <c r="G26" s="3"/>
      <c r="I26" s="3"/>
      <c r="J26" s="3"/>
    </row>
    <row r="27" spans="1:11" ht="25.2" customHeight="1">
      <c r="A27" s="13"/>
      <c r="B27" s="3"/>
      <c r="C27" s="3"/>
      <c r="D27" s="3"/>
      <c r="E27" s="3"/>
      <c r="F27" s="3"/>
      <c r="G27" s="3"/>
      <c r="I27" s="3"/>
      <c r="J27" s="3"/>
    </row>
    <row r="28" spans="1:11" ht="25.2" customHeight="1">
      <c r="A28" s="13"/>
      <c r="B28" s="3"/>
      <c r="C28" s="3"/>
      <c r="D28" s="3"/>
      <c r="E28" s="3"/>
      <c r="F28" s="3"/>
      <c r="G28" s="3"/>
      <c r="I28" s="3"/>
      <c r="J28" s="3"/>
    </row>
    <row r="29" spans="1:11" ht="25.2" customHeight="1">
      <c r="A29" s="13"/>
      <c r="B29" s="3"/>
      <c r="C29" s="3"/>
      <c r="D29" s="3"/>
      <c r="E29" s="3"/>
      <c r="F29" s="3"/>
      <c r="G29" s="3"/>
      <c r="I29" s="3"/>
      <c r="J29" s="3"/>
    </row>
    <row r="30" spans="1:11" ht="25.2" customHeight="1">
      <c r="A30" s="3" t="s">
        <v>145</v>
      </c>
      <c r="B30" s="13"/>
      <c r="C30" s="3"/>
      <c r="D30" s="3"/>
      <c r="E30" s="3"/>
      <c r="F30" s="3"/>
      <c r="G30" s="3" t="s">
        <v>143</v>
      </c>
      <c r="I30" s="3"/>
      <c r="J30" s="3"/>
      <c r="K30" s="3"/>
    </row>
    <row r="31" spans="1:11" ht="25.2" customHeight="1">
      <c r="A31" s="3" t="s">
        <v>144</v>
      </c>
      <c r="B31" s="13"/>
      <c r="C31" s="3"/>
      <c r="D31" s="3"/>
      <c r="E31" s="3"/>
      <c r="F31" s="3"/>
      <c r="G31" s="3" t="s">
        <v>30</v>
      </c>
      <c r="I31" s="3"/>
      <c r="J31" s="3"/>
      <c r="K31" s="3"/>
    </row>
    <row r="32" spans="1:11" ht="25.2" customHeight="1"/>
  </sheetData>
  <mergeCells count="5">
    <mergeCell ref="A10:D10"/>
    <mergeCell ref="A1:J1"/>
    <mergeCell ref="A2:J2"/>
    <mergeCell ref="A3:J3"/>
    <mergeCell ref="A4:J4"/>
  </mergeCells>
  <pageMargins left="0.9055118110236221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A0417-78E0-4801-B26F-89EA81355538}">
  <dimension ref="A1:M35"/>
  <sheetViews>
    <sheetView topLeftCell="A13" zoomScale="92" zoomScaleNormal="92" workbookViewId="0">
      <selection activeCell="B27" sqref="B27"/>
    </sheetView>
  </sheetViews>
  <sheetFormatPr defaultColWidth="9.33203125" defaultRowHeight="24.75" customHeight="1"/>
  <cols>
    <col min="1" max="2" width="9.33203125" style="2"/>
    <col min="3" max="3" width="9.33203125" style="2" customWidth="1"/>
    <col min="4" max="4" width="10.6640625" style="2" customWidth="1"/>
    <col min="5" max="5" width="9" style="2" customWidth="1"/>
    <col min="6" max="6" width="9.33203125" style="2" customWidth="1"/>
    <col min="7" max="7" width="7.33203125" style="2" customWidth="1"/>
    <col min="8" max="8" width="15.33203125" style="108" customWidth="1"/>
    <col min="9" max="9" width="2" style="2" customWidth="1"/>
    <col min="10" max="10" width="15.33203125" style="2" customWidth="1"/>
    <col min="11" max="11" width="1.6640625" style="2" customWidth="1"/>
    <col min="12" max="12" width="9.33203125" style="2"/>
    <col min="13" max="13" width="12.33203125" style="2" bestFit="1" customWidth="1"/>
    <col min="14" max="14" width="10.33203125" style="2" bestFit="1" customWidth="1"/>
    <col min="15" max="259" width="9.33203125" style="2"/>
    <col min="260" max="260" width="10.6640625" style="2" customWidth="1"/>
    <col min="261" max="261" width="9" style="2" customWidth="1"/>
    <col min="262" max="262" width="9.33203125" style="2"/>
    <col min="263" max="263" width="7.33203125" style="2" customWidth="1"/>
    <col min="264" max="264" width="16.6640625" style="2" customWidth="1"/>
    <col min="265" max="265" width="2.6640625" style="2" customWidth="1"/>
    <col min="266" max="266" width="16.6640625" style="2" customWidth="1"/>
    <col min="267" max="267" width="1.6640625" style="2" customWidth="1"/>
    <col min="268" max="268" width="9.33203125" style="2"/>
    <col min="269" max="269" width="12.33203125" style="2" bestFit="1" customWidth="1"/>
    <col min="270" max="270" width="10.33203125" style="2" bestFit="1" customWidth="1"/>
    <col min="271" max="515" width="9.33203125" style="2"/>
    <col min="516" max="516" width="10.6640625" style="2" customWidth="1"/>
    <col min="517" max="517" width="9" style="2" customWidth="1"/>
    <col min="518" max="518" width="9.33203125" style="2"/>
    <col min="519" max="519" width="7.33203125" style="2" customWidth="1"/>
    <col min="520" max="520" width="16.6640625" style="2" customWidth="1"/>
    <col min="521" max="521" width="2.6640625" style="2" customWidth="1"/>
    <col min="522" max="522" width="16.6640625" style="2" customWidth="1"/>
    <col min="523" max="523" width="1.6640625" style="2" customWidth="1"/>
    <col min="524" max="524" width="9.33203125" style="2"/>
    <col min="525" max="525" width="12.33203125" style="2" bestFit="1" customWidth="1"/>
    <col min="526" max="526" width="10.33203125" style="2" bestFit="1" customWidth="1"/>
    <col min="527" max="771" width="9.33203125" style="2"/>
    <col min="772" max="772" width="10.6640625" style="2" customWidth="1"/>
    <col min="773" max="773" width="9" style="2" customWidth="1"/>
    <col min="774" max="774" width="9.33203125" style="2"/>
    <col min="775" max="775" width="7.33203125" style="2" customWidth="1"/>
    <col min="776" max="776" width="16.6640625" style="2" customWidth="1"/>
    <col min="777" max="777" width="2.6640625" style="2" customWidth="1"/>
    <col min="778" max="778" width="16.6640625" style="2" customWidth="1"/>
    <col min="779" max="779" width="1.6640625" style="2" customWidth="1"/>
    <col min="780" max="780" width="9.33203125" style="2"/>
    <col min="781" max="781" width="12.33203125" style="2" bestFit="1" customWidth="1"/>
    <col min="782" max="782" width="10.33203125" style="2" bestFit="1" customWidth="1"/>
    <col min="783" max="1027" width="9.33203125" style="2"/>
    <col min="1028" max="1028" width="10.6640625" style="2" customWidth="1"/>
    <col min="1029" max="1029" width="9" style="2" customWidth="1"/>
    <col min="1030" max="1030" width="9.33203125" style="2"/>
    <col min="1031" max="1031" width="7.33203125" style="2" customWidth="1"/>
    <col min="1032" max="1032" width="16.6640625" style="2" customWidth="1"/>
    <col min="1033" max="1033" width="2.6640625" style="2" customWidth="1"/>
    <col min="1034" max="1034" width="16.6640625" style="2" customWidth="1"/>
    <col min="1035" max="1035" width="1.6640625" style="2" customWidth="1"/>
    <col min="1036" max="1036" width="9.33203125" style="2"/>
    <col min="1037" max="1037" width="12.33203125" style="2" bestFit="1" customWidth="1"/>
    <col min="1038" max="1038" width="10.33203125" style="2" bestFit="1" customWidth="1"/>
    <col min="1039" max="1283" width="9.33203125" style="2"/>
    <col min="1284" max="1284" width="10.6640625" style="2" customWidth="1"/>
    <col min="1285" max="1285" width="9" style="2" customWidth="1"/>
    <col min="1286" max="1286" width="9.33203125" style="2"/>
    <col min="1287" max="1287" width="7.33203125" style="2" customWidth="1"/>
    <col min="1288" max="1288" width="16.6640625" style="2" customWidth="1"/>
    <col min="1289" max="1289" width="2.6640625" style="2" customWidth="1"/>
    <col min="1290" max="1290" width="16.6640625" style="2" customWidth="1"/>
    <col min="1291" max="1291" width="1.6640625" style="2" customWidth="1"/>
    <col min="1292" max="1292" width="9.33203125" style="2"/>
    <col min="1293" max="1293" width="12.33203125" style="2" bestFit="1" customWidth="1"/>
    <col min="1294" max="1294" width="10.33203125" style="2" bestFit="1" customWidth="1"/>
    <col min="1295" max="1539" width="9.33203125" style="2"/>
    <col min="1540" max="1540" width="10.6640625" style="2" customWidth="1"/>
    <col min="1541" max="1541" width="9" style="2" customWidth="1"/>
    <col min="1542" max="1542" width="9.33203125" style="2"/>
    <col min="1543" max="1543" width="7.33203125" style="2" customWidth="1"/>
    <col min="1544" max="1544" width="16.6640625" style="2" customWidth="1"/>
    <col min="1545" max="1545" width="2.6640625" style="2" customWidth="1"/>
    <col min="1546" max="1546" width="16.6640625" style="2" customWidth="1"/>
    <col min="1547" max="1547" width="1.6640625" style="2" customWidth="1"/>
    <col min="1548" max="1548" width="9.33203125" style="2"/>
    <col min="1549" max="1549" width="12.33203125" style="2" bestFit="1" customWidth="1"/>
    <col min="1550" max="1550" width="10.33203125" style="2" bestFit="1" customWidth="1"/>
    <col min="1551" max="1795" width="9.33203125" style="2"/>
    <col min="1796" max="1796" width="10.6640625" style="2" customWidth="1"/>
    <col min="1797" max="1797" width="9" style="2" customWidth="1"/>
    <col min="1798" max="1798" width="9.33203125" style="2"/>
    <col min="1799" max="1799" width="7.33203125" style="2" customWidth="1"/>
    <col min="1800" max="1800" width="16.6640625" style="2" customWidth="1"/>
    <col min="1801" max="1801" width="2.6640625" style="2" customWidth="1"/>
    <col min="1802" max="1802" width="16.6640625" style="2" customWidth="1"/>
    <col min="1803" max="1803" width="1.6640625" style="2" customWidth="1"/>
    <col min="1804" max="1804" width="9.33203125" style="2"/>
    <col min="1805" max="1805" width="12.33203125" style="2" bestFit="1" customWidth="1"/>
    <col min="1806" max="1806" width="10.33203125" style="2" bestFit="1" customWidth="1"/>
    <col min="1807" max="2051" width="9.33203125" style="2"/>
    <col min="2052" max="2052" width="10.6640625" style="2" customWidth="1"/>
    <col min="2053" max="2053" width="9" style="2" customWidth="1"/>
    <col min="2054" max="2054" width="9.33203125" style="2"/>
    <col min="2055" max="2055" width="7.33203125" style="2" customWidth="1"/>
    <col min="2056" max="2056" width="16.6640625" style="2" customWidth="1"/>
    <col min="2057" max="2057" width="2.6640625" style="2" customWidth="1"/>
    <col min="2058" max="2058" width="16.6640625" style="2" customWidth="1"/>
    <col min="2059" max="2059" width="1.6640625" style="2" customWidth="1"/>
    <col min="2060" max="2060" width="9.33203125" style="2"/>
    <col min="2061" max="2061" width="12.33203125" style="2" bestFit="1" customWidth="1"/>
    <col min="2062" max="2062" width="10.33203125" style="2" bestFit="1" customWidth="1"/>
    <col min="2063" max="2307" width="9.33203125" style="2"/>
    <col min="2308" max="2308" width="10.6640625" style="2" customWidth="1"/>
    <col min="2309" max="2309" width="9" style="2" customWidth="1"/>
    <col min="2310" max="2310" width="9.33203125" style="2"/>
    <col min="2311" max="2311" width="7.33203125" style="2" customWidth="1"/>
    <col min="2312" max="2312" width="16.6640625" style="2" customWidth="1"/>
    <col min="2313" max="2313" width="2.6640625" style="2" customWidth="1"/>
    <col min="2314" max="2314" width="16.6640625" style="2" customWidth="1"/>
    <col min="2315" max="2315" width="1.6640625" style="2" customWidth="1"/>
    <col min="2316" max="2316" width="9.33203125" style="2"/>
    <col min="2317" max="2317" width="12.33203125" style="2" bestFit="1" customWidth="1"/>
    <col min="2318" max="2318" width="10.33203125" style="2" bestFit="1" customWidth="1"/>
    <col min="2319" max="2563" width="9.33203125" style="2"/>
    <col min="2564" max="2564" width="10.6640625" style="2" customWidth="1"/>
    <col min="2565" max="2565" width="9" style="2" customWidth="1"/>
    <col min="2566" max="2566" width="9.33203125" style="2"/>
    <col min="2567" max="2567" width="7.33203125" style="2" customWidth="1"/>
    <col min="2568" max="2568" width="16.6640625" style="2" customWidth="1"/>
    <col min="2569" max="2569" width="2.6640625" style="2" customWidth="1"/>
    <col min="2570" max="2570" width="16.6640625" style="2" customWidth="1"/>
    <col min="2571" max="2571" width="1.6640625" style="2" customWidth="1"/>
    <col min="2572" max="2572" width="9.33203125" style="2"/>
    <col min="2573" max="2573" width="12.33203125" style="2" bestFit="1" customWidth="1"/>
    <col min="2574" max="2574" width="10.33203125" style="2" bestFit="1" customWidth="1"/>
    <col min="2575" max="2819" width="9.33203125" style="2"/>
    <col min="2820" max="2820" width="10.6640625" style="2" customWidth="1"/>
    <col min="2821" max="2821" width="9" style="2" customWidth="1"/>
    <col min="2822" max="2822" width="9.33203125" style="2"/>
    <col min="2823" max="2823" width="7.33203125" style="2" customWidth="1"/>
    <col min="2824" max="2824" width="16.6640625" style="2" customWidth="1"/>
    <col min="2825" max="2825" width="2.6640625" style="2" customWidth="1"/>
    <col min="2826" max="2826" width="16.6640625" style="2" customWidth="1"/>
    <col min="2827" max="2827" width="1.6640625" style="2" customWidth="1"/>
    <col min="2828" max="2828" width="9.33203125" style="2"/>
    <col min="2829" max="2829" width="12.33203125" style="2" bestFit="1" customWidth="1"/>
    <col min="2830" max="2830" width="10.33203125" style="2" bestFit="1" customWidth="1"/>
    <col min="2831" max="3075" width="9.33203125" style="2"/>
    <col min="3076" max="3076" width="10.6640625" style="2" customWidth="1"/>
    <col min="3077" max="3077" width="9" style="2" customWidth="1"/>
    <col min="3078" max="3078" width="9.33203125" style="2"/>
    <col min="3079" max="3079" width="7.33203125" style="2" customWidth="1"/>
    <col min="3080" max="3080" width="16.6640625" style="2" customWidth="1"/>
    <col min="3081" max="3081" width="2.6640625" style="2" customWidth="1"/>
    <col min="3082" max="3082" width="16.6640625" style="2" customWidth="1"/>
    <col min="3083" max="3083" width="1.6640625" style="2" customWidth="1"/>
    <col min="3084" max="3084" width="9.33203125" style="2"/>
    <col min="3085" max="3085" width="12.33203125" style="2" bestFit="1" customWidth="1"/>
    <col min="3086" max="3086" width="10.33203125" style="2" bestFit="1" customWidth="1"/>
    <col min="3087" max="3331" width="9.33203125" style="2"/>
    <col min="3332" max="3332" width="10.6640625" style="2" customWidth="1"/>
    <col min="3333" max="3333" width="9" style="2" customWidth="1"/>
    <col min="3334" max="3334" width="9.33203125" style="2"/>
    <col min="3335" max="3335" width="7.33203125" style="2" customWidth="1"/>
    <col min="3336" max="3336" width="16.6640625" style="2" customWidth="1"/>
    <col min="3337" max="3337" width="2.6640625" style="2" customWidth="1"/>
    <col min="3338" max="3338" width="16.6640625" style="2" customWidth="1"/>
    <col min="3339" max="3339" width="1.6640625" style="2" customWidth="1"/>
    <col min="3340" max="3340" width="9.33203125" style="2"/>
    <col min="3341" max="3341" width="12.33203125" style="2" bestFit="1" customWidth="1"/>
    <col min="3342" max="3342" width="10.33203125" style="2" bestFit="1" customWidth="1"/>
    <col min="3343" max="3587" width="9.33203125" style="2"/>
    <col min="3588" max="3588" width="10.6640625" style="2" customWidth="1"/>
    <col min="3589" max="3589" width="9" style="2" customWidth="1"/>
    <col min="3590" max="3590" width="9.33203125" style="2"/>
    <col min="3591" max="3591" width="7.33203125" style="2" customWidth="1"/>
    <col min="3592" max="3592" width="16.6640625" style="2" customWidth="1"/>
    <col min="3593" max="3593" width="2.6640625" style="2" customWidth="1"/>
    <col min="3594" max="3594" width="16.6640625" style="2" customWidth="1"/>
    <col min="3595" max="3595" width="1.6640625" style="2" customWidth="1"/>
    <col min="3596" max="3596" width="9.33203125" style="2"/>
    <col min="3597" max="3597" width="12.33203125" style="2" bestFit="1" customWidth="1"/>
    <col min="3598" max="3598" width="10.33203125" style="2" bestFit="1" customWidth="1"/>
    <col min="3599" max="3843" width="9.33203125" style="2"/>
    <col min="3844" max="3844" width="10.6640625" style="2" customWidth="1"/>
    <col min="3845" max="3845" width="9" style="2" customWidth="1"/>
    <col min="3846" max="3846" width="9.33203125" style="2"/>
    <col min="3847" max="3847" width="7.33203125" style="2" customWidth="1"/>
    <col min="3848" max="3848" width="16.6640625" style="2" customWidth="1"/>
    <col min="3849" max="3849" width="2.6640625" style="2" customWidth="1"/>
    <col min="3850" max="3850" width="16.6640625" style="2" customWidth="1"/>
    <col min="3851" max="3851" width="1.6640625" style="2" customWidth="1"/>
    <col min="3852" max="3852" width="9.33203125" style="2"/>
    <col min="3853" max="3853" width="12.33203125" style="2" bestFit="1" customWidth="1"/>
    <col min="3854" max="3854" width="10.33203125" style="2" bestFit="1" customWidth="1"/>
    <col min="3855" max="4099" width="9.33203125" style="2"/>
    <col min="4100" max="4100" width="10.6640625" style="2" customWidth="1"/>
    <col min="4101" max="4101" width="9" style="2" customWidth="1"/>
    <col min="4102" max="4102" width="9.33203125" style="2"/>
    <col min="4103" max="4103" width="7.33203125" style="2" customWidth="1"/>
    <col min="4104" max="4104" width="16.6640625" style="2" customWidth="1"/>
    <col min="4105" max="4105" width="2.6640625" style="2" customWidth="1"/>
    <col min="4106" max="4106" width="16.6640625" style="2" customWidth="1"/>
    <col min="4107" max="4107" width="1.6640625" style="2" customWidth="1"/>
    <col min="4108" max="4108" width="9.33203125" style="2"/>
    <col min="4109" max="4109" width="12.33203125" style="2" bestFit="1" customWidth="1"/>
    <col min="4110" max="4110" width="10.33203125" style="2" bestFit="1" customWidth="1"/>
    <col min="4111" max="4355" width="9.33203125" style="2"/>
    <col min="4356" max="4356" width="10.6640625" style="2" customWidth="1"/>
    <col min="4357" max="4357" width="9" style="2" customWidth="1"/>
    <col min="4358" max="4358" width="9.33203125" style="2"/>
    <col min="4359" max="4359" width="7.33203125" style="2" customWidth="1"/>
    <col min="4360" max="4360" width="16.6640625" style="2" customWidth="1"/>
    <col min="4361" max="4361" width="2.6640625" style="2" customWidth="1"/>
    <col min="4362" max="4362" width="16.6640625" style="2" customWidth="1"/>
    <col min="4363" max="4363" width="1.6640625" style="2" customWidth="1"/>
    <col min="4364" max="4364" width="9.33203125" style="2"/>
    <col min="4365" max="4365" width="12.33203125" style="2" bestFit="1" customWidth="1"/>
    <col min="4366" max="4366" width="10.33203125" style="2" bestFit="1" customWidth="1"/>
    <col min="4367" max="4611" width="9.33203125" style="2"/>
    <col min="4612" max="4612" width="10.6640625" style="2" customWidth="1"/>
    <col min="4613" max="4613" width="9" style="2" customWidth="1"/>
    <col min="4614" max="4614" width="9.33203125" style="2"/>
    <col min="4615" max="4615" width="7.33203125" style="2" customWidth="1"/>
    <col min="4616" max="4616" width="16.6640625" style="2" customWidth="1"/>
    <col min="4617" max="4617" width="2.6640625" style="2" customWidth="1"/>
    <col min="4618" max="4618" width="16.6640625" style="2" customWidth="1"/>
    <col min="4619" max="4619" width="1.6640625" style="2" customWidth="1"/>
    <col min="4620" max="4620" width="9.33203125" style="2"/>
    <col min="4621" max="4621" width="12.33203125" style="2" bestFit="1" customWidth="1"/>
    <col min="4622" max="4622" width="10.33203125" style="2" bestFit="1" customWidth="1"/>
    <col min="4623" max="4867" width="9.33203125" style="2"/>
    <col min="4868" max="4868" width="10.6640625" style="2" customWidth="1"/>
    <col min="4869" max="4869" width="9" style="2" customWidth="1"/>
    <col min="4870" max="4870" width="9.33203125" style="2"/>
    <col min="4871" max="4871" width="7.33203125" style="2" customWidth="1"/>
    <col min="4872" max="4872" width="16.6640625" style="2" customWidth="1"/>
    <col min="4873" max="4873" width="2.6640625" style="2" customWidth="1"/>
    <col min="4874" max="4874" width="16.6640625" style="2" customWidth="1"/>
    <col min="4875" max="4875" width="1.6640625" style="2" customWidth="1"/>
    <col min="4876" max="4876" width="9.33203125" style="2"/>
    <col min="4877" max="4877" width="12.33203125" style="2" bestFit="1" customWidth="1"/>
    <col min="4878" max="4878" width="10.33203125" style="2" bestFit="1" customWidth="1"/>
    <col min="4879" max="5123" width="9.33203125" style="2"/>
    <col min="5124" max="5124" width="10.6640625" style="2" customWidth="1"/>
    <col min="5125" max="5125" width="9" style="2" customWidth="1"/>
    <col min="5126" max="5126" width="9.33203125" style="2"/>
    <col min="5127" max="5127" width="7.33203125" style="2" customWidth="1"/>
    <col min="5128" max="5128" width="16.6640625" style="2" customWidth="1"/>
    <col min="5129" max="5129" width="2.6640625" style="2" customWidth="1"/>
    <col min="5130" max="5130" width="16.6640625" style="2" customWidth="1"/>
    <col min="5131" max="5131" width="1.6640625" style="2" customWidth="1"/>
    <col min="5132" max="5132" width="9.33203125" style="2"/>
    <col min="5133" max="5133" width="12.33203125" style="2" bestFit="1" customWidth="1"/>
    <col min="5134" max="5134" width="10.33203125" style="2" bestFit="1" customWidth="1"/>
    <col min="5135" max="5379" width="9.33203125" style="2"/>
    <col min="5380" max="5380" width="10.6640625" style="2" customWidth="1"/>
    <col min="5381" max="5381" width="9" style="2" customWidth="1"/>
    <col min="5382" max="5382" width="9.33203125" style="2"/>
    <col min="5383" max="5383" width="7.33203125" style="2" customWidth="1"/>
    <col min="5384" max="5384" width="16.6640625" style="2" customWidth="1"/>
    <col min="5385" max="5385" width="2.6640625" style="2" customWidth="1"/>
    <col min="5386" max="5386" width="16.6640625" style="2" customWidth="1"/>
    <col min="5387" max="5387" width="1.6640625" style="2" customWidth="1"/>
    <col min="5388" max="5388" width="9.33203125" style="2"/>
    <col min="5389" max="5389" width="12.33203125" style="2" bestFit="1" customWidth="1"/>
    <col min="5390" max="5390" width="10.33203125" style="2" bestFit="1" customWidth="1"/>
    <col min="5391" max="5635" width="9.33203125" style="2"/>
    <col min="5636" max="5636" width="10.6640625" style="2" customWidth="1"/>
    <col min="5637" max="5637" width="9" style="2" customWidth="1"/>
    <col min="5638" max="5638" width="9.33203125" style="2"/>
    <col min="5639" max="5639" width="7.33203125" style="2" customWidth="1"/>
    <col min="5640" max="5640" width="16.6640625" style="2" customWidth="1"/>
    <col min="5641" max="5641" width="2.6640625" style="2" customWidth="1"/>
    <col min="5642" max="5642" width="16.6640625" style="2" customWidth="1"/>
    <col min="5643" max="5643" width="1.6640625" style="2" customWidth="1"/>
    <col min="5644" max="5644" width="9.33203125" style="2"/>
    <col min="5645" max="5645" width="12.33203125" style="2" bestFit="1" customWidth="1"/>
    <col min="5646" max="5646" width="10.33203125" style="2" bestFit="1" customWidth="1"/>
    <col min="5647" max="5891" width="9.33203125" style="2"/>
    <col min="5892" max="5892" width="10.6640625" style="2" customWidth="1"/>
    <col min="5893" max="5893" width="9" style="2" customWidth="1"/>
    <col min="5894" max="5894" width="9.33203125" style="2"/>
    <col min="5895" max="5895" width="7.33203125" style="2" customWidth="1"/>
    <col min="5896" max="5896" width="16.6640625" style="2" customWidth="1"/>
    <col min="5897" max="5897" width="2.6640625" style="2" customWidth="1"/>
    <col min="5898" max="5898" width="16.6640625" style="2" customWidth="1"/>
    <col min="5899" max="5899" width="1.6640625" style="2" customWidth="1"/>
    <col min="5900" max="5900" width="9.33203125" style="2"/>
    <col min="5901" max="5901" width="12.33203125" style="2" bestFit="1" customWidth="1"/>
    <col min="5902" max="5902" width="10.33203125" style="2" bestFit="1" customWidth="1"/>
    <col min="5903" max="6147" width="9.33203125" style="2"/>
    <col min="6148" max="6148" width="10.6640625" style="2" customWidth="1"/>
    <col min="6149" max="6149" width="9" style="2" customWidth="1"/>
    <col min="6150" max="6150" width="9.33203125" style="2"/>
    <col min="6151" max="6151" width="7.33203125" style="2" customWidth="1"/>
    <col min="6152" max="6152" width="16.6640625" style="2" customWidth="1"/>
    <col min="6153" max="6153" width="2.6640625" style="2" customWidth="1"/>
    <col min="6154" max="6154" width="16.6640625" style="2" customWidth="1"/>
    <col min="6155" max="6155" width="1.6640625" style="2" customWidth="1"/>
    <col min="6156" max="6156" width="9.33203125" style="2"/>
    <col min="6157" max="6157" width="12.33203125" style="2" bestFit="1" customWidth="1"/>
    <col min="6158" max="6158" width="10.33203125" style="2" bestFit="1" customWidth="1"/>
    <col min="6159" max="6403" width="9.33203125" style="2"/>
    <col min="6404" max="6404" width="10.6640625" style="2" customWidth="1"/>
    <col min="6405" max="6405" width="9" style="2" customWidth="1"/>
    <col min="6406" max="6406" width="9.33203125" style="2"/>
    <col min="6407" max="6407" width="7.33203125" style="2" customWidth="1"/>
    <col min="6408" max="6408" width="16.6640625" style="2" customWidth="1"/>
    <col min="6409" max="6409" width="2.6640625" style="2" customWidth="1"/>
    <col min="6410" max="6410" width="16.6640625" style="2" customWidth="1"/>
    <col min="6411" max="6411" width="1.6640625" style="2" customWidth="1"/>
    <col min="6412" max="6412" width="9.33203125" style="2"/>
    <col min="6413" max="6413" width="12.33203125" style="2" bestFit="1" customWidth="1"/>
    <col min="6414" max="6414" width="10.33203125" style="2" bestFit="1" customWidth="1"/>
    <col min="6415" max="6659" width="9.33203125" style="2"/>
    <col min="6660" max="6660" width="10.6640625" style="2" customWidth="1"/>
    <col min="6661" max="6661" width="9" style="2" customWidth="1"/>
    <col min="6662" max="6662" width="9.33203125" style="2"/>
    <col min="6663" max="6663" width="7.33203125" style="2" customWidth="1"/>
    <col min="6664" max="6664" width="16.6640625" style="2" customWidth="1"/>
    <col min="6665" max="6665" width="2.6640625" style="2" customWidth="1"/>
    <col min="6666" max="6666" width="16.6640625" style="2" customWidth="1"/>
    <col min="6667" max="6667" width="1.6640625" style="2" customWidth="1"/>
    <col min="6668" max="6668" width="9.33203125" style="2"/>
    <col min="6669" max="6669" width="12.33203125" style="2" bestFit="1" customWidth="1"/>
    <col min="6670" max="6670" width="10.33203125" style="2" bestFit="1" customWidth="1"/>
    <col min="6671" max="6915" width="9.33203125" style="2"/>
    <col min="6916" max="6916" width="10.6640625" style="2" customWidth="1"/>
    <col min="6917" max="6917" width="9" style="2" customWidth="1"/>
    <col min="6918" max="6918" width="9.33203125" style="2"/>
    <col min="6919" max="6919" width="7.33203125" style="2" customWidth="1"/>
    <col min="6920" max="6920" width="16.6640625" style="2" customWidth="1"/>
    <col min="6921" max="6921" width="2.6640625" style="2" customWidth="1"/>
    <col min="6922" max="6922" width="16.6640625" style="2" customWidth="1"/>
    <col min="6923" max="6923" width="1.6640625" style="2" customWidth="1"/>
    <col min="6924" max="6924" width="9.33203125" style="2"/>
    <col min="6925" max="6925" width="12.33203125" style="2" bestFit="1" customWidth="1"/>
    <col min="6926" max="6926" width="10.33203125" style="2" bestFit="1" customWidth="1"/>
    <col min="6927" max="7171" width="9.33203125" style="2"/>
    <col min="7172" max="7172" width="10.6640625" style="2" customWidth="1"/>
    <col min="7173" max="7173" width="9" style="2" customWidth="1"/>
    <col min="7174" max="7174" width="9.33203125" style="2"/>
    <col min="7175" max="7175" width="7.33203125" style="2" customWidth="1"/>
    <col min="7176" max="7176" width="16.6640625" style="2" customWidth="1"/>
    <col min="7177" max="7177" width="2.6640625" style="2" customWidth="1"/>
    <col min="7178" max="7178" width="16.6640625" style="2" customWidth="1"/>
    <col min="7179" max="7179" width="1.6640625" style="2" customWidth="1"/>
    <col min="7180" max="7180" width="9.33203125" style="2"/>
    <col min="7181" max="7181" width="12.33203125" style="2" bestFit="1" customWidth="1"/>
    <col min="7182" max="7182" width="10.33203125" style="2" bestFit="1" customWidth="1"/>
    <col min="7183" max="7427" width="9.33203125" style="2"/>
    <col min="7428" max="7428" width="10.6640625" style="2" customWidth="1"/>
    <col min="7429" max="7429" width="9" style="2" customWidth="1"/>
    <col min="7430" max="7430" width="9.33203125" style="2"/>
    <col min="7431" max="7431" width="7.33203125" style="2" customWidth="1"/>
    <col min="7432" max="7432" width="16.6640625" style="2" customWidth="1"/>
    <col min="7433" max="7433" width="2.6640625" style="2" customWidth="1"/>
    <col min="7434" max="7434" width="16.6640625" style="2" customWidth="1"/>
    <col min="7435" max="7435" width="1.6640625" style="2" customWidth="1"/>
    <col min="7436" max="7436" width="9.33203125" style="2"/>
    <col min="7437" max="7437" width="12.33203125" style="2" bestFit="1" customWidth="1"/>
    <col min="7438" max="7438" width="10.33203125" style="2" bestFit="1" customWidth="1"/>
    <col min="7439" max="7683" width="9.33203125" style="2"/>
    <col min="7684" max="7684" width="10.6640625" style="2" customWidth="1"/>
    <col min="7685" max="7685" width="9" style="2" customWidth="1"/>
    <col min="7686" max="7686" width="9.33203125" style="2"/>
    <col min="7687" max="7687" width="7.33203125" style="2" customWidth="1"/>
    <col min="7688" max="7688" width="16.6640625" style="2" customWidth="1"/>
    <col min="7689" max="7689" width="2.6640625" style="2" customWidth="1"/>
    <col min="7690" max="7690" width="16.6640625" style="2" customWidth="1"/>
    <col min="7691" max="7691" width="1.6640625" style="2" customWidth="1"/>
    <col min="7692" max="7692" width="9.33203125" style="2"/>
    <col min="7693" max="7693" width="12.33203125" style="2" bestFit="1" customWidth="1"/>
    <col min="7694" max="7694" width="10.33203125" style="2" bestFit="1" customWidth="1"/>
    <col min="7695" max="7939" width="9.33203125" style="2"/>
    <col min="7940" max="7940" width="10.6640625" style="2" customWidth="1"/>
    <col min="7941" max="7941" width="9" style="2" customWidth="1"/>
    <col min="7942" max="7942" width="9.33203125" style="2"/>
    <col min="7943" max="7943" width="7.33203125" style="2" customWidth="1"/>
    <col min="7944" max="7944" width="16.6640625" style="2" customWidth="1"/>
    <col min="7945" max="7945" width="2.6640625" style="2" customWidth="1"/>
    <col min="7946" max="7946" width="16.6640625" style="2" customWidth="1"/>
    <col min="7947" max="7947" width="1.6640625" style="2" customWidth="1"/>
    <col min="7948" max="7948" width="9.33203125" style="2"/>
    <col min="7949" max="7949" width="12.33203125" style="2" bestFit="1" customWidth="1"/>
    <col min="7950" max="7950" width="10.33203125" style="2" bestFit="1" customWidth="1"/>
    <col min="7951" max="8195" width="9.33203125" style="2"/>
    <col min="8196" max="8196" width="10.6640625" style="2" customWidth="1"/>
    <col min="8197" max="8197" width="9" style="2" customWidth="1"/>
    <col min="8198" max="8198" width="9.33203125" style="2"/>
    <col min="8199" max="8199" width="7.33203125" style="2" customWidth="1"/>
    <col min="8200" max="8200" width="16.6640625" style="2" customWidth="1"/>
    <col min="8201" max="8201" width="2.6640625" style="2" customWidth="1"/>
    <col min="8202" max="8202" width="16.6640625" style="2" customWidth="1"/>
    <col min="8203" max="8203" width="1.6640625" style="2" customWidth="1"/>
    <col min="8204" max="8204" width="9.33203125" style="2"/>
    <col min="8205" max="8205" width="12.33203125" style="2" bestFit="1" customWidth="1"/>
    <col min="8206" max="8206" width="10.33203125" style="2" bestFit="1" customWidth="1"/>
    <col min="8207" max="8451" width="9.33203125" style="2"/>
    <col min="8452" max="8452" width="10.6640625" style="2" customWidth="1"/>
    <col min="8453" max="8453" width="9" style="2" customWidth="1"/>
    <col min="8454" max="8454" width="9.33203125" style="2"/>
    <col min="8455" max="8455" width="7.33203125" style="2" customWidth="1"/>
    <col min="8456" max="8456" width="16.6640625" style="2" customWidth="1"/>
    <col min="8457" max="8457" width="2.6640625" style="2" customWidth="1"/>
    <col min="8458" max="8458" width="16.6640625" style="2" customWidth="1"/>
    <col min="8459" max="8459" width="1.6640625" style="2" customWidth="1"/>
    <col min="8460" max="8460" width="9.33203125" style="2"/>
    <col min="8461" max="8461" width="12.33203125" style="2" bestFit="1" customWidth="1"/>
    <col min="8462" max="8462" width="10.33203125" style="2" bestFit="1" customWidth="1"/>
    <col min="8463" max="8707" width="9.33203125" style="2"/>
    <col min="8708" max="8708" width="10.6640625" style="2" customWidth="1"/>
    <col min="8709" max="8709" width="9" style="2" customWidth="1"/>
    <col min="8710" max="8710" width="9.33203125" style="2"/>
    <col min="8711" max="8711" width="7.33203125" style="2" customWidth="1"/>
    <col min="8712" max="8712" width="16.6640625" style="2" customWidth="1"/>
    <col min="8713" max="8713" width="2.6640625" style="2" customWidth="1"/>
    <col min="8714" max="8714" width="16.6640625" style="2" customWidth="1"/>
    <col min="8715" max="8715" width="1.6640625" style="2" customWidth="1"/>
    <col min="8716" max="8716" width="9.33203125" style="2"/>
    <col min="8717" max="8717" width="12.33203125" style="2" bestFit="1" customWidth="1"/>
    <col min="8718" max="8718" width="10.33203125" style="2" bestFit="1" customWidth="1"/>
    <col min="8719" max="8963" width="9.33203125" style="2"/>
    <col min="8964" max="8964" width="10.6640625" style="2" customWidth="1"/>
    <col min="8965" max="8965" width="9" style="2" customWidth="1"/>
    <col min="8966" max="8966" width="9.33203125" style="2"/>
    <col min="8967" max="8967" width="7.33203125" style="2" customWidth="1"/>
    <col min="8968" max="8968" width="16.6640625" style="2" customWidth="1"/>
    <col min="8969" max="8969" width="2.6640625" style="2" customWidth="1"/>
    <col min="8970" max="8970" width="16.6640625" style="2" customWidth="1"/>
    <col min="8971" max="8971" width="1.6640625" style="2" customWidth="1"/>
    <col min="8972" max="8972" width="9.33203125" style="2"/>
    <col min="8973" max="8973" width="12.33203125" style="2" bestFit="1" customWidth="1"/>
    <col min="8974" max="8974" width="10.33203125" style="2" bestFit="1" customWidth="1"/>
    <col min="8975" max="9219" width="9.33203125" style="2"/>
    <col min="9220" max="9220" width="10.6640625" style="2" customWidth="1"/>
    <col min="9221" max="9221" width="9" style="2" customWidth="1"/>
    <col min="9222" max="9222" width="9.33203125" style="2"/>
    <col min="9223" max="9223" width="7.33203125" style="2" customWidth="1"/>
    <col min="9224" max="9224" width="16.6640625" style="2" customWidth="1"/>
    <col min="9225" max="9225" width="2.6640625" style="2" customWidth="1"/>
    <col min="9226" max="9226" width="16.6640625" style="2" customWidth="1"/>
    <col min="9227" max="9227" width="1.6640625" style="2" customWidth="1"/>
    <col min="9228" max="9228" width="9.33203125" style="2"/>
    <col min="9229" max="9229" width="12.33203125" style="2" bestFit="1" customWidth="1"/>
    <col min="9230" max="9230" width="10.33203125" style="2" bestFit="1" customWidth="1"/>
    <col min="9231" max="9475" width="9.33203125" style="2"/>
    <col min="9476" max="9476" width="10.6640625" style="2" customWidth="1"/>
    <col min="9477" max="9477" width="9" style="2" customWidth="1"/>
    <col min="9478" max="9478" width="9.33203125" style="2"/>
    <col min="9479" max="9479" width="7.33203125" style="2" customWidth="1"/>
    <col min="9480" max="9480" width="16.6640625" style="2" customWidth="1"/>
    <col min="9481" max="9481" width="2.6640625" style="2" customWidth="1"/>
    <col min="9482" max="9482" width="16.6640625" style="2" customWidth="1"/>
    <col min="9483" max="9483" width="1.6640625" style="2" customWidth="1"/>
    <col min="9484" max="9484" width="9.33203125" style="2"/>
    <col min="9485" max="9485" width="12.33203125" style="2" bestFit="1" customWidth="1"/>
    <col min="9486" max="9486" width="10.33203125" style="2" bestFit="1" customWidth="1"/>
    <col min="9487" max="9731" width="9.33203125" style="2"/>
    <col min="9732" max="9732" width="10.6640625" style="2" customWidth="1"/>
    <col min="9733" max="9733" width="9" style="2" customWidth="1"/>
    <col min="9734" max="9734" width="9.33203125" style="2"/>
    <col min="9735" max="9735" width="7.33203125" style="2" customWidth="1"/>
    <col min="9736" max="9736" width="16.6640625" style="2" customWidth="1"/>
    <col min="9737" max="9737" width="2.6640625" style="2" customWidth="1"/>
    <col min="9738" max="9738" width="16.6640625" style="2" customWidth="1"/>
    <col min="9739" max="9739" width="1.6640625" style="2" customWidth="1"/>
    <col min="9740" max="9740" width="9.33203125" style="2"/>
    <col min="9741" max="9741" width="12.33203125" style="2" bestFit="1" customWidth="1"/>
    <col min="9742" max="9742" width="10.33203125" style="2" bestFit="1" customWidth="1"/>
    <col min="9743" max="9987" width="9.33203125" style="2"/>
    <col min="9988" max="9988" width="10.6640625" style="2" customWidth="1"/>
    <col min="9989" max="9989" width="9" style="2" customWidth="1"/>
    <col min="9990" max="9990" width="9.33203125" style="2"/>
    <col min="9991" max="9991" width="7.33203125" style="2" customWidth="1"/>
    <col min="9992" max="9992" width="16.6640625" style="2" customWidth="1"/>
    <col min="9993" max="9993" width="2.6640625" style="2" customWidth="1"/>
    <col min="9994" max="9994" width="16.6640625" style="2" customWidth="1"/>
    <col min="9995" max="9995" width="1.6640625" style="2" customWidth="1"/>
    <col min="9996" max="9996" width="9.33203125" style="2"/>
    <col min="9997" max="9997" width="12.33203125" style="2" bestFit="1" customWidth="1"/>
    <col min="9998" max="9998" width="10.33203125" style="2" bestFit="1" customWidth="1"/>
    <col min="9999" max="10243" width="9.33203125" style="2"/>
    <col min="10244" max="10244" width="10.6640625" style="2" customWidth="1"/>
    <col min="10245" max="10245" width="9" style="2" customWidth="1"/>
    <col min="10246" max="10246" width="9.33203125" style="2"/>
    <col min="10247" max="10247" width="7.33203125" style="2" customWidth="1"/>
    <col min="10248" max="10248" width="16.6640625" style="2" customWidth="1"/>
    <col min="10249" max="10249" width="2.6640625" style="2" customWidth="1"/>
    <col min="10250" max="10250" width="16.6640625" style="2" customWidth="1"/>
    <col min="10251" max="10251" width="1.6640625" style="2" customWidth="1"/>
    <col min="10252" max="10252" width="9.33203125" style="2"/>
    <col min="10253" max="10253" width="12.33203125" style="2" bestFit="1" customWidth="1"/>
    <col min="10254" max="10254" width="10.33203125" style="2" bestFit="1" customWidth="1"/>
    <col min="10255" max="10499" width="9.33203125" style="2"/>
    <col min="10500" max="10500" width="10.6640625" style="2" customWidth="1"/>
    <col min="10501" max="10501" width="9" style="2" customWidth="1"/>
    <col min="10502" max="10502" width="9.33203125" style="2"/>
    <col min="10503" max="10503" width="7.33203125" style="2" customWidth="1"/>
    <col min="10504" max="10504" width="16.6640625" style="2" customWidth="1"/>
    <col min="10505" max="10505" width="2.6640625" style="2" customWidth="1"/>
    <col min="10506" max="10506" width="16.6640625" style="2" customWidth="1"/>
    <col min="10507" max="10507" width="1.6640625" style="2" customWidth="1"/>
    <col min="10508" max="10508" width="9.33203125" style="2"/>
    <col min="10509" max="10509" width="12.33203125" style="2" bestFit="1" customWidth="1"/>
    <col min="10510" max="10510" width="10.33203125" style="2" bestFit="1" customWidth="1"/>
    <col min="10511" max="10755" width="9.33203125" style="2"/>
    <col min="10756" max="10756" width="10.6640625" style="2" customWidth="1"/>
    <col min="10757" max="10757" width="9" style="2" customWidth="1"/>
    <col min="10758" max="10758" width="9.33203125" style="2"/>
    <col min="10759" max="10759" width="7.33203125" style="2" customWidth="1"/>
    <col min="10760" max="10760" width="16.6640625" style="2" customWidth="1"/>
    <col min="10761" max="10761" width="2.6640625" style="2" customWidth="1"/>
    <col min="10762" max="10762" width="16.6640625" style="2" customWidth="1"/>
    <col min="10763" max="10763" width="1.6640625" style="2" customWidth="1"/>
    <col min="10764" max="10764" width="9.33203125" style="2"/>
    <col min="10765" max="10765" width="12.33203125" style="2" bestFit="1" customWidth="1"/>
    <col min="10766" max="10766" width="10.33203125" style="2" bestFit="1" customWidth="1"/>
    <col min="10767" max="11011" width="9.33203125" style="2"/>
    <col min="11012" max="11012" width="10.6640625" style="2" customWidth="1"/>
    <col min="11013" max="11013" width="9" style="2" customWidth="1"/>
    <col min="11014" max="11014" width="9.33203125" style="2"/>
    <col min="11015" max="11015" width="7.33203125" style="2" customWidth="1"/>
    <col min="11016" max="11016" width="16.6640625" style="2" customWidth="1"/>
    <col min="11017" max="11017" width="2.6640625" style="2" customWidth="1"/>
    <col min="11018" max="11018" width="16.6640625" style="2" customWidth="1"/>
    <col min="11019" max="11019" width="1.6640625" style="2" customWidth="1"/>
    <col min="11020" max="11020" width="9.33203125" style="2"/>
    <col min="11021" max="11021" width="12.33203125" style="2" bestFit="1" customWidth="1"/>
    <col min="11022" max="11022" width="10.33203125" style="2" bestFit="1" customWidth="1"/>
    <col min="11023" max="11267" width="9.33203125" style="2"/>
    <col min="11268" max="11268" width="10.6640625" style="2" customWidth="1"/>
    <col min="11269" max="11269" width="9" style="2" customWidth="1"/>
    <col min="11270" max="11270" width="9.33203125" style="2"/>
    <col min="11271" max="11271" width="7.33203125" style="2" customWidth="1"/>
    <col min="11272" max="11272" width="16.6640625" style="2" customWidth="1"/>
    <col min="11273" max="11273" width="2.6640625" style="2" customWidth="1"/>
    <col min="11274" max="11274" width="16.6640625" style="2" customWidth="1"/>
    <col min="11275" max="11275" width="1.6640625" style="2" customWidth="1"/>
    <col min="11276" max="11276" width="9.33203125" style="2"/>
    <col min="11277" max="11277" width="12.33203125" style="2" bestFit="1" customWidth="1"/>
    <col min="11278" max="11278" width="10.33203125" style="2" bestFit="1" customWidth="1"/>
    <col min="11279" max="11523" width="9.33203125" style="2"/>
    <col min="11524" max="11524" width="10.6640625" style="2" customWidth="1"/>
    <col min="11525" max="11525" width="9" style="2" customWidth="1"/>
    <col min="11526" max="11526" width="9.33203125" style="2"/>
    <col min="11527" max="11527" width="7.33203125" style="2" customWidth="1"/>
    <col min="11528" max="11528" width="16.6640625" style="2" customWidth="1"/>
    <col min="11529" max="11529" width="2.6640625" style="2" customWidth="1"/>
    <col min="11530" max="11530" width="16.6640625" style="2" customWidth="1"/>
    <col min="11531" max="11531" width="1.6640625" style="2" customWidth="1"/>
    <col min="11532" max="11532" width="9.33203125" style="2"/>
    <col min="11533" max="11533" width="12.33203125" style="2" bestFit="1" customWidth="1"/>
    <col min="11534" max="11534" width="10.33203125" style="2" bestFit="1" customWidth="1"/>
    <col min="11535" max="11779" width="9.33203125" style="2"/>
    <col min="11780" max="11780" width="10.6640625" style="2" customWidth="1"/>
    <col min="11781" max="11781" width="9" style="2" customWidth="1"/>
    <col min="11782" max="11782" width="9.33203125" style="2"/>
    <col min="11783" max="11783" width="7.33203125" style="2" customWidth="1"/>
    <col min="11784" max="11784" width="16.6640625" style="2" customWidth="1"/>
    <col min="11785" max="11785" width="2.6640625" style="2" customWidth="1"/>
    <col min="11786" max="11786" width="16.6640625" style="2" customWidth="1"/>
    <col min="11787" max="11787" width="1.6640625" style="2" customWidth="1"/>
    <col min="11788" max="11788" width="9.33203125" style="2"/>
    <col min="11789" max="11789" width="12.33203125" style="2" bestFit="1" customWidth="1"/>
    <col min="11790" max="11790" width="10.33203125" style="2" bestFit="1" customWidth="1"/>
    <col min="11791" max="12035" width="9.33203125" style="2"/>
    <col min="12036" max="12036" width="10.6640625" style="2" customWidth="1"/>
    <col min="12037" max="12037" width="9" style="2" customWidth="1"/>
    <col min="12038" max="12038" width="9.33203125" style="2"/>
    <col min="12039" max="12039" width="7.33203125" style="2" customWidth="1"/>
    <col min="12040" max="12040" width="16.6640625" style="2" customWidth="1"/>
    <col min="12041" max="12041" width="2.6640625" style="2" customWidth="1"/>
    <col min="12042" max="12042" width="16.6640625" style="2" customWidth="1"/>
    <col min="12043" max="12043" width="1.6640625" style="2" customWidth="1"/>
    <col min="12044" max="12044" width="9.33203125" style="2"/>
    <col min="12045" max="12045" width="12.33203125" style="2" bestFit="1" customWidth="1"/>
    <col min="12046" max="12046" width="10.33203125" style="2" bestFit="1" customWidth="1"/>
    <col min="12047" max="12291" width="9.33203125" style="2"/>
    <col min="12292" max="12292" width="10.6640625" style="2" customWidth="1"/>
    <col min="12293" max="12293" width="9" style="2" customWidth="1"/>
    <col min="12294" max="12294" width="9.33203125" style="2"/>
    <col min="12295" max="12295" width="7.33203125" style="2" customWidth="1"/>
    <col min="12296" max="12296" width="16.6640625" style="2" customWidth="1"/>
    <col min="12297" max="12297" width="2.6640625" style="2" customWidth="1"/>
    <col min="12298" max="12298" width="16.6640625" style="2" customWidth="1"/>
    <col min="12299" max="12299" width="1.6640625" style="2" customWidth="1"/>
    <col min="12300" max="12300" width="9.33203125" style="2"/>
    <col min="12301" max="12301" width="12.33203125" style="2" bestFit="1" customWidth="1"/>
    <col min="12302" max="12302" width="10.33203125" style="2" bestFit="1" customWidth="1"/>
    <col min="12303" max="12547" width="9.33203125" style="2"/>
    <col min="12548" max="12548" width="10.6640625" style="2" customWidth="1"/>
    <col min="12549" max="12549" width="9" style="2" customWidth="1"/>
    <col min="12550" max="12550" width="9.33203125" style="2"/>
    <col min="12551" max="12551" width="7.33203125" style="2" customWidth="1"/>
    <col min="12552" max="12552" width="16.6640625" style="2" customWidth="1"/>
    <col min="12553" max="12553" width="2.6640625" style="2" customWidth="1"/>
    <col min="12554" max="12554" width="16.6640625" style="2" customWidth="1"/>
    <col min="12555" max="12555" width="1.6640625" style="2" customWidth="1"/>
    <col min="12556" max="12556" width="9.33203125" style="2"/>
    <col min="12557" max="12557" width="12.33203125" style="2" bestFit="1" customWidth="1"/>
    <col min="12558" max="12558" width="10.33203125" style="2" bestFit="1" customWidth="1"/>
    <col min="12559" max="12803" width="9.33203125" style="2"/>
    <col min="12804" max="12804" width="10.6640625" style="2" customWidth="1"/>
    <col min="12805" max="12805" width="9" style="2" customWidth="1"/>
    <col min="12806" max="12806" width="9.33203125" style="2"/>
    <col min="12807" max="12807" width="7.33203125" style="2" customWidth="1"/>
    <col min="12808" max="12808" width="16.6640625" style="2" customWidth="1"/>
    <col min="12809" max="12809" width="2.6640625" style="2" customWidth="1"/>
    <col min="12810" max="12810" width="16.6640625" style="2" customWidth="1"/>
    <col min="12811" max="12811" width="1.6640625" style="2" customWidth="1"/>
    <col min="12812" max="12812" width="9.33203125" style="2"/>
    <col min="12813" max="12813" width="12.33203125" style="2" bestFit="1" customWidth="1"/>
    <col min="12814" max="12814" width="10.33203125" style="2" bestFit="1" customWidth="1"/>
    <col min="12815" max="13059" width="9.33203125" style="2"/>
    <col min="13060" max="13060" width="10.6640625" style="2" customWidth="1"/>
    <col min="13061" max="13061" width="9" style="2" customWidth="1"/>
    <col min="13062" max="13062" width="9.33203125" style="2"/>
    <col min="13063" max="13063" width="7.33203125" style="2" customWidth="1"/>
    <col min="13064" max="13064" width="16.6640625" style="2" customWidth="1"/>
    <col min="13065" max="13065" width="2.6640625" style="2" customWidth="1"/>
    <col min="13066" max="13066" width="16.6640625" style="2" customWidth="1"/>
    <col min="13067" max="13067" width="1.6640625" style="2" customWidth="1"/>
    <col min="13068" max="13068" width="9.33203125" style="2"/>
    <col min="13069" max="13069" width="12.33203125" style="2" bestFit="1" customWidth="1"/>
    <col min="13070" max="13070" width="10.33203125" style="2" bestFit="1" customWidth="1"/>
    <col min="13071" max="13315" width="9.33203125" style="2"/>
    <col min="13316" max="13316" width="10.6640625" style="2" customWidth="1"/>
    <col min="13317" max="13317" width="9" style="2" customWidth="1"/>
    <col min="13318" max="13318" width="9.33203125" style="2"/>
    <col min="13319" max="13319" width="7.33203125" style="2" customWidth="1"/>
    <col min="13320" max="13320" width="16.6640625" style="2" customWidth="1"/>
    <col min="13321" max="13321" width="2.6640625" style="2" customWidth="1"/>
    <col min="13322" max="13322" width="16.6640625" style="2" customWidth="1"/>
    <col min="13323" max="13323" width="1.6640625" style="2" customWidth="1"/>
    <col min="13324" max="13324" width="9.33203125" style="2"/>
    <col min="13325" max="13325" width="12.33203125" style="2" bestFit="1" customWidth="1"/>
    <col min="13326" max="13326" width="10.33203125" style="2" bestFit="1" customWidth="1"/>
    <col min="13327" max="13571" width="9.33203125" style="2"/>
    <col min="13572" max="13572" width="10.6640625" style="2" customWidth="1"/>
    <col min="13573" max="13573" width="9" style="2" customWidth="1"/>
    <col min="13574" max="13574" width="9.33203125" style="2"/>
    <col min="13575" max="13575" width="7.33203125" style="2" customWidth="1"/>
    <col min="13576" max="13576" width="16.6640625" style="2" customWidth="1"/>
    <col min="13577" max="13577" width="2.6640625" style="2" customWidth="1"/>
    <col min="13578" max="13578" width="16.6640625" style="2" customWidth="1"/>
    <col min="13579" max="13579" width="1.6640625" style="2" customWidth="1"/>
    <col min="13580" max="13580" width="9.33203125" style="2"/>
    <col min="13581" max="13581" width="12.33203125" style="2" bestFit="1" customWidth="1"/>
    <col min="13582" max="13582" width="10.33203125" style="2" bestFit="1" customWidth="1"/>
    <col min="13583" max="13827" width="9.33203125" style="2"/>
    <col min="13828" max="13828" width="10.6640625" style="2" customWidth="1"/>
    <col min="13829" max="13829" width="9" style="2" customWidth="1"/>
    <col min="13830" max="13830" width="9.33203125" style="2"/>
    <col min="13831" max="13831" width="7.33203125" style="2" customWidth="1"/>
    <col min="13832" max="13832" width="16.6640625" style="2" customWidth="1"/>
    <col min="13833" max="13833" width="2.6640625" style="2" customWidth="1"/>
    <col min="13834" max="13834" width="16.6640625" style="2" customWidth="1"/>
    <col min="13835" max="13835" width="1.6640625" style="2" customWidth="1"/>
    <col min="13836" max="13836" width="9.33203125" style="2"/>
    <col min="13837" max="13837" width="12.33203125" style="2" bestFit="1" customWidth="1"/>
    <col min="13838" max="13838" width="10.33203125" style="2" bestFit="1" customWidth="1"/>
    <col min="13839" max="14083" width="9.33203125" style="2"/>
    <col min="14084" max="14084" width="10.6640625" style="2" customWidth="1"/>
    <col min="14085" max="14085" width="9" style="2" customWidth="1"/>
    <col min="14086" max="14086" width="9.33203125" style="2"/>
    <col min="14087" max="14087" width="7.33203125" style="2" customWidth="1"/>
    <col min="14088" max="14088" width="16.6640625" style="2" customWidth="1"/>
    <col min="14089" max="14089" width="2.6640625" style="2" customWidth="1"/>
    <col min="14090" max="14090" width="16.6640625" style="2" customWidth="1"/>
    <col min="14091" max="14091" width="1.6640625" style="2" customWidth="1"/>
    <col min="14092" max="14092" width="9.33203125" style="2"/>
    <col min="14093" max="14093" width="12.33203125" style="2" bestFit="1" customWidth="1"/>
    <col min="14094" max="14094" width="10.33203125" style="2" bestFit="1" customWidth="1"/>
    <col min="14095" max="14339" width="9.33203125" style="2"/>
    <col min="14340" max="14340" width="10.6640625" style="2" customWidth="1"/>
    <col min="14341" max="14341" width="9" style="2" customWidth="1"/>
    <col min="14342" max="14342" width="9.33203125" style="2"/>
    <col min="14343" max="14343" width="7.33203125" style="2" customWidth="1"/>
    <col min="14344" max="14344" width="16.6640625" style="2" customWidth="1"/>
    <col min="14345" max="14345" width="2.6640625" style="2" customWidth="1"/>
    <col min="14346" max="14346" width="16.6640625" style="2" customWidth="1"/>
    <col min="14347" max="14347" width="1.6640625" style="2" customWidth="1"/>
    <col min="14348" max="14348" width="9.33203125" style="2"/>
    <col min="14349" max="14349" width="12.33203125" style="2" bestFit="1" customWidth="1"/>
    <col min="14350" max="14350" width="10.33203125" style="2" bestFit="1" customWidth="1"/>
    <col min="14351" max="14595" width="9.33203125" style="2"/>
    <col min="14596" max="14596" width="10.6640625" style="2" customWidth="1"/>
    <col min="14597" max="14597" width="9" style="2" customWidth="1"/>
    <col min="14598" max="14598" width="9.33203125" style="2"/>
    <col min="14599" max="14599" width="7.33203125" style="2" customWidth="1"/>
    <col min="14600" max="14600" width="16.6640625" style="2" customWidth="1"/>
    <col min="14601" max="14601" width="2.6640625" style="2" customWidth="1"/>
    <col min="14602" max="14602" width="16.6640625" style="2" customWidth="1"/>
    <col min="14603" max="14603" width="1.6640625" style="2" customWidth="1"/>
    <col min="14604" max="14604" width="9.33203125" style="2"/>
    <col min="14605" max="14605" width="12.33203125" style="2" bestFit="1" customWidth="1"/>
    <col min="14606" max="14606" width="10.33203125" style="2" bestFit="1" customWidth="1"/>
    <col min="14607" max="14851" width="9.33203125" style="2"/>
    <col min="14852" max="14852" width="10.6640625" style="2" customWidth="1"/>
    <col min="14853" max="14853" width="9" style="2" customWidth="1"/>
    <col min="14854" max="14854" width="9.33203125" style="2"/>
    <col min="14855" max="14855" width="7.33203125" style="2" customWidth="1"/>
    <col min="14856" max="14856" width="16.6640625" style="2" customWidth="1"/>
    <col min="14857" max="14857" width="2.6640625" style="2" customWidth="1"/>
    <col min="14858" max="14858" width="16.6640625" style="2" customWidth="1"/>
    <col min="14859" max="14859" width="1.6640625" style="2" customWidth="1"/>
    <col min="14860" max="14860" width="9.33203125" style="2"/>
    <col min="14861" max="14861" width="12.33203125" style="2" bestFit="1" customWidth="1"/>
    <col min="14862" max="14862" width="10.33203125" style="2" bestFit="1" customWidth="1"/>
    <col min="14863" max="15107" width="9.33203125" style="2"/>
    <col min="15108" max="15108" width="10.6640625" style="2" customWidth="1"/>
    <col min="15109" max="15109" width="9" style="2" customWidth="1"/>
    <col min="15110" max="15110" width="9.33203125" style="2"/>
    <col min="15111" max="15111" width="7.33203125" style="2" customWidth="1"/>
    <col min="15112" max="15112" width="16.6640625" style="2" customWidth="1"/>
    <col min="15113" max="15113" width="2.6640625" style="2" customWidth="1"/>
    <col min="15114" max="15114" width="16.6640625" style="2" customWidth="1"/>
    <col min="15115" max="15115" width="1.6640625" style="2" customWidth="1"/>
    <col min="15116" max="15116" width="9.33203125" style="2"/>
    <col min="15117" max="15117" width="12.33203125" style="2" bestFit="1" customWidth="1"/>
    <col min="15118" max="15118" width="10.33203125" style="2" bestFit="1" customWidth="1"/>
    <col min="15119" max="15363" width="9.33203125" style="2"/>
    <col min="15364" max="15364" width="10.6640625" style="2" customWidth="1"/>
    <col min="15365" max="15365" width="9" style="2" customWidth="1"/>
    <col min="15366" max="15366" width="9.33203125" style="2"/>
    <col min="15367" max="15367" width="7.33203125" style="2" customWidth="1"/>
    <col min="15368" max="15368" width="16.6640625" style="2" customWidth="1"/>
    <col min="15369" max="15369" width="2.6640625" style="2" customWidth="1"/>
    <col min="15370" max="15370" width="16.6640625" style="2" customWidth="1"/>
    <col min="15371" max="15371" width="1.6640625" style="2" customWidth="1"/>
    <col min="15372" max="15372" width="9.33203125" style="2"/>
    <col min="15373" max="15373" width="12.33203125" style="2" bestFit="1" customWidth="1"/>
    <col min="15374" max="15374" width="10.33203125" style="2" bestFit="1" customWidth="1"/>
    <col min="15375" max="15619" width="9.33203125" style="2"/>
    <col min="15620" max="15620" width="10.6640625" style="2" customWidth="1"/>
    <col min="15621" max="15621" width="9" style="2" customWidth="1"/>
    <col min="15622" max="15622" width="9.33203125" style="2"/>
    <col min="15623" max="15623" width="7.33203125" style="2" customWidth="1"/>
    <col min="15624" max="15624" width="16.6640625" style="2" customWidth="1"/>
    <col min="15625" max="15625" width="2.6640625" style="2" customWidth="1"/>
    <col min="15626" max="15626" width="16.6640625" style="2" customWidth="1"/>
    <col min="15627" max="15627" width="1.6640625" style="2" customWidth="1"/>
    <col min="15628" max="15628" width="9.33203125" style="2"/>
    <col min="15629" max="15629" width="12.33203125" style="2" bestFit="1" customWidth="1"/>
    <col min="15630" max="15630" width="10.33203125" style="2" bestFit="1" customWidth="1"/>
    <col min="15631" max="15875" width="9.33203125" style="2"/>
    <col min="15876" max="15876" width="10.6640625" style="2" customWidth="1"/>
    <col min="15877" max="15877" width="9" style="2" customWidth="1"/>
    <col min="15878" max="15878" width="9.33203125" style="2"/>
    <col min="15879" max="15879" width="7.33203125" style="2" customWidth="1"/>
    <col min="15880" max="15880" width="16.6640625" style="2" customWidth="1"/>
    <col min="15881" max="15881" width="2.6640625" style="2" customWidth="1"/>
    <col min="15882" max="15882" width="16.6640625" style="2" customWidth="1"/>
    <col min="15883" max="15883" width="1.6640625" style="2" customWidth="1"/>
    <col min="15884" max="15884" width="9.33203125" style="2"/>
    <col min="15885" max="15885" width="12.33203125" style="2" bestFit="1" customWidth="1"/>
    <col min="15886" max="15886" width="10.33203125" style="2" bestFit="1" customWidth="1"/>
    <col min="15887" max="16131" width="9.33203125" style="2"/>
    <col min="16132" max="16132" width="10.6640625" style="2" customWidth="1"/>
    <col min="16133" max="16133" width="9" style="2" customWidth="1"/>
    <col min="16134" max="16134" width="9.33203125" style="2"/>
    <col min="16135" max="16135" width="7.33203125" style="2" customWidth="1"/>
    <col min="16136" max="16136" width="16.6640625" style="2" customWidth="1"/>
    <col min="16137" max="16137" width="2.6640625" style="2" customWidth="1"/>
    <col min="16138" max="16138" width="16.6640625" style="2" customWidth="1"/>
    <col min="16139" max="16139" width="1.6640625" style="2" customWidth="1"/>
    <col min="16140" max="16140" width="9.33203125" style="2"/>
    <col min="16141" max="16141" width="12.33203125" style="2" bestFit="1" customWidth="1"/>
    <col min="16142" max="16142" width="10.33203125" style="2" bestFit="1" customWidth="1"/>
    <col min="16143" max="16384" width="9.33203125" style="2"/>
  </cols>
  <sheetData>
    <row r="1" spans="1:13" ht="24.7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3" ht="24.75" customHeight="1">
      <c r="A2" s="123" t="s">
        <v>64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3" ht="24.75" customHeight="1">
      <c r="A3" s="124" t="s">
        <v>150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3" ht="24.75" customHeight="1">
      <c r="A4" s="124" t="s">
        <v>65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3" ht="24.75" customHeight="1">
      <c r="A5" s="23"/>
      <c r="B5" s="23"/>
      <c r="C5" s="23"/>
      <c r="D5" s="23"/>
      <c r="E5" s="23"/>
      <c r="F5" s="23"/>
      <c r="G5" s="23"/>
      <c r="H5" s="107"/>
      <c r="I5" s="23"/>
      <c r="J5" s="23"/>
    </row>
    <row r="6" spans="1:13" ht="24.75" customHeight="1">
      <c r="A6" s="3"/>
      <c r="B6" s="3"/>
      <c r="C6" s="3"/>
      <c r="D6" s="3"/>
      <c r="E6" s="3"/>
      <c r="F6" s="3"/>
      <c r="G6" s="3"/>
      <c r="J6" s="5" t="s">
        <v>2</v>
      </c>
    </row>
    <row r="7" spans="1:13" ht="24.75" customHeight="1">
      <c r="A7" s="3"/>
      <c r="B7" s="3"/>
      <c r="C7" s="3"/>
      <c r="D7" s="3"/>
      <c r="E7" s="3"/>
      <c r="F7" s="23"/>
      <c r="G7" s="48"/>
      <c r="H7" s="109" t="s">
        <v>81</v>
      </c>
      <c r="I7" s="6"/>
      <c r="J7" s="110" t="s">
        <v>4</v>
      </c>
    </row>
    <row r="8" spans="1:13" ht="24.75" customHeight="1">
      <c r="A8" s="3" t="s">
        <v>66</v>
      </c>
      <c r="C8" s="3"/>
      <c r="D8" s="3"/>
      <c r="E8" s="3"/>
      <c r="F8" s="3"/>
      <c r="G8" s="3"/>
      <c r="H8" s="111">
        <v>46934347.70000001</v>
      </c>
      <c r="I8" s="16"/>
      <c r="J8" s="111">
        <v>50363139.500000007</v>
      </c>
    </row>
    <row r="9" spans="1:13" ht="24.75" customHeight="1">
      <c r="A9" s="3" t="s">
        <v>67</v>
      </c>
      <c r="C9" s="3"/>
      <c r="D9" s="3"/>
      <c r="E9" s="3"/>
      <c r="F9" s="3"/>
      <c r="G9" s="3"/>
      <c r="H9" s="111">
        <v>-14728160.640000001</v>
      </c>
      <c r="I9" s="16"/>
      <c r="J9" s="111">
        <v>-15598271.73</v>
      </c>
      <c r="M9" s="112"/>
    </row>
    <row r="10" spans="1:13" ht="24.75" customHeight="1">
      <c r="A10" s="3" t="s">
        <v>68</v>
      </c>
      <c r="B10" s="10"/>
      <c r="C10" s="3"/>
      <c r="D10" s="3"/>
      <c r="E10" s="3"/>
      <c r="F10" s="3"/>
      <c r="G10" s="3"/>
      <c r="H10" s="113">
        <f>SUM(H8:H9)</f>
        <v>32206187.06000001</v>
      </c>
      <c r="I10" s="16"/>
      <c r="J10" s="113">
        <f>SUM(J8:J9)</f>
        <v>34764867.770000011</v>
      </c>
    </row>
    <row r="11" spans="1:13" ht="24.75" customHeight="1">
      <c r="A11" s="3" t="s">
        <v>69</v>
      </c>
      <c r="B11" s="10"/>
      <c r="C11" s="3"/>
      <c r="D11" s="3"/>
      <c r="E11" s="3"/>
      <c r="F11" s="3"/>
      <c r="G11" s="3"/>
      <c r="H11" s="114">
        <v>1372408.3399999999</v>
      </c>
      <c r="I11" s="16"/>
      <c r="J11" s="114">
        <v>340540.33</v>
      </c>
    </row>
    <row r="12" spans="1:13" ht="24.75" customHeight="1">
      <c r="A12" s="3" t="s">
        <v>70</v>
      </c>
      <c r="B12" s="10"/>
      <c r="C12" s="3"/>
      <c r="D12" s="3"/>
      <c r="E12" s="3"/>
      <c r="F12" s="3"/>
      <c r="G12" s="3"/>
      <c r="H12" s="113">
        <f>SUM(H10:H11)</f>
        <v>33578595.400000006</v>
      </c>
      <c r="I12" s="16"/>
      <c r="J12" s="113">
        <f>SUM(J10:J11)</f>
        <v>35105408.100000009</v>
      </c>
    </row>
    <row r="13" spans="1:13" ht="24.75" customHeight="1">
      <c r="A13" s="3" t="s">
        <v>71</v>
      </c>
      <c r="C13" s="3"/>
      <c r="D13" s="3"/>
      <c r="E13" s="3"/>
      <c r="F13" s="3"/>
      <c r="G13" s="3"/>
      <c r="H13" s="16">
        <v>-8549608.6099999994</v>
      </c>
      <c r="I13" s="16"/>
      <c r="J13" s="16">
        <v>-9160906.2299999967</v>
      </c>
    </row>
    <row r="14" spans="1:13" ht="24.75" customHeight="1">
      <c r="A14" s="9" t="s">
        <v>72</v>
      </c>
      <c r="C14" s="3"/>
      <c r="D14" s="3"/>
      <c r="E14" s="3"/>
      <c r="F14" s="3"/>
      <c r="G14" s="3"/>
      <c r="H14" s="53">
        <f>SUM(H12:H13)</f>
        <v>25028986.790000007</v>
      </c>
      <c r="I14" s="16"/>
      <c r="J14" s="53">
        <f>SUM(J12:J13)</f>
        <v>25944501.870000012</v>
      </c>
    </row>
    <row r="15" spans="1:13" ht="24.75" customHeight="1">
      <c r="A15" s="13" t="s">
        <v>73</v>
      </c>
      <c r="C15" s="3"/>
      <c r="D15" s="3"/>
      <c r="E15" s="3"/>
      <c r="F15" s="3"/>
      <c r="G15" s="3"/>
      <c r="H15" s="115">
        <v>-45389.33</v>
      </c>
      <c r="I15" s="16"/>
      <c r="J15" s="115">
        <v>-43933.080000000075</v>
      </c>
    </row>
    <row r="16" spans="1:13" ht="24.75" customHeight="1">
      <c r="A16" s="9" t="s">
        <v>74</v>
      </c>
      <c r="C16" s="3"/>
      <c r="D16" s="3"/>
      <c r="E16" s="3"/>
      <c r="F16" s="3"/>
      <c r="G16" s="22"/>
      <c r="H16" s="116">
        <f>H14+H15</f>
        <v>24983597.460000008</v>
      </c>
      <c r="I16" s="16"/>
      <c r="J16" s="116">
        <f>SUM(J14:J15)</f>
        <v>25900568.790000014</v>
      </c>
    </row>
    <row r="17" spans="1:10" ht="24.75" customHeight="1">
      <c r="A17" s="13" t="s">
        <v>151</v>
      </c>
      <c r="C17" s="3"/>
      <c r="D17" s="3"/>
      <c r="E17" s="3"/>
      <c r="F17" s="56"/>
      <c r="G17" s="57"/>
      <c r="H17" s="37">
        <v>-4843896.7699999996</v>
      </c>
      <c r="I17" s="16"/>
      <c r="J17" s="37">
        <v>-5001366.42</v>
      </c>
    </row>
    <row r="18" spans="1:10" ht="24.75" customHeight="1">
      <c r="A18" s="9" t="s">
        <v>76</v>
      </c>
      <c r="C18" s="13"/>
      <c r="D18" s="3"/>
      <c r="E18" s="3"/>
      <c r="F18" s="56"/>
      <c r="G18" s="56"/>
      <c r="H18" s="113">
        <f>H16+H17</f>
        <v>20139700.690000009</v>
      </c>
      <c r="I18" s="16"/>
      <c r="J18" s="113">
        <f>J16+J17</f>
        <v>20899202.370000012</v>
      </c>
    </row>
    <row r="19" spans="1:10" ht="24.75" customHeight="1">
      <c r="A19" s="9" t="s">
        <v>132</v>
      </c>
      <c r="C19" s="3"/>
      <c r="D19" s="3"/>
      <c r="E19" s="3"/>
      <c r="F19" s="56"/>
      <c r="G19" s="56"/>
      <c r="H19" s="114"/>
      <c r="I19" s="16"/>
      <c r="J19" s="114"/>
    </row>
    <row r="20" spans="1:10" ht="24.75" customHeight="1">
      <c r="A20" s="13" t="s">
        <v>133</v>
      </c>
      <c r="C20" s="3"/>
      <c r="D20" s="3"/>
      <c r="E20" s="3"/>
      <c r="F20" s="56"/>
      <c r="G20" s="56"/>
      <c r="H20" s="114">
        <v>0</v>
      </c>
      <c r="I20" s="16"/>
      <c r="J20" s="114">
        <v>0</v>
      </c>
    </row>
    <row r="21" spans="1:10" ht="24.75" customHeight="1">
      <c r="A21" s="13" t="s">
        <v>134</v>
      </c>
      <c r="C21" s="3"/>
      <c r="D21" s="3"/>
      <c r="E21" s="3"/>
      <c r="F21" s="56"/>
      <c r="G21" s="56"/>
      <c r="H21" s="114">
        <v>0</v>
      </c>
      <c r="I21" s="16"/>
      <c r="J21" s="114">
        <v>0</v>
      </c>
    </row>
    <row r="22" spans="1:10" ht="24.75" customHeight="1">
      <c r="A22" s="9" t="s">
        <v>136</v>
      </c>
      <c r="C22" s="3"/>
      <c r="D22" s="3"/>
      <c r="E22" s="3"/>
      <c r="F22" s="56"/>
      <c r="G22" s="56"/>
      <c r="H22" s="99">
        <f>SUM(H20:H21)</f>
        <v>0</v>
      </c>
      <c r="I22" s="16"/>
      <c r="J22" s="99">
        <f>SUM(J20:J21)</f>
        <v>0</v>
      </c>
    </row>
    <row r="23" spans="1:10" ht="24.75" customHeight="1" thickBot="1">
      <c r="A23" s="9" t="s">
        <v>77</v>
      </c>
      <c r="B23" s="3"/>
      <c r="C23" s="3"/>
      <c r="D23" s="3"/>
      <c r="E23" s="3"/>
      <c r="F23" s="56"/>
      <c r="G23" s="56"/>
      <c r="H23" s="117">
        <f>SUM(H18:H22)</f>
        <v>20139700.690000009</v>
      </c>
      <c r="I23" s="16"/>
      <c r="J23" s="118">
        <f>SUM(J18:J22)</f>
        <v>20899202.370000012</v>
      </c>
    </row>
    <row r="24" spans="1:10" ht="12" customHeight="1" thickTop="1">
      <c r="A24" s="9"/>
      <c r="B24" s="3"/>
      <c r="C24" s="3"/>
      <c r="D24" s="3"/>
      <c r="E24" s="3"/>
      <c r="F24" s="56"/>
      <c r="G24" s="56"/>
      <c r="H24" s="119"/>
      <c r="I24" s="59"/>
      <c r="J24" s="120"/>
    </row>
    <row r="25" spans="1:10" ht="24.75" customHeight="1">
      <c r="A25" s="9" t="s">
        <v>78</v>
      </c>
      <c r="B25" s="3"/>
      <c r="C25" s="3"/>
      <c r="D25" s="3"/>
      <c r="E25" s="3"/>
      <c r="F25" s="56"/>
      <c r="G25" s="56"/>
      <c r="H25" s="119"/>
      <c r="I25" s="59"/>
      <c r="J25" s="120"/>
    </row>
    <row r="26" spans="1:10" ht="24.75" customHeight="1">
      <c r="A26" s="13" t="s">
        <v>79</v>
      </c>
      <c r="B26" s="3"/>
      <c r="C26" s="3"/>
      <c r="D26" s="3"/>
      <c r="E26" s="3"/>
      <c r="F26" s="56"/>
      <c r="G26" s="56"/>
      <c r="H26" s="119">
        <f>H18/H27</f>
        <v>4.9121221195121974E-2</v>
      </c>
      <c r="I26" s="59"/>
      <c r="J26" s="119">
        <f>J18/J27</f>
        <v>5.4101196066705784E-2</v>
      </c>
    </row>
    <row r="27" spans="1:10" ht="24.75" customHeight="1">
      <c r="A27" s="13" t="s">
        <v>80</v>
      </c>
      <c r="B27" s="3"/>
      <c r="C27" s="3"/>
      <c r="D27" s="3"/>
      <c r="E27" s="3"/>
      <c r="F27" s="3"/>
      <c r="G27" s="3"/>
      <c r="H27" s="119">
        <v>410000000</v>
      </c>
      <c r="I27" s="59"/>
      <c r="J27" s="119">
        <v>386298342.54000002</v>
      </c>
    </row>
    <row r="28" spans="1:10" ht="24.75" customHeight="1">
      <c r="A28" s="13"/>
      <c r="B28" s="3"/>
      <c r="C28" s="3"/>
      <c r="D28" s="3"/>
      <c r="E28" s="3"/>
      <c r="F28" s="3"/>
      <c r="G28" s="3"/>
      <c r="H28" s="119"/>
      <c r="I28" s="59"/>
      <c r="J28" s="119"/>
    </row>
    <row r="29" spans="1:10" ht="24.75" customHeight="1">
      <c r="A29" s="13"/>
      <c r="B29" s="3"/>
      <c r="C29" s="3"/>
      <c r="D29" s="3"/>
      <c r="E29" s="3"/>
      <c r="F29" s="3"/>
      <c r="G29" s="3"/>
      <c r="H29" s="119"/>
      <c r="I29" s="59"/>
      <c r="J29" s="120"/>
    </row>
    <row r="30" spans="1:10" ht="24.75" customHeight="1">
      <c r="A30" s="13" t="s">
        <v>29</v>
      </c>
      <c r="B30" s="3"/>
      <c r="C30" s="3"/>
      <c r="D30" s="3"/>
      <c r="E30" s="3"/>
      <c r="F30" s="3"/>
      <c r="G30" s="3"/>
      <c r="J30" s="3"/>
    </row>
    <row r="31" spans="1:10" ht="24.75" customHeight="1">
      <c r="A31" s="13"/>
      <c r="B31" s="3"/>
      <c r="C31" s="3"/>
      <c r="D31" s="3"/>
      <c r="E31" s="3"/>
      <c r="F31" s="3"/>
      <c r="G31" s="3"/>
      <c r="J31" s="3"/>
    </row>
    <row r="32" spans="1:10" s="61" customFormat="1" ht="24.75" customHeight="1">
      <c r="A32" s="121" t="s">
        <v>152</v>
      </c>
      <c r="B32" s="121"/>
      <c r="C32" s="121"/>
      <c r="D32" s="121"/>
      <c r="E32" s="121"/>
      <c r="F32" s="121"/>
      <c r="G32" s="121"/>
      <c r="H32" s="121"/>
      <c r="I32" s="121"/>
      <c r="J32" s="121"/>
    </row>
    <row r="33" spans="1:10" s="61" customFormat="1" ht="24.75" customHeight="1">
      <c r="A33" s="61" t="s">
        <v>153</v>
      </c>
      <c r="B33" s="121"/>
      <c r="C33" s="121"/>
      <c r="D33" s="121"/>
      <c r="E33" s="121"/>
      <c r="F33" s="61" t="s">
        <v>154</v>
      </c>
      <c r="G33" s="121"/>
      <c r="H33" s="121"/>
      <c r="I33" s="121"/>
      <c r="J33" s="121"/>
    </row>
    <row r="35" spans="1:10" s="108" customFormat="1" ht="24.75" customHeight="1">
      <c r="A35" s="2"/>
      <c r="B35" s="2"/>
      <c r="C35" s="2"/>
      <c r="D35" s="2"/>
      <c r="E35" s="2"/>
      <c r="F35" s="2"/>
      <c r="G35" s="2"/>
      <c r="I35" s="2"/>
      <c r="J35" s="2"/>
    </row>
  </sheetData>
  <mergeCells count="4">
    <mergeCell ref="A1:J1"/>
    <mergeCell ref="A2:J2"/>
    <mergeCell ref="A3:J3"/>
    <mergeCell ref="A4:J4"/>
  </mergeCells>
  <pageMargins left="0.9055118110236221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63B-3DDE-44B7-A5A0-4B3B95D201E2}">
  <dimension ref="A1:K37"/>
  <sheetViews>
    <sheetView topLeftCell="A16" zoomScale="92" zoomScaleNormal="92" workbookViewId="0">
      <selection activeCell="D19" sqref="D19"/>
    </sheetView>
  </sheetViews>
  <sheetFormatPr defaultColWidth="9.33203125" defaultRowHeight="25.5" customHeight="1"/>
  <cols>
    <col min="1" max="2" width="9.33203125" style="2"/>
    <col min="3" max="3" width="9.33203125" style="2" customWidth="1"/>
    <col min="4" max="4" width="14.5546875" style="2" customWidth="1"/>
    <col min="5" max="5" width="11.6640625" style="2" customWidth="1"/>
    <col min="6" max="6" width="9.33203125" style="2" customWidth="1"/>
    <col min="7" max="7" width="15.6640625" style="47" customWidth="1"/>
    <col min="8" max="8" width="2.109375" style="2" customWidth="1"/>
    <col min="9" max="9" width="15.6640625" style="2" customWidth="1"/>
    <col min="10" max="10" width="1.6640625" style="2" customWidth="1"/>
    <col min="11" max="11" width="9.33203125" style="2"/>
    <col min="12" max="12" width="11.6640625" style="2" bestFit="1" customWidth="1"/>
    <col min="13" max="259" width="9.33203125" style="2"/>
    <col min="260" max="261" width="14.5546875" style="2" customWidth="1"/>
    <col min="262" max="262" width="8.5546875" style="2" customWidth="1"/>
    <col min="263" max="263" width="15.6640625" style="2" customWidth="1"/>
    <col min="264" max="264" width="2.6640625" style="2" customWidth="1"/>
    <col min="265" max="265" width="15.6640625" style="2" customWidth="1"/>
    <col min="266" max="266" width="1.6640625" style="2" customWidth="1"/>
    <col min="267" max="267" width="9.33203125" style="2"/>
    <col min="268" max="268" width="11.6640625" style="2" bestFit="1" customWidth="1"/>
    <col min="269" max="515" width="9.33203125" style="2"/>
    <col min="516" max="517" width="14.5546875" style="2" customWidth="1"/>
    <col min="518" max="518" width="8.5546875" style="2" customWidth="1"/>
    <col min="519" max="519" width="15.6640625" style="2" customWidth="1"/>
    <col min="520" max="520" width="2.6640625" style="2" customWidth="1"/>
    <col min="521" max="521" width="15.6640625" style="2" customWidth="1"/>
    <col min="522" max="522" width="1.6640625" style="2" customWidth="1"/>
    <col min="523" max="523" width="9.33203125" style="2"/>
    <col min="524" max="524" width="11.6640625" style="2" bestFit="1" customWidth="1"/>
    <col min="525" max="771" width="9.33203125" style="2"/>
    <col min="772" max="773" width="14.5546875" style="2" customWidth="1"/>
    <col min="774" max="774" width="8.5546875" style="2" customWidth="1"/>
    <col min="775" max="775" width="15.6640625" style="2" customWidth="1"/>
    <col min="776" max="776" width="2.6640625" style="2" customWidth="1"/>
    <col min="777" max="777" width="15.6640625" style="2" customWidth="1"/>
    <col min="778" max="778" width="1.6640625" style="2" customWidth="1"/>
    <col min="779" max="779" width="9.33203125" style="2"/>
    <col min="780" max="780" width="11.6640625" style="2" bestFit="1" customWidth="1"/>
    <col min="781" max="1027" width="9.33203125" style="2"/>
    <col min="1028" max="1029" width="14.5546875" style="2" customWidth="1"/>
    <col min="1030" max="1030" width="8.5546875" style="2" customWidth="1"/>
    <col min="1031" max="1031" width="15.6640625" style="2" customWidth="1"/>
    <col min="1032" max="1032" width="2.6640625" style="2" customWidth="1"/>
    <col min="1033" max="1033" width="15.6640625" style="2" customWidth="1"/>
    <col min="1034" max="1034" width="1.6640625" style="2" customWidth="1"/>
    <col min="1035" max="1035" width="9.33203125" style="2"/>
    <col min="1036" max="1036" width="11.6640625" style="2" bestFit="1" customWidth="1"/>
    <col min="1037" max="1283" width="9.33203125" style="2"/>
    <col min="1284" max="1285" width="14.5546875" style="2" customWidth="1"/>
    <col min="1286" max="1286" width="8.5546875" style="2" customWidth="1"/>
    <col min="1287" max="1287" width="15.6640625" style="2" customWidth="1"/>
    <col min="1288" max="1288" width="2.6640625" style="2" customWidth="1"/>
    <col min="1289" max="1289" width="15.6640625" style="2" customWidth="1"/>
    <col min="1290" max="1290" width="1.6640625" style="2" customWidth="1"/>
    <col min="1291" max="1291" width="9.33203125" style="2"/>
    <col min="1292" max="1292" width="11.6640625" style="2" bestFit="1" customWidth="1"/>
    <col min="1293" max="1539" width="9.33203125" style="2"/>
    <col min="1540" max="1541" width="14.5546875" style="2" customWidth="1"/>
    <col min="1542" max="1542" width="8.5546875" style="2" customWidth="1"/>
    <col min="1543" max="1543" width="15.6640625" style="2" customWidth="1"/>
    <col min="1544" max="1544" width="2.6640625" style="2" customWidth="1"/>
    <col min="1545" max="1545" width="15.6640625" style="2" customWidth="1"/>
    <col min="1546" max="1546" width="1.6640625" style="2" customWidth="1"/>
    <col min="1547" max="1547" width="9.33203125" style="2"/>
    <col min="1548" max="1548" width="11.6640625" style="2" bestFit="1" customWidth="1"/>
    <col min="1549" max="1795" width="9.33203125" style="2"/>
    <col min="1796" max="1797" width="14.5546875" style="2" customWidth="1"/>
    <col min="1798" max="1798" width="8.5546875" style="2" customWidth="1"/>
    <col min="1799" max="1799" width="15.6640625" style="2" customWidth="1"/>
    <col min="1800" max="1800" width="2.6640625" style="2" customWidth="1"/>
    <col min="1801" max="1801" width="15.6640625" style="2" customWidth="1"/>
    <col min="1802" max="1802" width="1.6640625" style="2" customWidth="1"/>
    <col min="1803" max="1803" width="9.33203125" style="2"/>
    <col min="1804" max="1804" width="11.6640625" style="2" bestFit="1" customWidth="1"/>
    <col min="1805" max="2051" width="9.33203125" style="2"/>
    <col min="2052" max="2053" width="14.5546875" style="2" customWidth="1"/>
    <col min="2054" max="2054" width="8.5546875" style="2" customWidth="1"/>
    <col min="2055" max="2055" width="15.6640625" style="2" customWidth="1"/>
    <col min="2056" max="2056" width="2.6640625" style="2" customWidth="1"/>
    <col min="2057" max="2057" width="15.6640625" style="2" customWidth="1"/>
    <col min="2058" max="2058" width="1.6640625" style="2" customWidth="1"/>
    <col min="2059" max="2059" width="9.33203125" style="2"/>
    <col min="2060" max="2060" width="11.6640625" style="2" bestFit="1" customWidth="1"/>
    <col min="2061" max="2307" width="9.33203125" style="2"/>
    <col min="2308" max="2309" width="14.5546875" style="2" customWidth="1"/>
    <col min="2310" max="2310" width="8.5546875" style="2" customWidth="1"/>
    <col min="2311" max="2311" width="15.6640625" style="2" customWidth="1"/>
    <col min="2312" max="2312" width="2.6640625" style="2" customWidth="1"/>
    <col min="2313" max="2313" width="15.6640625" style="2" customWidth="1"/>
    <col min="2314" max="2314" width="1.6640625" style="2" customWidth="1"/>
    <col min="2315" max="2315" width="9.33203125" style="2"/>
    <col min="2316" max="2316" width="11.6640625" style="2" bestFit="1" customWidth="1"/>
    <col min="2317" max="2563" width="9.33203125" style="2"/>
    <col min="2564" max="2565" width="14.5546875" style="2" customWidth="1"/>
    <col min="2566" max="2566" width="8.5546875" style="2" customWidth="1"/>
    <col min="2567" max="2567" width="15.6640625" style="2" customWidth="1"/>
    <col min="2568" max="2568" width="2.6640625" style="2" customWidth="1"/>
    <col min="2569" max="2569" width="15.6640625" style="2" customWidth="1"/>
    <col min="2570" max="2570" width="1.6640625" style="2" customWidth="1"/>
    <col min="2571" max="2571" width="9.33203125" style="2"/>
    <col min="2572" max="2572" width="11.6640625" style="2" bestFit="1" customWidth="1"/>
    <col min="2573" max="2819" width="9.33203125" style="2"/>
    <col min="2820" max="2821" width="14.5546875" style="2" customWidth="1"/>
    <col min="2822" max="2822" width="8.5546875" style="2" customWidth="1"/>
    <col min="2823" max="2823" width="15.6640625" style="2" customWidth="1"/>
    <col min="2824" max="2824" width="2.6640625" style="2" customWidth="1"/>
    <col min="2825" max="2825" width="15.6640625" style="2" customWidth="1"/>
    <col min="2826" max="2826" width="1.6640625" style="2" customWidth="1"/>
    <col min="2827" max="2827" width="9.33203125" style="2"/>
    <col min="2828" max="2828" width="11.6640625" style="2" bestFit="1" customWidth="1"/>
    <col min="2829" max="3075" width="9.33203125" style="2"/>
    <col min="3076" max="3077" width="14.5546875" style="2" customWidth="1"/>
    <col min="3078" max="3078" width="8.5546875" style="2" customWidth="1"/>
    <col min="3079" max="3079" width="15.6640625" style="2" customWidth="1"/>
    <col min="3080" max="3080" width="2.6640625" style="2" customWidth="1"/>
    <col min="3081" max="3081" width="15.6640625" style="2" customWidth="1"/>
    <col min="3082" max="3082" width="1.6640625" style="2" customWidth="1"/>
    <col min="3083" max="3083" width="9.33203125" style="2"/>
    <col min="3084" max="3084" width="11.6640625" style="2" bestFit="1" customWidth="1"/>
    <col min="3085" max="3331" width="9.33203125" style="2"/>
    <col min="3332" max="3333" width="14.5546875" style="2" customWidth="1"/>
    <col min="3334" max="3334" width="8.5546875" style="2" customWidth="1"/>
    <col min="3335" max="3335" width="15.6640625" style="2" customWidth="1"/>
    <col min="3336" max="3336" width="2.6640625" style="2" customWidth="1"/>
    <col min="3337" max="3337" width="15.6640625" style="2" customWidth="1"/>
    <col min="3338" max="3338" width="1.6640625" style="2" customWidth="1"/>
    <col min="3339" max="3339" width="9.33203125" style="2"/>
    <col min="3340" max="3340" width="11.6640625" style="2" bestFit="1" customWidth="1"/>
    <col min="3341" max="3587" width="9.33203125" style="2"/>
    <col min="3588" max="3589" width="14.5546875" style="2" customWidth="1"/>
    <col min="3590" max="3590" width="8.5546875" style="2" customWidth="1"/>
    <col min="3591" max="3591" width="15.6640625" style="2" customWidth="1"/>
    <col min="3592" max="3592" width="2.6640625" style="2" customWidth="1"/>
    <col min="3593" max="3593" width="15.6640625" style="2" customWidth="1"/>
    <col min="3594" max="3594" width="1.6640625" style="2" customWidth="1"/>
    <col min="3595" max="3595" width="9.33203125" style="2"/>
    <col min="3596" max="3596" width="11.6640625" style="2" bestFit="1" customWidth="1"/>
    <col min="3597" max="3843" width="9.33203125" style="2"/>
    <col min="3844" max="3845" width="14.5546875" style="2" customWidth="1"/>
    <col min="3846" max="3846" width="8.5546875" style="2" customWidth="1"/>
    <col min="3847" max="3847" width="15.6640625" style="2" customWidth="1"/>
    <col min="3848" max="3848" width="2.6640625" style="2" customWidth="1"/>
    <col min="3849" max="3849" width="15.6640625" style="2" customWidth="1"/>
    <col min="3850" max="3850" width="1.6640625" style="2" customWidth="1"/>
    <col min="3851" max="3851" width="9.33203125" style="2"/>
    <col min="3852" max="3852" width="11.6640625" style="2" bestFit="1" customWidth="1"/>
    <col min="3853" max="4099" width="9.33203125" style="2"/>
    <col min="4100" max="4101" width="14.5546875" style="2" customWidth="1"/>
    <col min="4102" max="4102" width="8.5546875" style="2" customWidth="1"/>
    <col min="4103" max="4103" width="15.6640625" style="2" customWidth="1"/>
    <col min="4104" max="4104" width="2.6640625" style="2" customWidth="1"/>
    <col min="4105" max="4105" width="15.6640625" style="2" customWidth="1"/>
    <col min="4106" max="4106" width="1.6640625" style="2" customWidth="1"/>
    <col min="4107" max="4107" width="9.33203125" style="2"/>
    <col min="4108" max="4108" width="11.6640625" style="2" bestFit="1" customWidth="1"/>
    <col min="4109" max="4355" width="9.33203125" style="2"/>
    <col min="4356" max="4357" width="14.5546875" style="2" customWidth="1"/>
    <col min="4358" max="4358" width="8.5546875" style="2" customWidth="1"/>
    <col min="4359" max="4359" width="15.6640625" style="2" customWidth="1"/>
    <col min="4360" max="4360" width="2.6640625" style="2" customWidth="1"/>
    <col min="4361" max="4361" width="15.6640625" style="2" customWidth="1"/>
    <col min="4362" max="4362" width="1.6640625" style="2" customWidth="1"/>
    <col min="4363" max="4363" width="9.33203125" style="2"/>
    <col min="4364" max="4364" width="11.6640625" style="2" bestFit="1" customWidth="1"/>
    <col min="4365" max="4611" width="9.33203125" style="2"/>
    <col min="4612" max="4613" width="14.5546875" style="2" customWidth="1"/>
    <col min="4614" max="4614" width="8.5546875" style="2" customWidth="1"/>
    <col min="4615" max="4615" width="15.6640625" style="2" customWidth="1"/>
    <col min="4616" max="4616" width="2.6640625" style="2" customWidth="1"/>
    <col min="4617" max="4617" width="15.6640625" style="2" customWidth="1"/>
    <col min="4618" max="4618" width="1.6640625" style="2" customWidth="1"/>
    <col min="4619" max="4619" width="9.33203125" style="2"/>
    <col min="4620" max="4620" width="11.6640625" style="2" bestFit="1" customWidth="1"/>
    <col min="4621" max="4867" width="9.33203125" style="2"/>
    <col min="4868" max="4869" width="14.5546875" style="2" customWidth="1"/>
    <col min="4870" max="4870" width="8.5546875" style="2" customWidth="1"/>
    <col min="4871" max="4871" width="15.6640625" style="2" customWidth="1"/>
    <col min="4872" max="4872" width="2.6640625" style="2" customWidth="1"/>
    <col min="4873" max="4873" width="15.6640625" style="2" customWidth="1"/>
    <col min="4874" max="4874" width="1.6640625" style="2" customWidth="1"/>
    <col min="4875" max="4875" width="9.33203125" style="2"/>
    <col min="4876" max="4876" width="11.6640625" style="2" bestFit="1" customWidth="1"/>
    <col min="4877" max="5123" width="9.33203125" style="2"/>
    <col min="5124" max="5125" width="14.5546875" style="2" customWidth="1"/>
    <col min="5126" max="5126" width="8.5546875" style="2" customWidth="1"/>
    <col min="5127" max="5127" width="15.6640625" style="2" customWidth="1"/>
    <col min="5128" max="5128" width="2.6640625" style="2" customWidth="1"/>
    <col min="5129" max="5129" width="15.6640625" style="2" customWidth="1"/>
    <col min="5130" max="5130" width="1.6640625" style="2" customWidth="1"/>
    <col min="5131" max="5131" width="9.33203125" style="2"/>
    <col min="5132" max="5132" width="11.6640625" style="2" bestFit="1" customWidth="1"/>
    <col min="5133" max="5379" width="9.33203125" style="2"/>
    <col min="5380" max="5381" width="14.5546875" style="2" customWidth="1"/>
    <col min="5382" max="5382" width="8.5546875" style="2" customWidth="1"/>
    <col min="5383" max="5383" width="15.6640625" style="2" customWidth="1"/>
    <col min="5384" max="5384" width="2.6640625" style="2" customWidth="1"/>
    <col min="5385" max="5385" width="15.6640625" style="2" customWidth="1"/>
    <col min="5386" max="5386" width="1.6640625" style="2" customWidth="1"/>
    <col min="5387" max="5387" width="9.33203125" style="2"/>
    <col min="5388" max="5388" width="11.6640625" style="2" bestFit="1" customWidth="1"/>
    <col min="5389" max="5635" width="9.33203125" style="2"/>
    <col min="5636" max="5637" width="14.5546875" style="2" customWidth="1"/>
    <col min="5638" max="5638" width="8.5546875" style="2" customWidth="1"/>
    <col min="5639" max="5639" width="15.6640625" style="2" customWidth="1"/>
    <col min="5640" max="5640" width="2.6640625" style="2" customWidth="1"/>
    <col min="5641" max="5641" width="15.6640625" style="2" customWidth="1"/>
    <col min="5642" max="5642" width="1.6640625" style="2" customWidth="1"/>
    <col min="5643" max="5643" width="9.33203125" style="2"/>
    <col min="5644" max="5644" width="11.6640625" style="2" bestFit="1" customWidth="1"/>
    <col min="5645" max="5891" width="9.33203125" style="2"/>
    <col min="5892" max="5893" width="14.5546875" style="2" customWidth="1"/>
    <col min="5894" max="5894" width="8.5546875" style="2" customWidth="1"/>
    <col min="5895" max="5895" width="15.6640625" style="2" customWidth="1"/>
    <col min="5896" max="5896" width="2.6640625" style="2" customWidth="1"/>
    <col min="5897" max="5897" width="15.6640625" style="2" customWidth="1"/>
    <col min="5898" max="5898" width="1.6640625" style="2" customWidth="1"/>
    <col min="5899" max="5899" width="9.33203125" style="2"/>
    <col min="5900" max="5900" width="11.6640625" style="2" bestFit="1" customWidth="1"/>
    <col min="5901" max="6147" width="9.33203125" style="2"/>
    <col min="6148" max="6149" width="14.5546875" style="2" customWidth="1"/>
    <col min="6150" max="6150" width="8.5546875" style="2" customWidth="1"/>
    <col min="6151" max="6151" width="15.6640625" style="2" customWidth="1"/>
    <col min="6152" max="6152" width="2.6640625" style="2" customWidth="1"/>
    <col min="6153" max="6153" width="15.6640625" style="2" customWidth="1"/>
    <col min="6154" max="6154" width="1.6640625" style="2" customWidth="1"/>
    <col min="6155" max="6155" width="9.33203125" style="2"/>
    <col min="6156" max="6156" width="11.6640625" style="2" bestFit="1" customWidth="1"/>
    <col min="6157" max="6403" width="9.33203125" style="2"/>
    <col min="6404" max="6405" width="14.5546875" style="2" customWidth="1"/>
    <col min="6406" max="6406" width="8.5546875" style="2" customWidth="1"/>
    <col min="6407" max="6407" width="15.6640625" style="2" customWidth="1"/>
    <col min="6408" max="6408" width="2.6640625" style="2" customWidth="1"/>
    <col min="6409" max="6409" width="15.6640625" style="2" customWidth="1"/>
    <col min="6410" max="6410" width="1.6640625" style="2" customWidth="1"/>
    <col min="6411" max="6411" width="9.33203125" style="2"/>
    <col min="6412" max="6412" width="11.6640625" style="2" bestFit="1" customWidth="1"/>
    <col min="6413" max="6659" width="9.33203125" style="2"/>
    <col min="6660" max="6661" width="14.5546875" style="2" customWidth="1"/>
    <col min="6662" max="6662" width="8.5546875" style="2" customWidth="1"/>
    <col min="6663" max="6663" width="15.6640625" style="2" customWidth="1"/>
    <col min="6664" max="6664" width="2.6640625" style="2" customWidth="1"/>
    <col min="6665" max="6665" width="15.6640625" style="2" customWidth="1"/>
    <col min="6666" max="6666" width="1.6640625" style="2" customWidth="1"/>
    <col min="6667" max="6667" width="9.33203125" style="2"/>
    <col min="6668" max="6668" width="11.6640625" style="2" bestFit="1" customWidth="1"/>
    <col min="6669" max="6915" width="9.33203125" style="2"/>
    <col min="6916" max="6917" width="14.5546875" style="2" customWidth="1"/>
    <col min="6918" max="6918" width="8.5546875" style="2" customWidth="1"/>
    <col min="6919" max="6919" width="15.6640625" style="2" customWidth="1"/>
    <col min="6920" max="6920" width="2.6640625" style="2" customWidth="1"/>
    <col min="6921" max="6921" width="15.6640625" style="2" customWidth="1"/>
    <col min="6922" max="6922" width="1.6640625" style="2" customWidth="1"/>
    <col min="6923" max="6923" width="9.33203125" style="2"/>
    <col min="6924" max="6924" width="11.6640625" style="2" bestFit="1" customWidth="1"/>
    <col min="6925" max="7171" width="9.33203125" style="2"/>
    <col min="7172" max="7173" width="14.5546875" style="2" customWidth="1"/>
    <col min="7174" max="7174" width="8.5546875" style="2" customWidth="1"/>
    <col min="7175" max="7175" width="15.6640625" style="2" customWidth="1"/>
    <col min="7176" max="7176" width="2.6640625" style="2" customWidth="1"/>
    <col min="7177" max="7177" width="15.6640625" style="2" customWidth="1"/>
    <col min="7178" max="7178" width="1.6640625" style="2" customWidth="1"/>
    <col min="7179" max="7179" width="9.33203125" style="2"/>
    <col min="7180" max="7180" width="11.6640625" style="2" bestFit="1" customWidth="1"/>
    <col min="7181" max="7427" width="9.33203125" style="2"/>
    <col min="7428" max="7429" width="14.5546875" style="2" customWidth="1"/>
    <col min="7430" max="7430" width="8.5546875" style="2" customWidth="1"/>
    <col min="7431" max="7431" width="15.6640625" style="2" customWidth="1"/>
    <col min="7432" max="7432" width="2.6640625" style="2" customWidth="1"/>
    <col min="7433" max="7433" width="15.6640625" style="2" customWidth="1"/>
    <col min="7434" max="7434" width="1.6640625" style="2" customWidth="1"/>
    <col min="7435" max="7435" width="9.33203125" style="2"/>
    <col min="7436" max="7436" width="11.6640625" style="2" bestFit="1" customWidth="1"/>
    <col min="7437" max="7683" width="9.33203125" style="2"/>
    <col min="7684" max="7685" width="14.5546875" style="2" customWidth="1"/>
    <col min="7686" max="7686" width="8.5546875" style="2" customWidth="1"/>
    <col min="7687" max="7687" width="15.6640625" style="2" customWidth="1"/>
    <col min="7688" max="7688" width="2.6640625" style="2" customWidth="1"/>
    <col min="7689" max="7689" width="15.6640625" style="2" customWidth="1"/>
    <col min="7690" max="7690" width="1.6640625" style="2" customWidth="1"/>
    <col min="7691" max="7691" width="9.33203125" style="2"/>
    <col min="7692" max="7692" width="11.6640625" style="2" bestFit="1" customWidth="1"/>
    <col min="7693" max="7939" width="9.33203125" style="2"/>
    <col min="7940" max="7941" width="14.5546875" style="2" customWidth="1"/>
    <col min="7942" max="7942" width="8.5546875" style="2" customWidth="1"/>
    <col min="7943" max="7943" width="15.6640625" style="2" customWidth="1"/>
    <col min="7944" max="7944" width="2.6640625" style="2" customWidth="1"/>
    <col min="7945" max="7945" width="15.6640625" style="2" customWidth="1"/>
    <col min="7946" max="7946" width="1.6640625" style="2" customWidth="1"/>
    <col min="7947" max="7947" width="9.33203125" style="2"/>
    <col min="7948" max="7948" width="11.6640625" style="2" bestFit="1" customWidth="1"/>
    <col min="7949" max="8195" width="9.33203125" style="2"/>
    <col min="8196" max="8197" width="14.5546875" style="2" customWidth="1"/>
    <col min="8198" max="8198" width="8.5546875" style="2" customWidth="1"/>
    <col min="8199" max="8199" width="15.6640625" style="2" customWidth="1"/>
    <col min="8200" max="8200" width="2.6640625" style="2" customWidth="1"/>
    <col min="8201" max="8201" width="15.6640625" style="2" customWidth="1"/>
    <col min="8202" max="8202" width="1.6640625" style="2" customWidth="1"/>
    <col min="8203" max="8203" width="9.33203125" style="2"/>
    <col min="8204" max="8204" width="11.6640625" style="2" bestFit="1" customWidth="1"/>
    <col min="8205" max="8451" width="9.33203125" style="2"/>
    <col min="8452" max="8453" width="14.5546875" style="2" customWidth="1"/>
    <col min="8454" max="8454" width="8.5546875" style="2" customWidth="1"/>
    <col min="8455" max="8455" width="15.6640625" style="2" customWidth="1"/>
    <col min="8456" max="8456" width="2.6640625" style="2" customWidth="1"/>
    <col min="8457" max="8457" width="15.6640625" style="2" customWidth="1"/>
    <col min="8458" max="8458" width="1.6640625" style="2" customWidth="1"/>
    <col min="8459" max="8459" width="9.33203125" style="2"/>
    <col min="8460" max="8460" width="11.6640625" style="2" bestFit="1" customWidth="1"/>
    <col min="8461" max="8707" width="9.33203125" style="2"/>
    <col min="8708" max="8709" width="14.5546875" style="2" customWidth="1"/>
    <col min="8710" max="8710" width="8.5546875" style="2" customWidth="1"/>
    <col min="8711" max="8711" width="15.6640625" style="2" customWidth="1"/>
    <col min="8712" max="8712" width="2.6640625" style="2" customWidth="1"/>
    <col min="8713" max="8713" width="15.6640625" style="2" customWidth="1"/>
    <col min="8714" max="8714" width="1.6640625" style="2" customWidth="1"/>
    <col min="8715" max="8715" width="9.33203125" style="2"/>
    <col min="8716" max="8716" width="11.6640625" style="2" bestFit="1" customWidth="1"/>
    <col min="8717" max="8963" width="9.33203125" style="2"/>
    <col min="8964" max="8965" width="14.5546875" style="2" customWidth="1"/>
    <col min="8966" max="8966" width="8.5546875" style="2" customWidth="1"/>
    <col min="8967" max="8967" width="15.6640625" style="2" customWidth="1"/>
    <col min="8968" max="8968" width="2.6640625" style="2" customWidth="1"/>
    <col min="8969" max="8969" width="15.6640625" style="2" customWidth="1"/>
    <col min="8970" max="8970" width="1.6640625" style="2" customWidth="1"/>
    <col min="8971" max="8971" width="9.33203125" style="2"/>
    <col min="8972" max="8972" width="11.6640625" style="2" bestFit="1" customWidth="1"/>
    <col min="8973" max="9219" width="9.33203125" style="2"/>
    <col min="9220" max="9221" width="14.5546875" style="2" customWidth="1"/>
    <col min="9222" max="9222" width="8.5546875" style="2" customWidth="1"/>
    <col min="9223" max="9223" width="15.6640625" style="2" customWidth="1"/>
    <col min="9224" max="9224" width="2.6640625" style="2" customWidth="1"/>
    <col min="9225" max="9225" width="15.6640625" style="2" customWidth="1"/>
    <col min="9226" max="9226" width="1.6640625" style="2" customWidth="1"/>
    <col min="9227" max="9227" width="9.33203125" style="2"/>
    <col min="9228" max="9228" width="11.6640625" style="2" bestFit="1" customWidth="1"/>
    <col min="9229" max="9475" width="9.33203125" style="2"/>
    <col min="9476" max="9477" width="14.5546875" style="2" customWidth="1"/>
    <col min="9478" max="9478" width="8.5546875" style="2" customWidth="1"/>
    <col min="9479" max="9479" width="15.6640625" style="2" customWidth="1"/>
    <col min="9480" max="9480" width="2.6640625" style="2" customWidth="1"/>
    <col min="9481" max="9481" width="15.6640625" style="2" customWidth="1"/>
    <col min="9482" max="9482" width="1.6640625" style="2" customWidth="1"/>
    <col min="9483" max="9483" width="9.33203125" style="2"/>
    <col min="9484" max="9484" width="11.6640625" style="2" bestFit="1" customWidth="1"/>
    <col min="9485" max="9731" width="9.33203125" style="2"/>
    <col min="9732" max="9733" width="14.5546875" style="2" customWidth="1"/>
    <col min="9734" max="9734" width="8.5546875" style="2" customWidth="1"/>
    <col min="9735" max="9735" width="15.6640625" style="2" customWidth="1"/>
    <col min="9736" max="9736" width="2.6640625" style="2" customWidth="1"/>
    <col min="9737" max="9737" width="15.6640625" style="2" customWidth="1"/>
    <col min="9738" max="9738" width="1.6640625" style="2" customWidth="1"/>
    <col min="9739" max="9739" width="9.33203125" style="2"/>
    <col min="9740" max="9740" width="11.6640625" style="2" bestFit="1" customWidth="1"/>
    <col min="9741" max="9987" width="9.33203125" style="2"/>
    <col min="9988" max="9989" width="14.5546875" style="2" customWidth="1"/>
    <col min="9990" max="9990" width="8.5546875" style="2" customWidth="1"/>
    <col min="9991" max="9991" width="15.6640625" style="2" customWidth="1"/>
    <col min="9992" max="9992" width="2.6640625" style="2" customWidth="1"/>
    <col min="9993" max="9993" width="15.6640625" style="2" customWidth="1"/>
    <col min="9994" max="9994" width="1.6640625" style="2" customWidth="1"/>
    <col min="9995" max="9995" width="9.33203125" style="2"/>
    <col min="9996" max="9996" width="11.6640625" style="2" bestFit="1" customWidth="1"/>
    <col min="9997" max="10243" width="9.33203125" style="2"/>
    <col min="10244" max="10245" width="14.5546875" style="2" customWidth="1"/>
    <col min="10246" max="10246" width="8.5546875" style="2" customWidth="1"/>
    <col min="10247" max="10247" width="15.6640625" style="2" customWidth="1"/>
    <col min="10248" max="10248" width="2.6640625" style="2" customWidth="1"/>
    <col min="10249" max="10249" width="15.6640625" style="2" customWidth="1"/>
    <col min="10250" max="10250" width="1.6640625" style="2" customWidth="1"/>
    <col min="10251" max="10251" width="9.33203125" style="2"/>
    <col min="10252" max="10252" width="11.6640625" style="2" bestFit="1" customWidth="1"/>
    <col min="10253" max="10499" width="9.33203125" style="2"/>
    <col min="10500" max="10501" width="14.5546875" style="2" customWidth="1"/>
    <col min="10502" max="10502" width="8.5546875" style="2" customWidth="1"/>
    <col min="10503" max="10503" width="15.6640625" style="2" customWidth="1"/>
    <col min="10504" max="10504" width="2.6640625" style="2" customWidth="1"/>
    <col min="10505" max="10505" width="15.6640625" style="2" customWidth="1"/>
    <col min="10506" max="10506" width="1.6640625" style="2" customWidth="1"/>
    <col min="10507" max="10507" width="9.33203125" style="2"/>
    <col min="10508" max="10508" width="11.6640625" style="2" bestFit="1" customWidth="1"/>
    <col min="10509" max="10755" width="9.33203125" style="2"/>
    <col min="10756" max="10757" width="14.5546875" style="2" customWidth="1"/>
    <col min="10758" max="10758" width="8.5546875" style="2" customWidth="1"/>
    <col min="10759" max="10759" width="15.6640625" style="2" customWidth="1"/>
    <col min="10760" max="10760" width="2.6640625" style="2" customWidth="1"/>
    <col min="10761" max="10761" width="15.6640625" style="2" customWidth="1"/>
    <col min="10762" max="10762" width="1.6640625" style="2" customWidth="1"/>
    <col min="10763" max="10763" width="9.33203125" style="2"/>
    <col min="10764" max="10764" width="11.6640625" style="2" bestFit="1" customWidth="1"/>
    <col min="10765" max="11011" width="9.33203125" style="2"/>
    <col min="11012" max="11013" width="14.5546875" style="2" customWidth="1"/>
    <col min="11014" max="11014" width="8.5546875" style="2" customWidth="1"/>
    <col min="11015" max="11015" width="15.6640625" style="2" customWidth="1"/>
    <col min="11016" max="11016" width="2.6640625" style="2" customWidth="1"/>
    <col min="11017" max="11017" width="15.6640625" style="2" customWidth="1"/>
    <col min="11018" max="11018" width="1.6640625" style="2" customWidth="1"/>
    <col min="11019" max="11019" width="9.33203125" style="2"/>
    <col min="11020" max="11020" width="11.6640625" style="2" bestFit="1" customWidth="1"/>
    <col min="11021" max="11267" width="9.33203125" style="2"/>
    <col min="11268" max="11269" width="14.5546875" style="2" customWidth="1"/>
    <col min="11270" max="11270" width="8.5546875" style="2" customWidth="1"/>
    <col min="11271" max="11271" width="15.6640625" style="2" customWidth="1"/>
    <col min="11272" max="11272" width="2.6640625" style="2" customWidth="1"/>
    <col min="11273" max="11273" width="15.6640625" style="2" customWidth="1"/>
    <col min="11274" max="11274" width="1.6640625" style="2" customWidth="1"/>
    <col min="11275" max="11275" width="9.33203125" style="2"/>
    <col min="11276" max="11276" width="11.6640625" style="2" bestFit="1" customWidth="1"/>
    <col min="11277" max="11523" width="9.33203125" style="2"/>
    <col min="11524" max="11525" width="14.5546875" style="2" customWidth="1"/>
    <col min="11526" max="11526" width="8.5546875" style="2" customWidth="1"/>
    <col min="11527" max="11527" width="15.6640625" style="2" customWidth="1"/>
    <col min="11528" max="11528" width="2.6640625" style="2" customWidth="1"/>
    <col min="11529" max="11529" width="15.6640625" style="2" customWidth="1"/>
    <col min="11530" max="11530" width="1.6640625" style="2" customWidth="1"/>
    <col min="11531" max="11531" width="9.33203125" style="2"/>
    <col min="11532" max="11532" width="11.6640625" style="2" bestFit="1" customWidth="1"/>
    <col min="11533" max="11779" width="9.33203125" style="2"/>
    <col min="11780" max="11781" width="14.5546875" style="2" customWidth="1"/>
    <col min="11782" max="11782" width="8.5546875" style="2" customWidth="1"/>
    <col min="11783" max="11783" width="15.6640625" style="2" customWidth="1"/>
    <col min="11784" max="11784" width="2.6640625" style="2" customWidth="1"/>
    <col min="11785" max="11785" width="15.6640625" style="2" customWidth="1"/>
    <col min="11786" max="11786" width="1.6640625" style="2" customWidth="1"/>
    <col min="11787" max="11787" width="9.33203125" style="2"/>
    <col min="11788" max="11788" width="11.6640625" style="2" bestFit="1" customWidth="1"/>
    <col min="11789" max="12035" width="9.33203125" style="2"/>
    <col min="12036" max="12037" width="14.5546875" style="2" customWidth="1"/>
    <col min="12038" max="12038" width="8.5546875" style="2" customWidth="1"/>
    <col min="12039" max="12039" width="15.6640625" style="2" customWidth="1"/>
    <col min="12040" max="12040" width="2.6640625" style="2" customWidth="1"/>
    <col min="12041" max="12041" width="15.6640625" style="2" customWidth="1"/>
    <col min="12042" max="12042" width="1.6640625" style="2" customWidth="1"/>
    <col min="12043" max="12043" width="9.33203125" style="2"/>
    <col min="12044" max="12044" width="11.6640625" style="2" bestFit="1" customWidth="1"/>
    <col min="12045" max="12291" width="9.33203125" style="2"/>
    <col min="12292" max="12293" width="14.5546875" style="2" customWidth="1"/>
    <col min="12294" max="12294" width="8.5546875" style="2" customWidth="1"/>
    <col min="12295" max="12295" width="15.6640625" style="2" customWidth="1"/>
    <col min="12296" max="12296" width="2.6640625" style="2" customWidth="1"/>
    <col min="12297" max="12297" width="15.6640625" style="2" customWidth="1"/>
    <col min="12298" max="12298" width="1.6640625" style="2" customWidth="1"/>
    <col min="12299" max="12299" width="9.33203125" style="2"/>
    <col min="12300" max="12300" width="11.6640625" style="2" bestFit="1" customWidth="1"/>
    <col min="12301" max="12547" width="9.33203125" style="2"/>
    <col min="12548" max="12549" width="14.5546875" style="2" customWidth="1"/>
    <col min="12550" max="12550" width="8.5546875" style="2" customWidth="1"/>
    <col min="12551" max="12551" width="15.6640625" style="2" customWidth="1"/>
    <col min="12552" max="12552" width="2.6640625" style="2" customWidth="1"/>
    <col min="12553" max="12553" width="15.6640625" style="2" customWidth="1"/>
    <col min="12554" max="12554" width="1.6640625" style="2" customWidth="1"/>
    <col min="12555" max="12555" width="9.33203125" style="2"/>
    <col min="12556" max="12556" width="11.6640625" style="2" bestFit="1" customWidth="1"/>
    <col min="12557" max="12803" width="9.33203125" style="2"/>
    <col min="12804" max="12805" width="14.5546875" style="2" customWidth="1"/>
    <col min="12806" max="12806" width="8.5546875" style="2" customWidth="1"/>
    <col min="12807" max="12807" width="15.6640625" style="2" customWidth="1"/>
    <col min="12808" max="12808" width="2.6640625" style="2" customWidth="1"/>
    <col min="12809" max="12809" width="15.6640625" style="2" customWidth="1"/>
    <col min="12810" max="12810" width="1.6640625" style="2" customWidth="1"/>
    <col min="12811" max="12811" width="9.33203125" style="2"/>
    <col min="12812" max="12812" width="11.6640625" style="2" bestFit="1" customWidth="1"/>
    <col min="12813" max="13059" width="9.33203125" style="2"/>
    <col min="13060" max="13061" width="14.5546875" style="2" customWidth="1"/>
    <col min="13062" max="13062" width="8.5546875" style="2" customWidth="1"/>
    <col min="13063" max="13063" width="15.6640625" style="2" customWidth="1"/>
    <col min="13064" max="13064" width="2.6640625" style="2" customWidth="1"/>
    <col min="13065" max="13065" width="15.6640625" style="2" customWidth="1"/>
    <col min="13066" max="13066" width="1.6640625" style="2" customWidth="1"/>
    <col min="13067" max="13067" width="9.33203125" style="2"/>
    <col min="13068" max="13068" width="11.6640625" style="2" bestFit="1" customWidth="1"/>
    <col min="13069" max="13315" width="9.33203125" style="2"/>
    <col min="13316" max="13317" width="14.5546875" style="2" customWidth="1"/>
    <col min="13318" max="13318" width="8.5546875" style="2" customWidth="1"/>
    <col min="13319" max="13319" width="15.6640625" style="2" customWidth="1"/>
    <col min="13320" max="13320" width="2.6640625" style="2" customWidth="1"/>
    <col min="13321" max="13321" width="15.6640625" style="2" customWidth="1"/>
    <col min="13322" max="13322" width="1.6640625" style="2" customWidth="1"/>
    <col min="13323" max="13323" width="9.33203125" style="2"/>
    <col min="13324" max="13324" width="11.6640625" style="2" bestFit="1" customWidth="1"/>
    <col min="13325" max="13571" width="9.33203125" style="2"/>
    <col min="13572" max="13573" width="14.5546875" style="2" customWidth="1"/>
    <col min="13574" max="13574" width="8.5546875" style="2" customWidth="1"/>
    <col min="13575" max="13575" width="15.6640625" style="2" customWidth="1"/>
    <col min="13576" max="13576" width="2.6640625" style="2" customWidth="1"/>
    <col min="13577" max="13577" width="15.6640625" style="2" customWidth="1"/>
    <col min="13578" max="13578" width="1.6640625" style="2" customWidth="1"/>
    <col min="13579" max="13579" width="9.33203125" style="2"/>
    <col min="13580" max="13580" width="11.6640625" style="2" bestFit="1" customWidth="1"/>
    <col min="13581" max="13827" width="9.33203125" style="2"/>
    <col min="13828" max="13829" width="14.5546875" style="2" customWidth="1"/>
    <col min="13830" max="13830" width="8.5546875" style="2" customWidth="1"/>
    <col min="13831" max="13831" width="15.6640625" style="2" customWidth="1"/>
    <col min="13832" max="13832" width="2.6640625" style="2" customWidth="1"/>
    <col min="13833" max="13833" width="15.6640625" style="2" customWidth="1"/>
    <col min="13834" max="13834" width="1.6640625" style="2" customWidth="1"/>
    <col min="13835" max="13835" width="9.33203125" style="2"/>
    <col min="13836" max="13836" width="11.6640625" style="2" bestFit="1" customWidth="1"/>
    <col min="13837" max="14083" width="9.33203125" style="2"/>
    <col min="14084" max="14085" width="14.5546875" style="2" customWidth="1"/>
    <col min="14086" max="14086" width="8.5546875" style="2" customWidth="1"/>
    <col min="14087" max="14087" width="15.6640625" style="2" customWidth="1"/>
    <col min="14088" max="14088" width="2.6640625" style="2" customWidth="1"/>
    <col min="14089" max="14089" width="15.6640625" style="2" customWidth="1"/>
    <col min="14090" max="14090" width="1.6640625" style="2" customWidth="1"/>
    <col min="14091" max="14091" width="9.33203125" style="2"/>
    <col min="14092" max="14092" width="11.6640625" style="2" bestFit="1" customWidth="1"/>
    <col min="14093" max="14339" width="9.33203125" style="2"/>
    <col min="14340" max="14341" width="14.5546875" style="2" customWidth="1"/>
    <col min="14342" max="14342" width="8.5546875" style="2" customWidth="1"/>
    <col min="14343" max="14343" width="15.6640625" style="2" customWidth="1"/>
    <col min="14344" max="14344" width="2.6640625" style="2" customWidth="1"/>
    <col min="14345" max="14345" width="15.6640625" style="2" customWidth="1"/>
    <col min="14346" max="14346" width="1.6640625" style="2" customWidth="1"/>
    <col min="14347" max="14347" width="9.33203125" style="2"/>
    <col min="14348" max="14348" width="11.6640625" style="2" bestFit="1" customWidth="1"/>
    <col min="14349" max="14595" width="9.33203125" style="2"/>
    <col min="14596" max="14597" width="14.5546875" style="2" customWidth="1"/>
    <col min="14598" max="14598" width="8.5546875" style="2" customWidth="1"/>
    <col min="14599" max="14599" width="15.6640625" style="2" customWidth="1"/>
    <col min="14600" max="14600" width="2.6640625" style="2" customWidth="1"/>
    <col min="14601" max="14601" width="15.6640625" style="2" customWidth="1"/>
    <col min="14602" max="14602" width="1.6640625" style="2" customWidth="1"/>
    <col min="14603" max="14603" width="9.33203125" style="2"/>
    <col min="14604" max="14604" width="11.6640625" style="2" bestFit="1" customWidth="1"/>
    <col min="14605" max="14851" width="9.33203125" style="2"/>
    <col min="14852" max="14853" width="14.5546875" style="2" customWidth="1"/>
    <col min="14854" max="14854" width="8.5546875" style="2" customWidth="1"/>
    <col min="14855" max="14855" width="15.6640625" style="2" customWidth="1"/>
    <col min="14856" max="14856" width="2.6640625" style="2" customWidth="1"/>
    <col min="14857" max="14857" width="15.6640625" style="2" customWidth="1"/>
    <col min="14858" max="14858" width="1.6640625" style="2" customWidth="1"/>
    <col min="14859" max="14859" width="9.33203125" style="2"/>
    <col min="14860" max="14860" width="11.6640625" style="2" bestFit="1" customWidth="1"/>
    <col min="14861" max="15107" width="9.33203125" style="2"/>
    <col min="15108" max="15109" width="14.5546875" style="2" customWidth="1"/>
    <col min="15110" max="15110" width="8.5546875" style="2" customWidth="1"/>
    <col min="15111" max="15111" width="15.6640625" style="2" customWidth="1"/>
    <col min="15112" max="15112" width="2.6640625" style="2" customWidth="1"/>
    <col min="15113" max="15113" width="15.6640625" style="2" customWidth="1"/>
    <col min="15114" max="15114" width="1.6640625" style="2" customWidth="1"/>
    <col min="15115" max="15115" width="9.33203125" style="2"/>
    <col min="15116" max="15116" width="11.6640625" style="2" bestFit="1" customWidth="1"/>
    <col min="15117" max="15363" width="9.33203125" style="2"/>
    <col min="15364" max="15365" width="14.5546875" style="2" customWidth="1"/>
    <col min="15366" max="15366" width="8.5546875" style="2" customWidth="1"/>
    <col min="15367" max="15367" width="15.6640625" style="2" customWidth="1"/>
    <col min="15368" max="15368" width="2.6640625" style="2" customWidth="1"/>
    <col min="15369" max="15369" width="15.6640625" style="2" customWidth="1"/>
    <col min="15370" max="15370" width="1.6640625" style="2" customWidth="1"/>
    <col min="15371" max="15371" width="9.33203125" style="2"/>
    <col min="15372" max="15372" width="11.6640625" style="2" bestFit="1" customWidth="1"/>
    <col min="15373" max="15619" width="9.33203125" style="2"/>
    <col min="15620" max="15621" width="14.5546875" style="2" customWidth="1"/>
    <col min="15622" max="15622" width="8.5546875" style="2" customWidth="1"/>
    <col min="15623" max="15623" width="15.6640625" style="2" customWidth="1"/>
    <col min="15624" max="15624" width="2.6640625" style="2" customWidth="1"/>
    <col min="15625" max="15625" width="15.6640625" style="2" customWidth="1"/>
    <col min="15626" max="15626" width="1.6640625" style="2" customWidth="1"/>
    <col min="15627" max="15627" width="9.33203125" style="2"/>
    <col min="15628" max="15628" width="11.6640625" style="2" bestFit="1" customWidth="1"/>
    <col min="15629" max="15875" width="9.33203125" style="2"/>
    <col min="15876" max="15877" width="14.5546875" style="2" customWidth="1"/>
    <col min="15878" max="15878" width="8.5546875" style="2" customWidth="1"/>
    <col min="15879" max="15879" width="15.6640625" style="2" customWidth="1"/>
    <col min="15880" max="15880" width="2.6640625" style="2" customWidth="1"/>
    <col min="15881" max="15881" width="15.6640625" style="2" customWidth="1"/>
    <col min="15882" max="15882" width="1.6640625" style="2" customWidth="1"/>
    <col min="15883" max="15883" width="9.33203125" style="2"/>
    <col min="15884" max="15884" width="11.6640625" style="2" bestFit="1" customWidth="1"/>
    <col min="15885" max="16131" width="9.33203125" style="2"/>
    <col min="16132" max="16133" width="14.5546875" style="2" customWidth="1"/>
    <col min="16134" max="16134" width="8.5546875" style="2" customWidth="1"/>
    <col min="16135" max="16135" width="15.6640625" style="2" customWidth="1"/>
    <col min="16136" max="16136" width="2.6640625" style="2" customWidth="1"/>
    <col min="16137" max="16137" width="15.6640625" style="2" customWidth="1"/>
    <col min="16138" max="16138" width="1.6640625" style="2" customWidth="1"/>
    <col min="16139" max="16139" width="9.33203125" style="2"/>
    <col min="16140" max="16140" width="11.6640625" style="2" bestFit="1" customWidth="1"/>
    <col min="16141" max="16384" width="9.33203125" style="2"/>
  </cols>
  <sheetData>
    <row r="1" spans="1:9" ht="23.7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</row>
    <row r="2" spans="1:9" ht="23.7" customHeight="1">
      <c r="A2" s="123" t="s">
        <v>64</v>
      </c>
      <c r="B2" s="123"/>
      <c r="C2" s="123"/>
      <c r="D2" s="123"/>
      <c r="E2" s="123"/>
      <c r="F2" s="123"/>
      <c r="G2" s="123"/>
      <c r="H2" s="123"/>
      <c r="I2" s="123"/>
    </row>
    <row r="3" spans="1:9" ht="23.7" customHeight="1">
      <c r="A3" s="124" t="s">
        <v>155</v>
      </c>
      <c r="B3" s="123"/>
      <c r="C3" s="123"/>
      <c r="D3" s="123"/>
      <c r="E3" s="123"/>
      <c r="F3" s="123"/>
      <c r="G3" s="123"/>
      <c r="H3" s="123"/>
      <c r="I3" s="123"/>
    </row>
    <row r="4" spans="1:9" ht="23.7" customHeight="1">
      <c r="A4" s="124" t="s">
        <v>65</v>
      </c>
      <c r="B4" s="124"/>
      <c r="C4" s="124"/>
      <c r="D4" s="124"/>
      <c r="E4" s="124"/>
      <c r="F4" s="124"/>
      <c r="G4" s="124"/>
      <c r="H4" s="124"/>
      <c r="I4" s="124"/>
    </row>
    <row r="5" spans="1:9" ht="23.7" customHeight="1">
      <c r="A5" s="23"/>
      <c r="B5" s="23"/>
      <c r="C5" s="23"/>
      <c r="D5" s="23"/>
      <c r="E5" s="23"/>
      <c r="F5" s="23"/>
      <c r="G5" s="46"/>
      <c r="H5" s="23"/>
      <c r="I5" s="23"/>
    </row>
    <row r="6" spans="1:9" ht="23.7" customHeight="1">
      <c r="A6" s="3"/>
      <c r="B6" s="3"/>
      <c r="C6" s="3"/>
      <c r="D6" s="3"/>
      <c r="E6" s="3"/>
      <c r="F6" s="3"/>
      <c r="I6" s="5" t="s">
        <v>2</v>
      </c>
    </row>
    <row r="7" spans="1:9" ht="23.7" customHeight="1">
      <c r="A7" s="3"/>
      <c r="B7" s="3"/>
      <c r="C7" s="3"/>
      <c r="D7" s="3"/>
      <c r="E7" s="23"/>
      <c r="F7" s="48"/>
      <c r="G7" s="49" t="s">
        <v>81</v>
      </c>
      <c r="H7" s="6"/>
      <c r="I7" s="49" t="s">
        <v>4</v>
      </c>
    </row>
    <row r="8" spans="1:9" ht="23.7" customHeight="1">
      <c r="A8" s="9"/>
      <c r="B8" s="3"/>
      <c r="C8" s="3"/>
      <c r="D8" s="3"/>
      <c r="E8" s="3"/>
      <c r="I8" s="47"/>
    </row>
    <row r="9" spans="1:9" ht="23.7" customHeight="1">
      <c r="A9" s="3" t="s">
        <v>66</v>
      </c>
      <c r="C9" s="3"/>
      <c r="D9" s="3"/>
      <c r="E9" s="3"/>
      <c r="F9" s="3"/>
      <c r="G9" s="50">
        <v>93017139.49000001</v>
      </c>
      <c r="H9" s="16"/>
      <c r="I9" s="50">
        <v>105478665.45</v>
      </c>
    </row>
    <row r="10" spans="1:9" ht="23.7" customHeight="1">
      <c r="A10" s="3" t="s">
        <v>67</v>
      </c>
      <c r="C10" s="3"/>
      <c r="D10" s="3"/>
      <c r="E10" s="3"/>
      <c r="F10" s="3"/>
      <c r="G10" s="50">
        <v>-29174076.489999998</v>
      </c>
      <c r="H10" s="16"/>
      <c r="I10" s="50">
        <v>-29908562.000000004</v>
      </c>
    </row>
    <row r="11" spans="1:9" ht="23.7" customHeight="1">
      <c r="A11" s="3" t="s">
        <v>68</v>
      </c>
      <c r="B11" s="10"/>
      <c r="C11" s="3"/>
      <c r="D11" s="3"/>
      <c r="E11" s="3"/>
      <c r="F11" s="3"/>
      <c r="G11" s="51">
        <f>SUM(G9:G10)</f>
        <v>63843063.000000015</v>
      </c>
      <c r="H11" s="16"/>
      <c r="I11" s="51">
        <f>SUM(I9:I10)</f>
        <v>75570103.450000003</v>
      </c>
    </row>
    <row r="12" spans="1:9" ht="23.7" customHeight="1">
      <c r="A12" s="3" t="s">
        <v>69</v>
      </c>
      <c r="B12" s="10"/>
      <c r="C12" s="3"/>
      <c r="D12" s="3"/>
      <c r="E12" s="3"/>
      <c r="F12" s="3"/>
      <c r="G12" s="52">
        <v>2049593.51</v>
      </c>
      <c r="H12" s="16"/>
      <c r="I12" s="52">
        <v>730091.63</v>
      </c>
    </row>
    <row r="13" spans="1:9" ht="23.7" customHeight="1">
      <c r="A13" s="3" t="s">
        <v>70</v>
      </c>
      <c r="B13" s="10"/>
      <c r="C13" s="3"/>
      <c r="D13" s="3"/>
      <c r="E13" s="3"/>
      <c r="F13" s="3"/>
      <c r="G13" s="51">
        <f>SUM(G11:G12)</f>
        <v>65892656.510000013</v>
      </c>
      <c r="H13" s="16"/>
      <c r="I13" s="51">
        <f>SUM(I11:I12)</f>
        <v>76300195.079999998</v>
      </c>
    </row>
    <row r="14" spans="1:9" ht="23.7" customHeight="1">
      <c r="A14" s="3" t="s">
        <v>71</v>
      </c>
      <c r="C14" s="3"/>
      <c r="D14" s="3"/>
      <c r="E14" s="3"/>
      <c r="F14" s="3"/>
      <c r="G14" s="16">
        <v>-16941395.300000001</v>
      </c>
      <c r="H14" s="16"/>
      <c r="I14" s="16">
        <v>-18540192.429999996</v>
      </c>
    </row>
    <row r="15" spans="1:9" ht="23.7" customHeight="1">
      <c r="A15" s="9" t="s">
        <v>72</v>
      </c>
      <c r="C15" s="3"/>
      <c r="D15" s="3"/>
      <c r="E15" s="3"/>
      <c r="F15" s="3"/>
      <c r="G15" s="53">
        <f>SUM(G13:G14)</f>
        <v>48951261.210000008</v>
      </c>
      <c r="H15" s="16"/>
      <c r="I15" s="53">
        <f>SUM(I13:I14)</f>
        <v>57760002.650000006</v>
      </c>
    </row>
    <row r="16" spans="1:9" ht="23.7" customHeight="1">
      <c r="A16" s="13" t="s">
        <v>73</v>
      </c>
      <c r="C16" s="3"/>
      <c r="D16" s="3"/>
      <c r="E16" s="3"/>
      <c r="F16" s="3"/>
      <c r="G16" s="54">
        <v>-93429.38</v>
      </c>
      <c r="H16" s="16"/>
      <c r="I16" s="54">
        <v>-1055889.78</v>
      </c>
    </row>
    <row r="17" spans="1:9" ht="23.7" customHeight="1">
      <c r="A17" s="9" t="s">
        <v>74</v>
      </c>
      <c r="C17" s="3"/>
      <c r="D17" s="3"/>
      <c r="E17" s="3"/>
      <c r="F17" s="22"/>
      <c r="G17" s="55">
        <f>G15+G16</f>
        <v>48857831.830000006</v>
      </c>
      <c r="H17" s="16"/>
      <c r="I17" s="55">
        <f>SUM(I15:I16)</f>
        <v>56704112.870000005</v>
      </c>
    </row>
    <row r="18" spans="1:9" ht="23.7" customHeight="1">
      <c r="A18" s="13" t="s">
        <v>75</v>
      </c>
      <c r="C18" s="3"/>
      <c r="D18" s="3"/>
      <c r="E18" s="56"/>
      <c r="F18" s="57"/>
      <c r="G18" s="37">
        <v>-9467089.3200000003</v>
      </c>
      <c r="H18" s="16"/>
      <c r="I18" s="37">
        <v>-11003689.74</v>
      </c>
    </row>
    <row r="19" spans="1:9" ht="23.7" customHeight="1">
      <c r="A19" s="9" t="s">
        <v>76</v>
      </c>
      <c r="C19" s="13"/>
      <c r="D19" s="3"/>
      <c r="E19" s="56"/>
      <c r="F19" s="56"/>
      <c r="G19" s="51">
        <f>G17+G18</f>
        <v>39390742.510000005</v>
      </c>
      <c r="H19" s="16"/>
      <c r="I19" s="51">
        <f>I17+I18</f>
        <v>45700423.130000003</v>
      </c>
    </row>
    <row r="20" spans="1:9" ht="23.7" customHeight="1">
      <c r="A20" s="9" t="s">
        <v>135</v>
      </c>
      <c r="C20" s="3"/>
      <c r="D20" s="3"/>
      <c r="E20" s="56"/>
      <c r="F20" s="56"/>
      <c r="G20" s="52"/>
      <c r="H20" s="16"/>
      <c r="I20" s="50"/>
    </row>
    <row r="21" spans="1:9" ht="22.2" customHeight="1">
      <c r="A21" s="9" t="s">
        <v>132</v>
      </c>
      <c r="C21" s="3"/>
      <c r="D21" s="3"/>
      <c r="E21" s="3"/>
      <c r="F21" s="22"/>
      <c r="G21" s="98"/>
      <c r="H21" s="16"/>
      <c r="I21" s="98"/>
    </row>
    <row r="22" spans="1:9" ht="22.2" customHeight="1">
      <c r="A22" s="13" t="s">
        <v>133</v>
      </c>
      <c r="C22" s="3"/>
      <c r="D22" s="3"/>
      <c r="E22" s="3"/>
      <c r="F22" s="22"/>
      <c r="G22" s="98">
        <v>-745347.58</v>
      </c>
      <c r="H22" s="16"/>
      <c r="I22" s="98">
        <v>0</v>
      </c>
    </row>
    <row r="23" spans="1:9" ht="22.2" customHeight="1">
      <c r="A23" s="13" t="s">
        <v>134</v>
      </c>
      <c r="C23" s="3"/>
      <c r="D23" s="3"/>
      <c r="E23" s="3"/>
      <c r="F23" s="22"/>
      <c r="G23" s="98">
        <v>149069.516</v>
      </c>
      <c r="H23" s="16"/>
      <c r="I23" s="98">
        <v>0</v>
      </c>
    </row>
    <row r="24" spans="1:9" ht="22.2" customHeight="1">
      <c r="A24" s="9" t="s">
        <v>136</v>
      </c>
      <c r="C24" s="3"/>
      <c r="D24" s="3"/>
      <c r="E24" s="3"/>
      <c r="F24" s="22"/>
      <c r="G24" s="99">
        <f>SUM(G22:G23)</f>
        <v>-596278.06400000001</v>
      </c>
      <c r="H24" s="16"/>
      <c r="I24" s="99">
        <f>SUM(I22:I23)</f>
        <v>0</v>
      </c>
    </row>
    <row r="25" spans="1:9" ht="22.2" customHeight="1" thickBot="1">
      <c r="A25" s="9" t="s">
        <v>77</v>
      </c>
      <c r="C25" s="3"/>
      <c r="D25" s="3"/>
      <c r="E25" s="3"/>
      <c r="F25" s="22"/>
      <c r="G25" s="85">
        <f>G19+G24</f>
        <v>38794464.446000002</v>
      </c>
      <c r="H25" s="16"/>
      <c r="I25" s="85">
        <f>I19+I24</f>
        <v>45700423.130000003</v>
      </c>
    </row>
    <row r="26" spans="1:9" ht="8.25" customHeight="1" thickTop="1">
      <c r="A26" s="9"/>
      <c r="B26" s="3"/>
      <c r="C26" s="3"/>
      <c r="D26" s="3"/>
      <c r="E26" s="56"/>
      <c r="F26" s="56"/>
      <c r="G26" s="58"/>
      <c r="H26" s="59"/>
      <c r="I26" s="60"/>
    </row>
    <row r="27" spans="1:9" ht="23.7" customHeight="1">
      <c r="A27" s="9" t="s">
        <v>78</v>
      </c>
      <c r="B27" s="3"/>
      <c r="C27" s="3"/>
      <c r="D27" s="3"/>
      <c r="E27" s="56"/>
      <c r="F27" s="56"/>
      <c r="G27" s="58"/>
      <c r="H27" s="59"/>
      <c r="I27" s="60"/>
    </row>
    <row r="28" spans="1:9" ht="23.7" customHeight="1">
      <c r="A28" s="13" t="s">
        <v>79</v>
      </c>
      <c r="B28" s="3"/>
      <c r="C28" s="3"/>
      <c r="D28" s="3"/>
      <c r="E28" s="56"/>
      <c r="F28" s="56"/>
      <c r="G28" s="58">
        <f>G19/G29</f>
        <v>9.6074981731707323E-2</v>
      </c>
      <c r="H28" s="59"/>
      <c r="I28" s="58">
        <f>I19/I29</f>
        <v>0.11830344088330605</v>
      </c>
    </row>
    <row r="29" spans="1:9" ht="23.7" customHeight="1">
      <c r="A29" s="13" t="s">
        <v>80</v>
      </c>
      <c r="B29" s="3"/>
      <c r="C29" s="3"/>
      <c r="D29" s="3"/>
      <c r="E29" s="3"/>
      <c r="F29" s="3"/>
      <c r="G29" s="58">
        <v>410000000</v>
      </c>
      <c r="H29" s="59"/>
      <c r="I29" s="58">
        <v>386298342.54000002</v>
      </c>
    </row>
    <row r="30" spans="1:9" ht="21" customHeight="1">
      <c r="A30" s="13"/>
      <c r="B30" s="3"/>
      <c r="C30" s="3"/>
      <c r="D30" s="3"/>
      <c r="E30" s="3"/>
      <c r="F30" s="3"/>
      <c r="G30" s="58"/>
      <c r="H30" s="59"/>
      <c r="I30" s="58"/>
    </row>
    <row r="31" spans="1:9" ht="21" customHeight="1">
      <c r="A31" s="13"/>
      <c r="B31" s="3"/>
      <c r="C31" s="3"/>
      <c r="D31" s="3"/>
      <c r="E31" s="3"/>
      <c r="F31" s="3"/>
      <c r="G31" s="58"/>
      <c r="H31" s="59"/>
      <c r="I31" s="60"/>
    </row>
    <row r="32" spans="1:9" ht="23.7" customHeight="1">
      <c r="A32" s="13" t="s">
        <v>29</v>
      </c>
      <c r="B32" s="3"/>
      <c r="C32" s="3"/>
      <c r="D32" s="3"/>
      <c r="E32" s="3"/>
      <c r="F32" s="3"/>
      <c r="I32" s="3"/>
    </row>
    <row r="33" spans="1:11" ht="21" customHeight="1">
      <c r="A33" s="13"/>
      <c r="B33" s="3"/>
      <c r="C33" s="3"/>
      <c r="D33" s="3"/>
      <c r="E33" s="3"/>
      <c r="F33" s="3"/>
      <c r="I33" s="3"/>
    </row>
    <row r="34" spans="1:11" ht="21" customHeight="1">
      <c r="A34" s="13"/>
      <c r="B34" s="3"/>
      <c r="C34" s="3"/>
      <c r="D34" s="3"/>
      <c r="E34" s="3"/>
      <c r="F34" s="3"/>
      <c r="I34" s="3"/>
    </row>
    <row r="35" spans="1:11" s="61" customFormat="1" ht="24" customHeight="1">
      <c r="A35" s="3" t="s">
        <v>145</v>
      </c>
      <c r="B35" s="13"/>
      <c r="C35" s="3"/>
      <c r="D35" s="3"/>
      <c r="E35" s="3"/>
      <c r="F35" s="3" t="s">
        <v>143</v>
      </c>
      <c r="H35" s="4"/>
      <c r="I35" s="3"/>
      <c r="J35" s="3"/>
      <c r="K35" s="3"/>
    </row>
    <row r="36" spans="1:11" s="61" customFormat="1" ht="24" customHeight="1">
      <c r="A36" s="3" t="s">
        <v>144</v>
      </c>
      <c r="B36" s="13"/>
      <c r="C36" s="3"/>
      <c r="D36" s="3"/>
      <c r="E36" s="3"/>
      <c r="F36" s="3" t="s">
        <v>30</v>
      </c>
      <c r="H36" s="4"/>
      <c r="I36" s="3"/>
      <c r="J36" s="3"/>
      <c r="K36" s="3"/>
    </row>
    <row r="37" spans="1:11" s="47" customFormat="1" ht="23.25" customHeight="1">
      <c r="A37" s="2"/>
      <c r="B37" s="2"/>
      <c r="C37" s="2"/>
      <c r="D37" s="2"/>
      <c r="E37" s="2"/>
      <c r="F37" s="2"/>
      <c r="H37" s="2"/>
      <c r="I37" s="2"/>
    </row>
  </sheetData>
  <mergeCells count="4">
    <mergeCell ref="A1:I1"/>
    <mergeCell ref="A2:I2"/>
    <mergeCell ref="A3:I3"/>
    <mergeCell ref="A4:I4"/>
  </mergeCells>
  <pageMargins left="0.9055118110236221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31D46-4851-4817-B2A1-BEEDF6F544E0}">
  <dimension ref="A1:P33"/>
  <sheetViews>
    <sheetView topLeftCell="A11" zoomScale="92" zoomScaleNormal="92" workbookViewId="0">
      <selection activeCell="J21" sqref="J21"/>
    </sheetView>
  </sheetViews>
  <sheetFormatPr defaultColWidth="9.33203125" defaultRowHeight="25.5" customHeight="1"/>
  <cols>
    <col min="1" max="1" width="5.6640625" style="63" customWidth="1"/>
    <col min="2" max="3" width="8.5546875" style="63" customWidth="1"/>
    <col min="4" max="4" width="6.6640625" style="63" customWidth="1"/>
    <col min="5" max="5" width="8.33203125" style="63" bestFit="1" customWidth="1"/>
    <col min="6" max="6" width="14.6640625" style="63" customWidth="1"/>
    <col min="7" max="7" width="1.33203125" style="63" customWidth="1"/>
    <col min="8" max="8" width="14.6640625" style="63" customWidth="1"/>
    <col min="9" max="9" width="1.33203125" style="63" customWidth="1"/>
    <col min="10" max="10" width="14.6640625" style="86" customWidth="1"/>
    <col min="11" max="11" width="1.33203125" style="86" customWidth="1"/>
    <col min="12" max="12" width="14.6640625" style="63" customWidth="1"/>
    <col min="13" max="13" width="1.33203125" style="63" customWidth="1"/>
    <col min="14" max="14" width="14.6640625" style="63" customWidth="1"/>
    <col min="15" max="15" width="1.44140625" style="63" customWidth="1"/>
    <col min="16" max="16" width="13.5546875" style="82" bestFit="1" customWidth="1"/>
    <col min="17" max="256" width="9.33203125" style="63"/>
    <col min="257" max="257" width="5.6640625" style="63" customWidth="1"/>
    <col min="258" max="259" width="9.33203125" style="63"/>
    <col min="260" max="260" width="9" style="63" customWidth="1"/>
    <col min="261" max="261" width="7.33203125" style="63" customWidth="1"/>
    <col min="262" max="262" width="14.5546875" style="63" bestFit="1" customWidth="1"/>
    <col min="263" max="263" width="1.6640625" style="63" customWidth="1"/>
    <col min="264" max="264" width="14.6640625" style="63" bestFit="1" customWidth="1"/>
    <col min="265" max="265" width="1.6640625" style="63" customWidth="1"/>
    <col min="266" max="266" width="14.44140625" style="63" bestFit="1" customWidth="1"/>
    <col min="267" max="267" width="1.6640625" style="63" customWidth="1"/>
    <col min="268" max="268" width="14.5546875" style="63" bestFit="1" customWidth="1"/>
    <col min="269" max="269" width="1.6640625" style="63" customWidth="1"/>
    <col min="270" max="270" width="14.5546875" style="63" bestFit="1" customWidth="1"/>
    <col min="271" max="271" width="1.44140625" style="63" customWidth="1"/>
    <col min="272" max="512" width="9.33203125" style="63"/>
    <col min="513" max="513" width="5.6640625" style="63" customWidth="1"/>
    <col min="514" max="515" width="9.33203125" style="63"/>
    <col min="516" max="516" width="9" style="63" customWidth="1"/>
    <col min="517" max="517" width="7.33203125" style="63" customWidth="1"/>
    <col min="518" max="518" width="14.5546875" style="63" bestFit="1" customWidth="1"/>
    <col min="519" max="519" width="1.6640625" style="63" customWidth="1"/>
    <col min="520" max="520" width="14.6640625" style="63" bestFit="1" customWidth="1"/>
    <col min="521" max="521" width="1.6640625" style="63" customWidth="1"/>
    <col min="522" max="522" width="14.44140625" style="63" bestFit="1" customWidth="1"/>
    <col min="523" max="523" width="1.6640625" style="63" customWidth="1"/>
    <col min="524" max="524" width="14.5546875" style="63" bestFit="1" customWidth="1"/>
    <col min="525" max="525" width="1.6640625" style="63" customWidth="1"/>
    <col min="526" max="526" width="14.5546875" style="63" bestFit="1" customWidth="1"/>
    <col min="527" max="527" width="1.44140625" style="63" customWidth="1"/>
    <col min="528" max="768" width="9.33203125" style="63"/>
    <col min="769" max="769" width="5.6640625" style="63" customWidth="1"/>
    <col min="770" max="771" width="9.33203125" style="63"/>
    <col min="772" max="772" width="9" style="63" customWidth="1"/>
    <col min="773" max="773" width="7.33203125" style="63" customWidth="1"/>
    <col min="774" max="774" width="14.5546875" style="63" bestFit="1" customWidth="1"/>
    <col min="775" max="775" width="1.6640625" style="63" customWidth="1"/>
    <col min="776" max="776" width="14.6640625" style="63" bestFit="1" customWidth="1"/>
    <col min="777" max="777" width="1.6640625" style="63" customWidth="1"/>
    <col min="778" max="778" width="14.44140625" style="63" bestFit="1" customWidth="1"/>
    <col min="779" max="779" width="1.6640625" style="63" customWidth="1"/>
    <col min="780" max="780" width="14.5546875" style="63" bestFit="1" customWidth="1"/>
    <col min="781" max="781" width="1.6640625" style="63" customWidth="1"/>
    <col min="782" max="782" width="14.5546875" style="63" bestFit="1" customWidth="1"/>
    <col min="783" max="783" width="1.44140625" style="63" customWidth="1"/>
    <col min="784" max="1024" width="9.33203125" style="63"/>
    <col min="1025" max="1025" width="5.6640625" style="63" customWidth="1"/>
    <col min="1026" max="1027" width="9.33203125" style="63"/>
    <col min="1028" max="1028" width="9" style="63" customWidth="1"/>
    <col min="1029" max="1029" width="7.33203125" style="63" customWidth="1"/>
    <col min="1030" max="1030" width="14.5546875" style="63" bestFit="1" customWidth="1"/>
    <col min="1031" max="1031" width="1.6640625" style="63" customWidth="1"/>
    <col min="1032" max="1032" width="14.6640625" style="63" bestFit="1" customWidth="1"/>
    <col min="1033" max="1033" width="1.6640625" style="63" customWidth="1"/>
    <col min="1034" max="1034" width="14.44140625" style="63" bestFit="1" customWidth="1"/>
    <col min="1035" max="1035" width="1.6640625" style="63" customWidth="1"/>
    <col min="1036" max="1036" width="14.5546875" style="63" bestFit="1" customWidth="1"/>
    <col min="1037" max="1037" width="1.6640625" style="63" customWidth="1"/>
    <col min="1038" max="1038" width="14.5546875" style="63" bestFit="1" customWidth="1"/>
    <col min="1039" max="1039" width="1.44140625" style="63" customWidth="1"/>
    <col min="1040" max="1280" width="9.33203125" style="63"/>
    <col min="1281" max="1281" width="5.6640625" style="63" customWidth="1"/>
    <col min="1282" max="1283" width="9.33203125" style="63"/>
    <col min="1284" max="1284" width="9" style="63" customWidth="1"/>
    <col min="1285" max="1285" width="7.33203125" style="63" customWidth="1"/>
    <col min="1286" max="1286" width="14.5546875" style="63" bestFit="1" customWidth="1"/>
    <col min="1287" max="1287" width="1.6640625" style="63" customWidth="1"/>
    <col min="1288" max="1288" width="14.6640625" style="63" bestFit="1" customWidth="1"/>
    <col min="1289" max="1289" width="1.6640625" style="63" customWidth="1"/>
    <col min="1290" max="1290" width="14.44140625" style="63" bestFit="1" customWidth="1"/>
    <col min="1291" max="1291" width="1.6640625" style="63" customWidth="1"/>
    <col min="1292" max="1292" width="14.5546875" style="63" bestFit="1" customWidth="1"/>
    <col min="1293" max="1293" width="1.6640625" style="63" customWidth="1"/>
    <col min="1294" max="1294" width="14.5546875" style="63" bestFit="1" customWidth="1"/>
    <col min="1295" max="1295" width="1.44140625" style="63" customWidth="1"/>
    <col min="1296" max="1536" width="9.33203125" style="63"/>
    <col min="1537" max="1537" width="5.6640625" style="63" customWidth="1"/>
    <col min="1538" max="1539" width="9.33203125" style="63"/>
    <col min="1540" max="1540" width="9" style="63" customWidth="1"/>
    <col min="1541" max="1541" width="7.33203125" style="63" customWidth="1"/>
    <col min="1542" max="1542" width="14.5546875" style="63" bestFit="1" customWidth="1"/>
    <col min="1543" max="1543" width="1.6640625" style="63" customWidth="1"/>
    <col min="1544" max="1544" width="14.6640625" style="63" bestFit="1" customWidth="1"/>
    <col min="1545" max="1545" width="1.6640625" style="63" customWidth="1"/>
    <col min="1546" max="1546" width="14.44140625" style="63" bestFit="1" customWidth="1"/>
    <col min="1547" max="1547" width="1.6640625" style="63" customWidth="1"/>
    <col min="1548" max="1548" width="14.5546875" style="63" bestFit="1" customWidth="1"/>
    <col min="1549" max="1549" width="1.6640625" style="63" customWidth="1"/>
    <col min="1550" max="1550" width="14.5546875" style="63" bestFit="1" customWidth="1"/>
    <col min="1551" max="1551" width="1.44140625" style="63" customWidth="1"/>
    <col min="1552" max="1792" width="9.33203125" style="63"/>
    <col min="1793" max="1793" width="5.6640625" style="63" customWidth="1"/>
    <col min="1794" max="1795" width="9.33203125" style="63"/>
    <col min="1796" max="1796" width="9" style="63" customWidth="1"/>
    <col min="1797" max="1797" width="7.33203125" style="63" customWidth="1"/>
    <col min="1798" max="1798" width="14.5546875" style="63" bestFit="1" customWidth="1"/>
    <col min="1799" max="1799" width="1.6640625" style="63" customWidth="1"/>
    <col min="1800" max="1800" width="14.6640625" style="63" bestFit="1" customWidth="1"/>
    <col min="1801" max="1801" width="1.6640625" style="63" customWidth="1"/>
    <col min="1802" max="1802" width="14.44140625" style="63" bestFit="1" customWidth="1"/>
    <col min="1803" max="1803" width="1.6640625" style="63" customWidth="1"/>
    <col min="1804" max="1804" width="14.5546875" style="63" bestFit="1" customWidth="1"/>
    <col min="1805" max="1805" width="1.6640625" style="63" customWidth="1"/>
    <col min="1806" max="1806" width="14.5546875" style="63" bestFit="1" customWidth="1"/>
    <col min="1807" max="1807" width="1.44140625" style="63" customWidth="1"/>
    <col min="1808" max="2048" width="9.33203125" style="63"/>
    <col min="2049" max="2049" width="5.6640625" style="63" customWidth="1"/>
    <col min="2050" max="2051" width="9.33203125" style="63"/>
    <col min="2052" max="2052" width="9" style="63" customWidth="1"/>
    <col min="2053" max="2053" width="7.33203125" style="63" customWidth="1"/>
    <col min="2054" max="2054" width="14.5546875" style="63" bestFit="1" customWidth="1"/>
    <col min="2055" max="2055" width="1.6640625" style="63" customWidth="1"/>
    <col min="2056" max="2056" width="14.6640625" style="63" bestFit="1" customWidth="1"/>
    <col min="2057" max="2057" width="1.6640625" style="63" customWidth="1"/>
    <col min="2058" max="2058" width="14.44140625" style="63" bestFit="1" customWidth="1"/>
    <col min="2059" max="2059" width="1.6640625" style="63" customWidth="1"/>
    <col min="2060" max="2060" width="14.5546875" style="63" bestFit="1" customWidth="1"/>
    <col min="2061" max="2061" width="1.6640625" style="63" customWidth="1"/>
    <col min="2062" max="2062" width="14.5546875" style="63" bestFit="1" customWidth="1"/>
    <col min="2063" max="2063" width="1.44140625" style="63" customWidth="1"/>
    <col min="2064" max="2304" width="9.33203125" style="63"/>
    <col min="2305" max="2305" width="5.6640625" style="63" customWidth="1"/>
    <col min="2306" max="2307" width="9.33203125" style="63"/>
    <col min="2308" max="2308" width="9" style="63" customWidth="1"/>
    <col min="2309" max="2309" width="7.33203125" style="63" customWidth="1"/>
    <col min="2310" max="2310" width="14.5546875" style="63" bestFit="1" customWidth="1"/>
    <col min="2311" max="2311" width="1.6640625" style="63" customWidth="1"/>
    <col min="2312" max="2312" width="14.6640625" style="63" bestFit="1" customWidth="1"/>
    <col min="2313" max="2313" width="1.6640625" style="63" customWidth="1"/>
    <col min="2314" max="2314" width="14.44140625" style="63" bestFit="1" customWidth="1"/>
    <col min="2315" max="2315" width="1.6640625" style="63" customWidth="1"/>
    <col min="2316" max="2316" width="14.5546875" style="63" bestFit="1" customWidth="1"/>
    <col min="2317" max="2317" width="1.6640625" style="63" customWidth="1"/>
    <col min="2318" max="2318" width="14.5546875" style="63" bestFit="1" customWidth="1"/>
    <col min="2319" max="2319" width="1.44140625" style="63" customWidth="1"/>
    <col min="2320" max="2560" width="9.33203125" style="63"/>
    <col min="2561" max="2561" width="5.6640625" style="63" customWidth="1"/>
    <col min="2562" max="2563" width="9.33203125" style="63"/>
    <col min="2564" max="2564" width="9" style="63" customWidth="1"/>
    <col min="2565" max="2565" width="7.33203125" style="63" customWidth="1"/>
    <col min="2566" max="2566" width="14.5546875" style="63" bestFit="1" customWidth="1"/>
    <col min="2567" max="2567" width="1.6640625" style="63" customWidth="1"/>
    <col min="2568" max="2568" width="14.6640625" style="63" bestFit="1" customWidth="1"/>
    <col min="2569" max="2569" width="1.6640625" style="63" customWidth="1"/>
    <col min="2570" max="2570" width="14.44140625" style="63" bestFit="1" customWidth="1"/>
    <col min="2571" max="2571" width="1.6640625" style="63" customWidth="1"/>
    <col min="2572" max="2572" width="14.5546875" style="63" bestFit="1" customWidth="1"/>
    <col min="2573" max="2573" width="1.6640625" style="63" customWidth="1"/>
    <col min="2574" max="2574" width="14.5546875" style="63" bestFit="1" customWidth="1"/>
    <col min="2575" max="2575" width="1.44140625" style="63" customWidth="1"/>
    <col min="2576" max="2816" width="9.33203125" style="63"/>
    <col min="2817" max="2817" width="5.6640625" style="63" customWidth="1"/>
    <col min="2818" max="2819" width="9.33203125" style="63"/>
    <col min="2820" max="2820" width="9" style="63" customWidth="1"/>
    <col min="2821" max="2821" width="7.33203125" style="63" customWidth="1"/>
    <col min="2822" max="2822" width="14.5546875" style="63" bestFit="1" customWidth="1"/>
    <col min="2823" max="2823" width="1.6640625" style="63" customWidth="1"/>
    <col min="2824" max="2824" width="14.6640625" style="63" bestFit="1" customWidth="1"/>
    <col min="2825" max="2825" width="1.6640625" style="63" customWidth="1"/>
    <col min="2826" max="2826" width="14.44140625" style="63" bestFit="1" customWidth="1"/>
    <col min="2827" max="2827" width="1.6640625" style="63" customWidth="1"/>
    <col min="2828" max="2828" width="14.5546875" style="63" bestFit="1" customWidth="1"/>
    <col min="2829" max="2829" width="1.6640625" style="63" customWidth="1"/>
    <col min="2830" max="2830" width="14.5546875" style="63" bestFit="1" customWidth="1"/>
    <col min="2831" max="2831" width="1.44140625" style="63" customWidth="1"/>
    <col min="2832" max="3072" width="9.33203125" style="63"/>
    <col min="3073" max="3073" width="5.6640625" style="63" customWidth="1"/>
    <col min="3074" max="3075" width="9.33203125" style="63"/>
    <col min="3076" max="3076" width="9" style="63" customWidth="1"/>
    <col min="3077" max="3077" width="7.33203125" style="63" customWidth="1"/>
    <col min="3078" max="3078" width="14.5546875" style="63" bestFit="1" customWidth="1"/>
    <col min="3079" max="3079" width="1.6640625" style="63" customWidth="1"/>
    <col min="3080" max="3080" width="14.6640625" style="63" bestFit="1" customWidth="1"/>
    <col min="3081" max="3081" width="1.6640625" style="63" customWidth="1"/>
    <col min="3082" max="3082" width="14.44140625" style="63" bestFit="1" customWidth="1"/>
    <col min="3083" max="3083" width="1.6640625" style="63" customWidth="1"/>
    <col min="3084" max="3084" width="14.5546875" style="63" bestFit="1" customWidth="1"/>
    <col min="3085" max="3085" width="1.6640625" style="63" customWidth="1"/>
    <col min="3086" max="3086" width="14.5546875" style="63" bestFit="1" customWidth="1"/>
    <col min="3087" max="3087" width="1.44140625" style="63" customWidth="1"/>
    <col min="3088" max="3328" width="9.33203125" style="63"/>
    <col min="3329" max="3329" width="5.6640625" style="63" customWidth="1"/>
    <col min="3330" max="3331" width="9.33203125" style="63"/>
    <col min="3332" max="3332" width="9" style="63" customWidth="1"/>
    <col min="3333" max="3333" width="7.33203125" style="63" customWidth="1"/>
    <col min="3334" max="3334" width="14.5546875" style="63" bestFit="1" customWidth="1"/>
    <col min="3335" max="3335" width="1.6640625" style="63" customWidth="1"/>
    <col min="3336" max="3336" width="14.6640625" style="63" bestFit="1" customWidth="1"/>
    <col min="3337" max="3337" width="1.6640625" style="63" customWidth="1"/>
    <col min="3338" max="3338" width="14.44140625" style="63" bestFit="1" customWidth="1"/>
    <col min="3339" max="3339" width="1.6640625" style="63" customWidth="1"/>
    <col min="3340" max="3340" width="14.5546875" style="63" bestFit="1" customWidth="1"/>
    <col min="3341" max="3341" width="1.6640625" style="63" customWidth="1"/>
    <col min="3342" max="3342" width="14.5546875" style="63" bestFit="1" customWidth="1"/>
    <col min="3343" max="3343" width="1.44140625" style="63" customWidth="1"/>
    <col min="3344" max="3584" width="9.33203125" style="63"/>
    <col min="3585" max="3585" width="5.6640625" style="63" customWidth="1"/>
    <col min="3586" max="3587" width="9.33203125" style="63"/>
    <col min="3588" max="3588" width="9" style="63" customWidth="1"/>
    <col min="3589" max="3589" width="7.33203125" style="63" customWidth="1"/>
    <col min="3590" max="3590" width="14.5546875" style="63" bestFit="1" customWidth="1"/>
    <col min="3591" max="3591" width="1.6640625" style="63" customWidth="1"/>
    <col min="3592" max="3592" width="14.6640625" style="63" bestFit="1" customWidth="1"/>
    <col min="3593" max="3593" width="1.6640625" style="63" customWidth="1"/>
    <col min="3594" max="3594" width="14.44140625" style="63" bestFit="1" customWidth="1"/>
    <col min="3595" max="3595" width="1.6640625" style="63" customWidth="1"/>
    <col min="3596" max="3596" width="14.5546875" style="63" bestFit="1" customWidth="1"/>
    <col min="3597" max="3597" width="1.6640625" style="63" customWidth="1"/>
    <col min="3598" max="3598" width="14.5546875" style="63" bestFit="1" customWidth="1"/>
    <col min="3599" max="3599" width="1.44140625" style="63" customWidth="1"/>
    <col min="3600" max="3840" width="9.33203125" style="63"/>
    <col min="3841" max="3841" width="5.6640625" style="63" customWidth="1"/>
    <col min="3842" max="3843" width="9.33203125" style="63"/>
    <col min="3844" max="3844" width="9" style="63" customWidth="1"/>
    <col min="3845" max="3845" width="7.33203125" style="63" customWidth="1"/>
    <col min="3846" max="3846" width="14.5546875" style="63" bestFit="1" customWidth="1"/>
    <col min="3847" max="3847" width="1.6640625" style="63" customWidth="1"/>
    <col min="3848" max="3848" width="14.6640625" style="63" bestFit="1" customWidth="1"/>
    <col min="3849" max="3849" width="1.6640625" style="63" customWidth="1"/>
    <col min="3850" max="3850" width="14.44140625" style="63" bestFit="1" customWidth="1"/>
    <col min="3851" max="3851" width="1.6640625" style="63" customWidth="1"/>
    <col min="3852" max="3852" width="14.5546875" style="63" bestFit="1" customWidth="1"/>
    <col min="3853" max="3853" width="1.6640625" style="63" customWidth="1"/>
    <col min="3854" max="3854" width="14.5546875" style="63" bestFit="1" customWidth="1"/>
    <col min="3855" max="3855" width="1.44140625" style="63" customWidth="1"/>
    <col min="3856" max="4096" width="9.33203125" style="63"/>
    <col min="4097" max="4097" width="5.6640625" style="63" customWidth="1"/>
    <col min="4098" max="4099" width="9.33203125" style="63"/>
    <col min="4100" max="4100" width="9" style="63" customWidth="1"/>
    <col min="4101" max="4101" width="7.33203125" style="63" customWidth="1"/>
    <col min="4102" max="4102" width="14.5546875" style="63" bestFit="1" customWidth="1"/>
    <col min="4103" max="4103" width="1.6640625" style="63" customWidth="1"/>
    <col min="4104" max="4104" width="14.6640625" style="63" bestFit="1" customWidth="1"/>
    <col min="4105" max="4105" width="1.6640625" style="63" customWidth="1"/>
    <col min="4106" max="4106" width="14.44140625" style="63" bestFit="1" customWidth="1"/>
    <col min="4107" max="4107" width="1.6640625" style="63" customWidth="1"/>
    <col min="4108" max="4108" width="14.5546875" style="63" bestFit="1" customWidth="1"/>
    <col min="4109" max="4109" width="1.6640625" style="63" customWidth="1"/>
    <col min="4110" max="4110" width="14.5546875" style="63" bestFit="1" customWidth="1"/>
    <col min="4111" max="4111" width="1.44140625" style="63" customWidth="1"/>
    <col min="4112" max="4352" width="9.33203125" style="63"/>
    <col min="4353" max="4353" width="5.6640625" style="63" customWidth="1"/>
    <col min="4354" max="4355" width="9.33203125" style="63"/>
    <col min="4356" max="4356" width="9" style="63" customWidth="1"/>
    <col min="4357" max="4357" width="7.33203125" style="63" customWidth="1"/>
    <col min="4358" max="4358" width="14.5546875" style="63" bestFit="1" customWidth="1"/>
    <col min="4359" max="4359" width="1.6640625" style="63" customWidth="1"/>
    <col min="4360" max="4360" width="14.6640625" style="63" bestFit="1" customWidth="1"/>
    <col min="4361" max="4361" width="1.6640625" style="63" customWidth="1"/>
    <col min="4362" max="4362" width="14.44140625" style="63" bestFit="1" customWidth="1"/>
    <col min="4363" max="4363" width="1.6640625" style="63" customWidth="1"/>
    <col min="4364" max="4364" width="14.5546875" style="63" bestFit="1" customWidth="1"/>
    <col min="4365" max="4365" width="1.6640625" style="63" customWidth="1"/>
    <col min="4366" max="4366" width="14.5546875" style="63" bestFit="1" customWidth="1"/>
    <col min="4367" max="4367" width="1.44140625" style="63" customWidth="1"/>
    <col min="4368" max="4608" width="9.33203125" style="63"/>
    <col min="4609" max="4609" width="5.6640625" style="63" customWidth="1"/>
    <col min="4610" max="4611" width="9.33203125" style="63"/>
    <col min="4612" max="4612" width="9" style="63" customWidth="1"/>
    <col min="4613" max="4613" width="7.33203125" style="63" customWidth="1"/>
    <col min="4614" max="4614" width="14.5546875" style="63" bestFit="1" customWidth="1"/>
    <col min="4615" max="4615" width="1.6640625" style="63" customWidth="1"/>
    <col min="4616" max="4616" width="14.6640625" style="63" bestFit="1" customWidth="1"/>
    <col min="4617" max="4617" width="1.6640625" style="63" customWidth="1"/>
    <col min="4618" max="4618" width="14.44140625" style="63" bestFit="1" customWidth="1"/>
    <col min="4619" max="4619" width="1.6640625" style="63" customWidth="1"/>
    <col min="4620" max="4620" width="14.5546875" style="63" bestFit="1" customWidth="1"/>
    <col min="4621" max="4621" width="1.6640625" style="63" customWidth="1"/>
    <col min="4622" max="4622" width="14.5546875" style="63" bestFit="1" customWidth="1"/>
    <col min="4623" max="4623" width="1.44140625" style="63" customWidth="1"/>
    <col min="4624" max="4864" width="9.33203125" style="63"/>
    <col min="4865" max="4865" width="5.6640625" style="63" customWidth="1"/>
    <col min="4866" max="4867" width="9.33203125" style="63"/>
    <col min="4868" max="4868" width="9" style="63" customWidth="1"/>
    <col min="4869" max="4869" width="7.33203125" style="63" customWidth="1"/>
    <col min="4870" max="4870" width="14.5546875" style="63" bestFit="1" customWidth="1"/>
    <col min="4871" max="4871" width="1.6640625" style="63" customWidth="1"/>
    <col min="4872" max="4872" width="14.6640625" style="63" bestFit="1" customWidth="1"/>
    <col min="4873" max="4873" width="1.6640625" style="63" customWidth="1"/>
    <col min="4874" max="4874" width="14.44140625" style="63" bestFit="1" customWidth="1"/>
    <col min="4875" max="4875" width="1.6640625" style="63" customWidth="1"/>
    <col min="4876" max="4876" width="14.5546875" style="63" bestFit="1" customWidth="1"/>
    <col min="4877" max="4877" width="1.6640625" style="63" customWidth="1"/>
    <col min="4878" max="4878" width="14.5546875" style="63" bestFit="1" customWidth="1"/>
    <col min="4879" max="4879" width="1.44140625" style="63" customWidth="1"/>
    <col min="4880" max="5120" width="9.33203125" style="63"/>
    <col min="5121" max="5121" width="5.6640625" style="63" customWidth="1"/>
    <col min="5122" max="5123" width="9.33203125" style="63"/>
    <col min="5124" max="5124" width="9" style="63" customWidth="1"/>
    <col min="5125" max="5125" width="7.33203125" style="63" customWidth="1"/>
    <col min="5126" max="5126" width="14.5546875" style="63" bestFit="1" customWidth="1"/>
    <col min="5127" max="5127" width="1.6640625" style="63" customWidth="1"/>
    <col min="5128" max="5128" width="14.6640625" style="63" bestFit="1" customWidth="1"/>
    <col min="5129" max="5129" width="1.6640625" style="63" customWidth="1"/>
    <col min="5130" max="5130" width="14.44140625" style="63" bestFit="1" customWidth="1"/>
    <col min="5131" max="5131" width="1.6640625" style="63" customWidth="1"/>
    <col min="5132" max="5132" width="14.5546875" style="63" bestFit="1" customWidth="1"/>
    <col min="5133" max="5133" width="1.6640625" style="63" customWidth="1"/>
    <col min="5134" max="5134" width="14.5546875" style="63" bestFit="1" customWidth="1"/>
    <col min="5135" max="5135" width="1.44140625" style="63" customWidth="1"/>
    <col min="5136" max="5376" width="9.33203125" style="63"/>
    <col min="5377" max="5377" width="5.6640625" style="63" customWidth="1"/>
    <col min="5378" max="5379" width="9.33203125" style="63"/>
    <col min="5380" max="5380" width="9" style="63" customWidth="1"/>
    <col min="5381" max="5381" width="7.33203125" style="63" customWidth="1"/>
    <col min="5382" max="5382" width="14.5546875" style="63" bestFit="1" customWidth="1"/>
    <col min="5383" max="5383" width="1.6640625" style="63" customWidth="1"/>
    <col min="5384" max="5384" width="14.6640625" style="63" bestFit="1" customWidth="1"/>
    <col min="5385" max="5385" width="1.6640625" style="63" customWidth="1"/>
    <col min="5386" max="5386" width="14.44140625" style="63" bestFit="1" customWidth="1"/>
    <col min="5387" max="5387" width="1.6640625" style="63" customWidth="1"/>
    <col min="5388" max="5388" width="14.5546875" style="63" bestFit="1" customWidth="1"/>
    <col min="5389" max="5389" width="1.6640625" style="63" customWidth="1"/>
    <col min="5390" max="5390" width="14.5546875" style="63" bestFit="1" customWidth="1"/>
    <col min="5391" max="5391" width="1.44140625" style="63" customWidth="1"/>
    <col min="5392" max="5632" width="9.33203125" style="63"/>
    <col min="5633" max="5633" width="5.6640625" style="63" customWidth="1"/>
    <col min="5634" max="5635" width="9.33203125" style="63"/>
    <col min="5636" max="5636" width="9" style="63" customWidth="1"/>
    <col min="5637" max="5637" width="7.33203125" style="63" customWidth="1"/>
    <col min="5638" max="5638" width="14.5546875" style="63" bestFit="1" customWidth="1"/>
    <col min="5639" max="5639" width="1.6640625" style="63" customWidth="1"/>
    <col min="5640" max="5640" width="14.6640625" style="63" bestFit="1" customWidth="1"/>
    <col min="5641" max="5641" width="1.6640625" style="63" customWidth="1"/>
    <col min="5642" max="5642" width="14.44140625" style="63" bestFit="1" customWidth="1"/>
    <col min="5643" max="5643" width="1.6640625" style="63" customWidth="1"/>
    <col min="5644" max="5644" width="14.5546875" style="63" bestFit="1" customWidth="1"/>
    <col min="5645" max="5645" width="1.6640625" style="63" customWidth="1"/>
    <col min="5646" max="5646" width="14.5546875" style="63" bestFit="1" customWidth="1"/>
    <col min="5647" max="5647" width="1.44140625" style="63" customWidth="1"/>
    <col min="5648" max="5888" width="9.33203125" style="63"/>
    <col min="5889" max="5889" width="5.6640625" style="63" customWidth="1"/>
    <col min="5890" max="5891" width="9.33203125" style="63"/>
    <col min="5892" max="5892" width="9" style="63" customWidth="1"/>
    <col min="5893" max="5893" width="7.33203125" style="63" customWidth="1"/>
    <col min="5894" max="5894" width="14.5546875" style="63" bestFit="1" customWidth="1"/>
    <col min="5895" max="5895" width="1.6640625" style="63" customWidth="1"/>
    <col min="5896" max="5896" width="14.6640625" style="63" bestFit="1" customWidth="1"/>
    <col min="5897" max="5897" width="1.6640625" style="63" customWidth="1"/>
    <col min="5898" max="5898" width="14.44140625" style="63" bestFit="1" customWidth="1"/>
    <col min="5899" max="5899" width="1.6640625" style="63" customWidth="1"/>
    <col min="5900" max="5900" width="14.5546875" style="63" bestFit="1" customWidth="1"/>
    <col min="5901" max="5901" width="1.6640625" style="63" customWidth="1"/>
    <col min="5902" max="5902" width="14.5546875" style="63" bestFit="1" customWidth="1"/>
    <col min="5903" max="5903" width="1.44140625" style="63" customWidth="1"/>
    <col min="5904" max="6144" width="9.33203125" style="63"/>
    <col min="6145" max="6145" width="5.6640625" style="63" customWidth="1"/>
    <col min="6146" max="6147" width="9.33203125" style="63"/>
    <col min="6148" max="6148" width="9" style="63" customWidth="1"/>
    <col min="6149" max="6149" width="7.33203125" style="63" customWidth="1"/>
    <col min="6150" max="6150" width="14.5546875" style="63" bestFit="1" customWidth="1"/>
    <col min="6151" max="6151" width="1.6640625" style="63" customWidth="1"/>
    <col min="6152" max="6152" width="14.6640625" style="63" bestFit="1" customWidth="1"/>
    <col min="6153" max="6153" width="1.6640625" style="63" customWidth="1"/>
    <col min="6154" max="6154" width="14.44140625" style="63" bestFit="1" customWidth="1"/>
    <col min="6155" max="6155" width="1.6640625" style="63" customWidth="1"/>
    <col min="6156" max="6156" width="14.5546875" style="63" bestFit="1" customWidth="1"/>
    <col min="6157" max="6157" width="1.6640625" style="63" customWidth="1"/>
    <col min="6158" max="6158" width="14.5546875" style="63" bestFit="1" customWidth="1"/>
    <col min="6159" max="6159" width="1.44140625" style="63" customWidth="1"/>
    <col min="6160" max="6400" width="9.33203125" style="63"/>
    <col min="6401" max="6401" width="5.6640625" style="63" customWidth="1"/>
    <col min="6402" max="6403" width="9.33203125" style="63"/>
    <col min="6404" max="6404" width="9" style="63" customWidth="1"/>
    <col min="6405" max="6405" width="7.33203125" style="63" customWidth="1"/>
    <col min="6406" max="6406" width="14.5546875" style="63" bestFit="1" customWidth="1"/>
    <col min="6407" max="6407" width="1.6640625" style="63" customWidth="1"/>
    <col min="6408" max="6408" width="14.6640625" style="63" bestFit="1" customWidth="1"/>
    <col min="6409" max="6409" width="1.6640625" style="63" customWidth="1"/>
    <col min="6410" max="6410" width="14.44140625" style="63" bestFit="1" customWidth="1"/>
    <col min="6411" max="6411" width="1.6640625" style="63" customWidth="1"/>
    <col min="6412" max="6412" width="14.5546875" style="63" bestFit="1" customWidth="1"/>
    <col min="6413" max="6413" width="1.6640625" style="63" customWidth="1"/>
    <col min="6414" max="6414" width="14.5546875" style="63" bestFit="1" customWidth="1"/>
    <col min="6415" max="6415" width="1.44140625" style="63" customWidth="1"/>
    <col min="6416" max="6656" width="9.33203125" style="63"/>
    <col min="6657" max="6657" width="5.6640625" style="63" customWidth="1"/>
    <col min="6658" max="6659" width="9.33203125" style="63"/>
    <col min="6660" max="6660" width="9" style="63" customWidth="1"/>
    <col min="6661" max="6661" width="7.33203125" style="63" customWidth="1"/>
    <col min="6662" max="6662" width="14.5546875" style="63" bestFit="1" customWidth="1"/>
    <col min="6663" max="6663" width="1.6640625" style="63" customWidth="1"/>
    <col min="6664" max="6664" width="14.6640625" style="63" bestFit="1" customWidth="1"/>
    <col min="6665" max="6665" width="1.6640625" style="63" customWidth="1"/>
    <col min="6666" max="6666" width="14.44140625" style="63" bestFit="1" customWidth="1"/>
    <col min="6667" max="6667" width="1.6640625" style="63" customWidth="1"/>
    <col min="6668" max="6668" width="14.5546875" style="63" bestFit="1" customWidth="1"/>
    <col min="6669" max="6669" width="1.6640625" style="63" customWidth="1"/>
    <col min="6670" max="6670" width="14.5546875" style="63" bestFit="1" customWidth="1"/>
    <col min="6671" max="6671" width="1.44140625" style="63" customWidth="1"/>
    <col min="6672" max="6912" width="9.33203125" style="63"/>
    <col min="6913" max="6913" width="5.6640625" style="63" customWidth="1"/>
    <col min="6914" max="6915" width="9.33203125" style="63"/>
    <col min="6916" max="6916" width="9" style="63" customWidth="1"/>
    <col min="6917" max="6917" width="7.33203125" style="63" customWidth="1"/>
    <col min="6918" max="6918" width="14.5546875" style="63" bestFit="1" customWidth="1"/>
    <col min="6919" max="6919" width="1.6640625" style="63" customWidth="1"/>
    <col min="6920" max="6920" width="14.6640625" style="63" bestFit="1" customWidth="1"/>
    <col min="6921" max="6921" width="1.6640625" style="63" customWidth="1"/>
    <col min="6922" max="6922" width="14.44140625" style="63" bestFit="1" customWidth="1"/>
    <col min="6923" max="6923" width="1.6640625" style="63" customWidth="1"/>
    <col min="6924" max="6924" width="14.5546875" style="63" bestFit="1" customWidth="1"/>
    <col min="6925" max="6925" width="1.6640625" style="63" customWidth="1"/>
    <col min="6926" max="6926" width="14.5546875" style="63" bestFit="1" customWidth="1"/>
    <col min="6927" max="6927" width="1.44140625" style="63" customWidth="1"/>
    <col min="6928" max="7168" width="9.33203125" style="63"/>
    <col min="7169" max="7169" width="5.6640625" style="63" customWidth="1"/>
    <col min="7170" max="7171" width="9.33203125" style="63"/>
    <col min="7172" max="7172" width="9" style="63" customWidth="1"/>
    <col min="7173" max="7173" width="7.33203125" style="63" customWidth="1"/>
    <col min="7174" max="7174" width="14.5546875" style="63" bestFit="1" customWidth="1"/>
    <col min="7175" max="7175" width="1.6640625" style="63" customWidth="1"/>
    <col min="7176" max="7176" width="14.6640625" style="63" bestFit="1" customWidth="1"/>
    <col min="7177" max="7177" width="1.6640625" style="63" customWidth="1"/>
    <col min="7178" max="7178" width="14.44140625" style="63" bestFit="1" customWidth="1"/>
    <col min="7179" max="7179" width="1.6640625" style="63" customWidth="1"/>
    <col min="7180" max="7180" width="14.5546875" style="63" bestFit="1" customWidth="1"/>
    <col min="7181" max="7181" width="1.6640625" style="63" customWidth="1"/>
    <col min="7182" max="7182" width="14.5546875" style="63" bestFit="1" customWidth="1"/>
    <col min="7183" max="7183" width="1.44140625" style="63" customWidth="1"/>
    <col min="7184" max="7424" width="9.33203125" style="63"/>
    <col min="7425" max="7425" width="5.6640625" style="63" customWidth="1"/>
    <col min="7426" max="7427" width="9.33203125" style="63"/>
    <col min="7428" max="7428" width="9" style="63" customWidth="1"/>
    <col min="7429" max="7429" width="7.33203125" style="63" customWidth="1"/>
    <col min="7430" max="7430" width="14.5546875" style="63" bestFit="1" customWidth="1"/>
    <col min="7431" max="7431" width="1.6640625" style="63" customWidth="1"/>
    <col min="7432" max="7432" width="14.6640625" style="63" bestFit="1" customWidth="1"/>
    <col min="7433" max="7433" width="1.6640625" style="63" customWidth="1"/>
    <col min="7434" max="7434" width="14.44140625" style="63" bestFit="1" customWidth="1"/>
    <col min="7435" max="7435" width="1.6640625" style="63" customWidth="1"/>
    <col min="7436" max="7436" width="14.5546875" style="63" bestFit="1" customWidth="1"/>
    <col min="7437" max="7437" width="1.6640625" style="63" customWidth="1"/>
    <col min="7438" max="7438" width="14.5546875" style="63" bestFit="1" customWidth="1"/>
    <col min="7439" max="7439" width="1.44140625" style="63" customWidth="1"/>
    <col min="7440" max="7680" width="9.33203125" style="63"/>
    <col min="7681" max="7681" width="5.6640625" style="63" customWidth="1"/>
    <col min="7682" max="7683" width="9.33203125" style="63"/>
    <col min="7684" max="7684" width="9" style="63" customWidth="1"/>
    <col min="7685" max="7685" width="7.33203125" style="63" customWidth="1"/>
    <col min="7686" max="7686" width="14.5546875" style="63" bestFit="1" customWidth="1"/>
    <col min="7687" max="7687" width="1.6640625" style="63" customWidth="1"/>
    <col min="7688" max="7688" width="14.6640625" style="63" bestFit="1" customWidth="1"/>
    <col min="7689" max="7689" width="1.6640625" style="63" customWidth="1"/>
    <col min="7690" max="7690" width="14.44140625" style="63" bestFit="1" customWidth="1"/>
    <col min="7691" max="7691" width="1.6640625" style="63" customWidth="1"/>
    <col min="7692" max="7692" width="14.5546875" style="63" bestFit="1" customWidth="1"/>
    <col min="7693" max="7693" width="1.6640625" style="63" customWidth="1"/>
    <col min="7694" max="7694" width="14.5546875" style="63" bestFit="1" customWidth="1"/>
    <col min="7695" max="7695" width="1.44140625" style="63" customWidth="1"/>
    <col min="7696" max="7936" width="9.33203125" style="63"/>
    <col min="7937" max="7937" width="5.6640625" style="63" customWidth="1"/>
    <col min="7938" max="7939" width="9.33203125" style="63"/>
    <col min="7940" max="7940" width="9" style="63" customWidth="1"/>
    <col min="7941" max="7941" width="7.33203125" style="63" customWidth="1"/>
    <col min="7942" max="7942" width="14.5546875" style="63" bestFit="1" customWidth="1"/>
    <col min="7943" max="7943" width="1.6640625" style="63" customWidth="1"/>
    <col min="7944" max="7944" width="14.6640625" style="63" bestFit="1" customWidth="1"/>
    <col min="7945" max="7945" width="1.6640625" style="63" customWidth="1"/>
    <col min="7946" max="7946" width="14.44140625" style="63" bestFit="1" customWidth="1"/>
    <col min="7947" max="7947" width="1.6640625" style="63" customWidth="1"/>
    <col min="7948" max="7948" width="14.5546875" style="63" bestFit="1" customWidth="1"/>
    <col min="7949" max="7949" width="1.6640625" style="63" customWidth="1"/>
    <col min="7950" max="7950" width="14.5546875" style="63" bestFit="1" customWidth="1"/>
    <col min="7951" max="7951" width="1.44140625" style="63" customWidth="1"/>
    <col min="7952" max="8192" width="9.33203125" style="63"/>
    <col min="8193" max="8193" width="5.6640625" style="63" customWidth="1"/>
    <col min="8194" max="8195" width="9.33203125" style="63"/>
    <col min="8196" max="8196" width="9" style="63" customWidth="1"/>
    <col min="8197" max="8197" width="7.33203125" style="63" customWidth="1"/>
    <col min="8198" max="8198" width="14.5546875" style="63" bestFit="1" customWidth="1"/>
    <col min="8199" max="8199" width="1.6640625" style="63" customWidth="1"/>
    <col min="8200" max="8200" width="14.6640625" style="63" bestFit="1" customWidth="1"/>
    <col min="8201" max="8201" width="1.6640625" style="63" customWidth="1"/>
    <col min="8202" max="8202" width="14.44140625" style="63" bestFit="1" customWidth="1"/>
    <col min="8203" max="8203" width="1.6640625" style="63" customWidth="1"/>
    <col min="8204" max="8204" width="14.5546875" style="63" bestFit="1" customWidth="1"/>
    <col min="8205" max="8205" width="1.6640625" style="63" customWidth="1"/>
    <col min="8206" max="8206" width="14.5546875" style="63" bestFit="1" customWidth="1"/>
    <col min="8207" max="8207" width="1.44140625" style="63" customWidth="1"/>
    <col min="8208" max="8448" width="9.33203125" style="63"/>
    <col min="8449" max="8449" width="5.6640625" style="63" customWidth="1"/>
    <col min="8450" max="8451" width="9.33203125" style="63"/>
    <col min="8452" max="8452" width="9" style="63" customWidth="1"/>
    <col min="8453" max="8453" width="7.33203125" style="63" customWidth="1"/>
    <col min="8454" max="8454" width="14.5546875" style="63" bestFit="1" customWidth="1"/>
    <col min="8455" max="8455" width="1.6640625" style="63" customWidth="1"/>
    <col min="8456" max="8456" width="14.6640625" style="63" bestFit="1" customWidth="1"/>
    <col min="8457" max="8457" width="1.6640625" style="63" customWidth="1"/>
    <col min="8458" max="8458" width="14.44140625" style="63" bestFit="1" customWidth="1"/>
    <col min="8459" max="8459" width="1.6640625" style="63" customWidth="1"/>
    <col min="8460" max="8460" width="14.5546875" style="63" bestFit="1" customWidth="1"/>
    <col min="8461" max="8461" width="1.6640625" style="63" customWidth="1"/>
    <col min="8462" max="8462" width="14.5546875" style="63" bestFit="1" customWidth="1"/>
    <col min="8463" max="8463" width="1.44140625" style="63" customWidth="1"/>
    <col min="8464" max="8704" width="9.33203125" style="63"/>
    <col min="8705" max="8705" width="5.6640625" style="63" customWidth="1"/>
    <col min="8706" max="8707" width="9.33203125" style="63"/>
    <col min="8708" max="8708" width="9" style="63" customWidth="1"/>
    <col min="8709" max="8709" width="7.33203125" style="63" customWidth="1"/>
    <col min="8710" max="8710" width="14.5546875" style="63" bestFit="1" customWidth="1"/>
    <col min="8711" max="8711" width="1.6640625" style="63" customWidth="1"/>
    <col min="8712" max="8712" width="14.6640625" style="63" bestFit="1" customWidth="1"/>
    <col min="8713" max="8713" width="1.6640625" style="63" customWidth="1"/>
    <col min="8714" max="8714" width="14.44140625" style="63" bestFit="1" customWidth="1"/>
    <col min="8715" max="8715" width="1.6640625" style="63" customWidth="1"/>
    <col min="8716" max="8716" width="14.5546875" style="63" bestFit="1" customWidth="1"/>
    <col min="8717" max="8717" width="1.6640625" style="63" customWidth="1"/>
    <col min="8718" max="8718" width="14.5546875" style="63" bestFit="1" customWidth="1"/>
    <col min="8719" max="8719" width="1.44140625" style="63" customWidth="1"/>
    <col min="8720" max="8960" width="9.33203125" style="63"/>
    <col min="8961" max="8961" width="5.6640625" style="63" customWidth="1"/>
    <col min="8962" max="8963" width="9.33203125" style="63"/>
    <col min="8964" max="8964" width="9" style="63" customWidth="1"/>
    <col min="8965" max="8965" width="7.33203125" style="63" customWidth="1"/>
    <col min="8966" max="8966" width="14.5546875" style="63" bestFit="1" customWidth="1"/>
    <col min="8967" max="8967" width="1.6640625" style="63" customWidth="1"/>
    <col min="8968" max="8968" width="14.6640625" style="63" bestFit="1" customWidth="1"/>
    <col min="8969" max="8969" width="1.6640625" style="63" customWidth="1"/>
    <col min="8970" max="8970" width="14.44140625" style="63" bestFit="1" customWidth="1"/>
    <col min="8971" max="8971" width="1.6640625" style="63" customWidth="1"/>
    <col min="8972" max="8972" width="14.5546875" style="63" bestFit="1" customWidth="1"/>
    <col min="8973" max="8973" width="1.6640625" style="63" customWidth="1"/>
    <col min="8974" max="8974" width="14.5546875" style="63" bestFit="1" customWidth="1"/>
    <col min="8975" max="8975" width="1.44140625" style="63" customWidth="1"/>
    <col min="8976" max="9216" width="9.33203125" style="63"/>
    <col min="9217" max="9217" width="5.6640625" style="63" customWidth="1"/>
    <col min="9218" max="9219" width="9.33203125" style="63"/>
    <col min="9220" max="9220" width="9" style="63" customWidth="1"/>
    <col min="9221" max="9221" width="7.33203125" style="63" customWidth="1"/>
    <col min="9222" max="9222" width="14.5546875" style="63" bestFit="1" customWidth="1"/>
    <col min="9223" max="9223" width="1.6640625" style="63" customWidth="1"/>
    <col min="9224" max="9224" width="14.6640625" style="63" bestFit="1" customWidth="1"/>
    <col min="9225" max="9225" width="1.6640625" style="63" customWidth="1"/>
    <col min="9226" max="9226" width="14.44140625" style="63" bestFit="1" customWidth="1"/>
    <col min="9227" max="9227" width="1.6640625" style="63" customWidth="1"/>
    <col min="9228" max="9228" width="14.5546875" style="63" bestFit="1" customWidth="1"/>
    <col min="9229" max="9229" width="1.6640625" style="63" customWidth="1"/>
    <col min="9230" max="9230" width="14.5546875" style="63" bestFit="1" customWidth="1"/>
    <col min="9231" max="9231" width="1.44140625" style="63" customWidth="1"/>
    <col min="9232" max="9472" width="9.33203125" style="63"/>
    <col min="9473" max="9473" width="5.6640625" style="63" customWidth="1"/>
    <col min="9474" max="9475" width="9.33203125" style="63"/>
    <col min="9476" max="9476" width="9" style="63" customWidth="1"/>
    <col min="9477" max="9477" width="7.33203125" style="63" customWidth="1"/>
    <col min="9478" max="9478" width="14.5546875" style="63" bestFit="1" customWidth="1"/>
    <col min="9479" max="9479" width="1.6640625" style="63" customWidth="1"/>
    <col min="9480" max="9480" width="14.6640625" style="63" bestFit="1" customWidth="1"/>
    <col min="9481" max="9481" width="1.6640625" style="63" customWidth="1"/>
    <col min="9482" max="9482" width="14.44140625" style="63" bestFit="1" customWidth="1"/>
    <col min="9483" max="9483" width="1.6640625" style="63" customWidth="1"/>
    <col min="9484" max="9484" width="14.5546875" style="63" bestFit="1" customWidth="1"/>
    <col min="9485" max="9485" width="1.6640625" style="63" customWidth="1"/>
    <col min="9486" max="9486" width="14.5546875" style="63" bestFit="1" customWidth="1"/>
    <col min="9487" max="9487" width="1.44140625" style="63" customWidth="1"/>
    <col min="9488" max="9728" width="9.33203125" style="63"/>
    <col min="9729" max="9729" width="5.6640625" style="63" customWidth="1"/>
    <col min="9730" max="9731" width="9.33203125" style="63"/>
    <col min="9732" max="9732" width="9" style="63" customWidth="1"/>
    <col min="9733" max="9733" width="7.33203125" style="63" customWidth="1"/>
    <col min="9734" max="9734" width="14.5546875" style="63" bestFit="1" customWidth="1"/>
    <col min="9735" max="9735" width="1.6640625" style="63" customWidth="1"/>
    <col min="9736" max="9736" width="14.6640625" style="63" bestFit="1" customWidth="1"/>
    <col min="9737" max="9737" width="1.6640625" style="63" customWidth="1"/>
    <col min="9738" max="9738" width="14.44140625" style="63" bestFit="1" customWidth="1"/>
    <col min="9739" max="9739" width="1.6640625" style="63" customWidth="1"/>
    <col min="9740" max="9740" width="14.5546875" style="63" bestFit="1" customWidth="1"/>
    <col min="9741" max="9741" width="1.6640625" style="63" customWidth="1"/>
    <col min="9742" max="9742" width="14.5546875" style="63" bestFit="1" customWidth="1"/>
    <col min="9743" max="9743" width="1.44140625" style="63" customWidth="1"/>
    <col min="9744" max="9984" width="9.33203125" style="63"/>
    <col min="9985" max="9985" width="5.6640625" style="63" customWidth="1"/>
    <col min="9986" max="9987" width="9.33203125" style="63"/>
    <col min="9988" max="9988" width="9" style="63" customWidth="1"/>
    <col min="9989" max="9989" width="7.33203125" style="63" customWidth="1"/>
    <col min="9990" max="9990" width="14.5546875" style="63" bestFit="1" customWidth="1"/>
    <col min="9991" max="9991" width="1.6640625" style="63" customWidth="1"/>
    <col min="9992" max="9992" width="14.6640625" style="63" bestFit="1" customWidth="1"/>
    <col min="9993" max="9993" width="1.6640625" style="63" customWidth="1"/>
    <col min="9994" max="9994" width="14.44140625" style="63" bestFit="1" customWidth="1"/>
    <col min="9995" max="9995" width="1.6640625" style="63" customWidth="1"/>
    <col min="9996" max="9996" width="14.5546875" style="63" bestFit="1" customWidth="1"/>
    <col min="9997" max="9997" width="1.6640625" style="63" customWidth="1"/>
    <col min="9998" max="9998" width="14.5546875" style="63" bestFit="1" customWidth="1"/>
    <col min="9999" max="9999" width="1.44140625" style="63" customWidth="1"/>
    <col min="10000" max="10240" width="9.33203125" style="63"/>
    <col min="10241" max="10241" width="5.6640625" style="63" customWidth="1"/>
    <col min="10242" max="10243" width="9.33203125" style="63"/>
    <col min="10244" max="10244" width="9" style="63" customWidth="1"/>
    <col min="10245" max="10245" width="7.33203125" style="63" customWidth="1"/>
    <col min="10246" max="10246" width="14.5546875" style="63" bestFit="1" customWidth="1"/>
    <col min="10247" max="10247" width="1.6640625" style="63" customWidth="1"/>
    <col min="10248" max="10248" width="14.6640625" style="63" bestFit="1" customWidth="1"/>
    <col min="10249" max="10249" width="1.6640625" style="63" customWidth="1"/>
    <col min="10250" max="10250" width="14.44140625" style="63" bestFit="1" customWidth="1"/>
    <col min="10251" max="10251" width="1.6640625" style="63" customWidth="1"/>
    <col min="10252" max="10252" width="14.5546875" style="63" bestFit="1" customWidth="1"/>
    <col min="10253" max="10253" width="1.6640625" style="63" customWidth="1"/>
    <col min="10254" max="10254" width="14.5546875" style="63" bestFit="1" customWidth="1"/>
    <col min="10255" max="10255" width="1.44140625" style="63" customWidth="1"/>
    <col min="10256" max="10496" width="9.33203125" style="63"/>
    <col min="10497" max="10497" width="5.6640625" style="63" customWidth="1"/>
    <col min="10498" max="10499" width="9.33203125" style="63"/>
    <col min="10500" max="10500" width="9" style="63" customWidth="1"/>
    <col min="10501" max="10501" width="7.33203125" style="63" customWidth="1"/>
    <col min="10502" max="10502" width="14.5546875" style="63" bestFit="1" customWidth="1"/>
    <col min="10503" max="10503" width="1.6640625" style="63" customWidth="1"/>
    <col min="10504" max="10504" width="14.6640625" style="63" bestFit="1" customWidth="1"/>
    <col min="10505" max="10505" width="1.6640625" style="63" customWidth="1"/>
    <col min="10506" max="10506" width="14.44140625" style="63" bestFit="1" customWidth="1"/>
    <col min="10507" max="10507" width="1.6640625" style="63" customWidth="1"/>
    <col min="10508" max="10508" width="14.5546875" style="63" bestFit="1" customWidth="1"/>
    <col min="10509" max="10509" width="1.6640625" style="63" customWidth="1"/>
    <col min="10510" max="10510" width="14.5546875" style="63" bestFit="1" customWidth="1"/>
    <col min="10511" max="10511" width="1.44140625" style="63" customWidth="1"/>
    <col min="10512" max="10752" width="9.33203125" style="63"/>
    <col min="10753" max="10753" width="5.6640625" style="63" customWidth="1"/>
    <col min="10754" max="10755" width="9.33203125" style="63"/>
    <col min="10756" max="10756" width="9" style="63" customWidth="1"/>
    <col min="10757" max="10757" width="7.33203125" style="63" customWidth="1"/>
    <col min="10758" max="10758" width="14.5546875" style="63" bestFit="1" customWidth="1"/>
    <col min="10759" max="10759" width="1.6640625" style="63" customWidth="1"/>
    <col min="10760" max="10760" width="14.6640625" style="63" bestFit="1" customWidth="1"/>
    <col min="10761" max="10761" width="1.6640625" style="63" customWidth="1"/>
    <col min="10762" max="10762" width="14.44140625" style="63" bestFit="1" customWidth="1"/>
    <col min="10763" max="10763" width="1.6640625" style="63" customWidth="1"/>
    <col min="10764" max="10764" width="14.5546875" style="63" bestFit="1" customWidth="1"/>
    <col min="10765" max="10765" width="1.6640625" style="63" customWidth="1"/>
    <col min="10766" max="10766" width="14.5546875" style="63" bestFit="1" customWidth="1"/>
    <col min="10767" max="10767" width="1.44140625" style="63" customWidth="1"/>
    <col min="10768" max="11008" width="9.33203125" style="63"/>
    <col min="11009" max="11009" width="5.6640625" style="63" customWidth="1"/>
    <col min="11010" max="11011" width="9.33203125" style="63"/>
    <col min="11012" max="11012" width="9" style="63" customWidth="1"/>
    <col min="11013" max="11013" width="7.33203125" style="63" customWidth="1"/>
    <col min="11014" max="11014" width="14.5546875" style="63" bestFit="1" customWidth="1"/>
    <col min="11015" max="11015" width="1.6640625" style="63" customWidth="1"/>
    <col min="11016" max="11016" width="14.6640625" style="63" bestFit="1" customWidth="1"/>
    <col min="11017" max="11017" width="1.6640625" style="63" customWidth="1"/>
    <col min="11018" max="11018" width="14.44140625" style="63" bestFit="1" customWidth="1"/>
    <col min="11019" max="11019" width="1.6640625" style="63" customWidth="1"/>
    <col min="11020" max="11020" width="14.5546875" style="63" bestFit="1" customWidth="1"/>
    <col min="11021" max="11021" width="1.6640625" style="63" customWidth="1"/>
    <col min="11022" max="11022" width="14.5546875" style="63" bestFit="1" customWidth="1"/>
    <col min="11023" max="11023" width="1.44140625" style="63" customWidth="1"/>
    <col min="11024" max="11264" width="9.33203125" style="63"/>
    <col min="11265" max="11265" width="5.6640625" style="63" customWidth="1"/>
    <col min="11266" max="11267" width="9.33203125" style="63"/>
    <col min="11268" max="11268" width="9" style="63" customWidth="1"/>
    <col min="11269" max="11269" width="7.33203125" style="63" customWidth="1"/>
    <col min="11270" max="11270" width="14.5546875" style="63" bestFit="1" customWidth="1"/>
    <col min="11271" max="11271" width="1.6640625" style="63" customWidth="1"/>
    <col min="11272" max="11272" width="14.6640625" style="63" bestFit="1" customWidth="1"/>
    <col min="11273" max="11273" width="1.6640625" style="63" customWidth="1"/>
    <col min="11274" max="11274" width="14.44140625" style="63" bestFit="1" customWidth="1"/>
    <col min="11275" max="11275" width="1.6640625" style="63" customWidth="1"/>
    <col min="11276" max="11276" width="14.5546875" style="63" bestFit="1" customWidth="1"/>
    <col min="11277" max="11277" width="1.6640625" style="63" customWidth="1"/>
    <col min="11278" max="11278" width="14.5546875" style="63" bestFit="1" customWidth="1"/>
    <col min="11279" max="11279" width="1.44140625" style="63" customWidth="1"/>
    <col min="11280" max="11520" width="9.33203125" style="63"/>
    <col min="11521" max="11521" width="5.6640625" style="63" customWidth="1"/>
    <col min="11522" max="11523" width="9.33203125" style="63"/>
    <col min="11524" max="11524" width="9" style="63" customWidth="1"/>
    <col min="11525" max="11525" width="7.33203125" style="63" customWidth="1"/>
    <col min="11526" max="11526" width="14.5546875" style="63" bestFit="1" customWidth="1"/>
    <col min="11527" max="11527" width="1.6640625" style="63" customWidth="1"/>
    <col min="11528" max="11528" width="14.6640625" style="63" bestFit="1" customWidth="1"/>
    <col min="11529" max="11529" width="1.6640625" style="63" customWidth="1"/>
    <col min="11530" max="11530" width="14.44140625" style="63" bestFit="1" customWidth="1"/>
    <col min="11531" max="11531" width="1.6640625" style="63" customWidth="1"/>
    <col min="11532" max="11532" width="14.5546875" style="63" bestFit="1" customWidth="1"/>
    <col min="11533" max="11533" width="1.6640625" style="63" customWidth="1"/>
    <col min="11534" max="11534" width="14.5546875" style="63" bestFit="1" customWidth="1"/>
    <col min="11535" max="11535" width="1.44140625" style="63" customWidth="1"/>
    <col min="11536" max="11776" width="9.33203125" style="63"/>
    <col min="11777" max="11777" width="5.6640625" style="63" customWidth="1"/>
    <col min="11778" max="11779" width="9.33203125" style="63"/>
    <col min="11780" max="11780" width="9" style="63" customWidth="1"/>
    <col min="11781" max="11781" width="7.33203125" style="63" customWidth="1"/>
    <col min="11782" max="11782" width="14.5546875" style="63" bestFit="1" customWidth="1"/>
    <col min="11783" max="11783" width="1.6640625" style="63" customWidth="1"/>
    <col min="11784" max="11784" width="14.6640625" style="63" bestFit="1" customWidth="1"/>
    <col min="11785" max="11785" width="1.6640625" style="63" customWidth="1"/>
    <col min="11786" max="11786" width="14.44140625" style="63" bestFit="1" customWidth="1"/>
    <col min="11787" max="11787" width="1.6640625" style="63" customWidth="1"/>
    <col min="11788" max="11788" width="14.5546875" style="63" bestFit="1" customWidth="1"/>
    <col min="11789" max="11789" width="1.6640625" style="63" customWidth="1"/>
    <col min="11790" max="11790" width="14.5546875" style="63" bestFit="1" customWidth="1"/>
    <col min="11791" max="11791" width="1.44140625" style="63" customWidth="1"/>
    <col min="11792" max="12032" width="9.33203125" style="63"/>
    <col min="12033" max="12033" width="5.6640625" style="63" customWidth="1"/>
    <col min="12034" max="12035" width="9.33203125" style="63"/>
    <col min="12036" max="12036" width="9" style="63" customWidth="1"/>
    <col min="12037" max="12037" width="7.33203125" style="63" customWidth="1"/>
    <col min="12038" max="12038" width="14.5546875" style="63" bestFit="1" customWidth="1"/>
    <col min="12039" max="12039" width="1.6640625" style="63" customWidth="1"/>
    <col min="12040" max="12040" width="14.6640625" style="63" bestFit="1" customWidth="1"/>
    <col min="12041" max="12041" width="1.6640625" style="63" customWidth="1"/>
    <col min="12042" max="12042" width="14.44140625" style="63" bestFit="1" customWidth="1"/>
    <col min="12043" max="12043" width="1.6640625" style="63" customWidth="1"/>
    <col min="12044" max="12044" width="14.5546875" style="63" bestFit="1" customWidth="1"/>
    <col min="12045" max="12045" width="1.6640625" style="63" customWidth="1"/>
    <col min="12046" max="12046" width="14.5546875" style="63" bestFit="1" customWidth="1"/>
    <col min="12047" max="12047" width="1.44140625" style="63" customWidth="1"/>
    <col min="12048" max="12288" width="9.33203125" style="63"/>
    <col min="12289" max="12289" width="5.6640625" style="63" customWidth="1"/>
    <col min="12290" max="12291" width="9.33203125" style="63"/>
    <col min="12292" max="12292" width="9" style="63" customWidth="1"/>
    <col min="12293" max="12293" width="7.33203125" style="63" customWidth="1"/>
    <col min="12294" max="12294" width="14.5546875" style="63" bestFit="1" customWidth="1"/>
    <col min="12295" max="12295" width="1.6640625" style="63" customWidth="1"/>
    <col min="12296" max="12296" width="14.6640625" style="63" bestFit="1" customWidth="1"/>
    <col min="12297" max="12297" width="1.6640625" style="63" customWidth="1"/>
    <col min="12298" max="12298" width="14.44140625" style="63" bestFit="1" customWidth="1"/>
    <col min="12299" max="12299" width="1.6640625" style="63" customWidth="1"/>
    <col min="12300" max="12300" width="14.5546875" style="63" bestFit="1" customWidth="1"/>
    <col min="12301" max="12301" width="1.6640625" style="63" customWidth="1"/>
    <col min="12302" max="12302" width="14.5546875" style="63" bestFit="1" customWidth="1"/>
    <col min="12303" max="12303" width="1.44140625" style="63" customWidth="1"/>
    <col min="12304" max="12544" width="9.33203125" style="63"/>
    <col min="12545" max="12545" width="5.6640625" style="63" customWidth="1"/>
    <col min="12546" max="12547" width="9.33203125" style="63"/>
    <col min="12548" max="12548" width="9" style="63" customWidth="1"/>
    <col min="12549" max="12549" width="7.33203125" style="63" customWidth="1"/>
    <col min="12550" max="12550" width="14.5546875" style="63" bestFit="1" customWidth="1"/>
    <col min="12551" max="12551" width="1.6640625" style="63" customWidth="1"/>
    <col min="12552" max="12552" width="14.6640625" style="63" bestFit="1" customWidth="1"/>
    <col min="12553" max="12553" width="1.6640625" style="63" customWidth="1"/>
    <col min="12554" max="12554" width="14.44140625" style="63" bestFit="1" customWidth="1"/>
    <col min="12555" max="12555" width="1.6640625" style="63" customWidth="1"/>
    <col min="12556" max="12556" width="14.5546875" style="63" bestFit="1" customWidth="1"/>
    <col min="12557" max="12557" width="1.6640625" style="63" customWidth="1"/>
    <col min="12558" max="12558" width="14.5546875" style="63" bestFit="1" customWidth="1"/>
    <col min="12559" max="12559" width="1.44140625" style="63" customWidth="1"/>
    <col min="12560" max="12800" width="9.33203125" style="63"/>
    <col min="12801" max="12801" width="5.6640625" style="63" customWidth="1"/>
    <col min="12802" max="12803" width="9.33203125" style="63"/>
    <col min="12804" max="12804" width="9" style="63" customWidth="1"/>
    <col min="12805" max="12805" width="7.33203125" style="63" customWidth="1"/>
    <col min="12806" max="12806" width="14.5546875" style="63" bestFit="1" customWidth="1"/>
    <col min="12807" max="12807" width="1.6640625" style="63" customWidth="1"/>
    <col min="12808" max="12808" width="14.6640625" style="63" bestFit="1" customWidth="1"/>
    <col min="12809" max="12809" width="1.6640625" style="63" customWidth="1"/>
    <col min="12810" max="12810" width="14.44140625" style="63" bestFit="1" customWidth="1"/>
    <col min="12811" max="12811" width="1.6640625" style="63" customWidth="1"/>
    <col min="12812" max="12812" width="14.5546875" style="63" bestFit="1" customWidth="1"/>
    <col min="12813" max="12813" width="1.6640625" style="63" customWidth="1"/>
    <col min="12814" max="12814" width="14.5546875" style="63" bestFit="1" customWidth="1"/>
    <col min="12815" max="12815" width="1.44140625" style="63" customWidth="1"/>
    <col min="12816" max="13056" width="9.33203125" style="63"/>
    <col min="13057" max="13057" width="5.6640625" style="63" customWidth="1"/>
    <col min="13058" max="13059" width="9.33203125" style="63"/>
    <col min="13060" max="13060" width="9" style="63" customWidth="1"/>
    <col min="13061" max="13061" width="7.33203125" style="63" customWidth="1"/>
    <col min="13062" max="13062" width="14.5546875" style="63" bestFit="1" customWidth="1"/>
    <col min="13063" max="13063" width="1.6640625" style="63" customWidth="1"/>
    <col min="13064" max="13064" width="14.6640625" style="63" bestFit="1" customWidth="1"/>
    <col min="13065" max="13065" width="1.6640625" style="63" customWidth="1"/>
    <col min="13066" max="13066" width="14.44140625" style="63" bestFit="1" customWidth="1"/>
    <col min="13067" max="13067" width="1.6640625" style="63" customWidth="1"/>
    <col min="13068" max="13068" width="14.5546875" style="63" bestFit="1" customWidth="1"/>
    <col min="13069" max="13069" width="1.6640625" style="63" customWidth="1"/>
    <col min="13070" max="13070" width="14.5546875" style="63" bestFit="1" customWidth="1"/>
    <col min="13071" max="13071" width="1.44140625" style="63" customWidth="1"/>
    <col min="13072" max="13312" width="9.33203125" style="63"/>
    <col min="13313" max="13313" width="5.6640625" style="63" customWidth="1"/>
    <col min="13314" max="13315" width="9.33203125" style="63"/>
    <col min="13316" max="13316" width="9" style="63" customWidth="1"/>
    <col min="13317" max="13317" width="7.33203125" style="63" customWidth="1"/>
    <col min="13318" max="13318" width="14.5546875" style="63" bestFit="1" customWidth="1"/>
    <col min="13319" max="13319" width="1.6640625" style="63" customWidth="1"/>
    <col min="13320" max="13320" width="14.6640625" style="63" bestFit="1" customWidth="1"/>
    <col min="13321" max="13321" width="1.6640625" style="63" customWidth="1"/>
    <col min="13322" max="13322" width="14.44140625" style="63" bestFit="1" customWidth="1"/>
    <col min="13323" max="13323" width="1.6640625" style="63" customWidth="1"/>
    <col min="13324" max="13324" width="14.5546875" style="63" bestFit="1" customWidth="1"/>
    <col min="13325" max="13325" width="1.6640625" style="63" customWidth="1"/>
    <col min="13326" max="13326" width="14.5546875" style="63" bestFit="1" customWidth="1"/>
    <col min="13327" max="13327" width="1.44140625" style="63" customWidth="1"/>
    <col min="13328" max="13568" width="9.33203125" style="63"/>
    <col min="13569" max="13569" width="5.6640625" style="63" customWidth="1"/>
    <col min="13570" max="13571" width="9.33203125" style="63"/>
    <col min="13572" max="13572" width="9" style="63" customWidth="1"/>
    <col min="13573" max="13573" width="7.33203125" style="63" customWidth="1"/>
    <col min="13574" max="13574" width="14.5546875" style="63" bestFit="1" customWidth="1"/>
    <col min="13575" max="13575" width="1.6640625" style="63" customWidth="1"/>
    <col min="13576" max="13576" width="14.6640625" style="63" bestFit="1" customWidth="1"/>
    <col min="13577" max="13577" width="1.6640625" style="63" customWidth="1"/>
    <col min="13578" max="13578" width="14.44140625" style="63" bestFit="1" customWidth="1"/>
    <col min="13579" max="13579" width="1.6640625" style="63" customWidth="1"/>
    <col min="13580" max="13580" width="14.5546875" style="63" bestFit="1" customWidth="1"/>
    <col min="13581" max="13581" width="1.6640625" style="63" customWidth="1"/>
    <col min="13582" max="13582" width="14.5546875" style="63" bestFit="1" customWidth="1"/>
    <col min="13583" max="13583" width="1.44140625" style="63" customWidth="1"/>
    <col min="13584" max="13824" width="9.33203125" style="63"/>
    <col min="13825" max="13825" width="5.6640625" style="63" customWidth="1"/>
    <col min="13826" max="13827" width="9.33203125" style="63"/>
    <col min="13828" max="13828" width="9" style="63" customWidth="1"/>
    <col min="13829" max="13829" width="7.33203125" style="63" customWidth="1"/>
    <col min="13830" max="13830" width="14.5546875" style="63" bestFit="1" customWidth="1"/>
    <col min="13831" max="13831" width="1.6640625" style="63" customWidth="1"/>
    <col min="13832" max="13832" width="14.6640625" style="63" bestFit="1" customWidth="1"/>
    <col min="13833" max="13833" width="1.6640625" style="63" customWidth="1"/>
    <col min="13834" max="13834" width="14.44140625" style="63" bestFit="1" customWidth="1"/>
    <col min="13835" max="13835" width="1.6640625" style="63" customWidth="1"/>
    <col min="13836" max="13836" width="14.5546875" style="63" bestFit="1" customWidth="1"/>
    <col min="13837" max="13837" width="1.6640625" style="63" customWidth="1"/>
    <col min="13838" max="13838" width="14.5546875" style="63" bestFit="1" customWidth="1"/>
    <col min="13839" max="13839" width="1.44140625" style="63" customWidth="1"/>
    <col min="13840" max="14080" width="9.33203125" style="63"/>
    <col min="14081" max="14081" width="5.6640625" style="63" customWidth="1"/>
    <col min="14082" max="14083" width="9.33203125" style="63"/>
    <col min="14084" max="14084" width="9" style="63" customWidth="1"/>
    <col min="14085" max="14085" width="7.33203125" style="63" customWidth="1"/>
    <col min="14086" max="14086" width="14.5546875" style="63" bestFit="1" customWidth="1"/>
    <col min="14087" max="14087" width="1.6640625" style="63" customWidth="1"/>
    <col min="14088" max="14088" width="14.6640625" style="63" bestFit="1" customWidth="1"/>
    <col min="14089" max="14089" width="1.6640625" style="63" customWidth="1"/>
    <col min="14090" max="14090" width="14.44140625" style="63" bestFit="1" customWidth="1"/>
    <col min="14091" max="14091" width="1.6640625" style="63" customWidth="1"/>
    <col min="14092" max="14092" width="14.5546875" style="63" bestFit="1" customWidth="1"/>
    <col min="14093" max="14093" width="1.6640625" style="63" customWidth="1"/>
    <col min="14094" max="14094" width="14.5546875" style="63" bestFit="1" customWidth="1"/>
    <col min="14095" max="14095" width="1.44140625" style="63" customWidth="1"/>
    <col min="14096" max="14336" width="9.33203125" style="63"/>
    <col min="14337" max="14337" width="5.6640625" style="63" customWidth="1"/>
    <col min="14338" max="14339" width="9.33203125" style="63"/>
    <col min="14340" max="14340" width="9" style="63" customWidth="1"/>
    <col min="14341" max="14341" width="7.33203125" style="63" customWidth="1"/>
    <col min="14342" max="14342" width="14.5546875" style="63" bestFit="1" customWidth="1"/>
    <col min="14343" max="14343" width="1.6640625" style="63" customWidth="1"/>
    <col min="14344" max="14344" width="14.6640625" style="63" bestFit="1" customWidth="1"/>
    <col min="14345" max="14345" width="1.6640625" style="63" customWidth="1"/>
    <col min="14346" max="14346" width="14.44140625" style="63" bestFit="1" customWidth="1"/>
    <col min="14347" max="14347" width="1.6640625" style="63" customWidth="1"/>
    <col min="14348" max="14348" width="14.5546875" style="63" bestFit="1" customWidth="1"/>
    <col min="14349" max="14349" width="1.6640625" style="63" customWidth="1"/>
    <col min="14350" max="14350" width="14.5546875" style="63" bestFit="1" customWidth="1"/>
    <col min="14351" max="14351" width="1.44140625" style="63" customWidth="1"/>
    <col min="14352" max="14592" width="9.33203125" style="63"/>
    <col min="14593" max="14593" width="5.6640625" style="63" customWidth="1"/>
    <col min="14594" max="14595" width="9.33203125" style="63"/>
    <col min="14596" max="14596" width="9" style="63" customWidth="1"/>
    <col min="14597" max="14597" width="7.33203125" style="63" customWidth="1"/>
    <col min="14598" max="14598" width="14.5546875" style="63" bestFit="1" customWidth="1"/>
    <col min="14599" max="14599" width="1.6640625" style="63" customWidth="1"/>
    <col min="14600" max="14600" width="14.6640625" style="63" bestFit="1" customWidth="1"/>
    <col min="14601" max="14601" width="1.6640625" style="63" customWidth="1"/>
    <col min="14602" max="14602" width="14.44140625" style="63" bestFit="1" customWidth="1"/>
    <col min="14603" max="14603" width="1.6640625" style="63" customWidth="1"/>
    <col min="14604" max="14604" width="14.5546875" style="63" bestFit="1" customWidth="1"/>
    <col min="14605" max="14605" width="1.6640625" style="63" customWidth="1"/>
    <col min="14606" max="14606" width="14.5546875" style="63" bestFit="1" customWidth="1"/>
    <col min="14607" max="14607" width="1.44140625" style="63" customWidth="1"/>
    <col min="14608" max="14848" width="9.33203125" style="63"/>
    <col min="14849" max="14849" width="5.6640625" style="63" customWidth="1"/>
    <col min="14850" max="14851" width="9.33203125" style="63"/>
    <col min="14852" max="14852" width="9" style="63" customWidth="1"/>
    <col min="14853" max="14853" width="7.33203125" style="63" customWidth="1"/>
    <col min="14854" max="14854" width="14.5546875" style="63" bestFit="1" customWidth="1"/>
    <col min="14855" max="14855" width="1.6640625" style="63" customWidth="1"/>
    <col min="14856" max="14856" width="14.6640625" style="63" bestFit="1" customWidth="1"/>
    <col min="14857" max="14857" width="1.6640625" style="63" customWidth="1"/>
    <col min="14858" max="14858" width="14.44140625" style="63" bestFit="1" customWidth="1"/>
    <col min="14859" max="14859" width="1.6640625" style="63" customWidth="1"/>
    <col min="14860" max="14860" width="14.5546875" style="63" bestFit="1" customWidth="1"/>
    <col min="14861" max="14861" width="1.6640625" style="63" customWidth="1"/>
    <col min="14862" max="14862" width="14.5546875" style="63" bestFit="1" customWidth="1"/>
    <col min="14863" max="14863" width="1.44140625" style="63" customWidth="1"/>
    <col min="14864" max="15104" width="9.33203125" style="63"/>
    <col min="15105" max="15105" width="5.6640625" style="63" customWidth="1"/>
    <col min="15106" max="15107" width="9.33203125" style="63"/>
    <col min="15108" max="15108" width="9" style="63" customWidth="1"/>
    <col min="15109" max="15109" width="7.33203125" style="63" customWidth="1"/>
    <col min="15110" max="15110" width="14.5546875" style="63" bestFit="1" customWidth="1"/>
    <col min="15111" max="15111" width="1.6640625" style="63" customWidth="1"/>
    <col min="15112" max="15112" width="14.6640625" style="63" bestFit="1" customWidth="1"/>
    <col min="15113" max="15113" width="1.6640625" style="63" customWidth="1"/>
    <col min="15114" max="15114" width="14.44140625" style="63" bestFit="1" customWidth="1"/>
    <col min="15115" max="15115" width="1.6640625" style="63" customWidth="1"/>
    <col min="15116" max="15116" width="14.5546875" style="63" bestFit="1" customWidth="1"/>
    <col min="15117" max="15117" width="1.6640625" style="63" customWidth="1"/>
    <col min="15118" max="15118" width="14.5546875" style="63" bestFit="1" customWidth="1"/>
    <col min="15119" max="15119" width="1.44140625" style="63" customWidth="1"/>
    <col min="15120" max="15360" width="9.33203125" style="63"/>
    <col min="15361" max="15361" width="5.6640625" style="63" customWidth="1"/>
    <col min="15362" max="15363" width="9.33203125" style="63"/>
    <col min="15364" max="15364" width="9" style="63" customWidth="1"/>
    <col min="15365" max="15365" width="7.33203125" style="63" customWidth="1"/>
    <col min="15366" max="15366" width="14.5546875" style="63" bestFit="1" customWidth="1"/>
    <col min="15367" max="15367" width="1.6640625" style="63" customWidth="1"/>
    <col min="15368" max="15368" width="14.6640625" style="63" bestFit="1" customWidth="1"/>
    <col min="15369" max="15369" width="1.6640625" style="63" customWidth="1"/>
    <col min="15370" max="15370" width="14.44140625" style="63" bestFit="1" customWidth="1"/>
    <col min="15371" max="15371" width="1.6640625" style="63" customWidth="1"/>
    <col min="15372" max="15372" width="14.5546875" style="63" bestFit="1" customWidth="1"/>
    <col min="15373" max="15373" width="1.6640625" style="63" customWidth="1"/>
    <col min="15374" max="15374" width="14.5546875" style="63" bestFit="1" customWidth="1"/>
    <col min="15375" max="15375" width="1.44140625" style="63" customWidth="1"/>
    <col min="15376" max="15616" width="9.33203125" style="63"/>
    <col min="15617" max="15617" width="5.6640625" style="63" customWidth="1"/>
    <col min="15618" max="15619" width="9.33203125" style="63"/>
    <col min="15620" max="15620" width="9" style="63" customWidth="1"/>
    <col min="15621" max="15621" width="7.33203125" style="63" customWidth="1"/>
    <col min="15622" max="15622" width="14.5546875" style="63" bestFit="1" customWidth="1"/>
    <col min="15623" max="15623" width="1.6640625" style="63" customWidth="1"/>
    <col min="15624" max="15624" width="14.6640625" style="63" bestFit="1" customWidth="1"/>
    <col min="15625" max="15625" width="1.6640625" style="63" customWidth="1"/>
    <col min="15626" max="15626" width="14.44140625" style="63" bestFit="1" customWidth="1"/>
    <col min="15627" max="15627" width="1.6640625" style="63" customWidth="1"/>
    <col min="15628" max="15628" width="14.5546875" style="63" bestFit="1" customWidth="1"/>
    <col min="15629" max="15629" width="1.6640625" style="63" customWidth="1"/>
    <col min="15630" max="15630" width="14.5546875" style="63" bestFit="1" customWidth="1"/>
    <col min="15631" max="15631" width="1.44140625" style="63" customWidth="1"/>
    <col min="15632" max="15872" width="9.33203125" style="63"/>
    <col min="15873" max="15873" width="5.6640625" style="63" customWidth="1"/>
    <col min="15874" max="15875" width="9.33203125" style="63"/>
    <col min="15876" max="15876" width="9" style="63" customWidth="1"/>
    <col min="15877" max="15877" width="7.33203125" style="63" customWidth="1"/>
    <col min="15878" max="15878" width="14.5546875" style="63" bestFit="1" customWidth="1"/>
    <col min="15879" max="15879" width="1.6640625" style="63" customWidth="1"/>
    <col min="15880" max="15880" width="14.6640625" style="63" bestFit="1" customWidth="1"/>
    <col min="15881" max="15881" width="1.6640625" style="63" customWidth="1"/>
    <col min="15882" max="15882" width="14.44140625" style="63" bestFit="1" customWidth="1"/>
    <col min="15883" max="15883" width="1.6640625" style="63" customWidth="1"/>
    <col min="15884" max="15884" width="14.5546875" style="63" bestFit="1" customWidth="1"/>
    <col min="15885" max="15885" width="1.6640625" style="63" customWidth="1"/>
    <col min="15886" max="15886" width="14.5546875" style="63" bestFit="1" customWidth="1"/>
    <col min="15887" max="15887" width="1.44140625" style="63" customWidth="1"/>
    <col min="15888" max="16128" width="9.33203125" style="63"/>
    <col min="16129" max="16129" width="5.6640625" style="63" customWidth="1"/>
    <col min="16130" max="16131" width="9.33203125" style="63"/>
    <col min="16132" max="16132" width="9" style="63" customWidth="1"/>
    <col min="16133" max="16133" width="7.33203125" style="63" customWidth="1"/>
    <col min="16134" max="16134" width="14.5546875" style="63" bestFit="1" customWidth="1"/>
    <col min="16135" max="16135" width="1.6640625" style="63" customWidth="1"/>
    <col min="16136" max="16136" width="14.6640625" style="63" bestFit="1" customWidth="1"/>
    <col min="16137" max="16137" width="1.6640625" style="63" customWidth="1"/>
    <col min="16138" max="16138" width="14.44140625" style="63" bestFit="1" customWidth="1"/>
    <col min="16139" max="16139" width="1.6640625" style="63" customWidth="1"/>
    <col min="16140" max="16140" width="14.5546875" style="63" bestFit="1" customWidth="1"/>
    <col min="16141" max="16141" width="1.6640625" style="63" customWidth="1"/>
    <col min="16142" max="16142" width="14.5546875" style="63" bestFit="1" customWidth="1"/>
    <col min="16143" max="16143" width="1.44140625" style="63" customWidth="1"/>
    <col min="16144" max="16384" width="9.33203125" style="63"/>
  </cols>
  <sheetData>
    <row r="1" spans="1:14" ht="27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7" customHeight="1">
      <c r="A2" s="127" t="s">
        <v>82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26.25" customHeight="1">
      <c r="A3" s="128" t="s">
        <v>155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ht="26.25" customHeight="1">
      <c r="A4" s="128" t="s">
        <v>65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5" spans="1:14" ht="27" customHeight="1">
      <c r="A5" s="64"/>
      <c r="B5" s="64"/>
      <c r="C5" s="64"/>
      <c r="D5" s="64"/>
      <c r="E5" s="64"/>
      <c r="F5" s="64"/>
      <c r="G5" s="64"/>
      <c r="H5" s="64"/>
      <c r="I5" s="64"/>
      <c r="J5" s="65"/>
      <c r="K5" s="65"/>
      <c r="L5" s="64"/>
      <c r="M5" s="64"/>
      <c r="N5" s="64"/>
    </row>
    <row r="6" spans="1:14" ht="27" customHeight="1">
      <c r="F6" s="66"/>
      <c r="G6" s="66"/>
      <c r="H6" s="66"/>
      <c r="I6" s="66"/>
      <c r="J6" s="67"/>
      <c r="K6" s="67"/>
      <c r="L6" s="66"/>
      <c r="M6" s="66"/>
      <c r="N6" s="68" t="s">
        <v>2</v>
      </c>
    </row>
    <row r="7" spans="1:14" ht="27" customHeight="1">
      <c r="F7" s="69" t="s">
        <v>83</v>
      </c>
      <c r="G7" s="70"/>
      <c r="H7" s="69" t="s">
        <v>84</v>
      </c>
      <c r="I7" s="70"/>
      <c r="J7" s="129" t="s">
        <v>85</v>
      </c>
      <c r="K7" s="129"/>
      <c r="L7" s="129"/>
      <c r="M7" s="70"/>
      <c r="N7" s="69"/>
    </row>
    <row r="8" spans="1:14" ht="27" customHeight="1">
      <c r="E8" s="71"/>
      <c r="F8" s="69" t="s">
        <v>86</v>
      </c>
      <c r="G8" s="70"/>
      <c r="H8" s="69"/>
      <c r="I8" s="70"/>
      <c r="J8" s="72" t="s">
        <v>87</v>
      </c>
      <c r="K8" s="72"/>
      <c r="L8" s="73" t="s">
        <v>88</v>
      </c>
      <c r="M8" s="70"/>
      <c r="N8" s="69" t="s">
        <v>89</v>
      </c>
    </row>
    <row r="9" spans="1:14" ht="27" customHeight="1">
      <c r="E9" s="69" t="s">
        <v>3</v>
      </c>
      <c r="F9" s="74"/>
      <c r="G9" s="70"/>
      <c r="H9" s="74"/>
      <c r="I9" s="70"/>
      <c r="J9" s="75" t="s">
        <v>90</v>
      </c>
      <c r="K9" s="75"/>
      <c r="L9" s="75" t="s">
        <v>91</v>
      </c>
      <c r="M9" s="70"/>
      <c r="N9" s="74"/>
    </row>
    <row r="10" spans="1:14" ht="27" customHeight="1">
      <c r="A10" s="70" t="s">
        <v>162</v>
      </c>
      <c r="F10" s="76">
        <v>150000000</v>
      </c>
      <c r="G10" s="76"/>
      <c r="H10" s="76">
        <v>0</v>
      </c>
      <c r="I10" s="76"/>
      <c r="J10" s="77">
        <v>20500000</v>
      </c>
      <c r="K10" s="77"/>
      <c r="L10" s="76">
        <v>262235938.55000001</v>
      </c>
      <c r="M10" s="76"/>
      <c r="N10" s="76">
        <f>SUM(F10:M10)</f>
        <v>432735938.55000001</v>
      </c>
    </row>
    <row r="11" spans="1:14" ht="27" customHeight="1">
      <c r="A11" s="63" t="s">
        <v>92</v>
      </c>
      <c r="F11" s="76"/>
      <c r="G11" s="76"/>
      <c r="H11" s="76"/>
      <c r="I11" s="76"/>
      <c r="J11" s="77"/>
      <c r="K11" s="77"/>
      <c r="L11" s="76"/>
      <c r="M11" s="76"/>
      <c r="N11" s="76"/>
    </row>
    <row r="12" spans="1:14" ht="27" customHeight="1">
      <c r="A12" s="63" t="s">
        <v>157</v>
      </c>
      <c r="F12" s="76"/>
      <c r="G12" s="76"/>
      <c r="H12" s="76"/>
      <c r="I12" s="76"/>
      <c r="J12" s="77"/>
      <c r="K12" s="77"/>
      <c r="L12" s="76"/>
      <c r="M12" s="76"/>
      <c r="N12" s="76"/>
    </row>
    <row r="13" spans="1:14" ht="27" customHeight="1">
      <c r="B13" s="63" t="s">
        <v>94</v>
      </c>
      <c r="E13" s="83" t="s">
        <v>38</v>
      </c>
      <c r="F13" s="76">
        <v>55000000</v>
      </c>
      <c r="G13" s="76"/>
      <c r="H13" s="76">
        <v>313358450</v>
      </c>
      <c r="I13" s="76"/>
      <c r="J13" s="77">
        <v>0</v>
      </c>
      <c r="K13" s="77"/>
      <c r="L13" s="76">
        <v>0</v>
      </c>
      <c r="M13" s="76"/>
      <c r="N13" s="76">
        <f>SUM(F13:L13)</f>
        <v>368358450</v>
      </c>
    </row>
    <row r="14" spans="1:14" ht="27" customHeight="1">
      <c r="B14" s="63" t="s">
        <v>156</v>
      </c>
      <c r="E14" s="83" t="s">
        <v>166</v>
      </c>
      <c r="F14" s="76">
        <v>0</v>
      </c>
      <c r="G14" s="76"/>
      <c r="H14" s="76">
        <v>0</v>
      </c>
      <c r="I14" s="76"/>
      <c r="J14" s="77">
        <v>0</v>
      </c>
      <c r="K14" s="77"/>
      <c r="L14" s="76">
        <v>-40988830</v>
      </c>
      <c r="M14" s="76"/>
      <c r="N14" s="76">
        <f>SUM(F14:L14)</f>
        <v>-40988830</v>
      </c>
    </row>
    <row r="15" spans="1:14" ht="27" customHeight="1">
      <c r="B15" s="63" t="s">
        <v>77</v>
      </c>
      <c r="E15" s="14"/>
      <c r="F15" s="78">
        <v>0</v>
      </c>
      <c r="G15" s="76"/>
      <c r="H15" s="76">
        <v>0</v>
      </c>
      <c r="I15" s="76"/>
      <c r="J15" s="79">
        <v>0</v>
      </c>
      <c r="K15" s="81"/>
      <c r="L15" s="78">
        <f>'งบกำไรขาดทุน 6'!I25</f>
        <v>45700423.130000003</v>
      </c>
      <c r="M15" s="76"/>
      <c r="N15" s="78">
        <f>SUM(F15:M15)</f>
        <v>45700423.130000003</v>
      </c>
    </row>
    <row r="16" spans="1:14" ht="27" customHeight="1" thickBot="1">
      <c r="A16" s="70" t="s">
        <v>163</v>
      </c>
      <c r="E16" s="14"/>
      <c r="F16" s="80">
        <f>SUM(F10:F15)</f>
        <v>205000000</v>
      </c>
      <c r="G16" s="76"/>
      <c r="H16" s="80">
        <f>SUM(H10:H15)</f>
        <v>313358450</v>
      </c>
      <c r="I16" s="76"/>
      <c r="J16" s="80">
        <f>SUM(J10:J15)</f>
        <v>20500000</v>
      </c>
      <c r="K16" s="76"/>
      <c r="L16" s="80">
        <f>SUM(L10:L15)</f>
        <v>266947531.68000001</v>
      </c>
      <c r="M16" s="76"/>
      <c r="N16" s="80">
        <f>SUM(N10:N15)</f>
        <v>805805981.67999995</v>
      </c>
    </row>
    <row r="17" spans="1:16" ht="27" customHeight="1" thickTop="1">
      <c r="E17" s="14"/>
      <c r="F17" s="76"/>
      <c r="G17" s="76"/>
      <c r="H17" s="76"/>
      <c r="I17" s="76"/>
      <c r="J17" s="77"/>
      <c r="K17" s="77"/>
      <c r="L17" s="76"/>
      <c r="M17" s="76"/>
      <c r="N17" s="76"/>
    </row>
    <row r="18" spans="1:16" ht="27" customHeight="1">
      <c r="A18" s="70" t="s">
        <v>164</v>
      </c>
      <c r="F18" s="76">
        <v>205000000</v>
      </c>
      <c r="G18" s="76"/>
      <c r="H18" s="76">
        <v>313358450</v>
      </c>
      <c r="I18" s="76"/>
      <c r="J18" s="81">
        <f>SUM(J10:J15)</f>
        <v>20500000</v>
      </c>
      <c r="K18" s="81"/>
      <c r="L18" s="81">
        <v>304966818.99000001</v>
      </c>
      <c r="M18" s="76"/>
      <c r="N18" s="76">
        <f>SUM(F18:M18)</f>
        <v>843825268.99000001</v>
      </c>
    </row>
    <row r="19" spans="1:16" ht="27" customHeight="1">
      <c r="A19" s="63" t="s">
        <v>93</v>
      </c>
      <c r="F19" s="76"/>
      <c r="G19" s="76"/>
      <c r="H19" s="76"/>
      <c r="I19" s="76"/>
      <c r="J19" s="77"/>
      <c r="K19" s="77"/>
      <c r="L19" s="76"/>
      <c r="M19" s="76"/>
      <c r="N19" s="76"/>
    </row>
    <row r="20" spans="1:16" ht="27" customHeight="1">
      <c r="A20" s="63" t="s">
        <v>157</v>
      </c>
      <c r="F20" s="76"/>
      <c r="G20" s="76"/>
      <c r="H20" s="76"/>
      <c r="I20" s="76"/>
      <c r="J20" s="77"/>
      <c r="K20" s="77"/>
      <c r="L20" s="76"/>
      <c r="M20" s="76"/>
      <c r="N20" s="76"/>
    </row>
    <row r="21" spans="1:16" ht="27" customHeight="1">
      <c r="B21" s="63" t="s">
        <v>156</v>
      </c>
      <c r="E21" s="83" t="s">
        <v>166</v>
      </c>
      <c r="F21" s="76">
        <v>0</v>
      </c>
      <c r="G21" s="76"/>
      <c r="H21" s="76">
        <v>0</v>
      </c>
      <c r="I21" s="76"/>
      <c r="J21" s="77">
        <v>0</v>
      </c>
      <c r="K21" s="77"/>
      <c r="L21" s="76">
        <v>-33618130.299999997</v>
      </c>
      <c r="M21" s="76"/>
      <c r="N21" s="76">
        <f>SUM(F21:M21)</f>
        <v>-33618130.299999997</v>
      </c>
    </row>
    <row r="22" spans="1:16" ht="27" customHeight="1">
      <c r="B22" s="63" t="s">
        <v>76</v>
      </c>
      <c r="F22" s="76">
        <v>0</v>
      </c>
      <c r="G22" s="76"/>
      <c r="H22" s="76">
        <v>0</v>
      </c>
      <c r="I22" s="76"/>
      <c r="J22" s="77">
        <v>0</v>
      </c>
      <c r="K22" s="77"/>
      <c r="L22" s="76">
        <f>'งบกำไรขาดทุน 6'!G19</f>
        <v>39390742.510000005</v>
      </c>
      <c r="M22" s="76"/>
      <c r="N22" s="76">
        <f>SUM(F22:M22)</f>
        <v>39390742.510000005</v>
      </c>
    </row>
    <row r="23" spans="1:16" ht="27" customHeight="1">
      <c r="B23" s="63" t="s">
        <v>137</v>
      </c>
      <c r="E23" s="14"/>
      <c r="F23" s="76">
        <v>0</v>
      </c>
      <c r="G23" s="76"/>
      <c r="H23" s="76">
        <v>0</v>
      </c>
      <c r="I23" s="76"/>
      <c r="J23" s="29">
        <v>0</v>
      </c>
      <c r="K23" s="29"/>
      <c r="L23" s="76">
        <f>'งบกำไรขาดทุน 6'!G24</f>
        <v>-596278.06400000001</v>
      </c>
      <c r="M23" s="76"/>
      <c r="N23" s="76">
        <f>SUM(F23:M23)</f>
        <v>-596278.06400000001</v>
      </c>
      <c r="P23" s="84"/>
    </row>
    <row r="24" spans="1:16" ht="25.5" customHeight="1" thickBot="1">
      <c r="A24" s="70" t="s">
        <v>165</v>
      </c>
      <c r="F24" s="80">
        <f>SUM(F18:F23)</f>
        <v>205000000</v>
      </c>
      <c r="G24" s="76"/>
      <c r="H24" s="80">
        <f>SUM(H18:H23)</f>
        <v>313358450</v>
      </c>
      <c r="I24" s="76"/>
      <c r="J24" s="85">
        <f>SUM(J18:J23)</f>
        <v>20500000</v>
      </c>
      <c r="K24" s="98"/>
      <c r="L24" s="80">
        <f>SUM(L18:L23)</f>
        <v>310143153.13599998</v>
      </c>
      <c r="M24" s="76"/>
      <c r="N24" s="80">
        <f>SUM(N18:N23)</f>
        <v>849001603.13600004</v>
      </c>
      <c r="P24" s="84"/>
    </row>
    <row r="25" spans="1:16" ht="25.5" customHeight="1" thickTop="1"/>
    <row r="28" spans="1:16" ht="27" customHeight="1">
      <c r="A28" s="87" t="s">
        <v>29</v>
      </c>
      <c r="B28" s="56"/>
      <c r="C28" s="56"/>
      <c r="D28" s="56"/>
      <c r="E28" s="56"/>
      <c r="F28" s="56"/>
      <c r="G28" s="56"/>
      <c r="H28" s="56"/>
      <c r="I28" s="56"/>
      <c r="N28" s="56"/>
    </row>
    <row r="29" spans="1:16" ht="27" customHeight="1">
      <c r="A29" s="87"/>
      <c r="B29" s="56"/>
      <c r="C29" s="56"/>
      <c r="D29" s="56"/>
      <c r="E29" s="56"/>
      <c r="F29" s="56"/>
      <c r="G29" s="56"/>
      <c r="H29" s="56"/>
      <c r="I29" s="56"/>
      <c r="N29" s="56"/>
    </row>
    <row r="30" spans="1:16" ht="27" customHeight="1">
      <c r="A30" s="87"/>
      <c r="B30" s="56"/>
      <c r="C30" s="56"/>
      <c r="D30" s="56"/>
      <c r="E30" s="56"/>
      <c r="F30" s="56"/>
      <c r="G30" s="56"/>
      <c r="H30" s="56"/>
      <c r="I30" s="56"/>
      <c r="N30" s="56"/>
    </row>
    <row r="31" spans="1:16" ht="24" customHeight="1">
      <c r="A31" s="3" t="s">
        <v>145</v>
      </c>
      <c r="B31" s="13"/>
      <c r="C31" s="3"/>
      <c r="D31" s="3"/>
      <c r="E31" s="3"/>
      <c r="F31" s="3"/>
      <c r="I31" s="3"/>
      <c r="J31" s="3" t="s">
        <v>143</v>
      </c>
      <c r="K31" s="4"/>
      <c r="P31" s="84"/>
    </row>
    <row r="32" spans="1:16" ht="24" customHeight="1">
      <c r="A32" s="3" t="s">
        <v>144</v>
      </c>
      <c r="B32" s="13"/>
      <c r="C32" s="3"/>
      <c r="D32" s="3"/>
      <c r="E32" s="3"/>
      <c r="F32" s="3"/>
      <c r="I32" s="3"/>
      <c r="J32" s="3" t="s">
        <v>30</v>
      </c>
      <c r="K32" s="4"/>
      <c r="P32" s="84"/>
    </row>
    <row r="33" spans="1:14" ht="27" customHeight="1">
      <c r="A33" s="87"/>
      <c r="B33" s="56"/>
      <c r="C33" s="56"/>
      <c r="D33" s="56"/>
      <c r="E33" s="56"/>
      <c r="F33" s="56"/>
      <c r="G33" s="56"/>
      <c r="H33" s="56"/>
      <c r="I33" s="56"/>
      <c r="N33" s="56"/>
    </row>
  </sheetData>
  <mergeCells count="5">
    <mergeCell ref="A1:N1"/>
    <mergeCell ref="A2:N2"/>
    <mergeCell ref="A3:N3"/>
    <mergeCell ref="A4:N4"/>
    <mergeCell ref="J7:L7"/>
  </mergeCells>
  <pageMargins left="0.59055118110236227" right="0.15748031496062992" top="0.59055118110236227" bottom="0.55118110236220474" header="0.43307086614173229" footer="0.2755905511811023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B8683-B87B-489C-B389-F84DA574810B}">
  <dimension ref="A1:K34"/>
  <sheetViews>
    <sheetView topLeftCell="A7" zoomScale="90" zoomScaleNormal="90" workbookViewId="0">
      <selection activeCell="F28" sqref="F28"/>
    </sheetView>
  </sheetViews>
  <sheetFormatPr defaultColWidth="8.33203125" defaultRowHeight="24" customHeight="1"/>
  <cols>
    <col min="1" max="1" width="24.33203125" style="63" customWidth="1"/>
    <col min="2" max="2" width="9" style="63" customWidth="1"/>
    <col min="3" max="3" width="15.6640625" style="63" customWidth="1"/>
    <col min="4" max="4" width="2" style="63" customWidth="1"/>
    <col min="5" max="5" width="10.33203125" style="63" customWidth="1"/>
    <col min="6" max="6" width="15.33203125" style="93" customWidth="1"/>
    <col min="7" max="7" width="2" style="93" customWidth="1"/>
    <col min="8" max="8" width="15.33203125" style="93" customWidth="1"/>
    <col min="9" max="9" width="1.6640625" style="63" customWidth="1"/>
    <col min="10" max="10" width="8.6640625" style="63" customWidth="1"/>
    <col min="11" max="11" width="11.33203125" style="63" bestFit="1" customWidth="1"/>
    <col min="12" max="12" width="10.44140625" style="63" bestFit="1" customWidth="1"/>
    <col min="13" max="256" width="8.33203125" style="63"/>
    <col min="257" max="257" width="24.33203125" style="63" customWidth="1"/>
    <col min="258" max="258" width="9" style="63" customWidth="1"/>
    <col min="259" max="259" width="14.5546875" style="63" customWidth="1"/>
    <col min="260" max="260" width="1" style="63" customWidth="1"/>
    <col min="261" max="261" width="10.33203125" style="63" customWidth="1"/>
    <col min="262" max="262" width="15.33203125" style="63" customWidth="1"/>
    <col min="263" max="263" width="3.5546875" style="63" customWidth="1"/>
    <col min="264" max="264" width="15.33203125" style="63" customWidth="1"/>
    <col min="265" max="265" width="1.6640625" style="63" customWidth="1"/>
    <col min="266" max="266" width="8.6640625" style="63" customWidth="1"/>
    <col min="267" max="267" width="11.33203125" style="63" bestFit="1" customWidth="1"/>
    <col min="268" max="268" width="10.44140625" style="63" bestFit="1" customWidth="1"/>
    <col min="269" max="512" width="8.33203125" style="63"/>
    <col min="513" max="513" width="24.33203125" style="63" customWidth="1"/>
    <col min="514" max="514" width="9" style="63" customWidth="1"/>
    <col min="515" max="515" width="14.5546875" style="63" customWidth="1"/>
    <col min="516" max="516" width="1" style="63" customWidth="1"/>
    <col min="517" max="517" width="10.33203125" style="63" customWidth="1"/>
    <col min="518" max="518" width="15.33203125" style="63" customWidth="1"/>
    <col min="519" max="519" width="3.5546875" style="63" customWidth="1"/>
    <col min="520" max="520" width="15.33203125" style="63" customWidth="1"/>
    <col min="521" max="521" width="1.6640625" style="63" customWidth="1"/>
    <col min="522" max="522" width="8.6640625" style="63" customWidth="1"/>
    <col min="523" max="523" width="11.33203125" style="63" bestFit="1" customWidth="1"/>
    <col min="524" max="524" width="10.44140625" style="63" bestFit="1" customWidth="1"/>
    <col min="525" max="768" width="8.33203125" style="63"/>
    <col min="769" max="769" width="24.33203125" style="63" customWidth="1"/>
    <col min="770" max="770" width="9" style="63" customWidth="1"/>
    <col min="771" max="771" width="14.5546875" style="63" customWidth="1"/>
    <col min="772" max="772" width="1" style="63" customWidth="1"/>
    <col min="773" max="773" width="10.33203125" style="63" customWidth="1"/>
    <col min="774" max="774" width="15.33203125" style="63" customWidth="1"/>
    <col min="775" max="775" width="3.5546875" style="63" customWidth="1"/>
    <col min="776" max="776" width="15.33203125" style="63" customWidth="1"/>
    <col min="777" max="777" width="1.6640625" style="63" customWidth="1"/>
    <col min="778" max="778" width="8.6640625" style="63" customWidth="1"/>
    <col min="779" max="779" width="11.33203125" style="63" bestFit="1" customWidth="1"/>
    <col min="780" max="780" width="10.44140625" style="63" bestFit="1" customWidth="1"/>
    <col min="781" max="1024" width="8.33203125" style="63"/>
    <col min="1025" max="1025" width="24.33203125" style="63" customWidth="1"/>
    <col min="1026" max="1026" width="9" style="63" customWidth="1"/>
    <col min="1027" max="1027" width="14.5546875" style="63" customWidth="1"/>
    <col min="1028" max="1028" width="1" style="63" customWidth="1"/>
    <col min="1029" max="1029" width="10.33203125" style="63" customWidth="1"/>
    <col min="1030" max="1030" width="15.33203125" style="63" customWidth="1"/>
    <col min="1031" max="1031" width="3.5546875" style="63" customWidth="1"/>
    <col min="1032" max="1032" width="15.33203125" style="63" customWidth="1"/>
    <col min="1033" max="1033" width="1.6640625" style="63" customWidth="1"/>
    <col min="1034" max="1034" width="8.6640625" style="63" customWidth="1"/>
    <col min="1035" max="1035" width="11.33203125" style="63" bestFit="1" customWidth="1"/>
    <col min="1036" max="1036" width="10.44140625" style="63" bestFit="1" customWidth="1"/>
    <col min="1037" max="1280" width="8.33203125" style="63"/>
    <col min="1281" max="1281" width="24.33203125" style="63" customWidth="1"/>
    <col min="1282" max="1282" width="9" style="63" customWidth="1"/>
    <col min="1283" max="1283" width="14.5546875" style="63" customWidth="1"/>
    <col min="1284" max="1284" width="1" style="63" customWidth="1"/>
    <col min="1285" max="1285" width="10.33203125" style="63" customWidth="1"/>
    <col min="1286" max="1286" width="15.33203125" style="63" customWidth="1"/>
    <col min="1287" max="1287" width="3.5546875" style="63" customWidth="1"/>
    <col min="1288" max="1288" width="15.33203125" style="63" customWidth="1"/>
    <col min="1289" max="1289" width="1.6640625" style="63" customWidth="1"/>
    <col min="1290" max="1290" width="8.6640625" style="63" customWidth="1"/>
    <col min="1291" max="1291" width="11.33203125" style="63" bestFit="1" customWidth="1"/>
    <col min="1292" max="1292" width="10.44140625" style="63" bestFit="1" customWidth="1"/>
    <col min="1293" max="1536" width="8.33203125" style="63"/>
    <col min="1537" max="1537" width="24.33203125" style="63" customWidth="1"/>
    <col min="1538" max="1538" width="9" style="63" customWidth="1"/>
    <col min="1539" max="1539" width="14.5546875" style="63" customWidth="1"/>
    <col min="1540" max="1540" width="1" style="63" customWidth="1"/>
    <col min="1541" max="1541" width="10.33203125" style="63" customWidth="1"/>
    <col min="1542" max="1542" width="15.33203125" style="63" customWidth="1"/>
    <col min="1543" max="1543" width="3.5546875" style="63" customWidth="1"/>
    <col min="1544" max="1544" width="15.33203125" style="63" customWidth="1"/>
    <col min="1545" max="1545" width="1.6640625" style="63" customWidth="1"/>
    <col min="1546" max="1546" width="8.6640625" style="63" customWidth="1"/>
    <col min="1547" max="1547" width="11.33203125" style="63" bestFit="1" customWidth="1"/>
    <col min="1548" max="1548" width="10.44140625" style="63" bestFit="1" customWidth="1"/>
    <col min="1549" max="1792" width="8.33203125" style="63"/>
    <col min="1793" max="1793" width="24.33203125" style="63" customWidth="1"/>
    <col min="1794" max="1794" width="9" style="63" customWidth="1"/>
    <col min="1795" max="1795" width="14.5546875" style="63" customWidth="1"/>
    <col min="1796" max="1796" width="1" style="63" customWidth="1"/>
    <col min="1797" max="1797" width="10.33203125" style="63" customWidth="1"/>
    <col min="1798" max="1798" width="15.33203125" style="63" customWidth="1"/>
    <col min="1799" max="1799" width="3.5546875" style="63" customWidth="1"/>
    <col min="1800" max="1800" width="15.33203125" style="63" customWidth="1"/>
    <col min="1801" max="1801" width="1.6640625" style="63" customWidth="1"/>
    <col min="1802" max="1802" width="8.6640625" style="63" customWidth="1"/>
    <col min="1803" max="1803" width="11.33203125" style="63" bestFit="1" customWidth="1"/>
    <col min="1804" max="1804" width="10.44140625" style="63" bestFit="1" customWidth="1"/>
    <col min="1805" max="2048" width="8.33203125" style="63"/>
    <col min="2049" max="2049" width="24.33203125" style="63" customWidth="1"/>
    <col min="2050" max="2050" width="9" style="63" customWidth="1"/>
    <col min="2051" max="2051" width="14.5546875" style="63" customWidth="1"/>
    <col min="2052" max="2052" width="1" style="63" customWidth="1"/>
    <col min="2053" max="2053" width="10.33203125" style="63" customWidth="1"/>
    <col min="2054" max="2054" width="15.33203125" style="63" customWidth="1"/>
    <col min="2055" max="2055" width="3.5546875" style="63" customWidth="1"/>
    <col min="2056" max="2056" width="15.33203125" style="63" customWidth="1"/>
    <col min="2057" max="2057" width="1.6640625" style="63" customWidth="1"/>
    <col min="2058" max="2058" width="8.6640625" style="63" customWidth="1"/>
    <col min="2059" max="2059" width="11.33203125" style="63" bestFit="1" customWidth="1"/>
    <col min="2060" max="2060" width="10.44140625" style="63" bestFit="1" customWidth="1"/>
    <col min="2061" max="2304" width="8.33203125" style="63"/>
    <col min="2305" max="2305" width="24.33203125" style="63" customWidth="1"/>
    <col min="2306" max="2306" width="9" style="63" customWidth="1"/>
    <col min="2307" max="2307" width="14.5546875" style="63" customWidth="1"/>
    <col min="2308" max="2308" width="1" style="63" customWidth="1"/>
    <col min="2309" max="2309" width="10.33203125" style="63" customWidth="1"/>
    <col min="2310" max="2310" width="15.33203125" style="63" customWidth="1"/>
    <col min="2311" max="2311" width="3.5546875" style="63" customWidth="1"/>
    <col min="2312" max="2312" width="15.33203125" style="63" customWidth="1"/>
    <col min="2313" max="2313" width="1.6640625" style="63" customWidth="1"/>
    <col min="2314" max="2314" width="8.6640625" style="63" customWidth="1"/>
    <col min="2315" max="2315" width="11.33203125" style="63" bestFit="1" customWidth="1"/>
    <col min="2316" max="2316" width="10.44140625" style="63" bestFit="1" customWidth="1"/>
    <col min="2317" max="2560" width="8.33203125" style="63"/>
    <col min="2561" max="2561" width="24.33203125" style="63" customWidth="1"/>
    <col min="2562" max="2562" width="9" style="63" customWidth="1"/>
    <col min="2563" max="2563" width="14.5546875" style="63" customWidth="1"/>
    <col min="2564" max="2564" width="1" style="63" customWidth="1"/>
    <col min="2565" max="2565" width="10.33203125" style="63" customWidth="1"/>
    <col min="2566" max="2566" width="15.33203125" style="63" customWidth="1"/>
    <col min="2567" max="2567" width="3.5546875" style="63" customWidth="1"/>
    <col min="2568" max="2568" width="15.33203125" style="63" customWidth="1"/>
    <col min="2569" max="2569" width="1.6640625" style="63" customWidth="1"/>
    <col min="2570" max="2570" width="8.6640625" style="63" customWidth="1"/>
    <col min="2571" max="2571" width="11.33203125" style="63" bestFit="1" customWidth="1"/>
    <col min="2572" max="2572" width="10.44140625" style="63" bestFit="1" customWidth="1"/>
    <col min="2573" max="2816" width="8.33203125" style="63"/>
    <col min="2817" max="2817" width="24.33203125" style="63" customWidth="1"/>
    <col min="2818" max="2818" width="9" style="63" customWidth="1"/>
    <col min="2819" max="2819" width="14.5546875" style="63" customWidth="1"/>
    <col min="2820" max="2820" width="1" style="63" customWidth="1"/>
    <col min="2821" max="2821" width="10.33203125" style="63" customWidth="1"/>
    <col min="2822" max="2822" width="15.33203125" style="63" customWidth="1"/>
    <col min="2823" max="2823" width="3.5546875" style="63" customWidth="1"/>
    <col min="2824" max="2824" width="15.33203125" style="63" customWidth="1"/>
    <col min="2825" max="2825" width="1.6640625" style="63" customWidth="1"/>
    <col min="2826" max="2826" width="8.6640625" style="63" customWidth="1"/>
    <col min="2827" max="2827" width="11.33203125" style="63" bestFit="1" customWidth="1"/>
    <col min="2828" max="2828" width="10.44140625" style="63" bestFit="1" customWidth="1"/>
    <col min="2829" max="3072" width="8.33203125" style="63"/>
    <col min="3073" max="3073" width="24.33203125" style="63" customWidth="1"/>
    <col min="3074" max="3074" width="9" style="63" customWidth="1"/>
    <col min="3075" max="3075" width="14.5546875" style="63" customWidth="1"/>
    <col min="3076" max="3076" width="1" style="63" customWidth="1"/>
    <col min="3077" max="3077" width="10.33203125" style="63" customWidth="1"/>
    <col min="3078" max="3078" width="15.33203125" style="63" customWidth="1"/>
    <col min="3079" max="3079" width="3.5546875" style="63" customWidth="1"/>
    <col min="3080" max="3080" width="15.33203125" style="63" customWidth="1"/>
    <col min="3081" max="3081" width="1.6640625" style="63" customWidth="1"/>
    <col min="3082" max="3082" width="8.6640625" style="63" customWidth="1"/>
    <col min="3083" max="3083" width="11.33203125" style="63" bestFit="1" customWidth="1"/>
    <col min="3084" max="3084" width="10.44140625" style="63" bestFit="1" customWidth="1"/>
    <col min="3085" max="3328" width="8.33203125" style="63"/>
    <col min="3329" max="3329" width="24.33203125" style="63" customWidth="1"/>
    <col min="3330" max="3330" width="9" style="63" customWidth="1"/>
    <col min="3331" max="3331" width="14.5546875" style="63" customWidth="1"/>
    <col min="3332" max="3332" width="1" style="63" customWidth="1"/>
    <col min="3333" max="3333" width="10.33203125" style="63" customWidth="1"/>
    <col min="3334" max="3334" width="15.33203125" style="63" customWidth="1"/>
    <col min="3335" max="3335" width="3.5546875" style="63" customWidth="1"/>
    <col min="3336" max="3336" width="15.33203125" style="63" customWidth="1"/>
    <col min="3337" max="3337" width="1.6640625" style="63" customWidth="1"/>
    <col min="3338" max="3338" width="8.6640625" style="63" customWidth="1"/>
    <col min="3339" max="3339" width="11.33203125" style="63" bestFit="1" customWidth="1"/>
    <col min="3340" max="3340" width="10.44140625" style="63" bestFit="1" customWidth="1"/>
    <col min="3341" max="3584" width="8.33203125" style="63"/>
    <col min="3585" max="3585" width="24.33203125" style="63" customWidth="1"/>
    <col min="3586" max="3586" width="9" style="63" customWidth="1"/>
    <col min="3587" max="3587" width="14.5546875" style="63" customWidth="1"/>
    <col min="3588" max="3588" width="1" style="63" customWidth="1"/>
    <col min="3589" max="3589" width="10.33203125" style="63" customWidth="1"/>
    <col min="3590" max="3590" width="15.33203125" style="63" customWidth="1"/>
    <col min="3591" max="3591" width="3.5546875" style="63" customWidth="1"/>
    <col min="3592" max="3592" width="15.33203125" style="63" customWidth="1"/>
    <col min="3593" max="3593" width="1.6640625" style="63" customWidth="1"/>
    <col min="3594" max="3594" width="8.6640625" style="63" customWidth="1"/>
    <col min="3595" max="3595" width="11.33203125" style="63" bestFit="1" customWidth="1"/>
    <col min="3596" max="3596" width="10.44140625" style="63" bestFit="1" customWidth="1"/>
    <col min="3597" max="3840" width="8.33203125" style="63"/>
    <col min="3841" max="3841" width="24.33203125" style="63" customWidth="1"/>
    <col min="3842" max="3842" width="9" style="63" customWidth="1"/>
    <col min="3843" max="3843" width="14.5546875" style="63" customWidth="1"/>
    <col min="3844" max="3844" width="1" style="63" customWidth="1"/>
    <col min="3845" max="3845" width="10.33203125" style="63" customWidth="1"/>
    <col min="3846" max="3846" width="15.33203125" style="63" customWidth="1"/>
    <col min="3847" max="3847" width="3.5546875" style="63" customWidth="1"/>
    <col min="3848" max="3848" width="15.33203125" style="63" customWidth="1"/>
    <col min="3849" max="3849" width="1.6640625" style="63" customWidth="1"/>
    <col min="3850" max="3850" width="8.6640625" style="63" customWidth="1"/>
    <col min="3851" max="3851" width="11.33203125" style="63" bestFit="1" customWidth="1"/>
    <col min="3852" max="3852" width="10.44140625" style="63" bestFit="1" customWidth="1"/>
    <col min="3853" max="4096" width="8.33203125" style="63"/>
    <col min="4097" max="4097" width="24.33203125" style="63" customWidth="1"/>
    <col min="4098" max="4098" width="9" style="63" customWidth="1"/>
    <col min="4099" max="4099" width="14.5546875" style="63" customWidth="1"/>
    <col min="4100" max="4100" width="1" style="63" customWidth="1"/>
    <col min="4101" max="4101" width="10.33203125" style="63" customWidth="1"/>
    <col min="4102" max="4102" width="15.33203125" style="63" customWidth="1"/>
    <col min="4103" max="4103" width="3.5546875" style="63" customWidth="1"/>
    <col min="4104" max="4104" width="15.33203125" style="63" customWidth="1"/>
    <col min="4105" max="4105" width="1.6640625" style="63" customWidth="1"/>
    <col min="4106" max="4106" width="8.6640625" style="63" customWidth="1"/>
    <col min="4107" max="4107" width="11.33203125" style="63" bestFit="1" customWidth="1"/>
    <col min="4108" max="4108" width="10.44140625" style="63" bestFit="1" customWidth="1"/>
    <col min="4109" max="4352" width="8.33203125" style="63"/>
    <col min="4353" max="4353" width="24.33203125" style="63" customWidth="1"/>
    <col min="4354" max="4354" width="9" style="63" customWidth="1"/>
    <col min="4355" max="4355" width="14.5546875" style="63" customWidth="1"/>
    <col min="4356" max="4356" width="1" style="63" customWidth="1"/>
    <col min="4357" max="4357" width="10.33203125" style="63" customWidth="1"/>
    <col min="4358" max="4358" width="15.33203125" style="63" customWidth="1"/>
    <col min="4359" max="4359" width="3.5546875" style="63" customWidth="1"/>
    <col min="4360" max="4360" width="15.33203125" style="63" customWidth="1"/>
    <col min="4361" max="4361" width="1.6640625" style="63" customWidth="1"/>
    <col min="4362" max="4362" width="8.6640625" style="63" customWidth="1"/>
    <col min="4363" max="4363" width="11.33203125" style="63" bestFit="1" customWidth="1"/>
    <col min="4364" max="4364" width="10.44140625" style="63" bestFit="1" customWidth="1"/>
    <col min="4365" max="4608" width="8.33203125" style="63"/>
    <col min="4609" max="4609" width="24.33203125" style="63" customWidth="1"/>
    <col min="4610" max="4610" width="9" style="63" customWidth="1"/>
    <col min="4611" max="4611" width="14.5546875" style="63" customWidth="1"/>
    <col min="4612" max="4612" width="1" style="63" customWidth="1"/>
    <col min="4613" max="4613" width="10.33203125" style="63" customWidth="1"/>
    <col min="4614" max="4614" width="15.33203125" style="63" customWidth="1"/>
    <col min="4615" max="4615" width="3.5546875" style="63" customWidth="1"/>
    <col min="4616" max="4616" width="15.33203125" style="63" customWidth="1"/>
    <col min="4617" max="4617" width="1.6640625" style="63" customWidth="1"/>
    <col min="4618" max="4618" width="8.6640625" style="63" customWidth="1"/>
    <col min="4619" max="4619" width="11.33203125" style="63" bestFit="1" customWidth="1"/>
    <col min="4620" max="4620" width="10.44140625" style="63" bestFit="1" customWidth="1"/>
    <col min="4621" max="4864" width="8.33203125" style="63"/>
    <col min="4865" max="4865" width="24.33203125" style="63" customWidth="1"/>
    <col min="4866" max="4866" width="9" style="63" customWidth="1"/>
    <col min="4867" max="4867" width="14.5546875" style="63" customWidth="1"/>
    <col min="4868" max="4868" width="1" style="63" customWidth="1"/>
    <col min="4869" max="4869" width="10.33203125" style="63" customWidth="1"/>
    <col min="4870" max="4870" width="15.33203125" style="63" customWidth="1"/>
    <col min="4871" max="4871" width="3.5546875" style="63" customWidth="1"/>
    <col min="4872" max="4872" width="15.33203125" style="63" customWidth="1"/>
    <col min="4873" max="4873" width="1.6640625" style="63" customWidth="1"/>
    <col min="4874" max="4874" width="8.6640625" style="63" customWidth="1"/>
    <col min="4875" max="4875" width="11.33203125" style="63" bestFit="1" customWidth="1"/>
    <col min="4876" max="4876" width="10.44140625" style="63" bestFit="1" customWidth="1"/>
    <col min="4877" max="5120" width="8.33203125" style="63"/>
    <col min="5121" max="5121" width="24.33203125" style="63" customWidth="1"/>
    <col min="5122" max="5122" width="9" style="63" customWidth="1"/>
    <col min="5123" max="5123" width="14.5546875" style="63" customWidth="1"/>
    <col min="5124" max="5124" width="1" style="63" customWidth="1"/>
    <col min="5125" max="5125" width="10.33203125" style="63" customWidth="1"/>
    <col min="5126" max="5126" width="15.33203125" style="63" customWidth="1"/>
    <col min="5127" max="5127" width="3.5546875" style="63" customWidth="1"/>
    <col min="5128" max="5128" width="15.33203125" style="63" customWidth="1"/>
    <col min="5129" max="5129" width="1.6640625" style="63" customWidth="1"/>
    <col min="5130" max="5130" width="8.6640625" style="63" customWidth="1"/>
    <col min="5131" max="5131" width="11.33203125" style="63" bestFit="1" customWidth="1"/>
    <col min="5132" max="5132" width="10.44140625" style="63" bestFit="1" customWidth="1"/>
    <col min="5133" max="5376" width="8.33203125" style="63"/>
    <col min="5377" max="5377" width="24.33203125" style="63" customWidth="1"/>
    <col min="5378" max="5378" width="9" style="63" customWidth="1"/>
    <col min="5379" max="5379" width="14.5546875" style="63" customWidth="1"/>
    <col min="5380" max="5380" width="1" style="63" customWidth="1"/>
    <col min="5381" max="5381" width="10.33203125" style="63" customWidth="1"/>
    <col min="5382" max="5382" width="15.33203125" style="63" customWidth="1"/>
    <col min="5383" max="5383" width="3.5546875" style="63" customWidth="1"/>
    <col min="5384" max="5384" width="15.33203125" style="63" customWidth="1"/>
    <col min="5385" max="5385" width="1.6640625" style="63" customWidth="1"/>
    <col min="5386" max="5386" width="8.6640625" style="63" customWidth="1"/>
    <col min="5387" max="5387" width="11.33203125" style="63" bestFit="1" customWidth="1"/>
    <col min="5388" max="5388" width="10.44140625" style="63" bestFit="1" customWidth="1"/>
    <col min="5389" max="5632" width="8.33203125" style="63"/>
    <col min="5633" max="5633" width="24.33203125" style="63" customWidth="1"/>
    <col min="5634" max="5634" width="9" style="63" customWidth="1"/>
    <col min="5635" max="5635" width="14.5546875" style="63" customWidth="1"/>
    <col min="5636" max="5636" width="1" style="63" customWidth="1"/>
    <col min="5637" max="5637" width="10.33203125" style="63" customWidth="1"/>
    <col min="5638" max="5638" width="15.33203125" style="63" customWidth="1"/>
    <col min="5639" max="5639" width="3.5546875" style="63" customWidth="1"/>
    <col min="5640" max="5640" width="15.33203125" style="63" customWidth="1"/>
    <col min="5641" max="5641" width="1.6640625" style="63" customWidth="1"/>
    <col min="5642" max="5642" width="8.6640625" style="63" customWidth="1"/>
    <col min="5643" max="5643" width="11.33203125" style="63" bestFit="1" customWidth="1"/>
    <col min="5644" max="5644" width="10.44140625" style="63" bestFit="1" customWidth="1"/>
    <col min="5645" max="5888" width="8.33203125" style="63"/>
    <col min="5889" max="5889" width="24.33203125" style="63" customWidth="1"/>
    <col min="5890" max="5890" width="9" style="63" customWidth="1"/>
    <col min="5891" max="5891" width="14.5546875" style="63" customWidth="1"/>
    <col min="5892" max="5892" width="1" style="63" customWidth="1"/>
    <col min="5893" max="5893" width="10.33203125" style="63" customWidth="1"/>
    <col min="5894" max="5894" width="15.33203125" style="63" customWidth="1"/>
    <col min="5895" max="5895" width="3.5546875" style="63" customWidth="1"/>
    <col min="5896" max="5896" width="15.33203125" style="63" customWidth="1"/>
    <col min="5897" max="5897" width="1.6640625" style="63" customWidth="1"/>
    <col min="5898" max="5898" width="8.6640625" style="63" customWidth="1"/>
    <col min="5899" max="5899" width="11.33203125" style="63" bestFit="1" customWidth="1"/>
    <col min="5900" max="5900" width="10.44140625" style="63" bestFit="1" customWidth="1"/>
    <col min="5901" max="6144" width="8.33203125" style="63"/>
    <col min="6145" max="6145" width="24.33203125" style="63" customWidth="1"/>
    <col min="6146" max="6146" width="9" style="63" customWidth="1"/>
    <col min="6147" max="6147" width="14.5546875" style="63" customWidth="1"/>
    <col min="6148" max="6148" width="1" style="63" customWidth="1"/>
    <col min="6149" max="6149" width="10.33203125" style="63" customWidth="1"/>
    <col min="6150" max="6150" width="15.33203125" style="63" customWidth="1"/>
    <col min="6151" max="6151" width="3.5546875" style="63" customWidth="1"/>
    <col min="6152" max="6152" width="15.33203125" style="63" customWidth="1"/>
    <col min="6153" max="6153" width="1.6640625" style="63" customWidth="1"/>
    <col min="6154" max="6154" width="8.6640625" style="63" customWidth="1"/>
    <col min="6155" max="6155" width="11.33203125" style="63" bestFit="1" customWidth="1"/>
    <col min="6156" max="6156" width="10.44140625" style="63" bestFit="1" customWidth="1"/>
    <col min="6157" max="6400" width="8.33203125" style="63"/>
    <col min="6401" max="6401" width="24.33203125" style="63" customWidth="1"/>
    <col min="6402" max="6402" width="9" style="63" customWidth="1"/>
    <col min="6403" max="6403" width="14.5546875" style="63" customWidth="1"/>
    <col min="6404" max="6404" width="1" style="63" customWidth="1"/>
    <col min="6405" max="6405" width="10.33203125" style="63" customWidth="1"/>
    <col min="6406" max="6406" width="15.33203125" style="63" customWidth="1"/>
    <col min="6407" max="6407" width="3.5546875" style="63" customWidth="1"/>
    <col min="6408" max="6408" width="15.33203125" style="63" customWidth="1"/>
    <col min="6409" max="6409" width="1.6640625" style="63" customWidth="1"/>
    <col min="6410" max="6410" width="8.6640625" style="63" customWidth="1"/>
    <col min="6411" max="6411" width="11.33203125" style="63" bestFit="1" customWidth="1"/>
    <col min="6412" max="6412" width="10.44140625" style="63" bestFit="1" customWidth="1"/>
    <col min="6413" max="6656" width="8.33203125" style="63"/>
    <col min="6657" max="6657" width="24.33203125" style="63" customWidth="1"/>
    <col min="6658" max="6658" width="9" style="63" customWidth="1"/>
    <col min="6659" max="6659" width="14.5546875" style="63" customWidth="1"/>
    <col min="6660" max="6660" width="1" style="63" customWidth="1"/>
    <col min="6661" max="6661" width="10.33203125" style="63" customWidth="1"/>
    <col min="6662" max="6662" width="15.33203125" style="63" customWidth="1"/>
    <col min="6663" max="6663" width="3.5546875" style="63" customWidth="1"/>
    <col min="6664" max="6664" width="15.33203125" style="63" customWidth="1"/>
    <col min="6665" max="6665" width="1.6640625" style="63" customWidth="1"/>
    <col min="6666" max="6666" width="8.6640625" style="63" customWidth="1"/>
    <col min="6667" max="6667" width="11.33203125" style="63" bestFit="1" customWidth="1"/>
    <col min="6668" max="6668" width="10.44140625" style="63" bestFit="1" customWidth="1"/>
    <col min="6669" max="6912" width="8.33203125" style="63"/>
    <col min="6913" max="6913" width="24.33203125" style="63" customWidth="1"/>
    <col min="6914" max="6914" width="9" style="63" customWidth="1"/>
    <col min="6915" max="6915" width="14.5546875" style="63" customWidth="1"/>
    <col min="6916" max="6916" width="1" style="63" customWidth="1"/>
    <col min="6917" max="6917" width="10.33203125" style="63" customWidth="1"/>
    <col min="6918" max="6918" width="15.33203125" style="63" customWidth="1"/>
    <col min="6919" max="6919" width="3.5546875" style="63" customWidth="1"/>
    <col min="6920" max="6920" width="15.33203125" style="63" customWidth="1"/>
    <col min="6921" max="6921" width="1.6640625" style="63" customWidth="1"/>
    <col min="6922" max="6922" width="8.6640625" style="63" customWidth="1"/>
    <col min="6923" max="6923" width="11.33203125" style="63" bestFit="1" customWidth="1"/>
    <col min="6924" max="6924" width="10.44140625" style="63" bestFit="1" customWidth="1"/>
    <col min="6925" max="7168" width="8.33203125" style="63"/>
    <col min="7169" max="7169" width="24.33203125" style="63" customWidth="1"/>
    <col min="7170" max="7170" width="9" style="63" customWidth="1"/>
    <col min="7171" max="7171" width="14.5546875" style="63" customWidth="1"/>
    <col min="7172" max="7172" width="1" style="63" customWidth="1"/>
    <col min="7173" max="7173" width="10.33203125" style="63" customWidth="1"/>
    <col min="7174" max="7174" width="15.33203125" style="63" customWidth="1"/>
    <col min="7175" max="7175" width="3.5546875" style="63" customWidth="1"/>
    <col min="7176" max="7176" width="15.33203125" style="63" customWidth="1"/>
    <col min="7177" max="7177" width="1.6640625" style="63" customWidth="1"/>
    <col min="7178" max="7178" width="8.6640625" style="63" customWidth="1"/>
    <col min="7179" max="7179" width="11.33203125" style="63" bestFit="1" customWidth="1"/>
    <col min="7180" max="7180" width="10.44140625" style="63" bestFit="1" customWidth="1"/>
    <col min="7181" max="7424" width="8.33203125" style="63"/>
    <col min="7425" max="7425" width="24.33203125" style="63" customWidth="1"/>
    <col min="7426" max="7426" width="9" style="63" customWidth="1"/>
    <col min="7427" max="7427" width="14.5546875" style="63" customWidth="1"/>
    <col min="7428" max="7428" width="1" style="63" customWidth="1"/>
    <col min="7429" max="7429" width="10.33203125" style="63" customWidth="1"/>
    <col min="7430" max="7430" width="15.33203125" style="63" customWidth="1"/>
    <col min="7431" max="7431" width="3.5546875" style="63" customWidth="1"/>
    <col min="7432" max="7432" width="15.33203125" style="63" customWidth="1"/>
    <col min="7433" max="7433" width="1.6640625" style="63" customWidth="1"/>
    <col min="7434" max="7434" width="8.6640625" style="63" customWidth="1"/>
    <col min="7435" max="7435" width="11.33203125" style="63" bestFit="1" customWidth="1"/>
    <col min="7436" max="7436" width="10.44140625" style="63" bestFit="1" customWidth="1"/>
    <col min="7437" max="7680" width="8.33203125" style="63"/>
    <col min="7681" max="7681" width="24.33203125" style="63" customWidth="1"/>
    <col min="7682" max="7682" width="9" style="63" customWidth="1"/>
    <col min="7683" max="7683" width="14.5546875" style="63" customWidth="1"/>
    <col min="7684" max="7684" width="1" style="63" customWidth="1"/>
    <col min="7685" max="7685" width="10.33203125" style="63" customWidth="1"/>
    <col min="7686" max="7686" width="15.33203125" style="63" customWidth="1"/>
    <col min="7687" max="7687" width="3.5546875" style="63" customWidth="1"/>
    <col min="7688" max="7688" width="15.33203125" style="63" customWidth="1"/>
    <col min="7689" max="7689" width="1.6640625" style="63" customWidth="1"/>
    <col min="7690" max="7690" width="8.6640625" style="63" customWidth="1"/>
    <col min="7691" max="7691" width="11.33203125" style="63" bestFit="1" customWidth="1"/>
    <col min="7692" max="7692" width="10.44140625" style="63" bestFit="1" customWidth="1"/>
    <col min="7693" max="7936" width="8.33203125" style="63"/>
    <col min="7937" max="7937" width="24.33203125" style="63" customWidth="1"/>
    <col min="7938" max="7938" width="9" style="63" customWidth="1"/>
    <col min="7939" max="7939" width="14.5546875" style="63" customWidth="1"/>
    <col min="7940" max="7940" width="1" style="63" customWidth="1"/>
    <col min="7941" max="7941" width="10.33203125" style="63" customWidth="1"/>
    <col min="7942" max="7942" width="15.33203125" style="63" customWidth="1"/>
    <col min="7943" max="7943" width="3.5546875" style="63" customWidth="1"/>
    <col min="7944" max="7944" width="15.33203125" style="63" customWidth="1"/>
    <col min="7945" max="7945" width="1.6640625" style="63" customWidth="1"/>
    <col min="7946" max="7946" width="8.6640625" style="63" customWidth="1"/>
    <col min="7947" max="7947" width="11.33203125" style="63" bestFit="1" customWidth="1"/>
    <col min="7948" max="7948" width="10.44140625" style="63" bestFit="1" customWidth="1"/>
    <col min="7949" max="8192" width="8.33203125" style="63"/>
    <col min="8193" max="8193" width="24.33203125" style="63" customWidth="1"/>
    <col min="8194" max="8194" width="9" style="63" customWidth="1"/>
    <col min="8195" max="8195" width="14.5546875" style="63" customWidth="1"/>
    <col min="8196" max="8196" width="1" style="63" customWidth="1"/>
    <col min="8197" max="8197" width="10.33203125" style="63" customWidth="1"/>
    <col min="8198" max="8198" width="15.33203125" style="63" customWidth="1"/>
    <col min="8199" max="8199" width="3.5546875" style="63" customWidth="1"/>
    <col min="8200" max="8200" width="15.33203125" style="63" customWidth="1"/>
    <col min="8201" max="8201" width="1.6640625" style="63" customWidth="1"/>
    <col min="8202" max="8202" width="8.6640625" style="63" customWidth="1"/>
    <col min="8203" max="8203" width="11.33203125" style="63" bestFit="1" customWidth="1"/>
    <col min="8204" max="8204" width="10.44140625" style="63" bestFit="1" customWidth="1"/>
    <col min="8205" max="8448" width="8.33203125" style="63"/>
    <col min="8449" max="8449" width="24.33203125" style="63" customWidth="1"/>
    <col min="8450" max="8450" width="9" style="63" customWidth="1"/>
    <col min="8451" max="8451" width="14.5546875" style="63" customWidth="1"/>
    <col min="8452" max="8452" width="1" style="63" customWidth="1"/>
    <col min="8453" max="8453" width="10.33203125" style="63" customWidth="1"/>
    <col min="8454" max="8454" width="15.33203125" style="63" customWidth="1"/>
    <col min="8455" max="8455" width="3.5546875" style="63" customWidth="1"/>
    <col min="8456" max="8456" width="15.33203125" style="63" customWidth="1"/>
    <col min="8457" max="8457" width="1.6640625" style="63" customWidth="1"/>
    <col min="8458" max="8458" width="8.6640625" style="63" customWidth="1"/>
    <col min="8459" max="8459" width="11.33203125" style="63" bestFit="1" customWidth="1"/>
    <col min="8460" max="8460" width="10.44140625" style="63" bestFit="1" customWidth="1"/>
    <col min="8461" max="8704" width="8.33203125" style="63"/>
    <col min="8705" max="8705" width="24.33203125" style="63" customWidth="1"/>
    <col min="8706" max="8706" width="9" style="63" customWidth="1"/>
    <col min="8707" max="8707" width="14.5546875" style="63" customWidth="1"/>
    <col min="8708" max="8708" width="1" style="63" customWidth="1"/>
    <col min="8709" max="8709" width="10.33203125" style="63" customWidth="1"/>
    <col min="8710" max="8710" width="15.33203125" style="63" customWidth="1"/>
    <col min="8711" max="8711" width="3.5546875" style="63" customWidth="1"/>
    <col min="8712" max="8712" width="15.33203125" style="63" customWidth="1"/>
    <col min="8713" max="8713" width="1.6640625" style="63" customWidth="1"/>
    <col min="8714" max="8714" width="8.6640625" style="63" customWidth="1"/>
    <col min="8715" max="8715" width="11.33203125" style="63" bestFit="1" customWidth="1"/>
    <col min="8716" max="8716" width="10.44140625" style="63" bestFit="1" customWidth="1"/>
    <col min="8717" max="8960" width="8.33203125" style="63"/>
    <col min="8961" max="8961" width="24.33203125" style="63" customWidth="1"/>
    <col min="8962" max="8962" width="9" style="63" customWidth="1"/>
    <col min="8963" max="8963" width="14.5546875" style="63" customWidth="1"/>
    <col min="8964" max="8964" width="1" style="63" customWidth="1"/>
    <col min="8965" max="8965" width="10.33203125" style="63" customWidth="1"/>
    <col min="8966" max="8966" width="15.33203125" style="63" customWidth="1"/>
    <col min="8967" max="8967" width="3.5546875" style="63" customWidth="1"/>
    <col min="8968" max="8968" width="15.33203125" style="63" customWidth="1"/>
    <col min="8969" max="8969" width="1.6640625" style="63" customWidth="1"/>
    <col min="8970" max="8970" width="8.6640625" style="63" customWidth="1"/>
    <col min="8971" max="8971" width="11.33203125" style="63" bestFit="1" customWidth="1"/>
    <col min="8972" max="8972" width="10.44140625" style="63" bestFit="1" customWidth="1"/>
    <col min="8973" max="9216" width="8.33203125" style="63"/>
    <col min="9217" max="9217" width="24.33203125" style="63" customWidth="1"/>
    <col min="9218" max="9218" width="9" style="63" customWidth="1"/>
    <col min="9219" max="9219" width="14.5546875" style="63" customWidth="1"/>
    <col min="9220" max="9220" width="1" style="63" customWidth="1"/>
    <col min="9221" max="9221" width="10.33203125" style="63" customWidth="1"/>
    <col min="9222" max="9222" width="15.33203125" style="63" customWidth="1"/>
    <col min="9223" max="9223" width="3.5546875" style="63" customWidth="1"/>
    <col min="9224" max="9224" width="15.33203125" style="63" customWidth="1"/>
    <col min="9225" max="9225" width="1.6640625" style="63" customWidth="1"/>
    <col min="9226" max="9226" width="8.6640625" style="63" customWidth="1"/>
    <col min="9227" max="9227" width="11.33203125" style="63" bestFit="1" customWidth="1"/>
    <col min="9228" max="9228" width="10.44140625" style="63" bestFit="1" customWidth="1"/>
    <col min="9229" max="9472" width="8.33203125" style="63"/>
    <col min="9473" max="9473" width="24.33203125" style="63" customWidth="1"/>
    <col min="9474" max="9474" width="9" style="63" customWidth="1"/>
    <col min="9475" max="9475" width="14.5546875" style="63" customWidth="1"/>
    <col min="9476" max="9476" width="1" style="63" customWidth="1"/>
    <col min="9477" max="9477" width="10.33203125" style="63" customWidth="1"/>
    <col min="9478" max="9478" width="15.33203125" style="63" customWidth="1"/>
    <col min="9479" max="9479" width="3.5546875" style="63" customWidth="1"/>
    <col min="9480" max="9480" width="15.33203125" style="63" customWidth="1"/>
    <col min="9481" max="9481" width="1.6640625" style="63" customWidth="1"/>
    <col min="9482" max="9482" width="8.6640625" style="63" customWidth="1"/>
    <col min="9483" max="9483" width="11.33203125" style="63" bestFit="1" customWidth="1"/>
    <col min="9484" max="9484" width="10.44140625" style="63" bestFit="1" customWidth="1"/>
    <col min="9485" max="9728" width="8.33203125" style="63"/>
    <col min="9729" max="9729" width="24.33203125" style="63" customWidth="1"/>
    <col min="9730" max="9730" width="9" style="63" customWidth="1"/>
    <col min="9731" max="9731" width="14.5546875" style="63" customWidth="1"/>
    <col min="9732" max="9732" width="1" style="63" customWidth="1"/>
    <col min="9733" max="9733" width="10.33203125" style="63" customWidth="1"/>
    <col min="9734" max="9734" width="15.33203125" style="63" customWidth="1"/>
    <col min="9735" max="9735" width="3.5546875" style="63" customWidth="1"/>
    <col min="9736" max="9736" width="15.33203125" style="63" customWidth="1"/>
    <col min="9737" max="9737" width="1.6640625" style="63" customWidth="1"/>
    <col min="9738" max="9738" width="8.6640625" style="63" customWidth="1"/>
    <col min="9739" max="9739" width="11.33203125" style="63" bestFit="1" customWidth="1"/>
    <col min="9740" max="9740" width="10.44140625" style="63" bestFit="1" customWidth="1"/>
    <col min="9741" max="9984" width="8.33203125" style="63"/>
    <col min="9985" max="9985" width="24.33203125" style="63" customWidth="1"/>
    <col min="9986" max="9986" width="9" style="63" customWidth="1"/>
    <col min="9987" max="9987" width="14.5546875" style="63" customWidth="1"/>
    <col min="9988" max="9988" width="1" style="63" customWidth="1"/>
    <col min="9989" max="9989" width="10.33203125" style="63" customWidth="1"/>
    <col min="9990" max="9990" width="15.33203125" style="63" customWidth="1"/>
    <col min="9991" max="9991" width="3.5546875" style="63" customWidth="1"/>
    <col min="9992" max="9992" width="15.33203125" style="63" customWidth="1"/>
    <col min="9993" max="9993" width="1.6640625" style="63" customWidth="1"/>
    <col min="9994" max="9994" width="8.6640625" style="63" customWidth="1"/>
    <col min="9995" max="9995" width="11.33203125" style="63" bestFit="1" customWidth="1"/>
    <col min="9996" max="9996" width="10.44140625" style="63" bestFit="1" customWidth="1"/>
    <col min="9997" max="10240" width="8.33203125" style="63"/>
    <col min="10241" max="10241" width="24.33203125" style="63" customWidth="1"/>
    <col min="10242" max="10242" width="9" style="63" customWidth="1"/>
    <col min="10243" max="10243" width="14.5546875" style="63" customWidth="1"/>
    <col min="10244" max="10244" width="1" style="63" customWidth="1"/>
    <col min="10245" max="10245" width="10.33203125" style="63" customWidth="1"/>
    <col min="10246" max="10246" width="15.33203125" style="63" customWidth="1"/>
    <col min="10247" max="10247" width="3.5546875" style="63" customWidth="1"/>
    <col min="10248" max="10248" width="15.33203125" style="63" customWidth="1"/>
    <col min="10249" max="10249" width="1.6640625" style="63" customWidth="1"/>
    <col min="10250" max="10250" width="8.6640625" style="63" customWidth="1"/>
    <col min="10251" max="10251" width="11.33203125" style="63" bestFit="1" customWidth="1"/>
    <col min="10252" max="10252" width="10.44140625" style="63" bestFit="1" customWidth="1"/>
    <col min="10253" max="10496" width="8.33203125" style="63"/>
    <col min="10497" max="10497" width="24.33203125" style="63" customWidth="1"/>
    <col min="10498" max="10498" width="9" style="63" customWidth="1"/>
    <col min="10499" max="10499" width="14.5546875" style="63" customWidth="1"/>
    <col min="10500" max="10500" width="1" style="63" customWidth="1"/>
    <col min="10501" max="10501" width="10.33203125" style="63" customWidth="1"/>
    <col min="10502" max="10502" width="15.33203125" style="63" customWidth="1"/>
    <col min="10503" max="10503" width="3.5546875" style="63" customWidth="1"/>
    <col min="10504" max="10504" width="15.33203125" style="63" customWidth="1"/>
    <col min="10505" max="10505" width="1.6640625" style="63" customWidth="1"/>
    <col min="10506" max="10506" width="8.6640625" style="63" customWidth="1"/>
    <col min="10507" max="10507" width="11.33203125" style="63" bestFit="1" customWidth="1"/>
    <col min="10508" max="10508" width="10.44140625" style="63" bestFit="1" customWidth="1"/>
    <col min="10509" max="10752" width="8.33203125" style="63"/>
    <col min="10753" max="10753" width="24.33203125" style="63" customWidth="1"/>
    <col min="10754" max="10754" width="9" style="63" customWidth="1"/>
    <col min="10755" max="10755" width="14.5546875" style="63" customWidth="1"/>
    <col min="10756" max="10756" width="1" style="63" customWidth="1"/>
    <col min="10757" max="10757" width="10.33203125" style="63" customWidth="1"/>
    <col min="10758" max="10758" width="15.33203125" style="63" customWidth="1"/>
    <col min="10759" max="10759" width="3.5546875" style="63" customWidth="1"/>
    <col min="10760" max="10760" width="15.33203125" style="63" customWidth="1"/>
    <col min="10761" max="10761" width="1.6640625" style="63" customWidth="1"/>
    <col min="10762" max="10762" width="8.6640625" style="63" customWidth="1"/>
    <col min="10763" max="10763" width="11.33203125" style="63" bestFit="1" customWidth="1"/>
    <col min="10764" max="10764" width="10.44140625" style="63" bestFit="1" customWidth="1"/>
    <col min="10765" max="11008" width="8.33203125" style="63"/>
    <col min="11009" max="11009" width="24.33203125" style="63" customWidth="1"/>
    <col min="11010" max="11010" width="9" style="63" customWidth="1"/>
    <col min="11011" max="11011" width="14.5546875" style="63" customWidth="1"/>
    <col min="11012" max="11012" width="1" style="63" customWidth="1"/>
    <col min="11013" max="11013" width="10.33203125" style="63" customWidth="1"/>
    <col min="11014" max="11014" width="15.33203125" style="63" customWidth="1"/>
    <col min="11015" max="11015" width="3.5546875" style="63" customWidth="1"/>
    <col min="11016" max="11016" width="15.33203125" style="63" customWidth="1"/>
    <col min="11017" max="11017" width="1.6640625" style="63" customWidth="1"/>
    <col min="11018" max="11018" width="8.6640625" style="63" customWidth="1"/>
    <col min="11019" max="11019" width="11.33203125" style="63" bestFit="1" customWidth="1"/>
    <col min="11020" max="11020" width="10.44140625" style="63" bestFit="1" customWidth="1"/>
    <col min="11021" max="11264" width="8.33203125" style="63"/>
    <col min="11265" max="11265" width="24.33203125" style="63" customWidth="1"/>
    <col min="11266" max="11266" width="9" style="63" customWidth="1"/>
    <col min="11267" max="11267" width="14.5546875" style="63" customWidth="1"/>
    <col min="11268" max="11268" width="1" style="63" customWidth="1"/>
    <col min="11269" max="11269" width="10.33203125" style="63" customWidth="1"/>
    <col min="11270" max="11270" width="15.33203125" style="63" customWidth="1"/>
    <col min="11271" max="11271" width="3.5546875" style="63" customWidth="1"/>
    <col min="11272" max="11272" width="15.33203125" style="63" customWidth="1"/>
    <col min="11273" max="11273" width="1.6640625" style="63" customWidth="1"/>
    <col min="11274" max="11274" width="8.6640625" style="63" customWidth="1"/>
    <col min="11275" max="11275" width="11.33203125" style="63" bestFit="1" customWidth="1"/>
    <col min="11276" max="11276" width="10.44140625" style="63" bestFit="1" customWidth="1"/>
    <col min="11277" max="11520" width="8.33203125" style="63"/>
    <col min="11521" max="11521" width="24.33203125" style="63" customWidth="1"/>
    <col min="11522" max="11522" width="9" style="63" customWidth="1"/>
    <col min="11523" max="11523" width="14.5546875" style="63" customWidth="1"/>
    <col min="11524" max="11524" width="1" style="63" customWidth="1"/>
    <col min="11525" max="11525" width="10.33203125" style="63" customWidth="1"/>
    <col min="11526" max="11526" width="15.33203125" style="63" customWidth="1"/>
    <col min="11527" max="11527" width="3.5546875" style="63" customWidth="1"/>
    <col min="11528" max="11528" width="15.33203125" style="63" customWidth="1"/>
    <col min="11529" max="11529" width="1.6640625" style="63" customWidth="1"/>
    <col min="11530" max="11530" width="8.6640625" style="63" customWidth="1"/>
    <col min="11531" max="11531" width="11.33203125" style="63" bestFit="1" customWidth="1"/>
    <col min="11532" max="11532" width="10.44140625" style="63" bestFit="1" customWidth="1"/>
    <col min="11533" max="11776" width="8.33203125" style="63"/>
    <col min="11777" max="11777" width="24.33203125" style="63" customWidth="1"/>
    <col min="11778" max="11778" width="9" style="63" customWidth="1"/>
    <col min="11779" max="11779" width="14.5546875" style="63" customWidth="1"/>
    <col min="11780" max="11780" width="1" style="63" customWidth="1"/>
    <col min="11781" max="11781" width="10.33203125" style="63" customWidth="1"/>
    <col min="11782" max="11782" width="15.33203125" style="63" customWidth="1"/>
    <col min="11783" max="11783" width="3.5546875" style="63" customWidth="1"/>
    <col min="11784" max="11784" width="15.33203125" style="63" customWidth="1"/>
    <col min="11785" max="11785" width="1.6640625" style="63" customWidth="1"/>
    <col min="11786" max="11786" width="8.6640625" style="63" customWidth="1"/>
    <col min="11787" max="11787" width="11.33203125" style="63" bestFit="1" customWidth="1"/>
    <col min="11788" max="11788" width="10.44140625" style="63" bestFit="1" customWidth="1"/>
    <col min="11789" max="12032" width="8.33203125" style="63"/>
    <col min="12033" max="12033" width="24.33203125" style="63" customWidth="1"/>
    <col min="12034" max="12034" width="9" style="63" customWidth="1"/>
    <col min="12035" max="12035" width="14.5546875" style="63" customWidth="1"/>
    <col min="12036" max="12036" width="1" style="63" customWidth="1"/>
    <col min="12037" max="12037" width="10.33203125" style="63" customWidth="1"/>
    <col min="12038" max="12038" width="15.33203125" style="63" customWidth="1"/>
    <col min="12039" max="12039" width="3.5546875" style="63" customWidth="1"/>
    <col min="12040" max="12040" width="15.33203125" style="63" customWidth="1"/>
    <col min="12041" max="12041" width="1.6640625" style="63" customWidth="1"/>
    <col min="12042" max="12042" width="8.6640625" style="63" customWidth="1"/>
    <col min="12043" max="12043" width="11.33203125" style="63" bestFit="1" customWidth="1"/>
    <col min="12044" max="12044" width="10.44140625" style="63" bestFit="1" customWidth="1"/>
    <col min="12045" max="12288" width="8.33203125" style="63"/>
    <col min="12289" max="12289" width="24.33203125" style="63" customWidth="1"/>
    <col min="12290" max="12290" width="9" style="63" customWidth="1"/>
    <col min="12291" max="12291" width="14.5546875" style="63" customWidth="1"/>
    <col min="12292" max="12292" width="1" style="63" customWidth="1"/>
    <col min="12293" max="12293" width="10.33203125" style="63" customWidth="1"/>
    <col min="12294" max="12294" width="15.33203125" style="63" customWidth="1"/>
    <col min="12295" max="12295" width="3.5546875" style="63" customWidth="1"/>
    <col min="12296" max="12296" width="15.33203125" style="63" customWidth="1"/>
    <col min="12297" max="12297" width="1.6640625" style="63" customWidth="1"/>
    <col min="12298" max="12298" width="8.6640625" style="63" customWidth="1"/>
    <col min="12299" max="12299" width="11.33203125" style="63" bestFit="1" customWidth="1"/>
    <col min="12300" max="12300" width="10.44140625" style="63" bestFit="1" customWidth="1"/>
    <col min="12301" max="12544" width="8.33203125" style="63"/>
    <col min="12545" max="12545" width="24.33203125" style="63" customWidth="1"/>
    <col min="12546" max="12546" width="9" style="63" customWidth="1"/>
    <col min="12547" max="12547" width="14.5546875" style="63" customWidth="1"/>
    <col min="12548" max="12548" width="1" style="63" customWidth="1"/>
    <col min="12549" max="12549" width="10.33203125" style="63" customWidth="1"/>
    <col min="12550" max="12550" width="15.33203125" style="63" customWidth="1"/>
    <col min="12551" max="12551" width="3.5546875" style="63" customWidth="1"/>
    <col min="12552" max="12552" width="15.33203125" style="63" customWidth="1"/>
    <col min="12553" max="12553" width="1.6640625" style="63" customWidth="1"/>
    <col min="12554" max="12554" width="8.6640625" style="63" customWidth="1"/>
    <col min="12555" max="12555" width="11.33203125" style="63" bestFit="1" customWidth="1"/>
    <col min="12556" max="12556" width="10.44140625" style="63" bestFit="1" customWidth="1"/>
    <col min="12557" max="12800" width="8.33203125" style="63"/>
    <col min="12801" max="12801" width="24.33203125" style="63" customWidth="1"/>
    <col min="12802" max="12802" width="9" style="63" customWidth="1"/>
    <col min="12803" max="12803" width="14.5546875" style="63" customWidth="1"/>
    <col min="12804" max="12804" width="1" style="63" customWidth="1"/>
    <col min="12805" max="12805" width="10.33203125" style="63" customWidth="1"/>
    <col min="12806" max="12806" width="15.33203125" style="63" customWidth="1"/>
    <col min="12807" max="12807" width="3.5546875" style="63" customWidth="1"/>
    <col min="12808" max="12808" width="15.33203125" style="63" customWidth="1"/>
    <col min="12809" max="12809" width="1.6640625" style="63" customWidth="1"/>
    <col min="12810" max="12810" width="8.6640625" style="63" customWidth="1"/>
    <col min="12811" max="12811" width="11.33203125" style="63" bestFit="1" customWidth="1"/>
    <col min="12812" max="12812" width="10.44140625" style="63" bestFit="1" customWidth="1"/>
    <col min="12813" max="13056" width="8.33203125" style="63"/>
    <col min="13057" max="13057" width="24.33203125" style="63" customWidth="1"/>
    <col min="13058" max="13058" width="9" style="63" customWidth="1"/>
    <col min="13059" max="13059" width="14.5546875" style="63" customWidth="1"/>
    <col min="13060" max="13060" width="1" style="63" customWidth="1"/>
    <col min="13061" max="13061" width="10.33203125" style="63" customWidth="1"/>
    <col min="13062" max="13062" width="15.33203125" style="63" customWidth="1"/>
    <col min="13063" max="13063" width="3.5546875" style="63" customWidth="1"/>
    <col min="13064" max="13064" width="15.33203125" style="63" customWidth="1"/>
    <col min="13065" max="13065" width="1.6640625" style="63" customWidth="1"/>
    <col min="13066" max="13066" width="8.6640625" style="63" customWidth="1"/>
    <col min="13067" max="13067" width="11.33203125" style="63" bestFit="1" customWidth="1"/>
    <col min="13068" max="13068" width="10.44140625" style="63" bestFit="1" customWidth="1"/>
    <col min="13069" max="13312" width="8.33203125" style="63"/>
    <col min="13313" max="13313" width="24.33203125" style="63" customWidth="1"/>
    <col min="13314" max="13314" width="9" style="63" customWidth="1"/>
    <col min="13315" max="13315" width="14.5546875" style="63" customWidth="1"/>
    <col min="13316" max="13316" width="1" style="63" customWidth="1"/>
    <col min="13317" max="13317" width="10.33203125" style="63" customWidth="1"/>
    <col min="13318" max="13318" width="15.33203125" style="63" customWidth="1"/>
    <col min="13319" max="13319" width="3.5546875" style="63" customWidth="1"/>
    <col min="13320" max="13320" width="15.33203125" style="63" customWidth="1"/>
    <col min="13321" max="13321" width="1.6640625" style="63" customWidth="1"/>
    <col min="13322" max="13322" width="8.6640625" style="63" customWidth="1"/>
    <col min="13323" max="13323" width="11.33203125" style="63" bestFit="1" customWidth="1"/>
    <col min="13324" max="13324" width="10.44140625" style="63" bestFit="1" customWidth="1"/>
    <col min="13325" max="13568" width="8.33203125" style="63"/>
    <col min="13569" max="13569" width="24.33203125" style="63" customWidth="1"/>
    <col min="13570" max="13570" width="9" style="63" customWidth="1"/>
    <col min="13571" max="13571" width="14.5546875" style="63" customWidth="1"/>
    <col min="13572" max="13572" width="1" style="63" customWidth="1"/>
    <col min="13573" max="13573" width="10.33203125" style="63" customWidth="1"/>
    <col min="13574" max="13574" width="15.33203125" style="63" customWidth="1"/>
    <col min="13575" max="13575" width="3.5546875" style="63" customWidth="1"/>
    <col min="13576" max="13576" width="15.33203125" style="63" customWidth="1"/>
    <col min="13577" max="13577" width="1.6640625" style="63" customWidth="1"/>
    <col min="13578" max="13578" width="8.6640625" style="63" customWidth="1"/>
    <col min="13579" max="13579" width="11.33203125" style="63" bestFit="1" customWidth="1"/>
    <col min="13580" max="13580" width="10.44140625" style="63" bestFit="1" customWidth="1"/>
    <col min="13581" max="13824" width="8.33203125" style="63"/>
    <col min="13825" max="13825" width="24.33203125" style="63" customWidth="1"/>
    <col min="13826" max="13826" width="9" style="63" customWidth="1"/>
    <col min="13827" max="13827" width="14.5546875" style="63" customWidth="1"/>
    <col min="13828" max="13828" width="1" style="63" customWidth="1"/>
    <col min="13829" max="13829" width="10.33203125" style="63" customWidth="1"/>
    <col min="13830" max="13830" width="15.33203125" style="63" customWidth="1"/>
    <col min="13831" max="13831" width="3.5546875" style="63" customWidth="1"/>
    <col min="13832" max="13832" width="15.33203125" style="63" customWidth="1"/>
    <col min="13833" max="13833" width="1.6640625" style="63" customWidth="1"/>
    <col min="13834" max="13834" width="8.6640625" style="63" customWidth="1"/>
    <col min="13835" max="13835" width="11.33203125" style="63" bestFit="1" customWidth="1"/>
    <col min="13836" max="13836" width="10.44140625" style="63" bestFit="1" customWidth="1"/>
    <col min="13837" max="14080" width="8.33203125" style="63"/>
    <col min="14081" max="14081" width="24.33203125" style="63" customWidth="1"/>
    <col min="14082" max="14082" width="9" style="63" customWidth="1"/>
    <col min="14083" max="14083" width="14.5546875" style="63" customWidth="1"/>
    <col min="14084" max="14084" width="1" style="63" customWidth="1"/>
    <col min="14085" max="14085" width="10.33203125" style="63" customWidth="1"/>
    <col min="14086" max="14086" width="15.33203125" style="63" customWidth="1"/>
    <col min="14087" max="14087" width="3.5546875" style="63" customWidth="1"/>
    <col min="14088" max="14088" width="15.33203125" style="63" customWidth="1"/>
    <col min="14089" max="14089" width="1.6640625" style="63" customWidth="1"/>
    <col min="14090" max="14090" width="8.6640625" style="63" customWidth="1"/>
    <col min="14091" max="14091" width="11.33203125" style="63" bestFit="1" customWidth="1"/>
    <col min="14092" max="14092" width="10.44140625" style="63" bestFit="1" customWidth="1"/>
    <col min="14093" max="14336" width="8.33203125" style="63"/>
    <col min="14337" max="14337" width="24.33203125" style="63" customWidth="1"/>
    <col min="14338" max="14338" width="9" style="63" customWidth="1"/>
    <col min="14339" max="14339" width="14.5546875" style="63" customWidth="1"/>
    <col min="14340" max="14340" width="1" style="63" customWidth="1"/>
    <col min="14341" max="14341" width="10.33203125" style="63" customWidth="1"/>
    <col min="14342" max="14342" width="15.33203125" style="63" customWidth="1"/>
    <col min="14343" max="14343" width="3.5546875" style="63" customWidth="1"/>
    <col min="14344" max="14344" width="15.33203125" style="63" customWidth="1"/>
    <col min="14345" max="14345" width="1.6640625" style="63" customWidth="1"/>
    <col min="14346" max="14346" width="8.6640625" style="63" customWidth="1"/>
    <col min="14347" max="14347" width="11.33203125" style="63" bestFit="1" customWidth="1"/>
    <col min="14348" max="14348" width="10.44140625" style="63" bestFit="1" customWidth="1"/>
    <col min="14349" max="14592" width="8.33203125" style="63"/>
    <col min="14593" max="14593" width="24.33203125" style="63" customWidth="1"/>
    <col min="14594" max="14594" width="9" style="63" customWidth="1"/>
    <col min="14595" max="14595" width="14.5546875" style="63" customWidth="1"/>
    <col min="14596" max="14596" width="1" style="63" customWidth="1"/>
    <col min="14597" max="14597" width="10.33203125" style="63" customWidth="1"/>
    <col min="14598" max="14598" width="15.33203125" style="63" customWidth="1"/>
    <col min="14599" max="14599" width="3.5546875" style="63" customWidth="1"/>
    <col min="14600" max="14600" width="15.33203125" style="63" customWidth="1"/>
    <col min="14601" max="14601" width="1.6640625" style="63" customWidth="1"/>
    <col min="14602" max="14602" width="8.6640625" style="63" customWidth="1"/>
    <col min="14603" max="14603" width="11.33203125" style="63" bestFit="1" customWidth="1"/>
    <col min="14604" max="14604" width="10.44140625" style="63" bestFit="1" customWidth="1"/>
    <col min="14605" max="14848" width="8.33203125" style="63"/>
    <col min="14849" max="14849" width="24.33203125" style="63" customWidth="1"/>
    <col min="14850" max="14850" width="9" style="63" customWidth="1"/>
    <col min="14851" max="14851" width="14.5546875" style="63" customWidth="1"/>
    <col min="14852" max="14852" width="1" style="63" customWidth="1"/>
    <col min="14853" max="14853" width="10.33203125" style="63" customWidth="1"/>
    <col min="14854" max="14854" width="15.33203125" style="63" customWidth="1"/>
    <col min="14855" max="14855" width="3.5546875" style="63" customWidth="1"/>
    <col min="14856" max="14856" width="15.33203125" style="63" customWidth="1"/>
    <col min="14857" max="14857" width="1.6640625" style="63" customWidth="1"/>
    <col min="14858" max="14858" width="8.6640625" style="63" customWidth="1"/>
    <col min="14859" max="14859" width="11.33203125" style="63" bestFit="1" customWidth="1"/>
    <col min="14860" max="14860" width="10.44140625" style="63" bestFit="1" customWidth="1"/>
    <col min="14861" max="15104" width="8.33203125" style="63"/>
    <col min="15105" max="15105" width="24.33203125" style="63" customWidth="1"/>
    <col min="15106" max="15106" width="9" style="63" customWidth="1"/>
    <col min="15107" max="15107" width="14.5546875" style="63" customWidth="1"/>
    <col min="15108" max="15108" width="1" style="63" customWidth="1"/>
    <col min="15109" max="15109" width="10.33203125" style="63" customWidth="1"/>
    <col min="15110" max="15110" width="15.33203125" style="63" customWidth="1"/>
    <col min="15111" max="15111" width="3.5546875" style="63" customWidth="1"/>
    <col min="15112" max="15112" width="15.33203125" style="63" customWidth="1"/>
    <col min="15113" max="15113" width="1.6640625" style="63" customWidth="1"/>
    <col min="15114" max="15114" width="8.6640625" style="63" customWidth="1"/>
    <col min="15115" max="15115" width="11.33203125" style="63" bestFit="1" customWidth="1"/>
    <col min="15116" max="15116" width="10.44140625" style="63" bestFit="1" customWidth="1"/>
    <col min="15117" max="15360" width="8.33203125" style="63"/>
    <col min="15361" max="15361" width="24.33203125" style="63" customWidth="1"/>
    <col min="15362" max="15362" width="9" style="63" customWidth="1"/>
    <col min="15363" max="15363" width="14.5546875" style="63" customWidth="1"/>
    <col min="15364" max="15364" width="1" style="63" customWidth="1"/>
    <col min="15365" max="15365" width="10.33203125" style="63" customWidth="1"/>
    <col min="15366" max="15366" width="15.33203125" style="63" customWidth="1"/>
    <col min="15367" max="15367" width="3.5546875" style="63" customWidth="1"/>
    <col min="15368" max="15368" width="15.33203125" style="63" customWidth="1"/>
    <col min="15369" max="15369" width="1.6640625" style="63" customWidth="1"/>
    <col min="15370" max="15370" width="8.6640625" style="63" customWidth="1"/>
    <col min="15371" max="15371" width="11.33203125" style="63" bestFit="1" customWidth="1"/>
    <col min="15372" max="15372" width="10.44140625" style="63" bestFit="1" customWidth="1"/>
    <col min="15373" max="15616" width="8.33203125" style="63"/>
    <col min="15617" max="15617" width="24.33203125" style="63" customWidth="1"/>
    <col min="15618" max="15618" width="9" style="63" customWidth="1"/>
    <col min="15619" max="15619" width="14.5546875" style="63" customWidth="1"/>
    <col min="15620" max="15620" width="1" style="63" customWidth="1"/>
    <col min="15621" max="15621" width="10.33203125" style="63" customWidth="1"/>
    <col min="15622" max="15622" width="15.33203125" style="63" customWidth="1"/>
    <col min="15623" max="15623" width="3.5546875" style="63" customWidth="1"/>
    <col min="15624" max="15624" width="15.33203125" style="63" customWidth="1"/>
    <col min="15625" max="15625" width="1.6640625" style="63" customWidth="1"/>
    <col min="15626" max="15626" width="8.6640625" style="63" customWidth="1"/>
    <col min="15627" max="15627" width="11.33203125" style="63" bestFit="1" customWidth="1"/>
    <col min="15628" max="15628" width="10.44140625" style="63" bestFit="1" customWidth="1"/>
    <col min="15629" max="15872" width="8.33203125" style="63"/>
    <col min="15873" max="15873" width="24.33203125" style="63" customWidth="1"/>
    <col min="15874" max="15874" width="9" style="63" customWidth="1"/>
    <col min="15875" max="15875" width="14.5546875" style="63" customWidth="1"/>
    <col min="15876" max="15876" width="1" style="63" customWidth="1"/>
    <col min="15877" max="15877" width="10.33203125" style="63" customWidth="1"/>
    <col min="15878" max="15878" width="15.33203125" style="63" customWidth="1"/>
    <col min="15879" max="15879" width="3.5546875" style="63" customWidth="1"/>
    <col min="15880" max="15880" width="15.33203125" style="63" customWidth="1"/>
    <col min="15881" max="15881" width="1.6640625" style="63" customWidth="1"/>
    <col min="15882" max="15882" width="8.6640625" style="63" customWidth="1"/>
    <col min="15883" max="15883" width="11.33203125" style="63" bestFit="1" customWidth="1"/>
    <col min="15884" max="15884" width="10.44140625" style="63" bestFit="1" customWidth="1"/>
    <col min="15885" max="16128" width="8.33203125" style="63"/>
    <col min="16129" max="16129" width="24.33203125" style="63" customWidth="1"/>
    <col min="16130" max="16130" width="9" style="63" customWidth="1"/>
    <col min="16131" max="16131" width="14.5546875" style="63" customWidth="1"/>
    <col min="16132" max="16132" width="1" style="63" customWidth="1"/>
    <col min="16133" max="16133" width="10.33203125" style="63" customWidth="1"/>
    <col min="16134" max="16134" width="15.33203125" style="63" customWidth="1"/>
    <col min="16135" max="16135" width="3.5546875" style="63" customWidth="1"/>
    <col min="16136" max="16136" width="15.33203125" style="63" customWidth="1"/>
    <col min="16137" max="16137" width="1.6640625" style="63" customWidth="1"/>
    <col min="16138" max="16138" width="8.6640625" style="63" customWidth="1"/>
    <col min="16139" max="16139" width="11.33203125" style="63" bestFit="1" customWidth="1"/>
    <col min="16140" max="16140" width="10.44140625" style="63" bestFit="1" customWidth="1"/>
    <col min="16141" max="16384" width="8.33203125" style="63"/>
  </cols>
  <sheetData>
    <row r="1" spans="1:10" ht="23.7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56"/>
    </row>
    <row r="2" spans="1:10" ht="23.7" customHeight="1">
      <c r="A2" s="127" t="s">
        <v>95</v>
      </c>
      <c r="B2" s="127"/>
      <c r="C2" s="127"/>
      <c r="D2" s="127"/>
      <c r="E2" s="127"/>
      <c r="F2" s="127"/>
      <c r="G2" s="127"/>
      <c r="H2" s="127"/>
    </row>
    <row r="3" spans="1:10" ht="23.7" customHeight="1">
      <c r="A3" s="127" t="str">
        <f>งบแสดงการเปลี่ยนแปลง!A3</f>
        <v>สำหรับงวดหกเดือน สิ้นสุดวันที่ 30 มิถุนายน 2566</v>
      </c>
      <c r="B3" s="127"/>
      <c r="C3" s="127"/>
      <c r="D3" s="127"/>
      <c r="E3" s="127"/>
      <c r="F3" s="127"/>
      <c r="G3" s="127"/>
      <c r="H3" s="127"/>
      <c r="I3" s="62"/>
      <c r="J3" s="62"/>
    </row>
    <row r="4" spans="1:10" ht="23.7" customHeight="1">
      <c r="A4" s="127" t="s">
        <v>65</v>
      </c>
      <c r="B4" s="127"/>
      <c r="C4" s="127"/>
      <c r="D4" s="127"/>
      <c r="E4" s="127"/>
      <c r="F4" s="127"/>
      <c r="G4" s="127"/>
      <c r="H4" s="127"/>
      <c r="I4" s="62"/>
      <c r="J4" s="62"/>
    </row>
    <row r="5" spans="1:10" ht="23.7" customHeight="1">
      <c r="A5" s="62"/>
      <c r="B5" s="62"/>
      <c r="C5" s="62"/>
      <c r="D5" s="62"/>
      <c r="E5" s="62"/>
      <c r="F5" s="88"/>
      <c r="G5" s="88"/>
      <c r="H5" s="88"/>
      <c r="I5" s="62"/>
      <c r="J5" s="62"/>
    </row>
    <row r="6" spans="1:10" ht="23.7" customHeight="1">
      <c r="F6" s="89"/>
      <c r="G6" s="89"/>
      <c r="H6" s="90" t="s">
        <v>2</v>
      </c>
    </row>
    <row r="7" spans="1:10" ht="23.7" customHeight="1">
      <c r="E7" s="69"/>
      <c r="F7" s="91" t="s">
        <v>81</v>
      </c>
      <c r="G7" s="88"/>
      <c r="H7" s="91" t="s">
        <v>4</v>
      </c>
    </row>
    <row r="8" spans="1:10" ht="23.7" customHeight="1">
      <c r="A8" s="92" t="s">
        <v>96</v>
      </c>
      <c r="B8" s="56"/>
    </row>
    <row r="9" spans="1:10" ht="23.7" customHeight="1">
      <c r="A9" s="56" t="s">
        <v>97</v>
      </c>
      <c r="B9" s="56"/>
      <c r="C9" s="56"/>
      <c r="F9" s="37">
        <f>'งบกำไรขาดทุน 6'!G19</f>
        <v>39390742.510000005</v>
      </c>
      <c r="G9" s="37"/>
      <c r="H9" s="37">
        <f>'งบกำไรขาดทุน 6'!I19</f>
        <v>45700423.130000003</v>
      </c>
    </row>
    <row r="10" spans="1:10" ht="23.7" customHeight="1">
      <c r="A10" s="92" t="s">
        <v>98</v>
      </c>
      <c r="B10" s="56"/>
      <c r="C10" s="56"/>
      <c r="F10" s="37"/>
      <c r="G10" s="37"/>
      <c r="H10" s="37"/>
    </row>
    <row r="11" spans="1:10" ht="23.7" customHeight="1">
      <c r="A11" s="92" t="s">
        <v>99</v>
      </c>
      <c r="B11" s="56"/>
      <c r="C11" s="56"/>
      <c r="F11" s="37"/>
      <c r="G11" s="37"/>
      <c r="H11" s="37"/>
    </row>
    <row r="12" spans="1:10" ht="23.7" customHeight="1">
      <c r="A12" s="56" t="s">
        <v>100</v>
      </c>
      <c r="B12" s="56"/>
      <c r="C12" s="56"/>
      <c r="F12" s="37">
        <v>9467089.3200000003</v>
      </c>
      <c r="G12" s="37"/>
      <c r="H12" s="37">
        <v>11003689.74</v>
      </c>
    </row>
    <row r="13" spans="1:10" ht="23.7" customHeight="1">
      <c r="A13" s="56" t="s">
        <v>101</v>
      </c>
      <c r="B13" s="56"/>
      <c r="C13" s="56"/>
      <c r="F13" s="37">
        <v>12372949.370000001</v>
      </c>
      <c r="G13" s="37"/>
      <c r="H13" s="37">
        <v>13017563.319999998</v>
      </c>
    </row>
    <row r="14" spans="1:10" ht="23.7" customHeight="1">
      <c r="A14" s="56" t="s">
        <v>102</v>
      </c>
      <c r="B14" s="56"/>
      <c r="C14" s="56"/>
      <c r="F14" s="37">
        <f>3689.91-49.78</f>
        <v>3640.1299999999997</v>
      </c>
      <c r="G14" s="37"/>
      <c r="H14" s="94">
        <v>1391.01</v>
      </c>
    </row>
    <row r="15" spans="1:10" ht="23.7" customHeight="1">
      <c r="A15" s="56" t="s">
        <v>103</v>
      </c>
      <c r="B15" s="56"/>
      <c r="C15" s="56"/>
      <c r="F15" s="37">
        <v>250571.04</v>
      </c>
      <c r="G15" s="37"/>
      <c r="H15" s="37">
        <v>225731.46</v>
      </c>
    </row>
    <row r="16" spans="1:10" ht="23.7" customHeight="1">
      <c r="A16" s="56" t="s">
        <v>138</v>
      </c>
      <c r="B16" s="56"/>
      <c r="C16" s="56"/>
      <c r="F16" s="37">
        <v>-1800498</v>
      </c>
      <c r="G16" s="37"/>
      <c r="H16" s="37">
        <v>-167765.24</v>
      </c>
    </row>
    <row r="17" spans="1:8" ht="23.7" customHeight="1">
      <c r="A17" s="56" t="s">
        <v>104</v>
      </c>
      <c r="B17" s="56"/>
      <c r="C17" s="56"/>
      <c r="F17" s="37">
        <v>93429.38</v>
      </c>
      <c r="G17" s="37"/>
      <c r="H17" s="37">
        <v>1055889.78</v>
      </c>
    </row>
    <row r="18" spans="1:8" ht="23.7" customHeight="1">
      <c r="A18" s="92" t="s">
        <v>105</v>
      </c>
      <c r="B18" s="56"/>
      <c r="C18" s="56"/>
      <c r="F18" s="95"/>
      <c r="G18" s="37"/>
      <c r="H18" s="95"/>
    </row>
    <row r="19" spans="1:8" ht="23.7" customHeight="1">
      <c r="A19" s="92" t="s">
        <v>106</v>
      </c>
      <c r="B19" s="56"/>
      <c r="C19" s="56"/>
      <c r="F19" s="37">
        <f>SUM(F9:F18)</f>
        <v>59777923.750000007</v>
      </c>
      <c r="G19" s="37"/>
      <c r="H19" s="37">
        <f>SUM(H9:H18)</f>
        <v>70836923.200000003</v>
      </c>
    </row>
    <row r="20" spans="1:8" ht="23.7" customHeight="1">
      <c r="A20" s="92" t="s">
        <v>107</v>
      </c>
      <c r="B20" s="56"/>
      <c r="C20" s="56"/>
      <c r="F20" s="37"/>
      <c r="G20" s="37"/>
      <c r="H20" s="37"/>
    </row>
    <row r="21" spans="1:8" ht="23.7" customHeight="1">
      <c r="A21" s="56" t="s">
        <v>129</v>
      </c>
      <c r="B21" s="56"/>
      <c r="C21" s="56"/>
      <c r="F21" s="37">
        <v>3108948.1199999973</v>
      </c>
      <c r="G21" s="37"/>
      <c r="H21" s="37">
        <v>8264752.0099999998</v>
      </c>
    </row>
    <row r="22" spans="1:8" ht="23.7" customHeight="1">
      <c r="A22" s="56" t="s">
        <v>108</v>
      </c>
      <c r="B22" s="56"/>
      <c r="C22" s="56"/>
      <c r="F22" s="37">
        <v>-1003623.5899999999</v>
      </c>
      <c r="G22" s="37"/>
      <c r="H22" s="37">
        <v>488943.08000000007</v>
      </c>
    </row>
    <row r="23" spans="1:8" ht="23.7" customHeight="1">
      <c r="A23" s="92" t="s">
        <v>110</v>
      </c>
      <c r="B23" s="56"/>
      <c r="C23" s="56"/>
      <c r="F23" s="41"/>
      <c r="G23" s="41"/>
      <c r="H23" s="41"/>
    </row>
    <row r="24" spans="1:8" ht="23.7" customHeight="1">
      <c r="A24" s="56" t="s">
        <v>111</v>
      </c>
      <c r="B24" s="56"/>
      <c r="C24" s="56"/>
      <c r="F24" s="37">
        <v>-848324.09999999963</v>
      </c>
      <c r="G24" s="37"/>
      <c r="H24" s="37">
        <v>-321505.03000000026</v>
      </c>
    </row>
    <row r="25" spans="1:8" ht="23.7" customHeight="1">
      <c r="A25" s="56" t="s">
        <v>112</v>
      </c>
      <c r="B25" s="56"/>
      <c r="C25" s="56"/>
      <c r="F25" s="37">
        <v>117169.19000000018</v>
      </c>
      <c r="G25" s="37"/>
      <c r="H25" s="37">
        <v>-215519.17999999993</v>
      </c>
    </row>
    <row r="26" spans="1:8" ht="23.7" customHeight="1">
      <c r="A26" s="56" t="s">
        <v>113</v>
      </c>
      <c r="B26" s="56"/>
      <c r="C26" s="56"/>
      <c r="F26" s="37">
        <v>-600</v>
      </c>
      <c r="G26" s="37"/>
      <c r="H26" s="37">
        <v>-600</v>
      </c>
    </row>
    <row r="27" spans="1:8" ht="23.7" customHeight="1">
      <c r="A27" s="92" t="s">
        <v>114</v>
      </c>
      <c r="B27" s="56"/>
      <c r="C27" s="56"/>
      <c r="F27" s="95">
        <f>SUM(F19:F26)</f>
        <v>61151493.369999997</v>
      </c>
      <c r="G27" s="37"/>
      <c r="H27" s="95">
        <f>SUM(H19:H26)</f>
        <v>79052994.079999998</v>
      </c>
    </row>
    <row r="28" spans="1:8" ht="23.7" customHeight="1">
      <c r="A28" s="56" t="s">
        <v>115</v>
      </c>
      <c r="B28" s="56"/>
      <c r="C28" s="56"/>
      <c r="F28" s="37">
        <v>-8879913.0600000005</v>
      </c>
      <c r="G28" s="37"/>
      <c r="H28" s="37">
        <v>-9284350.4000000004</v>
      </c>
    </row>
    <row r="29" spans="1:8" ht="23.7" customHeight="1">
      <c r="A29" s="92" t="s">
        <v>116</v>
      </c>
      <c r="B29" s="56"/>
      <c r="C29" s="56"/>
      <c r="F29" s="43">
        <f>SUM(F27:F28)</f>
        <v>52271580.309999995</v>
      </c>
      <c r="G29" s="37"/>
      <c r="H29" s="43">
        <f>SUM(H27:H28)</f>
        <v>69768643.679999992</v>
      </c>
    </row>
    <row r="30" spans="1:8" ht="23.7" customHeight="1">
      <c r="A30" s="92"/>
      <c r="B30" s="56"/>
      <c r="C30" s="56"/>
      <c r="F30" s="37"/>
      <c r="G30" s="37"/>
      <c r="H30" s="37"/>
    </row>
    <row r="31" spans="1:8" ht="23.7" customHeight="1">
      <c r="A31" s="56" t="s">
        <v>29</v>
      </c>
      <c r="B31" s="56"/>
      <c r="C31" s="56"/>
      <c r="F31" s="41"/>
      <c r="G31" s="41"/>
      <c r="H31" s="41"/>
    </row>
    <row r="32" spans="1:8" ht="23.7" customHeight="1">
      <c r="A32" s="56"/>
      <c r="B32" s="56"/>
      <c r="C32" s="56"/>
      <c r="F32" s="41"/>
      <c r="G32" s="41"/>
      <c r="H32" s="41"/>
    </row>
    <row r="33" spans="1:11" ht="23.7" customHeight="1">
      <c r="A33" s="3" t="s">
        <v>145</v>
      </c>
      <c r="B33" s="13"/>
      <c r="C33" s="3"/>
      <c r="D33" s="3"/>
      <c r="E33" s="3" t="s">
        <v>143</v>
      </c>
      <c r="F33" s="4"/>
      <c r="G33" s="3"/>
      <c r="J33" s="3"/>
      <c r="K33" s="3"/>
    </row>
    <row r="34" spans="1:11" ht="23.7" customHeight="1">
      <c r="A34" s="3" t="s">
        <v>144</v>
      </c>
      <c r="B34" s="13"/>
      <c r="C34" s="3"/>
      <c r="D34" s="3"/>
      <c r="E34" s="3" t="s">
        <v>30</v>
      </c>
      <c r="F34" s="4"/>
      <c r="G34" s="3"/>
      <c r="J34" s="3"/>
      <c r="K34" s="3"/>
    </row>
  </sheetData>
  <mergeCells count="4">
    <mergeCell ref="A1:H1"/>
    <mergeCell ref="A2:H2"/>
    <mergeCell ref="A3:H3"/>
    <mergeCell ref="A4:H4"/>
  </mergeCells>
  <pageMargins left="0.9055118110236221" right="0.27559055118110237" top="0.59055118110236227" bottom="0.62992125984251968" header="0.27559055118110237" footer="0.27559055118110237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A2175-D9B2-45FA-B1C2-F6773B6A50B7}">
  <dimension ref="A1:J33"/>
  <sheetViews>
    <sheetView zoomScale="90" zoomScaleNormal="90" workbookViewId="0">
      <selection activeCell="F12" sqref="F12"/>
    </sheetView>
  </sheetViews>
  <sheetFormatPr defaultColWidth="8.33203125" defaultRowHeight="24" customHeight="1"/>
  <cols>
    <col min="1" max="1" width="24.33203125" style="63" customWidth="1"/>
    <col min="2" max="2" width="9" style="63" customWidth="1"/>
    <col min="3" max="3" width="15.6640625" style="63" customWidth="1"/>
    <col min="4" max="4" width="2.109375" style="63" customWidth="1"/>
    <col min="5" max="5" width="10.33203125" style="63" customWidth="1"/>
    <col min="6" max="6" width="15.33203125" style="93" customWidth="1"/>
    <col min="7" max="7" width="2" style="93" customWidth="1"/>
    <col min="8" max="8" width="15" style="93" customWidth="1"/>
    <col min="9" max="9" width="1.6640625" style="63" customWidth="1"/>
    <col min="10" max="10" width="13.5546875" style="63" bestFit="1" customWidth="1"/>
    <col min="11" max="11" width="11.33203125" style="63" bestFit="1" customWidth="1"/>
    <col min="12" max="12" width="10.44140625" style="63" bestFit="1" customWidth="1"/>
    <col min="13" max="256" width="8.33203125" style="63"/>
    <col min="257" max="257" width="24.33203125" style="63" customWidth="1"/>
    <col min="258" max="258" width="9" style="63" customWidth="1"/>
    <col min="259" max="259" width="14.5546875" style="63" customWidth="1"/>
    <col min="260" max="260" width="1" style="63" customWidth="1"/>
    <col min="261" max="261" width="10.33203125" style="63" customWidth="1"/>
    <col min="262" max="262" width="15.33203125" style="63" customWidth="1"/>
    <col min="263" max="263" width="3.5546875" style="63" customWidth="1"/>
    <col min="264" max="264" width="15.33203125" style="63" customWidth="1"/>
    <col min="265" max="265" width="1.6640625" style="63" customWidth="1"/>
    <col min="266" max="266" width="8.6640625" style="63" customWidth="1"/>
    <col min="267" max="267" width="11.33203125" style="63" bestFit="1" customWidth="1"/>
    <col min="268" max="268" width="10.44140625" style="63" bestFit="1" customWidth="1"/>
    <col min="269" max="512" width="8.33203125" style="63"/>
    <col min="513" max="513" width="24.33203125" style="63" customWidth="1"/>
    <col min="514" max="514" width="9" style="63" customWidth="1"/>
    <col min="515" max="515" width="14.5546875" style="63" customWidth="1"/>
    <col min="516" max="516" width="1" style="63" customWidth="1"/>
    <col min="517" max="517" width="10.33203125" style="63" customWidth="1"/>
    <col min="518" max="518" width="15.33203125" style="63" customWidth="1"/>
    <col min="519" max="519" width="3.5546875" style="63" customWidth="1"/>
    <col min="520" max="520" width="15.33203125" style="63" customWidth="1"/>
    <col min="521" max="521" width="1.6640625" style="63" customWidth="1"/>
    <col min="522" max="522" width="8.6640625" style="63" customWidth="1"/>
    <col min="523" max="523" width="11.33203125" style="63" bestFit="1" customWidth="1"/>
    <col min="524" max="524" width="10.44140625" style="63" bestFit="1" customWidth="1"/>
    <col min="525" max="768" width="8.33203125" style="63"/>
    <col min="769" max="769" width="24.33203125" style="63" customWidth="1"/>
    <col min="770" max="770" width="9" style="63" customWidth="1"/>
    <col min="771" max="771" width="14.5546875" style="63" customWidth="1"/>
    <col min="772" max="772" width="1" style="63" customWidth="1"/>
    <col min="773" max="773" width="10.33203125" style="63" customWidth="1"/>
    <col min="774" max="774" width="15.33203125" style="63" customWidth="1"/>
    <col min="775" max="775" width="3.5546875" style="63" customWidth="1"/>
    <col min="776" max="776" width="15.33203125" style="63" customWidth="1"/>
    <col min="777" max="777" width="1.6640625" style="63" customWidth="1"/>
    <col min="778" max="778" width="8.6640625" style="63" customWidth="1"/>
    <col min="779" max="779" width="11.33203125" style="63" bestFit="1" customWidth="1"/>
    <col min="780" max="780" width="10.44140625" style="63" bestFit="1" customWidth="1"/>
    <col min="781" max="1024" width="8.33203125" style="63"/>
    <col min="1025" max="1025" width="24.33203125" style="63" customWidth="1"/>
    <col min="1026" max="1026" width="9" style="63" customWidth="1"/>
    <col min="1027" max="1027" width="14.5546875" style="63" customWidth="1"/>
    <col min="1028" max="1028" width="1" style="63" customWidth="1"/>
    <col min="1029" max="1029" width="10.33203125" style="63" customWidth="1"/>
    <col min="1030" max="1030" width="15.33203125" style="63" customWidth="1"/>
    <col min="1031" max="1031" width="3.5546875" style="63" customWidth="1"/>
    <col min="1032" max="1032" width="15.33203125" style="63" customWidth="1"/>
    <col min="1033" max="1033" width="1.6640625" style="63" customWidth="1"/>
    <col min="1034" max="1034" width="8.6640625" style="63" customWidth="1"/>
    <col min="1035" max="1035" width="11.33203125" style="63" bestFit="1" customWidth="1"/>
    <col min="1036" max="1036" width="10.44140625" style="63" bestFit="1" customWidth="1"/>
    <col min="1037" max="1280" width="8.33203125" style="63"/>
    <col min="1281" max="1281" width="24.33203125" style="63" customWidth="1"/>
    <col min="1282" max="1282" width="9" style="63" customWidth="1"/>
    <col min="1283" max="1283" width="14.5546875" style="63" customWidth="1"/>
    <col min="1284" max="1284" width="1" style="63" customWidth="1"/>
    <col min="1285" max="1285" width="10.33203125" style="63" customWidth="1"/>
    <col min="1286" max="1286" width="15.33203125" style="63" customWidth="1"/>
    <col min="1287" max="1287" width="3.5546875" style="63" customWidth="1"/>
    <col min="1288" max="1288" width="15.33203125" style="63" customWidth="1"/>
    <col min="1289" max="1289" width="1.6640625" style="63" customWidth="1"/>
    <col min="1290" max="1290" width="8.6640625" style="63" customWidth="1"/>
    <col min="1291" max="1291" width="11.33203125" style="63" bestFit="1" customWidth="1"/>
    <col min="1292" max="1292" width="10.44140625" style="63" bestFit="1" customWidth="1"/>
    <col min="1293" max="1536" width="8.33203125" style="63"/>
    <col min="1537" max="1537" width="24.33203125" style="63" customWidth="1"/>
    <col min="1538" max="1538" width="9" style="63" customWidth="1"/>
    <col min="1539" max="1539" width="14.5546875" style="63" customWidth="1"/>
    <col min="1540" max="1540" width="1" style="63" customWidth="1"/>
    <col min="1541" max="1541" width="10.33203125" style="63" customWidth="1"/>
    <col min="1542" max="1542" width="15.33203125" style="63" customWidth="1"/>
    <col min="1543" max="1543" width="3.5546875" style="63" customWidth="1"/>
    <col min="1544" max="1544" width="15.33203125" style="63" customWidth="1"/>
    <col min="1545" max="1545" width="1.6640625" style="63" customWidth="1"/>
    <col min="1546" max="1546" width="8.6640625" style="63" customWidth="1"/>
    <col min="1547" max="1547" width="11.33203125" style="63" bestFit="1" customWidth="1"/>
    <col min="1548" max="1548" width="10.44140625" style="63" bestFit="1" customWidth="1"/>
    <col min="1549" max="1792" width="8.33203125" style="63"/>
    <col min="1793" max="1793" width="24.33203125" style="63" customWidth="1"/>
    <col min="1794" max="1794" width="9" style="63" customWidth="1"/>
    <col min="1795" max="1795" width="14.5546875" style="63" customWidth="1"/>
    <col min="1796" max="1796" width="1" style="63" customWidth="1"/>
    <col min="1797" max="1797" width="10.33203125" style="63" customWidth="1"/>
    <col min="1798" max="1798" width="15.33203125" style="63" customWidth="1"/>
    <col min="1799" max="1799" width="3.5546875" style="63" customWidth="1"/>
    <col min="1800" max="1800" width="15.33203125" style="63" customWidth="1"/>
    <col min="1801" max="1801" width="1.6640625" style="63" customWidth="1"/>
    <col min="1802" max="1802" width="8.6640625" style="63" customWidth="1"/>
    <col min="1803" max="1803" width="11.33203125" style="63" bestFit="1" customWidth="1"/>
    <col min="1804" max="1804" width="10.44140625" style="63" bestFit="1" customWidth="1"/>
    <col min="1805" max="2048" width="8.33203125" style="63"/>
    <col min="2049" max="2049" width="24.33203125" style="63" customWidth="1"/>
    <col min="2050" max="2050" width="9" style="63" customWidth="1"/>
    <col min="2051" max="2051" width="14.5546875" style="63" customWidth="1"/>
    <col min="2052" max="2052" width="1" style="63" customWidth="1"/>
    <col min="2053" max="2053" width="10.33203125" style="63" customWidth="1"/>
    <col min="2054" max="2054" width="15.33203125" style="63" customWidth="1"/>
    <col min="2055" max="2055" width="3.5546875" style="63" customWidth="1"/>
    <col min="2056" max="2056" width="15.33203125" style="63" customWidth="1"/>
    <col min="2057" max="2057" width="1.6640625" style="63" customWidth="1"/>
    <col min="2058" max="2058" width="8.6640625" style="63" customWidth="1"/>
    <col min="2059" max="2059" width="11.33203125" style="63" bestFit="1" customWidth="1"/>
    <col min="2060" max="2060" width="10.44140625" style="63" bestFit="1" customWidth="1"/>
    <col min="2061" max="2304" width="8.33203125" style="63"/>
    <col min="2305" max="2305" width="24.33203125" style="63" customWidth="1"/>
    <col min="2306" max="2306" width="9" style="63" customWidth="1"/>
    <col min="2307" max="2307" width="14.5546875" style="63" customWidth="1"/>
    <col min="2308" max="2308" width="1" style="63" customWidth="1"/>
    <col min="2309" max="2309" width="10.33203125" style="63" customWidth="1"/>
    <col min="2310" max="2310" width="15.33203125" style="63" customWidth="1"/>
    <col min="2311" max="2311" width="3.5546875" style="63" customWidth="1"/>
    <col min="2312" max="2312" width="15.33203125" style="63" customWidth="1"/>
    <col min="2313" max="2313" width="1.6640625" style="63" customWidth="1"/>
    <col min="2314" max="2314" width="8.6640625" style="63" customWidth="1"/>
    <col min="2315" max="2315" width="11.33203125" style="63" bestFit="1" customWidth="1"/>
    <col min="2316" max="2316" width="10.44140625" style="63" bestFit="1" customWidth="1"/>
    <col min="2317" max="2560" width="8.33203125" style="63"/>
    <col min="2561" max="2561" width="24.33203125" style="63" customWidth="1"/>
    <col min="2562" max="2562" width="9" style="63" customWidth="1"/>
    <col min="2563" max="2563" width="14.5546875" style="63" customWidth="1"/>
    <col min="2564" max="2564" width="1" style="63" customWidth="1"/>
    <col min="2565" max="2565" width="10.33203125" style="63" customWidth="1"/>
    <col min="2566" max="2566" width="15.33203125" style="63" customWidth="1"/>
    <col min="2567" max="2567" width="3.5546875" style="63" customWidth="1"/>
    <col min="2568" max="2568" width="15.33203125" style="63" customWidth="1"/>
    <col min="2569" max="2569" width="1.6640625" style="63" customWidth="1"/>
    <col min="2570" max="2570" width="8.6640625" style="63" customWidth="1"/>
    <col min="2571" max="2571" width="11.33203125" style="63" bestFit="1" customWidth="1"/>
    <col min="2572" max="2572" width="10.44140625" style="63" bestFit="1" customWidth="1"/>
    <col min="2573" max="2816" width="8.33203125" style="63"/>
    <col min="2817" max="2817" width="24.33203125" style="63" customWidth="1"/>
    <col min="2818" max="2818" width="9" style="63" customWidth="1"/>
    <col min="2819" max="2819" width="14.5546875" style="63" customWidth="1"/>
    <col min="2820" max="2820" width="1" style="63" customWidth="1"/>
    <col min="2821" max="2821" width="10.33203125" style="63" customWidth="1"/>
    <col min="2822" max="2822" width="15.33203125" style="63" customWidth="1"/>
    <col min="2823" max="2823" width="3.5546875" style="63" customWidth="1"/>
    <col min="2824" max="2824" width="15.33203125" style="63" customWidth="1"/>
    <col min="2825" max="2825" width="1.6640625" style="63" customWidth="1"/>
    <col min="2826" max="2826" width="8.6640625" style="63" customWidth="1"/>
    <col min="2827" max="2827" width="11.33203125" style="63" bestFit="1" customWidth="1"/>
    <col min="2828" max="2828" width="10.44140625" style="63" bestFit="1" customWidth="1"/>
    <col min="2829" max="3072" width="8.33203125" style="63"/>
    <col min="3073" max="3073" width="24.33203125" style="63" customWidth="1"/>
    <col min="3074" max="3074" width="9" style="63" customWidth="1"/>
    <col min="3075" max="3075" width="14.5546875" style="63" customWidth="1"/>
    <col min="3076" max="3076" width="1" style="63" customWidth="1"/>
    <col min="3077" max="3077" width="10.33203125" style="63" customWidth="1"/>
    <col min="3078" max="3078" width="15.33203125" style="63" customWidth="1"/>
    <col min="3079" max="3079" width="3.5546875" style="63" customWidth="1"/>
    <col min="3080" max="3080" width="15.33203125" style="63" customWidth="1"/>
    <col min="3081" max="3081" width="1.6640625" style="63" customWidth="1"/>
    <col min="3082" max="3082" width="8.6640625" style="63" customWidth="1"/>
    <col min="3083" max="3083" width="11.33203125" style="63" bestFit="1" customWidth="1"/>
    <col min="3084" max="3084" width="10.44140625" style="63" bestFit="1" customWidth="1"/>
    <col min="3085" max="3328" width="8.33203125" style="63"/>
    <col min="3329" max="3329" width="24.33203125" style="63" customWidth="1"/>
    <col min="3330" max="3330" width="9" style="63" customWidth="1"/>
    <col min="3331" max="3331" width="14.5546875" style="63" customWidth="1"/>
    <col min="3332" max="3332" width="1" style="63" customWidth="1"/>
    <col min="3333" max="3333" width="10.33203125" style="63" customWidth="1"/>
    <col min="3334" max="3334" width="15.33203125" style="63" customWidth="1"/>
    <col min="3335" max="3335" width="3.5546875" style="63" customWidth="1"/>
    <col min="3336" max="3336" width="15.33203125" style="63" customWidth="1"/>
    <col min="3337" max="3337" width="1.6640625" style="63" customWidth="1"/>
    <col min="3338" max="3338" width="8.6640625" style="63" customWidth="1"/>
    <col min="3339" max="3339" width="11.33203125" style="63" bestFit="1" customWidth="1"/>
    <col min="3340" max="3340" width="10.44140625" style="63" bestFit="1" customWidth="1"/>
    <col min="3341" max="3584" width="8.33203125" style="63"/>
    <col min="3585" max="3585" width="24.33203125" style="63" customWidth="1"/>
    <col min="3586" max="3586" width="9" style="63" customWidth="1"/>
    <col min="3587" max="3587" width="14.5546875" style="63" customWidth="1"/>
    <col min="3588" max="3588" width="1" style="63" customWidth="1"/>
    <col min="3589" max="3589" width="10.33203125" style="63" customWidth="1"/>
    <col min="3590" max="3590" width="15.33203125" style="63" customWidth="1"/>
    <col min="3591" max="3591" width="3.5546875" style="63" customWidth="1"/>
    <col min="3592" max="3592" width="15.33203125" style="63" customWidth="1"/>
    <col min="3593" max="3593" width="1.6640625" style="63" customWidth="1"/>
    <col min="3594" max="3594" width="8.6640625" style="63" customWidth="1"/>
    <col min="3595" max="3595" width="11.33203125" style="63" bestFit="1" customWidth="1"/>
    <col min="3596" max="3596" width="10.44140625" style="63" bestFit="1" customWidth="1"/>
    <col min="3597" max="3840" width="8.33203125" style="63"/>
    <col min="3841" max="3841" width="24.33203125" style="63" customWidth="1"/>
    <col min="3842" max="3842" width="9" style="63" customWidth="1"/>
    <col min="3843" max="3843" width="14.5546875" style="63" customWidth="1"/>
    <col min="3844" max="3844" width="1" style="63" customWidth="1"/>
    <col min="3845" max="3845" width="10.33203125" style="63" customWidth="1"/>
    <col min="3846" max="3846" width="15.33203125" style="63" customWidth="1"/>
    <col min="3847" max="3847" width="3.5546875" style="63" customWidth="1"/>
    <col min="3848" max="3848" width="15.33203125" style="63" customWidth="1"/>
    <col min="3849" max="3849" width="1.6640625" style="63" customWidth="1"/>
    <col min="3850" max="3850" width="8.6640625" style="63" customWidth="1"/>
    <col min="3851" max="3851" width="11.33203125" style="63" bestFit="1" customWidth="1"/>
    <col min="3852" max="3852" width="10.44140625" style="63" bestFit="1" customWidth="1"/>
    <col min="3853" max="4096" width="8.33203125" style="63"/>
    <col min="4097" max="4097" width="24.33203125" style="63" customWidth="1"/>
    <col min="4098" max="4098" width="9" style="63" customWidth="1"/>
    <col min="4099" max="4099" width="14.5546875" style="63" customWidth="1"/>
    <col min="4100" max="4100" width="1" style="63" customWidth="1"/>
    <col min="4101" max="4101" width="10.33203125" style="63" customWidth="1"/>
    <col min="4102" max="4102" width="15.33203125" style="63" customWidth="1"/>
    <col min="4103" max="4103" width="3.5546875" style="63" customWidth="1"/>
    <col min="4104" max="4104" width="15.33203125" style="63" customWidth="1"/>
    <col min="4105" max="4105" width="1.6640625" style="63" customWidth="1"/>
    <col min="4106" max="4106" width="8.6640625" style="63" customWidth="1"/>
    <col min="4107" max="4107" width="11.33203125" style="63" bestFit="1" customWidth="1"/>
    <col min="4108" max="4108" width="10.44140625" style="63" bestFit="1" customWidth="1"/>
    <col min="4109" max="4352" width="8.33203125" style="63"/>
    <col min="4353" max="4353" width="24.33203125" style="63" customWidth="1"/>
    <col min="4354" max="4354" width="9" style="63" customWidth="1"/>
    <col min="4355" max="4355" width="14.5546875" style="63" customWidth="1"/>
    <col min="4356" max="4356" width="1" style="63" customWidth="1"/>
    <col min="4357" max="4357" width="10.33203125" style="63" customWidth="1"/>
    <col min="4358" max="4358" width="15.33203125" style="63" customWidth="1"/>
    <col min="4359" max="4359" width="3.5546875" style="63" customWidth="1"/>
    <col min="4360" max="4360" width="15.33203125" style="63" customWidth="1"/>
    <col min="4361" max="4361" width="1.6640625" style="63" customWidth="1"/>
    <col min="4362" max="4362" width="8.6640625" style="63" customWidth="1"/>
    <col min="4363" max="4363" width="11.33203125" style="63" bestFit="1" customWidth="1"/>
    <col min="4364" max="4364" width="10.44140625" style="63" bestFit="1" customWidth="1"/>
    <col min="4365" max="4608" width="8.33203125" style="63"/>
    <col min="4609" max="4609" width="24.33203125" style="63" customWidth="1"/>
    <col min="4610" max="4610" width="9" style="63" customWidth="1"/>
    <col min="4611" max="4611" width="14.5546875" style="63" customWidth="1"/>
    <col min="4612" max="4612" width="1" style="63" customWidth="1"/>
    <col min="4613" max="4613" width="10.33203125" style="63" customWidth="1"/>
    <col min="4614" max="4614" width="15.33203125" style="63" customWidth="1"/>
    <col min="4615" max="4615" width="3.5546875" style="63" customWidth="1"/>
    <col min="4616" max="4616" width="15.33203125" style="63" customWidth="1"/>
    <col min="4617" max="4617" width="1.6640625" style="63" customWidth="1"/>
    <col min="4618" max="4618" width="8.6640625" style="63" customWidth="1"/>
    <col min="4619" max="4619" width="11.33203125" style="63" bestFit="1" customWidth="1"/>
    <col min="4620" max="4620" width="10.44140625" style="63" bestFit="1" customWidth="1"/>
    <col min="4621" max="4864" width="8.33203125" style="63"/>
    <col min="4865" max="4865" width="24.33203125" style="63" customWidth="1"/>
    <col min="4866" max="4866" width="9" style="63" customWidth="1"/>
    <col min="4867" max="4867" width="14.5546875" style="63" customWidth="1"/>
    <col min="4868" max="4868" width="1" style="63" customWidth="1"/>
    <col min="4869" max="4869" width="10.33203125" style="63" customWidth="1"/>
    <col min="4870" max="4870" width="15.33203125" style="63" customWidth="1"/>
    <col min="4871" max="4871" width="3.5546875" style="63" customWidth="1"/>
    <col min="4872" max="4872" width="15.33203125" style="63" customWidth="1"/>
    <col min="4873" max="4873" width="1.6640625" style="63" customWidth="1"/>
    <col min="4874" max="4874" width="8.6640625" style="63" customWidth="1"/>
    <col min="4875" max="4875" width="11.33203125" style="63" bestFit="1" customWidth="1"/>
    <col min="4876" max="4876" width="10.44140625" style="63" bestFit="1" customWidth="1"/>
    <col min="4877" max="5120" width="8.33203125" style="63"/>
    <col min="5121" max="5121" width="24.33203125" style="63" customWidth="1"/>
    <col min="5122" max="5122" width="9" style="63" customWidth="1"/>
    <col min="5123" max="5123" width="14.5546875" style="63" customWidth="1"/>
    <col min="5124" max="5124" width="1" style="63" customWidth="1"/>
    <col min="5125" max="5125" width="10.33203125" style="63" customWidth="1"/>
    <col min="5126" max="5126" width="15.33203125" style="63" customWidth="1"/>
    <col min="5127" max="5127" width="3.5546875" style="63" customWidth="1"/>
    <col min="5128" max="5128" width="15.33203125" style="63" customWidth="1"/>
    <col min="5129" max="5129" width="1.6640625" style="63" customWidth="1"/>
    <col min="5130" max="5130" width="8.6640625" style="63" customWidth="1"/>
    <col min="5131" max="5131" width="11.33203125" style="63" bestFit="1" customWidth="1"/>
    <col min="5132" max="5132" width="10.44140625" style="63" bestFit="1" customWidth="1"/>
    <col min="5133" max="5376" width="8.33203125" style="63"/>
    <col min="5377" max="5377" width="24.33203125" style="63" customWidth="1"/>
    <col min="5378" max="5378" width="9" style="63" customWidth="1"/>
    <col min="5379" max="5379" width="14.5546875" style="63" customWidth="1"/>
    <col min="5380" max="5380" width="1" style="63" customWidth="1"/>
    <col min="5381" max="5381" width="10.33203125" style="63" customWidth="1"/>
    <col min="5382" max="5382" width="15.33203125" style="63" customWidth="1"/>
    <col min="5383" max="5383" width="3.5546875" style="63" customWidth="1"/>
    <col min="5384" max="5384" width="15.33203125" style="63" customWidth="1"/>
    <col min="5385" max="5385" width="1.6640625" style="63" customWidth="1"/>
    <col min="5386" max="5386" width="8.6640625" style="63" customWidth="1"/>
    <col min="5387" max="5387" width="11.33203125" style="63" bestFit="1" customWidth="1"/>
    <col min="5388" max="5388" width="10.44140625" style="63" bestFit="1" customWidth="1"/>
    <col min="5389" max="5632" width="8.33203125" style="63"/>
    <col min="5633" max="5633" width="24.33203125" style="63" customWidth="1"/>
    <col min="5634" max="5634" width="9" style="63" customWidth="1"/>
    <col min="5635" max="5635" width="14.5546875" style="63" customWidth="1"/>
    <col min="5636" max="5636" width="1" style="63" customWidth="1"/>
    <col min="5637" max="5637" width="10.33203125" style="63" customWidth="1"/>
    <col min="5638" max="5638" width="15.33203125" style="63" customWidth="1"/>
    <col min="5639" max="5639" width="3.5546875" style="63" customWidth="1"/>
    <col min="5640" max="5640" width="15.33203125" style="63" customWidth="1"/>
    <col min="5641" max="5641" width="1.6640625" style="63" customWidth="1"/>
    <col min="5642" max="5642" width="8.6640625" style="63" customWidth="1"/>
    <col min="5643" max="5643" width="11.33203125" style="63" bestFit="1" customWidth="1"/>
    <col min="5644" max="5644" width="10.44140625" style="63" bestFit="1" customWidth="1"/>
    <col min="5645" max="5888" width="8.33203125" style="63"/>
    <col min="5889" max="5889" width="24.33203125" style="63" customWidth="1"/>
    <col min="5890" max="5890" width="9" style="63" customWidth="1"/>
    <col min="5891" max="5891" width="14.5546875" style="63" customWidth="1"/>
    <col min="5892" max="5892" width="1" style="63" customWidth="1"/>
    <col min="5893" max="5893" width="10.33203125" style="63" customWidth="1"/>
    <col min="5894" max="5894" width="15.33203125" style="63" customWidth="1"/>
    <col min="5895" max="5895" width="3.5546875" style="63" customWidth="1"/>
    <col min="5896" max="5896" width="15.33203125" style="63" customWidth="1"/>
    <col min="5897" max="5897" width="1.6640625" style="63" customWidth="1"/>
    <col min="5898" max="5898" width="8.6640625" style="63" customWidth="1"/>
    <col min="5899" max="5899" width="11.33203125" style="63" bestFit="1" customWidth="1"/>
    <col min="5900" max="5900" width="10.44140625" style="63" bestFit="1" customWidth="1"/>
    <col min="5901" max="6144" width="8.33203125" style="63"/>
    <col min="6145" max="6145" width="24.33203125" style="63" customWidth="1"/>
    <col min="6146" max="6146" width="9" style="63" customWidth="1"/>
    <col min="6147" max="6147" width="14.5546875" style="63" customWidth="1"/>
    <col min="6148" max="6148" width="1" style="63" customWidth="1"/>
    <col min="6149" max="6149" width="10.33203125" style="63" customWidth="1"/>
    <col min="6150" max="6150" width="15.33203125" style="63" customWidth="1"/>
    <col min="6151" max="6151" width="3.5546875" style="63" customWidth="1"/>
    <col min="6152" max="6152" width="15.33203125" style="63" customWidth="1"/>
    <col min="6153" max="6153" width="1.6640625" style="63" customWidth="1"/>
    <col min="6154" max="6154" width="8.6640625" style="63" customWidth="1"/>
    <col min="6155" max="6155" width="11.33203125" style="63" bestFit="1" customWidth="1"/>
    <col min="6156" max="6156" width="10.44140625" style="63" bestFit="1" customWidth="1"/>
    <col min="6157" max="6400" width="8.33203125" style="63"/>
    <col min="6401" max="6401" width="24.33203125" style="63" customWidth="1"/>
    <col min="6402" max="6402" width="9" style="63" customWidth="1"/>
    <col min="6403" max="6403" width="14.5546875" style="63" customWidth="1"/>
    <col min="6404" max="6404" width="1" style="63" customWidth="1"/>
    <col min="6405" max="6405" width="10.33203125" style="63" customWidth="1"/>
    <col min="6406" max="6406" width="15.33203125" style="63" customWidth="1"/>
    <col min="6407" max="6407" width="3.5546875" style="63" customWidth="1"/>
    <col min="6408" max="6408" width="15.33203125" style="63" customWidth="1"/>
    <col min="6409" max="6409" width="1.6640625" style="63" customWidth="1"/>
    <col min="6410" max="6410" width="8.6640625" style="63" customWidth="1"/>
    <col min="6411" max="6411" width="11.33203125" style="63" bestFit="1" customWidth="1"/>
    <col min="6412" max="6412" width="10.44140625" style="63" bestFit="1" customWidth="1"/>
    <col min="6413" max="6656" width="8.33203125" style="63"/>
    <col min="6657" max="6657" width="24.33203125" style="63" customWidth="1"/>
    <col min="6658" max="6658" width="9" style="63" customWidth="1"/>
    <col min="6659" max="6659" width="14.5546875" style="63" customWidth="1"/>
    <col min="6660" max="6660" width="1" style="63" customWidth="1"/>
    <col min="6661" max="6661" width="10.33203125" style="63" customWidth="1"/>
    <col min="6662" max="6662" width="15.33203125" style="63" customWidth="1"/>
    <col min="6663" max="6663" width="3.5546875" style="63" customWidth="1"/>
    <col min="6664" max="6664" width="15.33203125" style="63" customWidth="1"/>
    <col min="6665" max="6665" width="1.6640625" style="63" customWidth="1"/>
    <col min="6666" max="6666" width="8.6640625" style="63" customWidth="1"/>
    <col min="6667" max="6667" width="11.33203125" style="63" bestFit="1" customWidth="1"/>
    <col min="6668" max="6668" width="10.44140625" style="63" bestFit="1" customWidth="1"/>
    <col min="6669" max="6912" width="8.33203125" style="63"/>
    <col min="6913" max="6913" width="24.33203125" style="63" customWidth="1"/>
    <col min="6914" max="6914" width="9" style="63" customWidth="1"/>
    <col min="6915" max="6915" width="14.5546875" style="63" customWidth="1"/>
    <col min="6916" max="6916" width="1" style="63" customWidth="1"/>
    <col min="6917" max="6917" width="10.33203125" style="63" customWidth="1"/>
    <col min="6918" max="6918" width="15.33203125" style="63" customWidth="1"/>
    <col min="6919" max="6919" width="3.5546875" style="63" customWidth="1"/>
    <col min="6920" max="6920" width="15.33203125" style="63" customWidth="1"/>
    <col min="6921" max="6921" width="1.6640625" style="63" customWidth="1"/>
    <col min="6922" max="6922" width="8.6640625" style="63" customWidth="1"/>
    <col min="6923" max="6923" width="11.33203125" style="63" bestFit="1" customWidth="1"/>
    <col min="6924" max="6924" width="10.44140625" style="63" bestFit="1" customWidth="1"/>
    <col min="6925" max="7168" width="8.33203125" style="63"/>
    <col min="7169" max="7169" width="24.33203125" style="63" customWidth="1"/>
    <col min="7170" max="7170" width="9" style="63" customWidth="1"/>
    <col min="7171" max="7171" width="14.5546875" style="63" customWidth="1"/>
    <col min="7172" max="7172" width="1" style="63" customWidth="1"/>
    <col min="7173" max="7173" width="10.33203125" style="63" customWidth="1"/>
    <col min="7174" max="7174" width="15.33203125" style="63" customWidth="1"/>
    <col min="7175" max="7175" width="3.5546875" style="63" customWidth="1"/>
    <col min="7176" max="7176" width="15.33203125" style="63" customWidth="1"/>
    <col min="7177" max="7177" width="1.6640625" style="63" customWidth="1"/>
    <col min="7178" max="7178" width="8.6640625" style="63" customWidth="1"/>
    <col min="7179" max="7179" width="11.33203125" style="63" bestFit="1" customWidth="1"/>
    <col min="7180" max="7180" width="10.44140625" style="63" bestFit="1" customWidth="1"/>
    <col min="7181" max="7424" width="8.33203125" style="63"/>
    <col min="7425" max="7425" width="24.33203125" style="63" customWidth="1"/>
    <col min="7426" max="7426" width="9" style="63" customWidth="1"/>
    <col min="7427" max="7427" width="14.5546875" style="63" customWidth="1"/>
    <col min="7428" max="7428" width="1" style="63" customWidth="1"/>
    <col min="7429" max="7429" width="10.33203125" style="63" customWidth="1"/>
    <col min="7430" max="7430" width="15.33203125" style="63" customWidth="1"/>
    <col min="7431" max="7431" width="3.5546875" style="63" customWidth="1"/>
    <col min="7432" max="7432" width="15.33203125" style="63" customWidth="1"/>
    <col min="7433" max="7433" width="1.6640625" style="63" customWidth="1"/>
    <col min="7434" max="7434" width="8.6640625" style="63" customWidth="1"/>
    <col min="7435" max="7435" width="11.33203125" style="63" bestFit="1" customWidth="1"/>
    <col min="7436" max="7436" width="10.44140625" style="63" bestFit="1" customWidth="1"/>
    <col min="7437" max="7680" width="8.33203125" style="63"/>
    <col min="7681" max="7681" width="24.33203125" style="63" customWidth="1"/>
    <col min="7682" max="7682" width="9" style="63" customWidth="1"/>
    <col min="7683" max="7683" width="14.5546875" style="63" customWidth="1"/>
    <col min="7684" max="7684" width="1" style="63" customWidth="1"/>
    <col min="7685" max="7685" width="10.33203125" style="63" customWidth="1"/>
    <col min="7686" max="7686" width="15.33203125" style="63" customWidth="1"/>
    <col min="7687" max="7687" width="3.5546875" style="63" customWidth="1"/>
    <col min="7688" max="7688" width="15.33203125" style="63" customWidth="1"/>
    <col min="7689" max="7689" width="1.6640625" style="63" customWidth="1"/>
    <col min="7690" max="7690" width="8.6640625" style="63" customWidth="1"/>
    <col min="7691" max="7691" width="11.33203125" style="63" bestFit="1" customWidth="1"/>
    <col min="7692" max="7692" width="10.44140625" style="63" bestFit="1" customWidth="1"/>
    <col min="7693" max="7936" width="8.33203125" style="63"/>
    <col min="7937" max="7937" width="24.33203125" style="63" customWidth="1"/>
    <col min="7938" max="7938" width="9" style="63" customWidth="1"/>
    <col min="7939" max="7939" width="14.5546875" style="63" customWidth="1"/>
    <col min="7940" max="7940" width="1" style="63" customWidth="1"/>
    <col min="7941" max="7941" width="10.33203125" style="63" customWidth="1"/>
    <col min="7942" max="7942" width="15.33203125" style="63" customWidth="1"/>
    <col min="7943" max="7943" width="3.5546875" style="63" customWidth="1"/>
    <col min="7944" max="7944" width="15.33203125" style="63" customWidth="1"/>
    <col min="7945" max="7945" width="1.6640625" style="63" customWidth="1"/>
    <col min="7946" max="7946" width="8.6640625" style="63" customWidth="1"/>
    <col min="7947" max="7947" width="11.33203125" style="63" bestFit="1" customWidth="1"/>
    <col min="7948" max="7948" width="10.44140625" style="63" bestFit="1" customWidth="1"/>
    <col min="7949" max="8192" width="8.33203125" style="63"/>
    <col min="8193" max="8193" width="24.33203125" style="63" customWidth="1"/>
    <col min="8194" max="8194" width="9" style="63" customWidth="1"/>
    <col min="8195" max="8195" width="14.5546875" style="63" customWidth="1"/>
    <col min="8196" max="8196" width="1" style="63" customWidth="1"/>
    <col min="8197" max="8197" width="10.33203125" style="63" customWidth="1"/>
    <col min="8198" max="8198" width="15.33203125" style="63" customWidth="1"/>
    <col min="8199" max="8199" width="3.5546875" style="63" customWidth="1"/>
    <col min="8200" max="8200" width="15.33203125" style="63" customWidth="1"/>
    <col min="8201" max="8201" width="1.6640625" style="63" customWidth="1"/>
    <col min="8202" max="8202" width="8.6640625" style="63" customWidth="1"/>
    <col min="8203" max="8203" width="11.33203125" style="63" bestFit="1" customWidth="1"/>
    <col min="8204" max="8204" width="10.44140625" style="63" bestFit="1" customWidth="1"/>
    <col min="8205" max="8448" width="8.33203125" style="63"/>
    <col min="8449" max="8449" width="24.33203125" style="63" customWidth="1"/>
    <col min="8450" max="8450" width="9" style="63" customWidth="1"/>
    <col min="8451" max="8451" width="14.5546875" style="63" customWidth="1"/>
    <col min="8452" max="8452" width="1" style="63" customWidth="1"/>
    <col min="8453" max="8453" width="10.33203125" style="63" customWidth="1"/>
    <col min="8454" max="8454" width="15.33203125" style="63" customWidth="1"/>
    <col min="8455" max="8455" width="3.5546875" style="63" customWidth="1"/>
    <col min="8456" max="8456" width="15.33203125" style="63" customWidth="1"/>
    <col min="8457" max="8457" width="1.6640625" style="63" customWidth="1"/>
    <col min="8458" max="8458" width="8.6640625" style="63" customWidth="1"/>
    <col min="8459" max="8459" width="11.33203125" style="63" bestFit="1" customWidth="1"/>
    <col min="8460" max="8460" width="10.44140625" style="63" bestFit="1" customWidth="1"/>
    <col min="8461" max="8704" width="8.33203125" style="63"/>
    <col min="8705" max="8705" width="24.33203125" style="63" customWidth="1"/>
    <col min="8706" max="8706" width="9" style="63" customWidth="1"/>
    <col min="8707" max="8707" width="14.5546875" style="63" customWidth="1"/>
    <col min="8708" max="8708" width="1" style="63" customWidth="1"/>
    <col min="8709" max="8709" width="10.33203125" style="63" customWidth="1"/>
    <col min="8710" max="8710" width="15.33203125" style="63" customWidth="1"/>
    <col min="8711" max="8711" width="3.5546875" style="63" customWidth="1"/>
    <col min="8712" max="8712" width="15.33203125" style="63" customWidth="1"/>
    <col min="8713" max="8713" width="1.6640625" style="63" customWidth="1"/>
    <col min="8714" max="8714" width="8.6640625" style="63" customWidth="1"/>
    <col min="8715" max="8715" width="11.33203125" style="63" bestFit="1" customWidth="1"/>
    <col min="8716" max="8716" width="10.44140625" style="63" bestFit="1" customWidth="1"/>
    <col min="8717" max="8960" width="8.33203125" style="63"/>
    <col min="8961" max="8961" width="24.33203125" style="63" customWidth="1"/>
    <col min="8962" max="8962" width="9" style="63" customWidth="1"/>
    <col min="8963" max="8963" width="14.5546875" style="63" customWidth="1"/>
    <col min="8964" max="8964" width="1" style="63" customWidth="1"/>
    <col min="8965" max="8965" width="10.33203125" style="63" customWidth="1"/>
    <col min="8966" max="8966" width="15.33203125" style="63" customWidth="1"/>
    <col min="8967" max="8967" width="3.5546875" style="63" customWidth="1"/>
    <col min="8968" max="8968" width="15.33203125" style="63" customWidth="1"/>
    <col min="8969" max="8969" width="1.6640625" style="63" customWidth="1"/>
    <col min="8970" max="8970" width="8.6640625" style="63" customWidth="1"/>
    <col min="8971" max="8971" width="11.33203125" style="63" bestFit="1" customWidth="1"/>
    <col min="8972" max="8972" width="10.44140625" style="63" bestFit="1" customWidth="1"/>
    <col min="8973" max="9216" width="8.33203125" style="63"/>
    <col min="9217" max="9217" width="24.33203125" style="63" customWidth="1"/>
    <col min="9218" max="9218" width="9" style="63" customWidth="1"/>
    <col min="9219" max="9219" width="14.5546875" style="63" customWidth="1"/>
    <col min="9220" max="9220" width="1" style="63" customWidth="1"/>
    <col min="9221" max="9221" width="10.33203125" style="63" customWidth="1"/>
    <col min="9222" max="9222" width="15.33203125" style="63" customWidth="1"/>
    <col min="9223" max="9223" width="3.5546875" style="63" customWidth="1"/>
    <col min="9224" max="9224" width="15.33203125" style="63" customWidth="1"/>
    <col min="9225" max="9225" width="1.6640625" style="63" customWidth="1"/>
    <col min="9226" max="9226" width="8.6640625" style="63" customWidth="1"/>
    <col min="9227" max="9227" width="11.33203125" style="63" bestFit="1" customWidth="1"/>
    <col min="9228" max="9228" width="10.44140625" style="63" bestFit="1" customWidth="1"/>
    <col min="9229" max="9472" width="8.33203125" style="63"/>
    <col min="9473" max="9473" width="24.33203125" style="63" customWidth="1"/>
    <col min="9474" max="9474" width="9" style="63" customWidth="1"/>
    <col min="9475" max="9475" width="14.5546875" style="63" customWidth="1"/>
    <col min="9476" max="9476" width="1" style="63" customWidth="1"/>
    <col min="9477" max="9477" width="10.33203125" style="63" customWidth="1"/>
    <col min="9478" max="9478" width="15.33203125" style="63" customWidth="1"/>
    <col min="9479" max="9479" width="3.5546875" style="63" customWidth="1"/>
    <col min="9480" max="9480" width="15.33203125" style="63" customWidth="1"/>
    <col min="9481" max="9481" width="1.6640625" style="63" customWidth="1"/>
    <col min="9482" max="9482" width="8.6640625" style="63" customWidth="1"/>
    <col min="9483" max="9483" width="11.33203125" style="63" bestFit="1" customWidth="1"/>
    <col min="9484" max="9484" width="10.44140625" style="63" bestFit="1" customWidth="1"/>
    <col min="9485" max="9728" width="8.33203125" style="63"/>
    <col min="9729" max="9729" width="24.33203125" style="63" customWidth="1"/>
    <col min="9730" max="9730" width="9" style="63" customWidth="1"/>
    <col min="9731" max="9731" width="14.5546875" style="63" customWidth="1"/>
    <col min="9732" max="9732" width="1" style="63" customWidth="1"/>
    <col min="9733" max="9733" width="10.33203125" style="63" customWidth="1"/>
    <col min="9734" max="9734" width="15.33203125" style="63" customWidth="1"/>
    <col min="9735" max="9735" width="3.5546875" style="63" customWidth="1"/>
    <col min="9736" max="9736" width="15.33203125" style="63" customWidth="1"/>
    <col min="9737" max="9737" width="1.6640625" style="63" customWidth="1"/>
    <col min="9738" max="9738" width="8.6640625" style="63" customWidth="1"/>
    <col min="9739" max="9739" width="11.33203125" style="63" bestFit="1" customWidth="1"/>
    <col min="9740" max="9740" width="10.44140625" style="63" bestFit="1" customWidth="1"/>
    <col min="9741" max="9984" width="8.33203125" style="63"/>
    <col min="9985" max="9985" width="24.33203125" style="63" customWidth="1"/>
    <col min="9986" max="9986" width="9" style="63" customWidth="1"/>
    <col min="9987" max="9987" width="14.5546875" style="63" customWidth="1"/>
    <col min="9988" max="9988" width="1" style="63" customWidth="1"/>
    <col min="9989" max="9989" width="10.33203125" style="63" customWidth="1"/>
    <col min="9990" max="9990" width="15.33203125" style="63" customWidth="1"/>
    <col min="9991" max="9991" width="3.5546875" style="63" customWidth="1"/>
    <col min="9992" max="9992" width="15.33203125" style="63" customWidth="1"/>
    <col min="9993" max="9993" width="1.6640625" style="63" customWidth="1"/>
    <col min="9994" max="9994" width="8.6640625" style="63" customWidth="1"/>
    <col min="9995" max="9995" width="11.33203125" style="63" bestFit="1" customWidth="1"/>
    <col min="9996" max="9996" width="10.44140625" style="63" bestFit="1" customWidth="1"/>
    <col min="9997" max="10240" width="8.33203125" style="63"/>
    <col min="10241" max="10241" width="24.33203125" style="63" customWidth="1"/>
    <col min="10242" max="10242" width="9" style="63" customWidth="1"/>
    <col min="10243" max="10243" width="14.5546875" style="63" customWidth="1"/>
    <col min="10244" max="10244" width="1" style="63" customWidth="1"/>
    <col min="10245" max="10245" width="10.33203125" style="63" customWidth="1"/>
    <col min="10246" max="10246" width="15.33203125" style="63" customWidth="1"/>
    <col min="10247" max="10247" width="3.5546875" style="63" customWidth="1"/>
    <col min="10248" max="10248" width="15.33203125" style="63" customWidth="1"/>
    <col min="10249" max="10249" width="1.6640625" style="63" customWidth="1"/>
    <col min="10250" max="10250" width="8.6640625" style="63" customWidth="1"/>
    <col min="10251" max="10251" width="11.33203125" style="63" bestFit="1" customWidth="1"/>
    <col min="10252" max="10252" width="10.44140625" style="63" bestFit="1" customWidth="1"/>
    <col min="10253" max="10496" width="8.33203125" style="63"/>
    <col min="10497" max="10497" width="24.33203125" style="63" customWidth="1"/>
    <col min="10498" max="10498" width="9" style="63" customWidth="1"/>
    <col min="10499" max="10499" width="14.5546875" style="63" customWidth="1"/>
    <col min="10500" max="10500" width="1" style="63" customWidth="1"/>
    <col min="10501" max="10501" width="10.33203125" style="63" customWidth="1"/>
    <col min="10502" max="10502" width="15.33203125" style="63" customWidth="1"/>
    <col min="10503" max="10503" width="3.5546875" style="63" customWidth="1"/>
    <col min="10504" max="10504" width="15.33203125" style="63" customWidth="1"/>
    <col min="10505" max="10505" width="1.6640625" style="63" customWidth="1"/>
    <col min="10506" max="10506" width="8.6640625" style="63" customWidth="1"/>
    <col min="10507" max="10507" width="11.33203125" style="63" bestFit="1" customWidth="1"/>
    <col min="10508" max="10508" width="10.44140625" style="63" bestFit="1" customWidth="1"/>
    <col min="10509" max="10752" width="8.33203125" style="63"/>
    <col min="10753" max="10753" width="24.33203125" style="63" customWidth="1"/>
    <col min="10754" max="10754" width="9" style="63" customWidth="1"/>
    <col min="10755" max="10755" width="14.5546875" style="63" customWidth="1"/>
    <col min="10756" max="10756" width="1" style="63" customWidth="1"/>
    <col min="10757" max="10757" width="10.33203125" style="63" customWidth="1"/>
    <col min="10758" max="10758" width="15.33203125" style="63" customWidth="1"/>
    <col min="10759" max="10759" width="3.5546875" style="63" customWidth="1"/>
    <col min="10760" max="10760" width="15.33203125" style="63" customWidth="1"/>
    <col min="10761" max="10761" width="1.6640625" style="63" customWidth="1"/>
    <col min="10762" max="10762" width="8.6640625" style="63" customWidth="1"/>
    <col min="10763" max="10763" width="11.33203125" style="63" bestFit="1" customWidth="1"/>
    <col min="10764" max="10764" width="10.44140625" style="63" bestFit="1" customWidth="1"/>
    <col min="10765" max="11008" width="8.33203125" style="63"/>
    <col min="11009" max="11009" width="24.33203125" style="63" customWidth="1"/>
    <col min="11010" max="11010" width="9" style="63" customWidth="1"/>
    <col min="11011" max="11011" width="14.5546875" style="63" customWidth="1"/>
    <col min="11012" max="11012" width="1" style="63" customWidth="1"/>
    <col min="11013" max="11013" width="10.33203125" style="63" customWidth="1"/>
    <col min="11014" max="11014" width="15.33203125" style="63" customWidth="1"/>
    <col min="11015" max="11015" width="3.5546875" style="63" customWidth="1"/>
    <col min="11016" max="11016" width="15.33203125" style="63" customWidth="1"/>
    <col min="11017" max="11017" width="1.6640625" style="63" customWidth="1"/>
    <col min="11018" max="11018" width="8.6640625" style="63" customWidth="1"/>
    <col min="11019" max="11019" width="11.33203125" style="63" bestFit="1" customWidth="1"/>
    <col min="11020" max="11020" width="10.44140625" style="63" bestFit="1" customWidth="1"/>
    <col min="11021" max="11264" width="8.33203125" style="63"/>
    <col min="11265" max="11265" width="24.33203125" style="63" customWidth="1"/>
    <col min="11266" max="11266" width="9" style="63" customWidth="1"/>
    <col min="11267" max="11267" width="14.5546875" style="63" customWidth="1"/>
    <col min="11268" max="11268" width="1" style="63" customWidth="1"/>
    <col min="11269" max="11269" width="10.33203125" style="63" customWidth="1"/>
    <col min="11270" max="11270" width="15.33203125" style="63" customWidth="1"/>
    <col min="11271" max="11271" width="3.5546875" style="63" customWidth="1"/>
    <col min="11272" max="11272" width="15.33203125" style="63" customWidth="1"/>
    <col min="11273" max="11273" width="1.6640625" style="63" customWidth="1"/>
    <col min="11274" max="11274" width="8.6640625" style="63" customWidth="1"/>
    <col min="11275" max="11275" width="11.33203125" style="63" bestFit="1" customWidth="1"/>
    <col min="11276" max="11276" width="10.44140625" style="63" bestFit="1" customWidth="1"/>
    <col min="11277" max="11520" width="8.33203125" style="63"/>
    <col min="11521" max="11521" width="24.33203125" style="63" customWidth="1"/>
    <col min="11522" max="11522" width="9" style="63" customWidth="1"/>
    <col min="11523" max="11523" width="14.5546875" style="63" customWidth="1"/>
    <col min="11524" max="11524" width="1" style="63" customWidth="1"/>
    <col min="11525" max="11525" width="10.33203125" style="63" customWidth="1"/>
    <col min="11526" max="11526" width="15.33203125" style="63" customWidth="1"/>
    <col min="11527" max="11527" width="3.5546875" style="63" customWidth="1"/>
    <col min="11528" max="11528" width="15.33203125" style="63" customWidth="1"/>
    <col min="11529" max="11529" width="1.6640625" style="63" customWidth="1"/>
    <col min="11530" max="11530" width="8.6640625" style="63" customWidth="1"/>
    <col min="11531" max="11531" width="11.33203125" style="63" bestFit="1" customWidth="1"/>
    <col min="11532" max="11532" width="10.44140625" style="63" bestFit="1" customWidth="1"/>
    <col min="11533" max="11776" width="8.33203125" style="63"/>
    <col min="11777" max="11777" width="24.33203125" style="63" customWidth="1"/>
    <col min="11778" max="11778" width="9" style="63" customWidth="1"/>
    <col min="11779" max="11779" width="14.5546875" style="63" customWidth="1"/>
    <col min="11780" max="11780" width="1" style="63" customWidth="1"/>
    <col min="11781" max="11781" width="10.33203125" style="63" customWidth="1"/>
    <col min="11782" max="11782" width="15.33203125" style="63" customWidth="1"/>
    <col min="11783" max="11783" width="3.5546875" style="63" customWidth="1"/>
    <col min="11784" max="11784" width="15.33203125" style="63" customWidth="1"/>
    <col min="11785" max="11785" width="1.6640625" style="63" customWidth="1"/>
    <col min="11786" max="11786" width="8.6640625" style="63" customWidth="1"/>
    <col min="11787" max="11787" width="11.33203125" style="63" bestFit="1" customWidth="1"/>
    <col min="11788" max="11788" width="10.44140625" style="63" bestFit="1" customWidth="1"/>
    <col min="11789" max="12032" width="8.33203125" style="63"/>
    <col min="12033" max="12033" width="24.33203125" style="63" customWidth="1"/>
    <col min="12034" max="12034" width="9" style="63" customWidth="1"/>
    <col min="12035" max="12035" width="14.5546875" style="63" customWidth="1"/>
    <col min="12036" max="12036" width="1" style="63" customWidth="1"/>
    <col min="12037" max="12037" width="10.33203125" style="63" customWidth="1"/>
    <col min="12038" max="12038" width="15.33203125" style="63" customWidth="1"/>
    <col min="12039" max="12039" width="3.5546875" style="63" customWidth="1"/>
    <col min="12040" max="12040" width="15.33203125" style="63" customWidth="1"/>
    <col min="12041" max="12041" width="1.6640625" style="63" customWidth="1"/>
    <col min="12042" max="12042" width="8.6640625" style="63" customWidth="1"/>
    <col min="12043" max="12043" width="11.33203125" style="63" bestFit="1" customWidth="1"/>
    <col min="12044" max="12044" width="10.44140625" style="63" bestFit="1" customWidth="1"/>
    <col min="12045" max="12288" width="8.33203125" style="63"/>
    <col min="12289" max="12289" width="24.33203125" style="63" customWidth="1"/>
    <col min="12290" max="12290" width="9" style="63" customWidth="1"/>
    <col min="12291" max="12291" width="14.5546875" style="63" customWidth="1"/>
    <col min="12292" max="12292" width="1" style="63" customWidth="1"/>
    <col min="12293" max="12293" width="10.33203125" style="63" customWidth="1"/>
    <col min="12294" max="12294" width="15.33203125" style="63" customWidth="1"/>
    <col min="12295" max="12295" width="3.5546875" style="63" customWidth="1"/>
    <col min="12296" max="12296" width="15.33203125" style="63" customWidth="1"/>
    <col min="12297" max="12297" width="1.6640625" style="63" customWidth="1"/>
    <col min="12298" max="12298" width="8.6640625" style="63" customWidth="1"/>
    <col min="12299" max="12299" width="11.33203125" style="63" bestFit="1" customWidth="1"/>
    <col min="12300" max="12300" width="10.44140625" style="63" bestFit="1" customWidth="1"/>
    <col min="12301" max="12544" width="8.33203125" style="63"/>
    <col min="12545" max="12545" width="24.33203125" style="63" customWidth="1"/>
    <col min="12546" max="12546" width="9" style="63" customWidth="1"/>
    <col min="12547" max="12547" width="14.5546875" style="63" customWidth="1"/>
    <col min="12548" max="12548" width="1" style="63" customWidth="1"/>
    <col min="12549" max="12549" width="10.33203125" style="63" customWidth="1"/>
    <col min="12550" max="12550" width="15.33203125" style="63" customWidth="1"/>
    <col min="12551" max="12551" width="3.5546875" style="63" customWidth="1"/>
    <col min="12552" max="12552" width="15.33203125" style="63" customWidth="1"/>
    <col min="12553" max="12553" width="1.6640625" style="63" customWidth="1"/>
    <col min="12554" max="12554" width="8.6640625" style="63" customWidth="1"/>
    <col min="12555" max="12555" width="11.33203125" style="63" bestFit="1" customWidth="1"/>
    <col min="12556" max="12556" width="10.44140625" style="63" bestFit="1" customWidth="1"/>
    <col min="12557" max="12800" width="8.33203125" style="63"/>
    <col min="12801" max="12801" width="24.33203125" style="63" customWidth="1"/>
    <col min="12802" max="12802" width="9" style="63" customWidth="1"/>
    <col min="12803" max="12803" width="14.5546875" style="63" customWidth="1"/>
    <col min="12804" max="12804" width="1" style="63" customWidth="1"/>
    <col min="12805" max="12805" width="10.33203125" style="63" customWidth="1"/>
    <col min="12806" max="12806" width="15.33203125" style="63" customWidth="1"/>
    <col min="12807" max="12807" width="3.5546875" style="63" customWidth="1"/>
    <col min="12808" max="12808" width="15.33203125" style="63" customWidth="1"/>
    <col min="12809" max="12809" width="1.6640625" style="63" customWidth="1"/>
    <col min="12810" max="12810" width="8.6640625" style="63" customWidth="1"/>
    <col min="12811" max="12811" width="11.33203125" style="63" bestFit="1" customWidth="1"/>
    <col min="12812" max="12812" width="10.44140625" style="63" bestFit="1" customWidth="1"/>
    <col min="12813" max="13056" width="8.33203125" style="63"/>
    <col min="13057" max="13057" width="24.33203125" style="63" customWidth="1"/>
    <col min="13058" max="13058" width="9" style="63" customWidth="1"/>
    <col min="13059" max="13059" width="14.5546875" style="63" customWidth="1"/>
    <col min="13060" max="13060" width="1" style="63" customWidth="1"/>
    <col min="13061" max="13061" width="10.33203125" style="63" customWidth="1"/>
    <col min="13062" max="13062" width="15.33203125" style="63" customWidth="1"/>
    <col min="13063" max="13063" width="3.5546875" style="63" customWidth="1"/>
    <col min="13064" max="13064" width="15.33203125" style="63" customWidth="1"/>
    <col min="13065" max="13065" width="1.6640625" style="63" customWidth="1"/>
    <col min="13066" max="13066" width="8.6640625" style="63" customWidth="1"/>
    <col min="13067" max="13067" width="11.33203125" style="63" bestFit="1" customWidth="1"/>
    <col min="13068" max="13068" width="10.44140625" style="63" bestFit="1" customWidth="1"/>
    <col min="13069" max="13312" width="8.33203125" style="63"/>
    <col min="13313" max="13313" width="24.33203125" style="63" customWidth="1"/>
    <col min="13314" max="13314" width="9" style="63" customWidth="1"/>
    <col min="13315" max="13315" width="14.5546875" style="63" customWidth="1"/>
    <col min="13316" max="13316" width="1" style="63" customWidth="1"/>
    <col min="13317" max="13317" width="10.33203125" style="63" customWidth="1"/>
    <col min="13318" max="13318" width="15.33203125" style="63" customWidth="1"/>
    <col min="13319" max="13319" width="3.5546875" style="63" customWidth="1"/>
    <col min="13320" max="13320" width="15.33203125" style="63" customWidth="1"/>
    <col min="13321" max="13321" width="1.6640625" style="63" customWidth="1"/>
    <col min="13322" max="13322" width="8.6640625" style="63" customWidth="1"/>
    <col min="13323" max="13323" width="11.33203125" style="63" bestFit="1" customWidth="1"/>
    <col min="13324" max="13324" width="10.44140625" style="63" bestFit="1" customWidth="1"/>
    <col min="13325" max="13568" width="8.33203125" style="63"/>
    <col min="13569" max="13569" width="24.33203125" style="63" customWidth="1"/>
    <col min="13570" max="13570" width="9" style="63" customWidth="1"/>
    <col min="13571" max="13571" width="14.5546875" style="63" customWidth="1"/>
    <col min="13572" max="13572" width="1" style="63" customWidth="1"/>
    <col min="13573" max="13573" width="10.33203125" style="63" customWidth="1"/>
    <col min="13574" max="13574" width="15.33203125" style="63" customWidth="1"/>
    <col min="13575" max="13575" width="3.5546875" style="63" customWidth="1"/>
    <col min="13576" max="13576" width="15.33203125" style="63" customWidth="1"/>
    <col min="13577" max="13577" width="1.6640625" style="63" customWidth="1"/>
    <col min="13578" max="13578" width="8.6640625" style="63" customWidth="1"/>
    <col min="13579" max="13579" width="11.33203125" style="63" bestFit="1" customWidth="1"/>
    <col min="13580" max="13580" width="10.44140625" style="63" bestFit="1" customWidth="1"/>
    <col min="13581" max="13824" width="8.33203125" style="63"/>
    <col min="13825" max="13825" width="24.33203125" style="63" customWidth="1"/>
    <col min="13826" max="13826" width="9" style="63" customWidth="1"/>
    <col min="13827" max="13827" width="14.5546875" style="63" customWidth="1"/>
    <col min="13828" max="13828" width="1" style="63" customWidth="1"/>
    <col min="13829" max="13829" width="10.33203125" style="63" customWidth="1"/>
    <col min="13830" max="13830" width="15.33203125" style="63" customWidth="1"/>
    <col min="13831" max="13831" width="3.5546875" style="63" customWidth="1"/>
    <col min="13832" max="13832" width="15.33203125" style="63" customWidth="1"/>
    <col min="13833" max="13833" width="1.6640625" style="63" customWidth="1"/>
    <col min="13834" max="13834" width="8.6640625" style="63" customWidth="1"/>
    <col min="13835" max="13835" width="11.33203125" style="63" bestFit="1" customWidth="1"/>
    <col min="13836" max="13836" width="10.44140625" style="63" bestFit="1" customWidth="1"/>
    <col min="13837" max="14080" width="8.33203125" style="63"/>
    <col min="14081" max="14081" width="24.33203125" style="63" customWidth="1"/>
    <col min="14082" max="14082" width="9" style="63" customWidth="1"/>
    <col min="14083" max="14083" width="14.5546875" style="63" customWidth="1"/>
    <col min="14084" max="14084" width="1" style="63" customWidth="1"/>
    <col min="14085" max="14085" width="10.33203125" style="63" customWidth="1"/>
    <col min="14086" max="14086" width="15.33203125" style="63" customWidth="1"/>
    <col min="14087" max="14087" width="3.5546875" style="63" customWidth="1"/>
    <col min="14088" max="14088" width="15.33203125" style="63" customWidth="1"/>
    <col min="14089" max="14089" width="1.6640625" style="63" customWidth="1"/>
    <col min="14090" max="14090" width="8.6640625" style="63" customWidth="1"/>
    <col min="14091" max="14091" width="11.33203125" style="63" bestFit="1" customWidth="1"/>
    <col min="14092" max="14092" width="10.44140625" style="63" bestFit="1" customWidth="1"/>
    <col min="14093" max="14336" width="8.33203125" style="63"/>
    <col min="14337" max="14337" width="24.33203125" style="63" customWidth="1"/>
    <col min="14338" max="14338" width="9" style="63" customWidth="1"/>
    <col min="14339" max="14339" width="14.5546875" style="63" customWidth="1"/>
    <col min="14340" max="14340" width="1" style="63" customWidth="1"/>
    <col min="14341" max="14341" width="10.33203125" style="63" customWidth="1"/>
    <col min="14342" max="14342" width="15.33203125" style="63" customWidth="1"/>
    <col min="14343" max="14343" width="3.5546875" style="63" customWidth="1"/>
    <col min="14344" max="14344" width="15.33203125" style="63" customWidth="1"/>
    <col min="14345" max="14345" width="1.6640625" style="63" customWidth="1"/>
    <col min="14346" max="14346" width="8.6640625" style="63" customWidth="1"/>
    <col min="14347" max="14347" width="11.33203125" style="63" bestFit="1" customWidth="1"/>
    <col min="14348" max="14348" width="10.44140625" style="63" bestFit="1" customWidth="1"/>
    <col min="14349" max="14592" width="8.33203125" style="63"/>
    <col min="14593" max="14593" width="24.33203125" style="63" customWidth="1"/>
    <col min="14594" max="14594" width="9" style="63" customWidth="1"/>
    <col min="14595" max="14595" width="14.5546875" style="63" customWidth="1"/>
    <col min="14596" max="14596" width="1" style="63" customWidth="1"/>
    <col min="14597" max="14597" width="10.33203125" style="63" customWidth="1"/>
    <col min="14598" max="14598" width="15.33203125" style="63" customWidth="1"/>
    <col min="14599" max="14599" width="3.5546875" style="63" customWidth="1"/>
    <col min="14600" max="14600" width="15.33203125" style="63" customWidth="1"/>
    <col min="14601" max="14601" width="1.6640625" style="63" customWidth="1"/>
    <col min="14602" max="14602" width="8.6640625" style="63" customWidth="1"/>
    <col min="14603" max="14603" width="11.33203125" style="63" bestFit="1" customWidth="1"/>
    <col min="14604" max="14604" width="10.44140625" style="63" bestFit="1" customWidth="1"/>
    <col min="14605" max="14848" width="8.33203125" style="63"/>
    <col min="14849" max="14849" width="24.33203125" style="63" customWidth="1"/>
    <col min="14850" max="14850" width="9" style="63" customWidth="1"/>
    <col min="14851" max="14851" width="14.5546875" style="63" customWidth="1"/>
    <col min="14852" max="14852" width="1" style="63" customWidth="1"/>
    <col min="14853" max="14853" width="10.33203125" style="63" customWidth="1"/>
    <col min="14854" max="14854" width="15.33203125" style="63" customWidth="1"/>
    <col min="14855" max="14855" width="3.5546875" style="63" customWidth="1"/>
    <col min="14856" max="14856" width="15.33203125" style="63" customWidth="1"/>
    <col min="14857" max="14857" width="1.6640625" style="63" customWidth="1"/>
    <col min="14858" max="14858" width="8.6640625" style="63" customWidth="1"/>
    <col min="14859" max="14859" width="11.33203125" style="63" bestFit="1" customWidth="1"/>
    <col min="14860" max="14860" width="10.44140625" style="63" bestFit="1" customWidth="1"/>
    <col min="14861" max="15104" width="8.33203125" style="63"/>
    <col min="15105" max="15105" width="24.33203125" style="63" customWidth="1"/>
    <col min="15106" max="15106" width="9" style="63" customWidth="1"/>
    <col min="15107" max="15107" width="14.5546875" style="63" customWidth="1"/>
    <col min="15108" max="15108" width="1" style="63" customWidth="1"/>
    <col min="15109" max="15109" width="10.33203125" style="63" customWidth="1"/>
    <col min="15110" max="15110" width="15.33203125" style="63" customWidth="1"/>
    <col min="15111" max="15111" width="3.5546875" style="63" customWidth="1"/>
    <col min="15112" max="15112" width="15.33203125" style="63" customWidth="1"/>
    <col min="15113" max="15113" width="1.6640625" style="63" customWidth="1"/>
    <col min="15114" max="15114" width="8.6640625" style="63" customWidth="1"/>
    <col min="15115" max="15115" width="11.33203125" style="63" bestFit="1" customWidth="1"/>
    <col min="15116" max="15116" width="10.44140625" style="63" bestFit="1" customWidth="1"/>
    <col min="15117" max="15360" width="8.33203125" style="63"/>
    <col min="15361" max="15361" width="24.33203125" style="63" customWidth="1"/>
    <col min="15362" max="15362" width="9" style="63" customWidth="1"/>
    <col min="15363" max="15363" width="14.5546875" style="63" customWidth="1"/>
    <col min="15364" max="15364" width="1" style="63" customWidth="1"/>
    <col min="15365" max="15365" width="10.33203125" style="63" customWidth="1"/>
    <col min="15366" max="15366" width="15.33203125" style="63" customWidth="1"/>
    <col min="15367" max="15367" width="3.5546875" style="63" customWidth="1"/>
    <col min="15368" max="15368" width="15.33203125" style="63" customWidth="1"/>
    <col min="15369" max="15369" width="1.6640625" style="63" customWidth="1"/>
    <col min="15370" max="15370" width="8.6640625" style="63" customWidth="1"/>
    <col min="15371" max="15371" width="11.33203125" style="63" bestFit="1" customWidth="1"/>
    <col min="15372" max="15372" width="10.44140625" style="63" bestFit="1" customWidth="1"/>
    <col min="15373" max="15616" width="8.33203125" style="63"/>
    <col min="15617" max="15617" width="24.33203125" style="63" customWidth="1"/>
    <col min="15618" max="15618" width="9" style="63" customWidth="1"/>
    <col min="15619" max="15619" width="14.5546875" style="63" customWidth="1"/>
    <col min="15620" max="15620" width="1" style="63" customWidth="1"/>
    <col min="15621" max="15621" width="10.33203125" style="63" customWidth="1"/>
    <col min="15622" max="15622" width="15.33203125" style="63" customWidth="1"/>
    <col min="15623" max="15623" width="3.5546875" style="63" customWidth="1"/>
    <col min="15624" max="15624" width="15.33203125" style="63" customWidth="1"/>
    <col min="15625" max="15625" width="1.6640625" style="63" customWidth="1"/>
    <col min="15626" max="15626" width="8.6640625" style="63" customWidth="1"/>
    <col min="15627" max="15627" width="11.33203125" style="63" bestFit="1" customWidth="1"/>
    <col min="15628" max="15628" width="10.44140625" style="63" bestFit="1" customWidth="1"/>
    <col min="15629" max="15872" width="8.33203125" style="63"/>
    <col min="15873" max="15873" width="24.33203125" style="63" customWidth="1"/>
    <col min="15874" max="15874" width="9" style="63" customWidth="1"/>
    <col min="15875" max="15875" width="14.5546875" style="63" customWidth="1"/>
    <col min="15876" max="15876" width="1" style="63" customWidth="1"/>
    <col min="15877" max="15877" width="10.33203125" style="63" customWidth="1"/>
    <col min="15878" max="15878" width="15.33203125" style="63" customWidth="1"/>
    <col min="15879" max="15879" width="3.5546875" style="63" customWidth="1"/>
    <col min="15880" max="15880" width="15.33203125" style="63" customWidth="1"/>
    <col min="15881" max="15881" width="1.6640625" style="63" customWidth="1"/>
    <col min="15882" max="15882" width="8.6640625" style="63" customWidth="1"/>
    <col min="15883" max="15883" width="11.33203125" style="63" bestFit="1" customWidth="1"/>
    <col min="15884" max="15884" width="10.44140625" style="63" bestFit="1" customWidth="1"/>
    <col min="15885" max="16128" width="8.33203125" style="63"/>
    <col min="16129" max="16129" width="24.33203125" style="63" customWidth="1"/>
    <col min="16130" max="16130" width="9" style="63" customWidth="1"/>
    <col min="16131" max="16131" width="14.5546875" style="63" customWidth="1"/>
    <col min="16132" max="16132" width="1" style="63" customWidth="1"/>
    <col min="16133" max="16133" width="10.33203125" style="63" customWidth="1"/>
    <col min="16134" max="16134" width="15.33203125" style="63" customWidth="1"/>
    <col min="16135" max="16135" width="3.5546875" style="63" customWidth="1"/>
    <col min="16136" max="16136" width="15.33203125" style="63" customWidth="1"/>
    <col min="16137" max="16137" width="1.6640625" style="63" customWidth="1"/>
    <col min="16138" max="16138" width="8.6640625" style="63" customWidth="1"/>
    <col min="16139" max="16139" width="11.33203125" style="63" bestFit="1" customWidth="1"/>
    <col min="16140" max="16140" width="10.44140625" style="63" bestFit="1" customWidth="1"/>
    <col min="16141" max="16384" width="8.33203125" style="63"/>
  </cols>
  <sheetData>
    <row r="1" spans="1:9" ht="24" customHeight="1">
      <c r="A1" s="130" t="s">
        <v>31</v>
      </c>
      <c r="B1" s="130"/>
      <c r="C1" s="130"/>
      <c r="D1" s="130"/>
      <c r="E1" s="130"/>
      <c r="F1" s="130"/>
      <c r="G1" s="130"/>
      <c r="H1" s="130"/>
    </row>
    <row r="2" spans="1:9" ht="24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62"/>
    </row>
    <row r="3" spans="1:9" ht="24" customHeight="1">
      <c r="A3" s="127" t="s">
        <v>109</v>
      </c>
      <c r="B3" s="127"/>
      <c r="C3" s="127"/>
      <c r="D3" s="127"/>
      <c r="E3" s="127"/>
      <c r="F3" s="127"/>
      <c r="G3" s="127"/>
      <c r="H3" s="127"/>
      <c r="I3" s="62"/>
    </row>
    <row r="4" spans="1:9" ht="24" customHeight="1">
      <c r="A4" s="127" t="str">
        <f>งบกระแสเงินสด1!A3</f>
        <v>สำหรับงวดหกเดือน สิ้นสุดวันที่ 30 มิถุนายน 2566</v>
      </c>
      <c r="B4" s="127"/>
      <c r="C4" s="127"/>
      <c r="D4" s="127"/>
      <c r="E4" s="127"/>
      <c r="F4" s="127"/>
      <c r="G4" s="127"/>
      <c r="H4" s="127"/>
      <c r="I4" s="62"/>
    </row>
    <row r="5" spans="1:9" ht="24" customHeight="1">
      <c r="A5" s="127" t="str">
        <f>งบกระแสเงินสด1!A4</f>
        <v>(ยังไม่ได้ตรวจสอบ/สอบทานแล้ว)</v>
      </c>
      <c r="B5" s="127"/>
      <c r="C5" s="127"/>
      <c r="D5" s="127"/>
      <c r="E5" s="127"/>
      <c r="F5" s="127"/>
      <c r="G5" s="127"/>
      <c r="H5" s="127"/>
      <c r="I5" s="62"/>
    </row>
    <row r="6" spans="1:9" ht="24" customHeight="1">
      <c r="A6" s="62"/>
      <c r="B6" s="62"/>
      <c r="C6" s="62"/>
      <c r="D6" s="62"/>
      <c r="E6" s="62"/>
      <c r="F6" s="88"/>
      <c r="G6" s="88"/>
      <c r="H6" s="88"/>
      <c r="I6" s="62"/>
    </row>
    <row r="7" spans="1:9" ht="24" customHeight="1">
      <c r="F7" s="89"/>
      <c r="G7" s="89"/>
      <c r="H7" s="90" t="s">
        <v>2</v>
      </c>
      <c r="I7" s="62"/>
    </row>
    <row r="8" spans="1:9" ht="24" customHeight="1">
      <c r="E8" s="69"/>
      <c r="F8" s="91" t="str">
        <f>งบกระแสเงินสด1!F7</f>
        <v>2566</v>
      </c>
      <c r="G8" s="88"/>
      <c r="H8" s="91" t="str">
        <f>งบกระแสเงินสด1!H7</f>
        <v>2565</v>
      </c>
    </row>
    <row r="9" spans="1:9" ht="24" customHeight="1">
      <c r="A9" s="92" t="s">
        <v>117</v>
      </c>
      <c r="B9" s="56"/>
      <c r="C9" s="56"/>
      <c r="D9" s="56"/>
      <c r="E9" s="56"/>
      <c r="F9" s="76"/>
      <c r="G9" s="76"/>
      <c r="H9" s="76"/>
    </row>
    <row r="10" spans="1:9" ht="24" customHeight="1">
      <c r="A10" s="56" t="s">
        <v>161</v>
      </c>
      <c r="B10" s="56"/>
      <c r="C10" s="56"/>
      <c r="D10" s="56"/>
      <c r="E10" s="56"/>
      <c r="F10" s="76">
        <v>-88864.780000001192</v>
      </c>
      <c r="G10" s="76"/>
      <c r="H10" s="76">
        <v>0</v>
      </c>
    </row>
    <row r="11" spans="1:9" ht="24" customHeight="1">
      <c r="A11" s="56" t="s">
        <v>118</v>
      </c>
      <c r="B11" s="56"/>
      <c r="C11" s="56"/>
      <c r="D11" s="56"/>
      <c r="E11" s="56"/>
      <c r="F11" s="37">
        <v>-265410.20999999996</v>
      </c>
      <c r="G11" s="37"/>
      <c r="H11" s="37">
        <v>-2164674.13</v>
      </c>
    </row>
    <row r="12" spans="1:9" ht="24" customHeight="1">
      <c r="A12" s="56" t="s">
        <v>158</v>
      </c>
      <c r="B12" s="56"/>
      <c r="C12" s="56"/>
      <c r="D12" s="56"/>
      <c r="E12" s="56"/>
      <c r="F12" s="37">
        <v>51.78</v>
      </c>
      <c r="G12" s="37"/>
      <c r="H12" s="37">
        <v>373.83</v>
      </c>
    </row>
    <row r="13" spans="1:9" ht="24" customHeight="1">
      <c r="A13" s="56" t="s">
        <v>159</v>
      </c>
      <c r="B13" s="56"/>
      <c r="C13" s="56"/>
      <c r="D13" s="56"/>
      <c r="E13" s="56"/>
      <c r="F13" s="37">
        <v>1558006.44</v>
      </c>
      <c r="G13" s="37"/>
      <c r="H13" s="37">
        <v>167765.24</v>
      </c>
    </row>
    <row r="14" spans="1:9" ht="24" customHeight="1">
      <c r="A14" s="92" t="s">
        <v>119</v>
      </c>
      <c r="C14" s="56"/>
      <c r="D14" s="56"/>
      <c r="E14" s="56"/>
      <c r="F14" s="43">
        <f>SUM(F10:F13)</f>
        <v>1203783.2299999988</v>
      </c>
      <c r="G14" s="37"/>
      <c r="H14" s="43">
        <f>SUM(H10:H13)</f>
        <v>-1996535.0599999998</v>
      </c>
    </row>
    <row r="15" spans="1:9" ht="24" customHeight="1">
      <c r="A15" s="92" t="s">
        <v>120</v>
      </c>
      <c r="C15" s="56"/>
      <c r="D15" s="56"/>
      <c r="E15" s="56"/>
      <c r="F15" s="41"/>
      <c r="G15" s="41"/>
      <c r="H15" s="41"/>
    </row>
    <row r="16" spans="1:9" ht="24" customHeight="1">
      <c r="A16" s="56" t="s">
        <v>121</v>
      </c>
      <c r="C16" s="56"/>
      <c r="D16" s="56"/>
      <c r="E16" s="56"/>
      <c r="F16" s="37">
        <v>0</v>
      </c>
      <c r="G16" s="37"/>
      <c r="H16" s="37">
        <v>-150035818.31</v>
      </c>
    </row>
    <row r="17" spans="1:10" ht="24" customHeight="1">
      <c r="A17" s="56" t="s">
        <v>122</v>
      </c>
      <c r="C17" s="56"/>
      <c r="D17" s="56"/>
      <c r="E17" s="56"/>
      <c r="F17" s="37">
        <v>-267014.9800000001</v>
      </c>
      <c r="G17" s="37"/>
      <c r="H17" s="37">
        <v>-272669.86</v>
      </c>
    </row>
    <row r="18" spans="1:10" ht="24" customHeight="1">
      <c r="A18" s="56" t="s">
        <v>123</v>
      </c>
      <c r="C18" s="56"/>
      <c r="D18" s="56"/>
      <c r="E18" s="56"/>
      <c r="F18" s="37">
        <v>-41382.620000000003</v>
      </c>
      <c r="G18" s="37"/>
      <c r="H18" s="37">
        <v>-1176723.9099999999</v>
      </c>
    </row>
    <row r="19" spans="1:10" ht="24" customHeight="1">
      <c r="A19" s="56" t="s">
        <v>124</v>
      </c>
      <c r="C19" s="56"/>
      <c r="D19" s="56"/>
      <c r="E19" s="56"/>
      <c r="F19" s="37">
        <v>0</v>
      </c>
      <c r="G19" s="37"/>
      <c r="H19" s="37">
        <v>368358450</v>
      </c>
    </row>
    <row r="20" spans="1:10" ht="24" customHeight="1">
      <c r="A20" s="56" t="s">
        <v>160</v>
      </c>
      <c r="C20" s="56"/>
      <c r="D20" s="56"/>
      <c r="E20" s="56"/>
      <c r="F20" s="37">
        <v>-33577311.516000032</v>
      </c>
      <c r="G20" s="37"/>
      <c r="H20" s="37">
        <v>-40960787.799999997</v>
      </c>
    </row>
    <row r="21" spans="1:10" ht="24" customHeight="1">
      <c r="A21" s="92" t="s">
        <v>125</v>
      </c>
      <c r="C21" s="56"/>
      <c r="D21" s="56"/>
      <c r="E21" s="56"/>
      <c r="F21" s="43">
        <f>SUM(F16:F20)</f>
        <v>-33885709.116000034</v>
      </c>
      <c r="G21" s="37"/>
      <c r="H21" s="43">
        <f>SUM(H16:H20)</f>
        <v>175912450.12</v>
      </c>
    </row>
    <row r="22" spans="1:10" ht="24" customHeight="1">
      <c r="A22" s="92" t="s">
        <v>126</v>
      </c>
      <c r="B22" s="56"/>
      <c r="C22" s="56"/>
      <c r="D22" s="56"/>
      <c r="E22" s="56"/>
      <c r="F22" s="37">
        <f>F14+F21+งบกระแสเงินสด1!F29</f>
        <v>19589654.423999961</v>
      </c>
      <c r="G22" s="37"/>
      <c r="H22" s="37">
        <f>H14+H21+งบกระแสเงินสด1!H29</f>
        <v>243684558.74000001</v>
      </c>
    </row>
    <row r="23" spans="1:10" ht="24" customHeight="1">
      <c r="A23" s="56" t="s">
        <v>127</v>
      </c>
      <c r="B23" s="56"/>
      <c r="C23" s="56"/>
      <c r="D23" s="56"/>
      <c r="E23" s="56"/>
      <c r="F23" s="37">
        <f>สินทรัพย์1!J11</f>
        <v>279100009.62</v>
      </c>
      <c r="G23" s="37"/>
      <c r="H23" s="37">
        <v>8636303.0500000007</v>
      </c>
    </row>
    <row r="24" spans="1:10" ht="24" customHeight="1" thickBot="1">
      <c r="A24" s="92" t="s">
        <v>128</v>
      </c>
      <c r="B24" s="96"/>
      <c r="D24" s="56"/>
      <c r="E24" s="96"/>
      <c r="F24" s="97">
        <f>SUM(F22:F23)</f>
        <v>298689664.04399997</v>
      </c>
      <c r="G24" s="37"/>
      <c r="H24" s="97">
        <f>SUM(H22:H23)</f>
        <v>252320861.79000002</v>
      </c>
      <c r="J24" s="82"/>
    </row>
    <row r="25" spans="1:10" ht="24" customHeight="1" thickTop="1">
      <c r="A25" s="92"/>
      <c r="C25" s="56"/>
      <c r="D25" s="56"/>
      <c r="E25" s="56"/>
      <c r="F25" s="82"/>
      <c r="G25" s="37"/>
      <c r="H25" s="37"/>
    </row>
    <row r="26" spans="1:10" ht="24" customHeight="1">
      <c r="A26" s="92"/>
      <c r="B26" s="56"/>
      <c r="C26" s="56"/>
      <c r="F26" s="41"/>
      <c r="G26" s="41"/>
      <c r="H26" s="41"/>
    </row>
    <row r="27" spans="1:10" ht="24" customHeight="1">
      <c r="A27" s="56" t="s">
        <v>29</v>
      </c>
      <c r="B27" s="56"/>
      <c r="C27" s="56"/>
      <c r="F27" s="41"/>
      <c r="G27" s="41"/>
      <c r="H27" s="41"/>
    </row>
    <row r="28" spans="1:10" ht="24" customHeight="1">
      <c r="A28" s="56"/>
      <c r="B28" s="56"/>
      <c r="C28" s="56"/>
      <c r="F28" s="41"/>
      <c r="G28" s="41"/>
      <c r="H28" s="41"/>
    </row>
    <row r="29" spans="1:10" ht="24" customHeight="1">
      <c r="A29" s="56"/>
      <c r="B29" s="56"/>
      <c r="C29" s="56"/>
      <c r="F29" s="41"/>
      <c r="G29" s="41"/>
      <c r="H29" s="41"/>
    </row>
    <row r="30" spans="1:10" ht="24" customHeight="1">
      <c r="A30" s="56"/>
      <c r="B30" s="56"/>
      <c r="C30" s="56"/>
      <c r="F30" s="41"/>
      <c r="G30" s="41"/>
      <c r="H30" s="41"/>
    </row>
    <row r="31" spans="1:10" ht="24" customHeight="1">
      <c r="A31" s="3" t="s">
        <v>145</v>
      </c>
      <c r="B31" s="13"/>
      <c r="C31" s="3"/>
      <c r="D31" s="3"/>
      <c r="E31" s="3" t="s">
        <v>143</v>
      </c>
      <c r="F31" s="4"/>
      <c r="G31" s="3"/>
    </row>
    <row r="32" spans="1:10" ht="24" customHeight="1">
      <c r="A32" s="3" t="s">
        <v>144</v>
      </c>
      <c r="B32" s="13"/>
      <c r="C32" s="3"/>
      <c r="D32" s="3"/>
      <c r="E32" s="3" t="s">
        <v>30</v>
      </c>
      <c r="F32" s="4"/>
      <c r="G32" s="3"/>
    </row>
    <row r="33" s="63" customFormat="1" ht="24" customHeight="1"/>
  </sheetData>
  <mergeCells count="5">
    <mergeCell ref="A3:H3"/>
    <mergeCell ref="A4:H4"/>
    <mergeCell ref="A5:H5"/>
    <mergeCell ref="A2:H2"/>
    <mergeCell ref="A1:H1"/>
  </mergeCells>
  <pageMargins left="0.9055118110236221" right="0.27559055118110237" top="0.59055118110236227" bottom="0.35433070866141736" header="0.27559055118110237" footer="0.15748031496062992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9D48EE0C8FA4AA4248832D49C39E0" ma:contentTypeVersion="5" ma:contentTypeDescription="Create a new document." ma:contentTypeScope="" ma:versionID="eab040536cd8e5e5c52f0fa6e8fa653b">
  <xsd:schema xmlns:xsd="http://www.w3.org/2001/XMLSchema" xmlns:xs="http://www.w3.org/2001/XMLSchema" xmlns:p="http://schemas.microsoft.com/office/2006/metadata/properties" xmlns:ns2="2babad1e-ef70-4371-95d6-ee360e7df2d0" targetNamespace="http://schemas.microsoft.com/office/2006/metadata/properties" ma:root="true" ma:fieldsID="54eb100fa88077c6812397e4ace11695" ns2:_="">
    <xsd:import namespace="2babad1e-ef70-4371-95d6-ee360e7df2d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bad1e-ef70-4371-95d6-ee360e7df2d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babad1e-ef70-4371-95d6-ee360e7df2d0" xsi:nil="true"/>
    <Reviewer_x0020_Sign_x002d_off xmlns="2babad1e-ef70-4371-95d6-ee360e7df2d0" xsi:nil="true"/>
  </documentManagement>
</p:properties>
</file>

<file path=customXml/itemProps1.xml><?xml version="1.0" encoding="utf-8"?>
<ds:datastoreItem xmlns:ds="http://schemas.openxmlformats.org/officeDocument/2006/customXml" ds:itemID="{2E9409FF-AD9E-4222-90FA-8B1343C1D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abad1e-ef70-4371-95d6-ee360e7df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5099D4-6330-4253-A358-406C5CE6AE43}">
  <ds:schemaRefs>
    <ds:schemaRef ds:uri="http://schemas.microsoft.com/office/2006/metadata/properties"/>
    <ds:schemaRef ds:uri="http://schemas.microsoft.com/office/infopath/2007/PartnerControls"/>
    <ds:schemaRef ds:uri="2babad1e-ef70-4371-95d6-ee360e7df2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สินทรัพย์1</vt:lpstr>
      <vt:lpstr>หนี้สิน1</vt:lpstr>
      <vt:lpstr>หนี้สิน2</vt:lpstr>
      <vt:lpstr>งบกำไรขาดทุน 3</vt:lpstr>
      <vt:lpstr>งบกำไรขาดทุน 6</vt:lpstr>
      <vt:lpstr>งบแสดงการเปลี่ยนแปลง</vt:lpstr>
      <vt:lpstr>งบกระแสเงินสด1</vt:lpstr>
      <vt:lpstr>งบกระแสเงินสด2</vt:lpstr>
      <vt:lpstr>งบกระแสเงินสด2!Print_Area</vt:lpstr>
      <vt:lpstr>'งบกำไรขาดทุน 6'!Print_Area</vt:lpstr>
      <vt:lpstr>งบแสดงการเปลี่ยนแปลง!Print_Area</vt:lpstr>
      <vt:lpstr>สินทรัพย์1!Print_Area</vt:lpstr>
      <vt:lpstr>หนี้สิน1!Print_Area</vt:lpstr>
      <vt:lpstr>หนี้สิน2!Print_Area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Siripen Apinanthaworn</cp:lastModifiedBy>
  <cp:lastPrinted>2023-08-10T02:44:38Z</cp:lastPrinted>
  <dcterms:created xsi:type="dcterms:W3CDTF">2023-04-12T02:31:54Z</dcterms:created>
  <dcterms:modified xsi:type="dcterms:W3CDTF">2023-08-10T02:44:42Z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0x0101007F69D48EE0C8FA4AA4248832D49C39E0</vt:lpwstr>
  </property>
</Properties>
</file>