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hitayapuntagool\Desktop\Work\BBGI\BBGI\2023\Q2\FS\SET\"/>
    </mc:Choice>
  </mc:AlternateContent>
  <xr:revisionPtr revIDLastSave="0" documentId="13_ncr:1_{FB46A39C-4EFA-42C0-988A-4A37C48107B1}" xr6:coauthVersionLast="47" xr6:coauthVersionMax="47" xr10:uidLastSave="{00000000-0000-0000-0000-000000000000}"/>
  <bookViews>
    <workbookView xWindow="-110" yWindow="-110" windowWidth="19420" windowHeight="10560" tabRatio="855" xr2:uid="{00000000-000D-0000-FFFF-FFFF00000000}"/>
  </bookViews>
  <sheets>
    <sheet name="BS_3-5" sheetId="2" r:id="rId1"/>
    <sheet name="PL_6" sheetId="3" r:id="rId2"/>
    <sheet name="PL_7" sheetId="4" r:id="rId3"/>
    <sheet name="PL_8" sheetId="5" r:id="rId4"/>
    <sheet name="PL_9" sheetId="6" r:id="rId5"/>
    <sheet name="CH_10" sheetId="9" r:id="rId6"/>
    <sheet name="CH_11" sheetId="13" r:id="rId7"/>
    <sheet name="CH_12" sheetId="11" r:id="rId8"/>
    <sheet name="CH_13" sheetId="14" r:id="rId9"/>
    <sheet name="CF_14-15" sheetId="7" r:id="rId10"/>
  </sheets>
  <definedNames>
    <definedName name="_xlnm._FilterDatabase" localSheetId="5" hidden="1">CH_10!#REF!</definedName>
    <definedName name="_xlnm._FilterDatabase" localSheetId="6" hidden="1">CH_11!#REF!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7">#REF!</definedName>
    <definedName name="ADMIN" localSheetId="8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5">#REF!</definedName>
    <definedName name="bbb" localSheetId="6">#REF!</definedName>
    <definedName name="bbb" localSheetId="7">#REF!</definedName>
    <definedName name="bbb" localSheetId="8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5">#REF!</definedName>
    <definedName name="BIODIESEL" localSheetId="6">#REF!</definedName>
    <definedName name="BIODIESEL" localSheetId="7">#REF!</definedName>
    <definedName name="BIODIESEL" localSheetId="8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5">#REF!</definedName>
    <definedName name="ETHANOL" localSheetId="6">#REF!</definedName>
    <definedName name="ETHANOL" localSheetId="7">#REF!</definedName>
    <definedName name="ETHANOL" localSheetId="8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7">#REF!</definedName>
    <definedName name="KKK" localSheetId="8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5">#REF!</definedName>
    <definedName name="MTBE_INVENT" localSheetId="6">#REF!</definedName>
    <definedName name="MTBE_INVENT" localSheetId="7">#REF!</definedName>
    <definedName name="MTBE_INVENT" localSheetId="8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7">#REF!</definedName>
    <definedName name="MTBE_PURCHASE" localSheetId="8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7">#REF!</definedName>
    <definedName name="OTHER" localSheetId="8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'BS_3-5'!$A$1:$J$102</definedName>
    <definedName name="_xlnm.Print_Area" localSheetId="9">'CF_14-15'!$A$1:$I$88</definedName>
    <definedName name="_xlnm.Print_Area" localSheetId="5">CH_10!$A$1:$Y$44</definedName>
    <definedName name="_xlnm.Print_Area" localSheetId="6">CH_11!$A$1:$Y$45</definedName>
    <definedName name="_xlnm.Print_Area" localSheetId="7">CH_12!$A$1:$P$29</definedName>
    <definedName name="_xlnm.Print_Area" localSheetId="8">CH_13!$A$1:$P$28</definedName>
    <definedName name="_xlnm.Print_Area" localSheetId="1">PL_6!$A$1:$K$32</definedName>
    <definedName name="_xlnm.Print_Area" localSheetId="2">PL_7!$A$1:$J$31</definedName>
    <definedName name="_xlnm.Print_Area" localSheetId="3">PL_8!$A$1:$K$33</definedName>
    <definedName name="_xlnm.Print_Area" localSheetId="4">PL_9!$A$1:$J$33</definedName>
    <definedName name="_xlnm.Print_Area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7">#REF!</definedName>
    <definedName name="TRAIL" localSheetId="8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7">#REF!</definedName>
    <definedName name="เก็บข้อมูลMTBE" localSheetId="8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5">#REF!</definedName>
    <definedName name="หมายเหตุ" localSheetId="6">#REF!</definedName>
    <definedName name="หมายเหตุ" localSheetId="7">#REF!</definedName>
    <definedName name="หมายเหตุ" localSheetId="8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7" i="5" l="1" a="1"/>
  <c r="A17" i="5" s="1"/>
  <c r="E28" i="11" l="1"/>
  <c r="C28" i="11"/>
  <c r="G28" i="11"/>
  <c r="J28" i="11"/>
  <c r="N28" i="11"/>
  <c r="C34" i="7"/>
  <c r="C36" i="7"/>
  <c r="C30" i="7"/>
  <c r="A16" i="4" l="1" a="1"/>
  <c r="A16" i="4" s="1"/>
  <c r="A17" i="4" a="1"/>
  <c r="A17" i="4" s="1"/>
  <c r="A22" i="4" a="1"/>
  <c r="A22" i="4" s="1"/>
  <c r="A29" i="3" a="1"/>
  <c r="A29" i="3" s="1"/>
  <c r="E32" i="3" l="1"/>
  <c r="D18" i="11"/>
  <c r="E18" i="11"/>
  <c r="F18" i="11"/>
  <c r="G18" i="11"/>
  <c r="H18" i="11"/>
  <c r="I18" i="11"/>
  <c r="J18" i="11"/>
  <c r="L18" i="11"/>
  <c r="N18" i="11"/>
  <c r="C18" i="11"/>
  <c r="A19" i="5" l="1" a="1"/>
  <c r="A19" i="5" s="1"/>
  <c r="A13" i="4" a="1"/>
  <c r="A13" i="4" s="1"/>
  <c r="A19" i="3" a="1"/>
  <c r="A19" i="3" s="1"/>
  <c r="A17" i="3" a="1"/>
  <c r="A17" i="3" s="1"/>
  <c r="A23" i="3" a="1"/>
  <c r="A23" i="3" s="1"/>
  <c r="G83" i="7" l="1"/>
  <c r="N22" i="11"/>
  <c r="P11" i="11"/>
  <c r="L17" i="14" l="1"/>
  <c r="J22" i="14"/>
  <c r="G22" i="14"/>
  <c r="E22" i="14"/>
  <c r="C22" i="14"/>
  <c r="N17" i="14"/>
  <c r="J17" i="14"/>
  <c r="G17" i="14"/>
  <c r="E17" i="14"/>
  <c r="P14" i="14"/>
  <c r="G21" i="7"/>
  <c r="P11" i="14" l="1"/>
  <c r="P15" i="14"/>
  <c r="P17" i="14" s="1"/>
  <c r="E27" i="14"/>
  <c r="G27" i="14"/>
  <c r="J27" i="14"/>
  <c r="C83" i="7" l="1"/>
  <c r="C80" i="7" l="1"/>
  <c r="M40" i="9"/>
  <c r="U34" i="13"/>
  <c r="O34" i="13"/>
  <c r="M34" i="13"/>
  <c r="K34" i="13"/>
  <c r="I34" i="13"/>
  <c r="G34" i="13"/>
  <c r="E34" i="13"/>
  <c r="C34" i="13"/>
  <c r="Y33" i="13" l="1"/>
  <c r="U19" i="13"/>
  <c r="Y19" i="13" s="1"/>
  <c r="W34" i="13"/>
  <c r="U23" i="13"/>
  <c r="Y23" i="13" s="1"/>
  <c r="Y34" i="13"/>
  <c r="D23" i="6"/>
  <c r="W40" i="13"/>
  <c r="G32" i="5" l="1"/>
  <c r="M40" i="13"/>
  <c r="U40" i="13" s="1"/>
  <c r="Y40" i="13" s="1"/>
  <c r="C21" i="7"/>
  <c r="C27" i="7" s="1"/>
  <c r="C37" i="7" s="1"/>
  <c r="C39" i="7" s="1"/>
  <c r="E32" i="5" l="1"/>
  <c r="E11" i="5" l="1"/>
  <c r="E16" i="5" s="1"/>
  <c r="E29" i="5"/>
  <c r="F65" i="2"/>
  <c r="J65" i="2"/>
  <c r="J73" i="2"/>
  <c r="H73" i="2"/>
  <c r="F73" i="2"/>
  <c r="D73" i="2"/>
  <c r="J40" i="2"/>
  <c r="J74" i="2" s="1"/>
  <c r="H40" i="2"/>
  <c r="H74" i="2" s="1"/>
  <c r="F40" i="2"/>
  <c r="F74" i="2" s="1"/>
  <c r="D40" i="2"/>
  <c r="D74" i="2" s="1"/>
  <c r="C6" i="2"/>
  <c r="C40" i="2"/>
  <c r="C74" i="2"/>
  <c r="D7" i="3"/>
  <c r="D7" i="5"/>
  <c r="A25" i="7" a="1"/>
  <c r="A25" i="7" s="1"/>
  <c r="A16" i="7" a="1"/>
  <c r="A16" i="7" s="1"/>
  <c r="E22" i="5" l="1"/>
  <c r="E24" i="5" s="1"/>
  <c r="I11" i="3"/>
  <c r="I16" i="3" s="1"/>
  <c r="I22" i="3" l="1"/>
  <c r="A16" i="3" a="1"/>
  <c r="A16" i="3" s="1"/>
  <c r="J92" i="2"/>
  <c r="J94" i="2" s="1"/>
  <c r="F92" i="2"/>
  <c r="F94" i="2" s="1"/>
  <c r="H65" i="2"/>
  <c r="J54" i="2"/>
  <c r="J67" i="2" s="1"/>
  <c r="H54" i="2"/>
  <c r="F54" i="2"/>
  <c r="F67" i="2" s="1"/>
  <c r="J31" i="2"/>
  <c r="H31" i="2"/>
  <c r="F31" i="2"/>
  <c r="J18" i="2"/>
  <c r="H18" i="2"/>
  <c r="F18" i="2"/>
  <c r="I24" i="3" l="1"/>
  <c r="A22" i="3" a="1"/>
  <c r="A22" i="3" s="1"/>
  <c r="J96" i="2"/>
  <c r="F96" i="2"/>
  <c r="F33" i="2"/>
  <c r="J33" i="2"/>
  <c r="H67" i="2"/>
  <c r="H33" i="2"/>
  <c r="A24" i="3" l="1" a="1"/>
  <c r="A24" i="3" s="1"/>
  <c r="I27" i="3"/>
  <c r="I29" i="3" s="1"/>
  <c r="A9" i="4" s="1"/>
  <c r="A12" i="7"/>
  <c r="K15" i="3" l="1"/>
  <c r="K11" i="3"/>
  <c r="K16" i="3" s="1"/>
  <c r="K22" i="3" s="1"/>
  <c r="K24" i="3" s="1"/>
  <c r="G15" i="3"/>
  <c r="G11" i="3"/>
  <c r="G16" i="3" s="1"/>
  <c r="G22" i="3" s="1"/>
  <c r="G24" i="3" s="1"/>
  <c r="K11" i="5"/>
  <c r="K16" i="5" s="1"/>
  <c r="K22" i="5" s="1"/>
  <c r="K24" i="5" s="1"/>
  <c r="G15" i="5"/>
  <c r="G11" i="5"/>
  <c r="J17" i="6"/>
  <c r="J18" i="6" s="1"/>
  <c r="F17" i="6"/>
  <c r="F18" i="6" s="1"/>
  <c r="S42" i="9"/>
  <c r="S44" i="9" s="1"/>
  <c r="Q42" i="9"/>
  <c r="Q44" i="9" s="1"/>
  <c r="O42" i="9"/>
  <c r="U41" i="9"/>
  <c r="W25" i="9"/>
  <c r="O25" i="9"/>
  <c r="M25" i="9"/>
  <c r="K25" i="9"/>
  <c r="I25" i="9"/>
  <c r="G25" i="9"/>
  <c r="E25" i="9"/>
  <c r="C25" i="9"/>
  <c r="U23" i="9"/>
  <c r="Y23" i="9" s="1"/>
  <c r="U22" i="9"/>
  <c r="Y22" i="9" s="1"/>
  <c r="I44" i="9"/>
  <c r="G44" i="9"/>
  <c r="C44" i="9"/>
  <c r="Y18" i="9"/>
  <c r="Y12" i="9"/>
  <c r="L25" i="11"/>
  <c r="N23" i="11"/>
  <c r="J23" i="11"/>
  <c r="G23" i="11"/>
  <c r="E23" i="11"/>
  <c r="C23" i="11"/>
  <c r="P22" i="11"/>
  <c r="P14" i="11"/>
  <c r="I80" i="7"/>
  <c r="I61" i="7"/>
  <c r="E80" i="7"/>
  <c r="E61" i="7"/>
  <c r="L21" i="11" l="1"/>
  <c r="G16" i="5"/>
  <c r="K27" i="3"/>
  <c r="G27" i="3"/>
  <c r="G32" i="3" s="1"/>
  <c r="U25" i="9"/>
  <c r="Y25" i="9"/>
  <c r="Y41" i="9"/>
  <c r="M42" i="9"/>
  <c r="E44" i="9"/>
  <c r="O44" i="9"/>
  <c r="U19" i="9"/>
  <c r="Y19" i="9" s="1"/>
  <c r="K29" i="3"/>
  <c r="K32" i="3"/>
  <c r="K27" i="5"/>
  <c r="K32" i="5" s="1"/>
  <c r="I10" i="7"/>
  <c r="I27" i="7" s="1"/>
  <c r="I37" i="7" s="1"/>
  <c r="U40" i="9"/>
  <c r="K44" i="9"/>
  <c r="P15" i="11"/>
  <c r="P18" i="11" s="1"/>
  <c r="G22" i="5" l="1"/>
  <c r="G24" i="5" s="1"/>
  <c r="G29" i="3"/>
  <c r="I39" i="7"/>
  <c r="I82" i="7" s="1"/>
  <c r="I84" i="7" s="1"/>
  <c r="M44" i="9"/>
  <c r="U42" i="9"/>
  <c r="U44" i="9" s="1"/>
  <c r="K29" i="5"/>
  <c r="J9" i="6" l="1"/>
  <c r="J19" i="6" s="1"/>
  <c r="E10" i="7"/>
  <c r="E27" i="7" s="1"/>
  <c r="E37" i="7" s="1"/>
  <c r="E39" i="7" s="1"/>
  <c r="G28" i="5"/>
  <c r="J22" i="6"/>
  <c r="J24" i="6" s="1"/>
  <c r="G33" i="3"/>
  <c r="E82" i="7"/>
  <c r="E84" i="7" s="1"/>
  <c r="F15" i="4"/>
  <c r="F16" i="4" s="1"/>
  <c r="W40" i="9" l="1"/>
  <c r="G29" i="5"/>
  <c r="F23" i="6"/>
  <c r="H15" i="4"/>
  <c r="D15" i="4"/>
  <c r="H17" i="6"/>
  <c r="D17" i="6"/>
  <c r="F9" i="6" l="1"/>
  <c r="F19" i="6" s="1"/>
  <c r="G33" i="5"/>
  <c r="C17" i="14"/>
  <c r="O25" i="13"/>
  <c r="O36" i="13" s="1"/>
  <c r="F22" i="6" l="1"/>
  <c r="F24" i="6" s="1"/>
  <c r="E25" i="13"/>
  <c r="E36" i="13" s="1"/>
  <c r="E44" i="13" s="1"/>
  <c r="W25" i="13"/>
  <c r="W36" i="13" s="1"/>
  <c r="M25" i="13"/>
  <c r="M36" i="13" s="1"/>
  <c r="K25" i="13"/>
  <c r="K36" i="13" s="1"/>
  <c r="K44" i="13" s="1"/>
  <c r="I25" i="13"/>
  <c r="I36" i="13" s="1"/>
  <c r="G25" i="13"/>
  <c r="G36" i="13" s="1"/>
  <c r="G44" i="13" s="1"/>
  <c r="C25" i="13"/>
  <c r="C36" i="13" s="1"/>
  <c r="C44" i="13" s="1"/>
  <c r="I44" i="13" l="1"/>
  <c r="U25" i="13"/>
  <c r="U36" i="13" s="1"/>
  <c r="C61" i="7" l="1"/>
  <c r="Y25" i="13" l="1"/>
  <c r="Y36" i="13" s="1"/>
  <c r="H18" i="6" l="1"/>
  <c r="N21" i="14" s="1"/>
  <c r="D18" i="6"/>
  <c r="O41" i="13" s="1"/>
  <c r="H16" i="4"/>
  <c r="D16" i="4"/>
  <c r="P21" i="14" l="1"/>
  <c r="N22" i="14"/>
  <c r="N27" i="14" s="1"/>
  <c r="U41" i="13"/>
  <c r="Y41" i="13" s="1"/>
  <c r="O42" i="13"/>
  <c r="O44" i="13" s="1"/>
  <c r="L24" i="14"/>
  <c r="C27" i="14"/>
  <c r="S42" i="13"/>
  <c r="S44" i="13" s="1"/>
  <c r="Q42" i="13"/>
  <c r="Q44" i="13" s="1"/>
  <c r="Y18" i="13"/>
  <c r="Y12" i="13"/>
  <c r="H21" i="4" l="1"/>
  <c r="F21" i="4"/>
  <c r="G80" i="7"/>
  <c r="A80" i="7" s="1" a="1"/>
  <c r="A80" i="7" s="1"/>
  <c r="G61" i="7"/>
  <c r="A61" i="7" s="1" a="1"/>
  <c r="A61" i="7" s="1"/>
  <c r="J16" i="5"/>
  <c r="H16" i="5"/>
  <c r="I11" i="5"/>
  <c r="A11" i="5" s="1" a="1"/>
  <c r="A11" i="5" s="1"/>
  <c r="F9" i="4"/>
  <c r="J16" i="3"/>
  <c r="H16" i="3"/>
  <c r="I16" i="5" l="1"/>
  <c r="A16" i="5" s="1" a="1"/>
  <c r="A16" i="5" s="1"/>
  <c r="F17" i="4"/>
  <c r="G27" i="7"/>
  <c r="J9" i="4"/>
  <c r="J17" i="4" s="1"/>
  <c r="F20" i="4" l="1"/>
  <c r="F22" i="4" s="1"/>
  <c r="J20" i="4"/>
  <c r="J22" i="4" s="1"/>
  <c r="G37" i="7"/>
  <c r="W42" i="13" l="1"/>
  <c r="W44" i="13" s="1"/>
  <c r="D9" i="6"/>
  <c r="D19" i="6" s="1"/>
  <c r="G39" i="7"/>
  <c r="D22" i="6" l="1"/>
  <c r="W42" i="9"/>
  <c r="Y40" i="9"/>
  <c r="Y42" i="9" s="1"/>
  <c r="Y44" i="9" s="1"/>
  <c r="E33" i="5"/>
  <c r="Y42" i="13"/>
  <c r="Y44" i="13" s="1"/>
  <c r="M42" i="13"/>
  <c r="G82" i="7"/>
  <c r="G84" i="7" s="1"/>
  <c r="A42" i="9" l="1" a="1"/>
  <c r="A42" i="9" s="1"/>
  <c r="M44" i="13"/>
  <c r="D24" i="6"/>
  <c r="W44" i="9"/>
  <c r="A39" i="9" a="1"/>
  <c r="A39" i="9" s="1"/>
  <c r="U42" i="13"/>
  <c r="U44" i="13" s="1"/>
  <c r="A42" i="13" l="1" a="1"/>
  <c r="A42" i="13" s="1"/>
  <c r="A39" i="13" a="1"/>
  <c r="A39" i="13" s="1"/>
  <c r="I32" i="3" l="1"/>
  <c r="H9" i="4"/>
  <c r="H17" i="4" s="1"/>
  <c r="H20" i="4" l="1"/>
  <c r="H22" i="4" s="1"/>
  <c r="D54" i="2" l="1"/>
  <c r="D65" i="2"/>
  <c r="D67" i="2" s="1"/>
  <c r="E11" i="3" l="1"/>
  <c r="A11" i="3" l="1" a="1"/>
  <c r="A11" i="3" s="1"/>
  <c r="D18" i="2" l="1"/>
  <c r="E16" i="3" l="1"/>
  <c r="D21" i="4" l="1"/>
  <c r="E22" i="3" l="1"/>
  <c r="E24" i="3" l="1"/>
  <c r="E29" i="3" l="1"/>
  <c r="A26" i="3" a="1"/>
  <c r="A26" i="3" s="1"/>
  <c r="D9" i="4" l="1"/>
  <c r="D17" i="4" s="1"/>
  <c r="E33" i="3"/>
  <c r="D20" i="4" l="1"/>
  <c r="D22" i="4" l="1"/>
  <c r="A19" i="4" a="1"/>
  <c r="A19" i="4" s="1"/>
  <c r="D92" i="2" l="1"/>
  <c r="D94" i="2" l="1"/>
  <c r="D31" i="2"/>
  <c r="D33" i="2" s="1"/>
  <c r="D96" i="2" l="1"/>
  <c r="A24" i="7" l="1" a="1"/>
  <c r="A24" i="7" s="1"/>
  <c r="A19" i="7" a="1"/>
  <c r="A19" i="7" s="1"/>
  <c r="A15" i="7" a="1"/>
  <c r="A15" i="7" s="1"/>
  <c r="I22" i="5"/>
  <c r="A22" i="5" s="1" a="1"/>
  <c r="A22" i="5" s="1"/>
  <c r="I24" i="5" l="1"/>
  <c r="I27" i="5" l="1"/>
  <c r="L20" i="14"/>
  <c r="I29" i="5"/>
  <c r="A26" i="5" s="1" a="1"/>
  <c r="A26" i="5" s="1"/>
  <c r="I32" i="5"/>
  <c r="A24" i="5" a="1"/>
  <c r="A24" i="5" s="1"/>
  <c r="L22" i="14" l="1"/>
  <c r="P20" i="14"/>
  <c r="P22" i="14" s="1"/>
  <c r="A29" i="5" a="1"/>
  <c r="A29" i="5" s="1"/>
  <c r="H9" i="6"/>
  <c r="H19" i="6" s="1"/>
  <c r="L23" i="11"/>
  <c r="L28" i="11" s="1"/>
  <c r="P21" i="11"/>
  <c r="A10" i="7"/>
  <c r="A9" i="6"/>
  <c r="P27" i="14" l="1"/>
  <c r="A19" i="14" a="1"/>
  <c r="A19" i="14" s="1"/>
  <c r="L27" i="14"/>
  <c r="H22" i="6"/>
  <c r="A19" i="6" a="1"/>
  <c r="A19" i="6" s="1"/>
  <c r="A11" i="7" a="1"/>
  <c r="A11" i="7" s="1"/>
  <c r="P23" i="11"/>
  <c r="A20" i="11" a="1"/>
  <c r="A20" i="11" s="1"/>
  <c r="A23" i="11" l="1" a="1"/>
  <c r="A23" i="11" s="1"/>
  <c r="P28" i="11"/>
  <c r="H24" i="6"/>
  <c r="A24" i="6" l="1" a="1"/>
  <c r="A24" i="6" s="1"/>
  <c r="A21" i="6" a="1"/>
  <c r="A21" i="6" s="1"/>
  <c r="A39" i="7" l="1" a="1"/>
  <c r="A39" i="7" s="1"/>
  <c r="C82" i="7"/>
  <c r="A82" i="7" l="1" a="1"/>
  <c r="A82" i="7" s="1"/>
  <c r="C84" i="7"/>
  <c r="H92" i="2" l="1"/>
  <c r="H94" i="2" s="1"/>
  <c r="H96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<sst xmlns="http://schemas.openxmlformats.org/spreadsheetml/2006/main" count="446" uniqueCount="222">
  <si>
    <t>บริษัท บีบีจีไอ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</si>
  <si>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</si>
  <si>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</si>
  <si>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</si>
  <si>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</si>
  <si>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</si>
  <si>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</si>
  <si>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</si>
  <si>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</si>
  <si>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</si>
  <si>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</si>
  <si>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</si>
  <si>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</si>
  <si>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</si>
  <si>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</si>
  <si>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</si>
  <si>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</si>
  <si>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</si>
  <si>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</si>
  <si>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</si>
  <si>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</si>
  <si>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</si>
  <si>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</si>
  <si>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</si>
  <si>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</si>
  <si>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</si>
  <si>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</si>
  <si>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</si>
  <si>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</si>
  <si>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</si>
  <si>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</si>
  <si>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</si>
  <si>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</si>
  <si>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</t>
  </si>
  <si>
    <t>หนี้สินหมุนเวียนอื่น</t>
  </si>
  <si>
    <t xml:space="preserve">ที่ถึงกำหนดชำระภายในหนึ่งปี </t>
  </si>
  <si>
    <t>หนี้สินไม่หมุนเวียนอื่น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</si>
  <si>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</si>
  <si>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</si>
  <si>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</si>
  <si>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</si>
  <si>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</si>
  <si>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</si>
  <si>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</si>
  <si>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</si>
  <si>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</si>
  <si>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</si>
  <si>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</si>
  <si>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</si>
  <si>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</si>
  <si>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ส่วนเกินทุนจากการรวมธุรกิจ</t>
  </si>
  <si>
    <t>ส่วนต่างจากการปรับโครงสร้างธุรกิจภายใต้</t>
  </si>
  <si>
    <t>การควบคุมเดียวกัน</t>
  </si>
  <si>
    <t>กำไรสะสม</t>
  </si>
  <si>
    <t>จัดสรรแล้ว</t>
  </si>
  <si>
    <t xml:space="preserve">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</si>
  <si>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</si>
  <si>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</si>
  <si>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</si>
  <si>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</si>
  <si>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</si>
  <si>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</si>
  <si>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นายกิตติพงศ์ ลิ่มสุวรรณโรจน์</t>
  </si>
  <si>
    <t>นายชลัช ชินธรรมมิตร์</t>
  </si>
  <si>
    <t>(กรรมการบริษัท)</t>
  </si>
  <si>
    <t>30 มิถุนายน</t>
  </si>
  <si>
    <t>งบกำไรขาดทุน (ไม่ได้ตรวจสอบ)</t>
  </si>
  <si>
    <t xml:space="preserve">งบการเงินรวม </t>
  </si>
  <si>
    <t>สำหรับงวดสามเดือนสิ้นสุด</t>
  </si>
  <si>
    <t>วันที่ 30 มิถุนายน</t>
  </si>
  <si>
    <t>รายได้จากการขาย</t>
  </si>
  <si>
    <t>ต้นทุนขาย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</si>
  <si>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</si>
  <si>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</si>
  <si>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</si>
  <si>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</si>
  <si>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</si>
  <si>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</si>
  <si>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</t>
  </si>
  <si>
    <t>งบกำไรขาดทุนเบ็ดเสร็จ (ไม่ได้ตรวจสอบ)</t>
  </si>
  <si>
    <t xml:space="preserve"> </t>
  </si>
  <si>
    <t>สำหรับงวดหกเดือนสิ้นสุด</t>
  </si>
  <si>
    <t>งบกระแสเงินสด (ไม่ได้ตรวจสอบ)</t>
  </si>
  <si>
    <t>กระแสเงินสดจากกิจกรรมดำเนินงาน</t>
  </si>
  <si>
    <t>รายได้ดอกเบี้ย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</si>
  <si>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</si>
  <si>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</si>
  <si>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</si>
  <si>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กระแสเงินสดจากกิจกรรมลงทุน</t>
  </si>
  <si>
    <t>ดอกเบี้ยรับ</t>
  </si>
  <si>
    <t>เงินปันผลรับ</t>
  </si>
  <si>
    <t>เงินให้กู้ยืมระยะสั้นแก่กิจการที่เกี่ยวข้องกัน</t>
  </si>
  <si>
    <t>เงินสดจ่ายจากการเรียกชำระค่าหุ้นของบริษัทย่อย</t>
  </si>
  <si>
    <t>เงินสดจ่ายจากการเรียกชำระค่าหุ้นของกิจการร่วมค้า</t>
  </si>
  <si>
    <t>เงินสดจ่ายเพื่อการลงทุนในบริษัทย่อย</t>
  </si>
  <si>
    <t>เงินสดได้มาจากการซื้อธุรกิจ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</si>
  <si>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</si>
  <si>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</si>
  <si>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ต้นทุนทางการเงินจ่าย</t>
  </si>
  <si>
    <t>เงินปันผลจ่ายให้ส่วนได้เสียที่ไม่มีอำนาจควบคุม</t>
  </si>
  <si>
    <t>เงินสดรับจากการออกหุ้นสามัญของบริษัทย่อย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</si>
  <si>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</si>
  <si>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</si>
  <si>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เงินสดรับจากการเปลี่ยนแปลงส่วนได้เสียในความเป็นเจ้าของ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</si>
  <si>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</si>
  <si>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</si>
  <si>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</si>
  <si>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</si>
  <si>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</si>
  <si>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เจ้าหนี้ค่าที่ดิน อาคารและอุปกรณ์</t>
  </si>
  <si>
    <t>งบแสดงการเปลี่ยนแปลงส่วนของผู้ถือหุ้น (ไม่ได้ตรวจสอบ)</t>
  </si>
  <si>
    <t>ส่วนต่างจากการ</t>
  </si>
  <si>
    <t>ปรับโครงสร้างธุรกิจ</t>
  </si>
  <si>
    <t>กำไรและขาดทุนจากการประมาณการตามหลักคณิตศาสตร์ประกันภัย</t>
  </si>
  <si>
    <t>รวมส่วน</t>
  </si>
  <si>
    <t>ส่วนได้เสีย</t>
  </si>
  <si>
    <t>ทุนเรือนหุ้นที่ออก</t>
  </si>
  <si>
    <t>ส่วนเกินทุน</t>
  </si>
  <si>
    <t>ภายใต้การควบคุม</t>
  </si>
  <si>
    <t>ทุนสำรอง</t>
  </si>
  <si>
    <t>ของผู้ถือหุ้น</t>
  </si>
  <si>
    <t>ที่ไม่มีอำนาจ</t>
  </si>
  <si>
    <t>รวมส่วนของ</t>
  </si>
  <si>
    <t>และชำระแล้ว</t>
  </si>
  <si>
    <t>จากการรวมธุรกิจ</t>
  </si>
  <si>
    <t>เดียวกัน</t>
  </si>
  <si>
    <t>ตามกฎหมาย</t>
  </si>
  <si>
    <t>เงินลงทุน</t>
  </si>
  <si>
    <t>ของบริษัทใหญ่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</si>
  <si>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</si>
  <si>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</si>
  <si>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</si>
  <si>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</si>
  <si>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 การได้มาซึ่งบริษัทย่อยที่มีส่วนได้เสียที่ไม่มีอำนาจควบคุม</t>
  </si>
  <si>
    <t xml:space="preserve">     การได้มาซึ่งส่วนได้เสียที่ไม่มีอำนาจควบคุมโดยอำนาจ</t>
  </si>
  <si>
    <t xml:space="preserve">        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</si>
  <si>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</si>
  <si>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</si>
  <si>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กำไรขาดทุนเบ็ดเสร็จอื่น</t>
  </si>
  <si>
    <t>โอนไปสำรองตามกฎหมาย</t>
  </si>
  <si>
    <t>โอนไปกำไร (ขาดทุน) สะสม</t>
  </si>
  <si>
    <t xml:space="preserve">    เงินทุนที่ได้รับจากผู้ถือหุ้นและการจัดสรรส่วนทุน</t>
  </si>
  <si>
    <t xml:space="preserve">      ให้ผู้ถือหุ้น</t>
  </si>
  <si>
    <t xml:space="preserve">     ผลกระทบจากการเปลี่ยนแปลง</t>
  </si>
  <si>
    <t xml:space="preserve">          นโยบายการบัญชี</t>
  </si>
  <si>
    <t>ส่วนเกิน</t>
  </si>
  <si>
    <t>มูลค่าหุ้นสามัญ</t>
  </si>
  <si>
    <t>ยอดคงเหลือ ณ วันที่ 31  ธันวาคม 2563 ตามที่รายงานในงวดก่อน</t>
  </si>
  <si>
    <t xml:space="preserve">     เงินปันผลให้ผู้ถือหุ้นของบริษัท</t>
  </si>
  <si>
    <t>และการร่วมค้าที่ใช้วิธีส่วนได้เสีย</t>
  </si>
  <si>
    <t>รายการที่จะไม่ถูกจัดประเภทใหม่ไว้ในกำไรหรือขาดทุนภายหลัง</t>
  </si>
  <si>
    <t>ผลขาดทุนจากการวัดมูลค่าใหม่ของผลประโยชน์พนักงาน</t>
  </si>
  <si>
    <t>รวมรายการที่จะไม่ถูกจัดประเภทใหม่ไว้ในกำไรหรือขาดทุนภายหลัง</t>
  </si>
  <si>
    <t>เงินสดจ่ายเพื่อชำระหนี้สินตามสัญญาเช่า</t>
  </si>
  <si>
    <t>เงินสดรับจากการออกหุ้นกู้</t>
  </si>
  <si>
    <t>หุ้นกู้</t>
  </si>
  <si>
    <t>เงินลงทุนชั่วคราว</t>
  </si>
  <si>
    <t>(ประธานเจ้าหน้าที่บริหารและกรรมการผู้จัดการใหญ่)</t>
  </si>
  <si>
    <t>2, 3</t>
  </si>
  <si>
    <t>2, 4</t>
  </si>
  <si>
    <t>เงินปันผลจ่ายให้กับผู้ถือหุ้นของบริษัท</t>
  </si>
  <si>
    <t>เงินสดจ่ายเพื่อชำระเงินกู้ยืมระยะสั้นจากกิจการที่เกี่ยวข้องกัน</t>
  </si>
  <si>
    <t>เงินฝากธนาคารที่มีข้อจำกัดในการเบิกใช้</t>
  </si>
  <si>
    <t>หุ้นกู้ที่ถึงกำหนดชำระภายในหนึ่งปี</t>
  </si>
  <si>
    <t>หนี้สินตามสัญญาเช่า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</si>
  <si>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</si>
  <si>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</si>
  <si>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</si>
  <si>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 xml:space="preserve">     เพิ่มทุนชำระแล้ว</t>
  </si>
  <si>
    <t>สำรองการเปลี่ยนแปลงในมูลค่ายุติธรรม</t>
  </si>
  <si>
    <t>เงินสดรับจากการออกหุ้นสามัญ - สุทธิ</t>
  </si>
  <si>
    <t>ที่ใช้วิธีส่วนได้เสีย</t>
  </si>
  <si>
    <t>ค่าเสื่อมราคาและค่าตัดจำหน่าย</t>
  </si>
  <si>
    <t>ประมาณการหนี้สินไม่หมุนเวียนสำหรับผลประโยชน์พนักงาน</t>
  </si>
  <si>
    <t>สินทรัพย์หมุนเวียนอื่นและสินทรัพย์ไม่หมุนเวียนอื่น</t>
  </si>
  <si>
    <t>หนี้สินหมุนเวียนอื่นและหนี้สินไม่หมุนเวียนอื่น</t>
  </si>
  <si>
    <t>เงินลงทุนชั่วคราว (เพิ่มขึ้น) ลดลง</t>
  </si>
  <si>
    <t>เงินสดจ่ายเพื่อซื้อที่ดิน อาคารและอุปกรณ์และสินทรัพย์ไม่มีตัวตน</t>
  </si>
  <si>
    <t>ที่กำหนดไว้ - สุทธิจากภาษี</t>
  </si>
  <si>
    <t>ทุนเรือนหุ้น</t>
  </si>
  <si>
    <t>ที่ออกและ</t>
  </si>
  <si>
    <t>ชำระแล้ว</t>
  </si>
  <si>
    <t>เงินสดจ่ายเพื่อการลงทุนในบริษัทร่วม</t>
  </si>
  <si>
    <t>กำไร (ขาดทุน) สำหรับงวด</t>
  </si>
  <si>
    <t xml:space="preserve">   ให้เป็นมูลค่าสุทธิที่คาดว่าจะได้รับ</t>
  </si>
  <si>
    <t xml:space="preserve">    รวมเงินทุนที่ได้รับจากผู้ถือหุ้นและ</t>
  </si>
  <si>
    <t xml:space="preserve">          การจัดสรรส่วนทุนให้ผู้ถือหุ้น</t>
  </si>
  <si>
    <t>เงินลงทุนที่คาดว่าจะต้องจ่าย</t>
  </si>
  <si>
    <t>ด้วยมูลค่ายุติธรรมผ่านกำไรขาดทุนเบ็ดเสร็จอื่น - สุทธิจากภาษี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</si>
  <si>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</si>
  <si>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</si>
  <si>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</si>
  <si>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หนี้สินทางการเงินไม่หมุนเวียนอื่น</t>
  </si>
  <si>
    <t>รายได้ตัดบัญชีรับรู้</t>
  </si>
  <si>
    <t>เจ้าหนี้อื่น (สัญญาเช่าทางการเงิน)</t>
  </si>
  <si>
    <t xml:space="preserve">     การได้มาซึ่งส่วนได้เสียที่ไม่มีอำนาจควบคุมโดย</t>
  </si>
  <si>
    <t xml:space="preserve">        อำนาจควบคุมไม่เปลี่ยนแปลง</t>
  </si>
  <si>
    <t>ค่าเผื่อผลขาดทุนและขาดทุนจากการด้อยค่าของสินทรัพย์</t>
  </si>
  <si>
    <t>ขาดทุนสำหรับงวด</t>
  </si>
  <si>
    <t>ขาดทุนจากเงินลงทุนในตราสารทุนที่กำหนดให้วัดมูลค่า</t>
  </si>
  <si>
    <t>ค่าใช้จ่ายภาษีเงินได้</t>
  </si>
  <si>
    <t>สินทรัพย์ทางการเงินไม่หมุนเวียนอื่น</t>
  </si>
  <si>
    <t>เงินลงทุนในบริษัทร่วมและการร่วมค้า</t>
  </si>
  <si>
    <t xml:space="preserve">     เงินปันผลจ่ายให้ผู้ถือหุ้นของบริษัท</t>
  </si>
  <si>
    <t xml:space="preserve">     เงินปันผลจ่ายจากบริษัทย่อย</t>
  </si>
  <si>
    <t xml:space="preserve">    รวมการจัดสรรส่วนทุนให้ผู้ถือหุ้น</t>
  </si>
  <si>
    <t>กำไรสำหรับงวด</t>
  </si>
  <si>
    <t xml:space="preserve">     รวมรายการกับผู้ถือหุ้นที่บันทึกโดยตรงเข้าส่วนของผู้ถือหุ้น</t>
  </si>
  <si>
    <t xml:space="preserve">     รวมรายการกับผู้ถือหุ้นที่บันทึกโดยตรงเข้า</t>
  </si>
  <si>
    <t xml:space="preserve">          ส่วนของผู้ถือหุ้น</t>
  </si>
  <si>
    <t>เงินสดรับจาก (จ่ายชำระ) เงินกู้ยืมระยะสั้นจากสถาบันการเงิน - สุทธิ</t>
  </si>
  <si>
    <t xml:space="preserve">   จำนวน 1,446,000,000 หุ้น มูลค่า 2.5 บาทต่อหุ้น) </t>
  </si>
  <si>
    <r>
      <t xml:space="preserve">ทุนจดทะเบียน </t>
    </r>
    <r>
      <rPr>
        <i/>
        <sz val="15"/>
        <rFont val="Angsana New"/>
        <family val="1"/>
      </rPr>
      <t>(หุ้นสามัญ</t>
    </r>
  </si>
  <si>
    <r>
      <t>ทุนที่ออกและชำระเต็มมูลค่าแล้ว</t>
    </r>
    <r>
      <rPr>
        <i/>
        <sz val="15"/>
        <rFont val="Angsana New"/>
        <family val="1"/>
      </rPr>
      <t xml:space="preserve"> (หุ้นสามัญ</t>
    </r>
  </si>
  <si>
    <t>เงินสดรับ (เงินสดจ่าย) จากเงินให้กู้ยืมระยะสั้นแก่กิจการที่เกี่ยวข้องกัน</t>
  </si>
  <si>
    <t>เงินปันผลจ่ายจากบริษัทย่อย</t>
  </si>
  <si>
    <t>ประมาณการหนี้สินผลประโยชน์พนักงาน</t>
  </si>
  <si>
    <t>กำไร (ขาดทุน) เบ็ดเสร็จอื่นสำหรับงวด - สุทธิจากภาษี</t>
  </si>
  <si>
    <t>กำไร (ขาดทุน) เบ็ดเสร็จอื่น</t>
  </si>
  <si>
    <t>รวมกำไร (ขาดทุน) เบ็ดเสร็จสำหรับงวด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</si>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</sst>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#,##0.00;\(#,##0.00\)"/>
    <numFmt numFmtId="170" formatCode="#,##0.00\ ;\(#,##0.00\)"/>
    <numFmt numFmtId="171" formatCode="#,##0\ ;\(#,##0\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3"/>
      <name val="Angsana New"/>
      <family val="1"/>
    </font>
    <font>
      <b/>
      <sz val="13"/>
      <name val="Angsana New"/>
      <family val="1"/>
    </font>
    <font>
      <i/>
      <sz val="15"/>
      <color theme="1"/>
      <name val="Angsana New"/>
      <family val="1"/>
    </font>
    <font>
      <b/>
      <u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</cellStyleXfs>
  <cellXfs count="291">
    <xf numFmtId="0" fontId="0" fillId="0" borderId="0" xfId="0"/>
    <xf numFmtId="0" fontId="3" fillId="0" borderId="0" xfId="2" applyFont="1" applyAlignment="1">
      <alignment horizontal="left"/>
    </xf>
    <xf numFmtId="0" fontId="3" fillId="0" borderId="0" xfId="3" applyFont="1" applyAlignment="1">
      <alignment horizontal="left"/>
    </xf>
    <xf numFmtId="0" fontId="7" fillId="0" borderId="0" xfId="3" applyFont="1" applyAlignment="1">
      <alignment horizontal="center"/>
    </xf>
    <xf numFmtId="167" fontId="4" fillId="0" borderId="0" xfId="4" applyNumberFormat="1" applyFont="1" applyFill="1"/>
    <xf numFmtId="165" fontId="5" fillId="0" borderId="0" xfId="4" applyFont="1" applyFill="1" applyAlignment="1">
      <alignment horizontal="center"/>
    </xf>
    <xf numFmtId="167" fontId="7" fillId="0" borderId="1" xfId="4" applyNumberFormat="1" applyFont="1" applyFill="1" applyBorder="1"/>
    <xf numFmtId="37" fontId="7" fillId="0" borderId="0" xfId="4" applyNumberFormat="1" applyFont="1" applyFill="1"/>
    <xf numFmtId="167" fontId="4" fillId="0" borderId="0" xfId="4" applyNumberFormat="1" applyFont="1" applyFill="1" applyBorder="1"/>
    <xf numFmtId="167" fontId="7" fillId="0" borderId="2" xfId="4" applyNumberFormat="1" applyFont="1" applyFill="1" applyBorder="1"/>
    <xf numFmtId="167" fontId="7" fillId="0" borderId="3" xfId="4" applyNumberFormat="1" applyFont="1" applyFill="1" applyBorder="1"/>
    <xf numFmtId="37" fontId="7" fillId="0" borderId="0" xfId="4" applyNumberFormat="1" applyFont="1" applyFill="1" applyBorder="1"/>
    <xf numFmtId="167" fontId="7" fillId="0" borderId="0" xfId="4" applyNumberFormat="1" applyFont="1" applyFill="1" applyBorder="1"/>
    <xf numFmtId="165" fontId="4" fillId="0" borderId="0" xfId="4" applyFont="1" applyFill="1"/>
    <xf numFmtId="167" fontId="4" fillId="0" borderId="4" xfId="4" applyNumberFormat="1" applyFont="1" applyFill="1" applyBorder="1"/>
    <xf numFmtId="167" fontId="0" fillId="0" borderId="4" xfId="4" applyNumberFormat="1" applyFont="1" applyFill="1" applyBorder="1"/>
    <xf numFmtId="167" fontId="7" fillId="0" borderId="4" xfId="4" applyNumberFormat="1" applyFont="1" applyFill="1" applyBorder="1"/>
    <xf numFmtId="166" fontId="5" fillId="0" borderId="0" xfId="5" applyNumberFormat="1" applyFont="1" applyAlignment="1">
      <alignment horizontal="center"/>
    </xf>
    <xf numFmtId="166" fontId="4" fillId="0" borderId="0" xfId="5" applyNumberFormat="1" applyFont="1"/>
    <xf numFmtId="167" fontId="4" fillId="0" borderId="3" xfId="4" applyNumberFormat="1" applyFont="1" applyFill="1" applyBorder="1"/>
    <xf numFmtId="41" fontId="4" fillId="0" borderId="0" xfId="6" applyNumberFormat="1" applyFont="1" applyFill="1"/>
    <xf numFmtId="168" fontId="4" fillId="0" borderId="0" xfId="4" applyNumberFormat="1" applyFont="1" applyFill="1" applyBorder="1"/>
    <xf numFmtId="169" fontId="4" fillId="0" borderId="0" xfId="7" applyNumberFormat="1" applyFont="1"/>
    <xf numFmtId="0" fontId="4" fillId="0" borderId="0" xfId="7" applyFont="1" applyAlignment="1">
      <alignment horizontal="center"/>
    </xf>
    <xf numFmtId="169" fontId="4" fillId="0" borderId="0" xfId="7" applyNumberFormat="1" applyFont="1" applyAlignment="1">
      <alignment horizontal="right"/>
    </xf>
    <xf numFmtId="169" fontId="7" fillId="0" borderId="0" xfId="3" applyNumberFormat="1" applyFont="1" applyAlignment="1">
      <alignment horizontal="center"/>
    </xf>
    <xf numFmtId="0" fontId="5" fillId="0" borderId="0" xfId="7" applyFont="1" applyAlignment="1">
      <alignment horizontal="center"/>
    </xf>
    <xf numFmtId="0" fontId="5" fillId="0" borderId="0" xfId="6" applyNumberFormat="1" applyFont="1" applyFill="1" applyAlignment="1">
      <alignment horizontal="center"/>
    </xf>
    <xf numFmtId="41" fontId="4" fillId="0" borderId="0" xfId="6" applyNumberFormat="1" applyFont="1" applyFill="1" applyBorder="1"/>
    <xf numFmtId="41" fontId="4" fillId="0" borderId="0" xfId="6" applyNumberFormat="1" applyFont="1" applyFill="1" applyBorder="1" applyAlignment="1">
      <alignment horizontal="center"/>
    </xf>
    <xf numFmtId="166" fontId="4" fillId="0" borderId="0" xfId="6" applyNumberFormat="1" applyFont="1" applyFill="1" applyBorder="1"/>
    <xf numFmtId="41" fontId="4" fillId="0" borderId="4" xfId="6" applyNumberFormat="1" applyFont="1" applyFill="1" applyBorder="1"/>
    <xf numFmtId="165" fontId="4" fillId="0" borderId="4" xfId="4" applyFont="1" applyFill="1" applyBorder="1"/>
    <xf numFmtId="166" fontId="4" fillId="0" borderId="0" xfId="6" applyNumberFormat="1" applyFont="1" applyFill="1"/>
    <xf numFmtId="169" fontId="7" fillId="0" borderId="0" xfId="7" applyNumberFormat="1" applyFont="1"/>
    <xf numFmtId="0" fontId="6" fillId="0" borderId="0" xfId="6" applyNumberFormat="1" applyFont="1" applyFill="1" applyAlignment="1">
      <alignment horizontal="center"/>
    </xf>
    <xf numFmtId="41" fontId="7" fillId="0" borderId="0" xfId="6" applyNumberFormat="1" applyFont="1" applyFill="1"/>
    <xf numFmtId="41" fontId="7" fillId="0" borderId="0" xfId="6" applyNumberFormat="1" applyFont="1" applyFill="1" applyBorder="1"/>
    <xf numFmtId="41" fontId="7" fillId="0" borderId="0" xfId="6" applyNumberFormat="1" applyFont="1" applyFill="1" applyBorder="1" applyAlignment="1">
      <alignment horizontal="center"/>
    </xf>
    <xf numFmtId="166" fontId="7" fillId="0" borderId="0" xfId="6" applyNumberFormat="1" applyFont="1" applyFill="1"/>
    <xf numFmtId="166" fontId="4" fillId="0" borderId="0" xfId="7" applyNumberFormat="1" applyFont="1"/>
    <xf numFmtId="37" fontId="4" fillId="0" borderId="0" xfId="6" applyNumberFormat="1" applyFont="1" applyFill="1" applyBorder="1"/>
    <xf numFmtId="41" fontId="7" fillId="0" borderId="2" xfId="6" applyNumberFormat="1" applyFont="1" applyFill="1" applyBorder="1"/>
    <xf numFmtId="169" fontId="4" fillId="2" borderId="0" xfId="7" applyNumberFormat="1" applyFont="1" applyFill="1"/>
    <xf numFmtId="0" fontId="4" fillId="2" borderId="0" xfId="6" applyNumberFormat="1" applyFont="1" applyFill="1" applyAlignment="1">
      <alignment horizontal="center"/>
    </xf>
    <xf numFmtId="166" fontId="4" fillId="2" borderId="0" xfId="6" applyNumberFormat="1" applyFont="1" applyFill="1"/>
    <xf numFmtId="0" fontId="5" fillId="2" borderId="0" xfId="6" applyNumberFormat="1" applyFont="1" applyFill="1" applyAlignment="1">
      <alignment horizontal="center"/>
    </xf>
    <xf numFmtId="166" fontId="7" fillId="0" borderId="0" xfId="7" applyNumberFormat="1" applyFont="1"/>
    <xf numFmtId="0" fontId="7" fillId="0" borderId="0" xfId="7" applyFont="1" applyAlignment="1">
      <alignment horizontal="center"/>
    </xf>
    <xf numFmtId="37" fontId="4" fillId="0" borderId="0" xfId="6" applyNumberFormat="1" applyFont="1" applyFill="1"/>
    <xf numFmtId="169" fontId="4" fillId="0" borderId="0" xfId="8" applyNumberFormat="1" applyFont="1"/>
    <xf numFmtId="0" fontId="4" fillId="0" borderId="0" xfId="10" applyFont="1" applyAlignment="1">
      <alignment horizontal="left"/>
    </xf>
    <xf numFmtId="165" fontId="4" fillId="0" borderId="0" xfId="6" applyFont="1" applyFill="1" applyBorder="1"/>
    <xf numFmtId="0" fontId="7" fillId="0" borderId="0" xfId="3" applyFont="1" applyAlignment="1">
      <alignment horizontal="left"/>
    </xf>
    <xf numFmtId="169" fontId="7" fillId="0" borderId="0" xfId="6" applyNumberFormat="1" applyFont="1" applyFill="1" applyBorder="1"/>
    <xf numFmtId="167" fontId="7" fillId="0" borderId="0" xfId="6" applyNumberFormat="1" applyFont="1" applyFill="1"/>
    <xf numFmtId="170" fontId="4" fillId="0" borderId="0" xfId="7" applyNumberFormat="1" applyFont="1"/>
    <xf numFmtId="166" fontId="4" fillId="0" borderId="0" xfId="7" applyNumberFormat="1" applyFont="1" applyAlignment="1">
      <alignment horizontal="right"/>
    </xf>
    <xf numFmtId="0" fontId="4" fillId="0" borderId="0" xfId="7" applyFont="1"/>
    <xf numFmtId="10" fontId="4" fillId="0" borderId="0" xfId="12" applyNumberFormat="1" applyFont="1" applyFill="1"/>
    <xf numFmtId="169" fontId="4" fillId="0" borderId="0" xfId="7" applyNumberFormat="1" applyFont="1" applyAlignment="1">
      <alignment horizontal="center"/>
    </xf>
    <xf numFmtId="0" fontId="7" fillId="0" borderId="0" xfId="11" applyFont="1" applyAlignment="1">
      <alignment horizontal="left"/>
    </xf>
    <xf numFmtId="171" fontId="7" fillId="0" borderId="0" xfId="6" applyNumberFormat="1" applyFont="1" applyFill="1" applyBorder="1"/>
    <xf numFmtId="171" fontId="4" fillId="0" borderId="0" xfId="6" applyNumberFormat="1" applyFont="1" applyFill="1" applyBorder="1"/>
    <xf numFmtId="171" fontId="4" fillId="0" borderId="0" xfId="7" applyNumberFormat="1" applyFont="1"/>
    <xf numFmtId="165" fontId="4" fillId="0" borderId="0" xfId="4" applyFont="1" applyFill="1" applyBorder="1"/>
    <xf numFmtId="171" fontId="7" fillId="0" borderId="0" xfId="4" applyNumberFormat="1" applyFont="1" applyFill="1" applyBorder="1"/>
    <xf numFmtId="165" fontId="7" fillId="0" borderId="0" xfId="4" applyFont="1" applyFill="1" applyBorder="1"/>
    <xf numFmtId="171" fontId="7" fillId="0" borderId="5" xfId="4" applyNumberFormat="1" applyFont="1" applyFill="1" applyBorder="1"/>
    <xf numFmtId="171" fontId="7" fillId="0" borderId="0" xfId="7" applyNumberFormat="1" applyFont="1"/>
    <xf numFmtId="171" fontId="4" fillId="0" borderId="0" xfId="4" applyNumberFormat="1" applyFont="1" applyFill="1" applyBorder="1"/>
    <xf numFmtId="41" fontId="4" fillId="0" borderId="0" xfId="12" applyNumberFormat="1" applyFont="1" applyFill="1" applyBorder="1"/>
    <xf numFmtId="10" fontId="4" fillId="0" borderId="0" xfId="12" applyNumberFormat="1" applyFont="1" applyFill="1" applyBorder="1"/>
    <xf numFmtId="168" fontId="4" fillId="0" borderId="0" xfId="6" applyNumberFormat="1" applyFont="1" applyFill="1" applyBorder="1"/>
    <xf numFmtId="0" fontId="3" fillId="0" borderId="0" xfId="3" applyFont="1" applyAlignment="1">
      <alignment vertical="top"/>
    </xf>
    <xf numFmtId="169" fontId="4" fillId="0" borderId="0" xfId="7" applyNumberFormat="1" applyFont="1" applyAlignment="1">
      <alignment vertical="top"/>
    </xf>
    <xf numFmtId="166" fontId="6" fillId="0" borderId="0" xfId="3" applyNumberFormat="1" applyFont="1" applyAlignment="1">
      <alignment vertical="top"/>
    </xf>
    <xf numFmtId="165" fontId="4" fillId="0" borderId="0" xfId="4" applyFont="1" applyFill="1" applyAlignment="1">
      <alignment vertical="top"/>
    </xf>
    <xf numFmtId="167" fontId="4" fillId="0" borderId="0" xfId="4" applyNumberFormat="1" applyFont="1" applyFill="1" applyAlignment="1">
      <alignment vertical="top"/>
    </xf>
    <xf numFmtId="166" fontId="4" fillId="0" borderId="0" xfId="5" applyNumberFormat="1" applyFont="1" applyAlignment="1">
      <alignment vertical="top"/>
    </xf>
    <xf numFmtId="169" fontId="5" fillId="0" borderId="0" xfId="3" applyNumberFormat="1" applyFont="1" applyAlignment="1">
      <alignment vertical="top"/>
    </xf>
    <xf numFmtId="167" fontId="4" fillId="0" borderId="2" xfId="4" applyNumberFormat="1" applyFont="1" applyFill="1" applyBorder="1" applyAlignment="1">
      <alignment vertical="top"/>
    </xf>
    <xf numFmtId="0" fontId="7" fillId="0" borderId="0" xfId="11" applyFont="1" applyAlignment="1">
      <alignment horizontal="left" vertical="top"/>
    </xf>
    <xf numFmtId="166" fontId="7" fillId="0" borderId="0" xfId="3" applyNumberFormat="1" applyFont="1" applyAlignment="1">
      <alignment vertical="top"/>
    </xf>
    <xf numFmtId="41" fontId="7" fillId="0" borderId="0" xfId="3" applyNumberFormat="1" applyFont="1" applyAlignment="1">
      <alignment vertical="top"/>
    </xf>
    <xf numFmtId="169" fontId="7" fillId="0" borderId="0" xfId="3" applyNumberFormat="1" applyFont="1" applyAlignment="1">
      <alignment vertical="top"/>
    </xf>
    <xf numFmtId="0" fontId="7" fillId="0" borderId="0" xfId="3" applyFont="1" applyAlignment="1">
      <alignment vertical="top"/>
    </xf>
    <xf numFmtId="169" fontId="6" fillId="0" borderId="0" xfId="3" applyNumberFormat="1" applyFont="1" applyAlignment="1">
      <alignment vertical="top"/>
    </xf>
    <xf numFmtId="166" fontId="4" fillId="0" borderId="0" xfId="13" applyNumberFormat="1" applyFont="1" applyAlignment="1">
      <alignment vertical="top"/>
    </xf>
    <xf numFmtId="169" fontId="4" fillId="0" borderId="0" xfId="13" applyNumberFormat="1" applyFont="1" applyAlignment="1">
      <alignment vertical="top"/>
    </xf>
    <xf numFmtId="169" fontId="4" fillId="0" borderId="0" xfId="10" applyNumberFormat="1" applyFont="1" applyAlignment="1">
      <alignment vertical="top"/>
    </xf>
    <xf numFmtId="0" fontId="6" fillId="0" borderId="0" xfId="11" applyFont="1" applyAlignment="1">
      <alignment horizontal="left"/>
    </xf>
    <xf numFmtId="167" fontId="9" fillId="0" borderId="0" xfId="4" applyNumberFormat="1" applyFont="1" applyFill="1"/>
    <xf numFmtId="166" fontId="4" fillId="0" borderId="0" xfId="3" applyNumberFormat="1"/>
    <xf numFmtId="0" fontId="4" fillId="0" borderId="0" xfId="3" applyAlignment="1">
      <alignment horizontal="center"/>
    </xf>
    <xf numFmtId="0" fontId="4" fillId="0" borderId="0" xfId="3"/>
    <xf numFmtId="0" fontId="4" fillId="0" borderId="0" xfId="11" applyAlignment="1">
      <alignment horizontal="left"/>
    </xf>
    <xf numFmtId="166" fontId="4" fillId="0" borderId="0" xfId="3" applyNumberFormat="1" applyAlignment="1">
      <alignment vertical="top"/>
    </xf>
    <xf numFmtId="0" fontId="7" fillId="0" borderId="0" xfId="2" applyFont="1" applyAlignment="1">
      <alignment horizontal="left"/>
    </xf>
    <xf numFmtId="169" fontId="9" fillId="0" borderId="0" xfId="7" applyNumberFormat="1" applyFont="1"/>
    <xf numFmtId="169" fontId="9" fillId="2" borderId="0" xfId="7" applyNumberFormat="1" applyFont="1" applyFill="1"/>
    <xf numFmtId="165" fontId="9" fillId="0" borderId="0" xfId="4" applyFont="1" applyFill="1" applyBorder="1"/>
    <xf numFmtId="0" fontId="4" fillId="0" borderId="0" xfId="7" applyFont="1" applyAlignment="1">
      <alignment horizontal="center" vertical="top"/>
    </xf>
    <xf numFmtId="166" fontId="4" fillId="0" borderId="0" xfId="7" applyNumberFormat="1" applyFont="1" applyAlignment="1">
      <alignment vertical="top"/>
    </xf>
    <xf numFmtId="168" fontId="4" fillId="0" borderId="0" xfId="1" applyNumberFormat="1" applyFont="1" applyFill="1" applyAlignment="1">
      <alignment vertical="top"/>
    </xf>
    <xf numFmtId="168" fontId="5" fillId="0" borderId="0" xfId="1" applyNumberFormat="1" applyFont="1" applyFill="1" applyBorder="1" applyAlignment="1">
      <alignment horizontal="center" vertical="top"/>
    </xf>
    <xf numFmtId="0" fontId="10" fillId="0" borderId="0" xfId="3" applyFont="1" applyAlignment="1">
      <alignment horizontal="left"/>
    </xf>
    <xf numFmtId="169" fontId="8" fillId="0" borderId="0" xfId="3" applyNumberFormat="1" applyFont="1"/>
    <xf numFmtId="169" fontId="8" fillId="0" borderId="0" xfId="3" applyNumberFormat="1" applyFont="1" applyAlignment="1">
      <alignment horizontal="right"/>
    </xf>
    <xf numFmtId="169" fontId="8" fillId="0" borderId="0" xfId="3" applyNumberFormat="1" applyFont="1" applyAlignment="1">
      <alignment horizontal="left"/>
    </xf>
    <xf numFmtId="169" fontId="10" fillId="0" borderId="0" xfId="3" applyNumberFormat="1" applyFont="1" applyAlignment="1">
      <alignment horizontal="centerContinuous"/>
    </xf>
    <xf numFmtId="169" fontId="10" fillId="0" borderId="0" xfId="3" applyNumberFormat="1" applyFont="1" applyAlignment="1">
      <alignment horizontal="center"/>
    </xf>
    <xf numFmtId="169" fontId="7" fillId="0" borderId="0" xfId="10" applyNumberFormat="1" applyFont="1"/>
    <xf numFmtId="169" fontId="7" fillId="0" borderId="0" xfId="5" applyNumberFormat="1" applyFont="1"/>
    <xf numFmtId="169" fontId="7" fillId="0" borderId="0" xfId="10" applyNumberFormat="1" applyFont="1" applyAlignment="1">
      <alignment horizontal="center"/>
    </xf>
    <xf numFmtId="169" fontId="4" fillId="0" borderId="0" xfId="10" applyNumberFormat="1" applyFont="1" applyAlignment="1">
      <alignment horizontal="center"/>
    </xf>
    <xf numFmtId="169" fontId="4" fillId="0" borderId="0" xfId="3" applyNumberFormat="1"/>
    <xf numFmtId="169" fontId="4" fillId="0" borderId="0" xfId="10" applyNumberFormat="1" applyFont="1" applyAlignment="1">
      <alignment horizontal="centerContinuous"/>
    </xf>
    <xf numFmtId="0" fontId="4" fillId="0" borderId="0" xfId="5" applyFont="1" applyAlignment="1">
      <alignment horizontal="center"/>
    </xf>
    <xf numFmtId="169" fontId="5" fillId="0" borderId="0" xfId="10" applyNumberFormat="1" applyFont="1" applyAlignment="1">
      <alignment horizontal="center"/>
    </xf>
    <xf numFmtId="166" fontId="7" fillId="0" borderId="0" xfId="14" applyNumberFormat="1" applyFont="1" applyFill="1"/>
    <xf numFmtId="41" fontId="7" fillId="0" borderId="0" xfId="4" applyNumberFormat="1" applyFont="1" applyFill="1" applyBorder="1"/>
    <xf numFmtId="168" fontId="7" fillId="0" borderId="0" xfId="15" applyNumberFormat="1" applyFont="1" applyFill="1" applyBorder="1"/>
    <xf numFmtId="169" fontId="4" fillId="0" borderId="0" xfId="10" applyNumberFormat="1" applyFont="1"/>
    <xf numFmtId="167" fontId="7" fillId="0" borderId="0" xfId="4" applyNumberFormat="1" applyFont="1" applyFill="1"/>
    <xf numFmtId="168" fontId="4" fillId="0" borderId="0" xfId="15" applyNumberFormat="1" applyFont="1" applyFill="1" applyBorder="1"/>
    <xf numFmtId="168" fontId="4" fillId="0" borderId="4" xfId="15" applyNumberFormat="1" applyFont="1" applyFill="1" applyBorder="1"/>
    <xf numFmtId="169" fontId="6" fillId="0" borderId="0" xfId="10" applyNumberFormat="1" applyFont="1"/>
    <xf numFmtId="169" fontId="6" fillId="0" borderId="0" xfId="5" applyNumberFormat="1" applyFont="1"/>
    <xf numFmtId="168" fontId="7" fillId="0" borderId="4" xfId="15" applyNumberFormat="1" applyFont="1" applyFill="1" applyBorder="1"/>
    <xf numFmtId="169" fontId="6" fillId="0" borderId="0" xfId="10" applyNumberFormat="1" applyFont="1" applyAlignment="1">
      <alignment horizontal="left"/>
    </xf>
    <xf numFmtId="168" fontId="7" fillId="0" borderId="0" xfId="15" applyNumberFormat="1" applyFont="1" applyFill="1"/>
    <xf numFmtId="169" fontId="4" fillId="0" borderId="0" xfId="10" applyNumberFormat="1" applyFont="1" applyAlignment="1">
      <alignment horizontal="left"/>
    </xf>
    <xf numFmtId="168" fontId="4" fillId="0" borderId="0" xfId="15" applyNumberFormat="1" applyFont="1" applyFill="1"/>
    <xf numFmtId="168" fontId="4" fillId="0" borderId="0" xfId="16" applyNumberFormat="1" applyFont="1" applyFill="1"/>
    <xf numFmtId="169" fontId="4" fillId="0" borderId="0" xfId="10" applyNumberFormat="1" applyFont="1" applyAlignment="1">
      <alignment wrapText="1"/>
    </xf>
    <xf numFmtId="168" fontId="4" fillId="0" borderId="0" xfId="16" applyNumberFormat="1" applyFont="1" applyFill="1" applyBorder="1"/>
    <xf numFmtId="43" fontId="7" fillId="0" borderId="0" xfId="16" applyNumberFormat="1" applyFont="1" applyFill="1"/>
    <xf numFmtId="166" fontId="7" fillId="0" borderId="0" xfId="10" applyNumberFormat="1" applyFont="1"/>
    <xf numFmtId="168" fontId="7" fillId="0" borderId="1" xfId="15" applyNumberFormat="1" applyFont="1" applyFill="1" applyBorder="1"/>
    <xf numFmtId="43" fontId="7" fillId="0" borderId="0" xfId="15" applyNumberFormat="1" applyFont="1" applyFill="1"/>
    <xf numFmtId="169" fontId="0" fillId="0" borderId="0" xfId="10" applyNumberFormat="1" applyFont="1"/>
    <xf numFmtId="0" fontId="7" fillId="0" borderId="0" xfId="5" applyFont="1" applyAlignment="1">
      <alignment horizontal="left"/>
    </xf>
    <xf numFmtId="169" fontId="7" fillId="0" borderId="0" xfId="10" applyNumberFormat="1" applyFont="1" applyAlignment="1">
      <alignment wrapText="1"/>
    </xf>
    <xf numFmtId="168" fontId="7" fillId="0" borderId="3" xfId="15" applyNumberFormat="1" applyFont="1" applyFill="1" applyBorder="1"/>
    <xf numFmtId="169" fontId="12" fillId="0" borderId="0" xfId="3" applyNumberFormat="1" applyFont="1"/>
    <xf numFmtId="169" fontId="12" fillId="0" borderId="0" xfId="3" applyNumberFormat="1" applyFont="1" applyAlignment="1">
      <alignment horizontal="right"/>
    </xf>
    <xf numFmtId="169" fontId="12" fillId="0" borderId="0" xfId="3" applyNumberFormat="1" applyFont="1" applyAlignment="1">
      <alignment horizontal="left"/>
    </xf>
    <xf numFmtId="0" fontId="13" fillId="0" borderId="0" xfId="3" applyFont="1" applyAlignment="1">
      <alignment horizontal="left"/>
    </xf>
    <xf numFmtId="169" fontId="13" fillId="0" borderId="0" xfId="3" applyNumberFormat="1" applyFont="1" applyAlignment="1">
      <alignment horizontal="centerContinuous"/>
    </xf>
    <xf numFmtId="169" fontId="7" fillId="2" borderId="0" xfId="10" applyNumberFormat="1" applyFont="1" applyFill="1"/>
    <xf numFmtId="166" fontId="12" fillId="0" borderId="0" xfId="3" applyNumberFormat="1" applyFont="1"/>
    <xf numFmtId="169" fontId="4" fillId="0" borderId="0" xfId="10" applyNumberFormat="1" applyFont="1" applyAlignment="1">
      <alignment horizontal="left" indent="2"/>
    </xf>
    <xf numFmtId="41" fontId="4" fillId="0" borderId="4" xfId="4" applyNumberFormat="1" applyFont="1" applyFill="1" applyBorder="1"/>
    <xf numFmtId="169" fontId="4" fillId="0" borderId="0" xfId="3" applyNumberFormat="1" applyAlignment="1">
      <alignment horizontal="center"/>
    </xf>
    <xf numFmtId="169" fontId="9" fillId="0" borderId="0" xfId="10" applyNumberFormat="1" applyFont="1" applyAlignment="1">
      <alignment horizontal="center"/>
    </xf>
    <xf numFmtId="169" fontId="9" fillId="0" borderId="0" xfId="10" applyNumberFormat="1" applyFont="1" applyAlignment="1">
      <alignment horizontal="left" indent="2"/>
    </xf>
    <xf numFmtId="169" fontId="9" fillId="0" borderId="0" xfId="10" applyNumberFormat="1" applyFont="1"/>
    <xf numFmtId="168" fontId="7" fillId="0" borderId="1" xfId="4" applyNumberFormat="1" applyFont="1" applyFill="1" applyBorder="1"/>
    <xf numFmtId="43" fontId="7" fillId="0" borderId="0" xfId="1" applyFont="1" applyFill="1" applyBorder="1"/>
    <xf numFmtId="41" fontId="4" fillId="0" borderId="0" xfId="7" applyNumberFormat="1" applyFont="1"/>
    <xf numFmtId="37" fontId="4" fillId="0" borderId="0" xfId="6" applyNumberFormat="1" applyFont="1" applyFill="1" applyBorder="1" applyAlignment="1">
      <alignment horizontal="center"/>
    </xf>
    <xf numFmtId="41" fontId="4" fillId="0" borderId="4" xfId="7" applyNumberFormat="1" applyFont="1" applyBorder="1"/>
    <xf numFmtId="41" fontId="7" fillId="0" borderId="0" xfId="7" applyNumberFormat="1" applyFont="1"/>
    <xf numFmtId="41" fontId="7" fillId="0" borderId="3" xfId="7" applyNumberFormat="1" applyFont="1" applyBorder="1"/>
    <xf numFmtId="41" fontId="7" fillId="0" borderId="5" xfId="7" applyNumberFormat="1" applyFont="1" applyBorder="1"/>
    <xf numFmtId="170" fontId="7" fillId="0" borderId="3" xfId="7" applyNumberFormat="1" applyFont="1" applyBorder="1"/>
    <xf numFmtId="170" fontId="7" fillId="0" borderId="0" xfId="7" applyNumberFormat="1" applyFont="1"/>
    <xf numFmtId="169" fontId="4" fillId="0" borderId="0" xfId="7" applyNumberFormat="1" applyFont="1" applyAlignment="1">
      <alignment horizontal="centerContinuous"/>
    </xf>
    <xf numFmtId="169" fontId="0" fillId="0" borderId="0" xfId="8" applyNumberFormat="1" applyFont="1"/>
    <xf numFmtId="0" fontId="9" fillId="0" borderId="0" xfId="11" applyFont="1" applyAlignment="1">
      <alignment horizontal="left"/>
    </xf>
    <xf numFmtId="169" fontId="9" fillId="0" borderId="0" xfId="8" applyNumberFormat="1" applyFont="1"/>
    <xf numFmtId="43" fontId="7" fillId="0" borderId="0" xfId="1" applyFont="1"/>
    <xf numFmtId="168" fontId="7" fillId="0" borderId="5" xfId="1" applyNumberFormat="1" applyFont="1" applyFill="1" applyBorder="1"/>
    <xf numFmtId="168" fontId="4" fillId="0" borderId="0" xfId="7" applyNumberFormat="1" applyFont="1"/>
    <xf numFmtId="166" fontId="7" fillId="0" borderId="0" xfId="3" applyNumberFormat="1" applyFont="1" applyAlignment="1">
      <alignment horizontal="center" vertical="top"/>
    </xf>
    <xf numFmtId="41" fontId="7" fillId="0" borderId="1" xfId="3" applyNumberFormat="1" applyFont="1" applyBorder="1" applyAlignment="1">
      <alignment vertical="top"/>
    </xf>
    <xf numFmtId="167" fontId="4" fillId="0" borderId="0" xfId="13" applyNumberFormat="1" applyFont="1" applyAlignment="1">
      <alignment vertical="top"/>
    </xf>
    <xf numFmtId="166" fontId="7" fillId="0" borderId="1" xfId="3" applyNumberFormat="1" applyFont="1" applyBorder="1" applyAlignment="1">
      <alignment vertical="top"/>
    </xf>
    <xf numFmtId="37" fontId="7" fillId="0" borderId="0" xfId="3" applyNumberFormat="1" applyFont="1" applyAlignment="1">
      <alignment vertical="top"/>
    </xf>
    <xf numFmtId="166" fontId="5" fillId="0" borderId="0" xfId="13" applyNumberFormat="1" applyFont="1" applyAlignment="1">
      <alignment horizontal="center" vertical="top"/>
    </xf>
    <xf numFmtId="41" fontId="4" fillId="0" borderId="0" xfId="13" applyNumberFormat="1" applyFont="1" applyAlignment="1">
      <alignment vertical="top"/>
    </xf>
    <xf numFmtId="41" fontId="7" fillId="0" borderId="5" xfId="3" applyNumberFormat="1" applyFont="1" applyBorder="1" applyAlignment="1">
      <alignment vertical="top"/>
    </xf>
    <xf numFmtId="168" fontId="7" fillId="0" borderId="4" xfId="4" applyNumberFormat="1" applyFont="1" applyFill="1" applyBorder="1"/>
    <xf numFmtId="168" fontId="7" fillId="0" borderId="1" xfId="1" applyNumberFormat="1" applyFont="1" applyFill="1" applyBorder="1"/>
    <xf numFmtId="168" fontId="7" fillId="0" borderId="0" xfId="1" applyNumberFormat="1" applyFont="1" applyFill="1" applyBorder="1"/>
    <xf numFmtId="168" fontId="4" fillId="0" borderId="0" xfId="1" applyNumberFormat="1" applyFont="1" applyFill="1" applyBorder="1"/>
    <xf numFmtId="168" fontId="4" fillId="0" borderId="4" xfId="1" applyNumberFormat="1" applyFont="1" applyFill="1" applyBorder="1"/>
    <xf numFmtId="168" fontId="4" fillId="0" borderId="4" xfId="4" applyNumberFormat="1" applyFont="1" applyFill="1" applyBorder="1"/>
    <xf numFmtId="167" fontId="9" fillId="0" borderId="0" xfId="6" applyNumberFormat="1" applyFont="1" applyFill="1" applyBorder="1"/>
    <xf numFmtId="168" fontId="4" fillId="0" borderId="2" xfId="1" applyNumberFormat="1" applyFont="1" applyFill="1" applyBorder="1" applyAlignment="1">
      <alignment vertical="top"/>
    </xf>
    <xf numFmtId="43" fontId="4" fillId="0" borderId="0" xfId="1" applyFont="1" applyFill="1"/>
    <xf numFmtId="43" fontId="4" fillId="0" borderId="0" xfId="1" applyFont="1" applyFill="1" applyAlignment="1">
      <alignment vertical="top"/>
    </xf>
    <xf numFmtId="166" fontId="4" fillId="0" borderId="0" xfId="0" applyNumberFormat="1" applyFont="1"/>
    <xf numFmtId="166" fontId="9" fillId="0" borderId="0" xfId="0" applyNumberFormat="1" applyFont="1"/>
    <xf numFmtId="0" fontId="14" fillId="0" borderId="0" xfId="10" applyFont="1" applyAlignment="1">
      <alignment horizontal="center"/>
    </xf>
    <xf numFmtId="169" fontId="15" fillId="0" borderId="0" xfId="3" applyNumberFormat="1" applyFont="1" applyAlignment="1">
      <alignment vertical="top"/>
    </xf>
    <xf numFmtId="169" fontId="15" fillId="0" borderId="0" xfId="7" applyNumberFormat="1" applyFont="1" applyAlignment="1">
      <alignment vertical="top"/>
    </xf>
    <xf numFmtId="169" fontId="15" fillId="0" borderId="0" xfId="13" applyNumberFormat="1" applyFont="1" applyAlignment="1">
      <alignment vertical="top"/>
    </xf>
    <xf numFmtId="166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66" fontId="6" fillId="0" borderId="0" xfId="0" applyNumberFormat="1" applyFont="1" applyAlignment="1">
      <alignment horizontal="centerContinuous"/>
    </xf>
    <xf numFmtId="166" fontId="7" fillId="0" borderId="0" xfId="0" applyNumberFormat="1" applyFont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166" fontId="6" fillId="0" borderId="0" xfId="0" applyNumberFormat="1" applyFont="1"/>
    <xf numFmtId="166" fontId="7" fillId="0" borderId="0" xfId="0" applyNumberFormat="1" applyFont="1"/>
    <xf numFmtId="166" fontId="6" fillId="0" borderId="0" xfId="0" applyNumberFormat="1" applyFont="1" applyAlignment="1">
      <alignment horizontal="center"/>
    </xf>
    <xf numFmtId="166" fontId="5" fillId="0" borderId="0" xfId="5" applyNumberFormat="1" applyFont="1"/>
    <xf numFmtId="166" fontId="5" fillId="0" borderId="0" xfId="10" applyNumberFormat="1" applyFont="1"/>
    <xf numFmtId="166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66" fontId="9" fillId="0" borderId="0" xfId="5" applyNumberFormat="1" applyFont="1"/>
    <xf numFmtId="167" fontId="9" fillId="0" borderId="0" xfId="4" applyNumberFormat="1" applyFont="1" applyFill="1" applyBorder="1"/>
    <xf numFmtId="169" fontId="4" fillId="0" borderId="0" xfId="10" applyNumberFormat="1" applyFont="1" applyAlignment="1">
      <alignment horizontal="center" vertical="center" wrapText="1"/>
    </xf>
    <xf numFmtId="168" fontId="7" fillId="0" borderId="4" xfId="1" applyNumberFormat="1" applyFont="1" applyFill="1" applyBorder="1"/>
    <xf numFmtId="168" fontId="7" fillId="0" borderId="0" xfId="1" applyNumberFormat="1" applyFont="1" applyFill="1"/>
    <xf numFmtId="169" fontId="4" fillId="0" borderId="4" xfId="10" applyNumberFormat="1" applyFont="1" applyBorder="1" applyAlignment="1">
      <alignment horizontal="center" wrapText="1"/>
    </xf>
    <xf numFmtId="168" fontId="4" fillId="0" borderId="0" xfId="1" applyNumberFormat="1" applyFont="1" applyFill="1"/>
    <xf numFmtId="168" fontId="7" fillId="0" borderId="3" xfId="1" applyNumberFormat="1" applyFont="1" applyFill="1" applyBorder="1"/>
    <xf numFmtId="168" fontId="7" fillId="0" borderId="0" xfId="4" applyNumberFormat="1" applyFont="1" applyFill="1" applyBorder="1"/>
    <xf numFmtId="41" fontId="4" fillId="0" borderId="0" xfId="4" applyNumberFormat="1" applyFont="1" applyFill="1" applyBorder="1"/>
    <xf numFmtId="168" fontId="7" fillId="0" borderId="0" xfId="1" applyNumberFormat="1" applyFont="1"/>
    <xf numFmtId="168" fontId="4" fillId="0" borderId="0" xfId="1" applyNumberFormat="1" applyFont="1"/>
    <xf numFmtId="169" fontId="9" fillId="0" borderId="4" xfId="10" applyNumberFormat="1" applyFont="1" applyBorder="1" applyAlignment="1">
      <alignment horizontal="center" wrapText="1"/>
    </xf>
    <xf numFmtId="167" fontId="4" fillId="0" borderId="2" xfId="4" applyNumberFormat="1" applyFont="1" applyFill="1" applyBorder="1"/>
    <xf numFmtId="168" fontId="4" fillId="0" borderId="2" xfId="1" applyNumberFormat="1" applyFont="1" applyFill="1" applyBorder="1"/>
    <xf numFmtId="168" fontId="4" fillId="0" borderId="2" xfId="4" applyNumberFormat="1" applyFont="1" applyFill="1" applyBorder="1"/>
    <xf numFmtId="168" fontId="4" fillId="0" borderId="2" xfId="15" applyNumberFormat="1" applyFont="1" applyFill="1" applyBorder="1"/>
    <xf numFmtId="169" fontId="6" fillId="0" borderId="0" xfId="3" applyNumberFormat="1" applyFont="1"/>
    <xf numFmtId="166" fontId="9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6" fontId="4" fillId="0" borderId="0" xfId="10" applyNumberFormat="1" applyFont="1"/>
    <xf numFmtId="0" fontId="9" fillId="0" borderId="0" xfId="0" applyFont="1"/>
    <xf numFmtId="0" fontId="5" fillId="0" borderId="0" xfId="17" applyFont="1"/>
    <xf numFmtId="0" fontId="7" fillId="0" borderId="0" xfId="17" applyFont="1"/>
    <xf numFmtId="0" fontId="7" fillId="0" borderId="0" xfId="17" quotePrefix="1" applyFont="1" applyAlignment="1">
      <alignment horizontal="left"/>
    </xf>
    <xf numFmtId="0" fontId="7" fillId="0" borderId="0" xfId="3" quotePrefix="1" applyFont="1" applyAlignment="1">
      <alignment horizontal="left"/>
    </xf>
    <xf numFmtId="0" fontId="9" fillId="0" borderId="0" xfId="3" applyFont="1"/>
    <xf numFmtId="0" fontId="7" fillId="0" borderId="0" xfId="3" applyFont="1"/>
    <xf numFmtId="37" fontId="4" fillId="0" borderId="0" xfId="0" applyNumberFormat="1" applyFont="1"/>
    <xf numFmtId="168" fontId="4" fillId="0" borderId="0" xfId="4" applyNumberFormat="1" applyFont="1" applyFill="1"/>
    <xf numFmtId="167" fontId="0" fillId="0" borderId="0" xfId="4" applyNumberFormat="1" applyFont="1" applyFill="1" applyBorder="1"/>
    <xf numFmtId="43" fontId="8" fillId="0" borderId="0" xfId="1" applyFont="1"/>
    <xf numFmtId="43" fontId="4" fillId="0" borderId="0" xfId="1" applyFont="1"/>
    <xf numFmtId="43" fontId="4" fillId="0" borderId="0" xfId="1" applyFont="1" applyAlignment="1">
      <alignment vertical="top"/>
    </xf>
    <xf numFmtId="168" fontId="4" fillId="0" borderId="0" xfId="1" applyNumberFormat="1" applyFont="1" applyAlignment="1">
      <alignment vertical="top"/>
    </xf>
    <xf numFmtId="43" fontId="12" fillId="0" borderId="0" xfId="1" applyFont="1"/>
    <xf numFmtId="0" fontId="4" fillId="0" borderId="0" xfId="3" applyAlignment="1">
      <alignment vertical="top"/>
    </xf>
    <xf numFmtId="166" fontId="4" fillId="0" borderId="0" xfId="3" applyNumberFormat="1" applyAlignment="1">
      <alignment horizontal="right" vertical="top"/>
    </xf>
    <xf numFmtId="169" fontId="4" fillId="0" borderId="0" xfId="3" applyNumberFormat="1" applyAlignment="1">
      <alignment vertical="top"/>
    </xf>
    <xf numFmtId="41" fontId="4" fillId="0" borderId="0" xfId="3" applyNumberFormat="1" applyAlignment="1">
      <alignment vertical="top"/>
    </xf>
    <xf numFmtId="41" fontId="4" fillId="0" borderId="2" xfId="3" applyNumberFormat="1" applyBorder="1" applyAlignment="1">
      <alignment vertical="top"/>
    </xf>
    <xf numFmtId="37" fontId="4" fillId="0" borderId="0" xfId="3" applyNumberFormat="1" applyAlignment="1">
      <alignment vertical="top"/>
    </xf>
    <xf numFmtId="169" fontId="4" fillId="0" borderId="0" xfId="3" applyNumberFormat="1" applyAlignment="1">
      <alignment horizontal="right" vertical="top"/>
    </xf>
    <xf numFmtId="169" fontId="4" fillId="0" borderId="0" xfId="3" applyNumberFormat="1" applyAlignment="1">
      <alignment horizontal="center" vertical="top"/>
    </xf>
    <xf numFmtId="41" fontId="4" fillId="0" borderId="4" xfId="3" applyNumberFormat="1" applyBorder="1" applyAlignment="1">
      <alignment vertical="top"/>
    </xf>
    <xf numFmtId="0" fontId="4" fillId="0" borderId="0" xfId="11"/>
    <xf numFmtId="168" fontId="4" fillId="0" borderId="0" xfId="1" applyNumberFormat="1" applyFont="1" applyFill="1" applyAlignment="1">
      <alignment vertical="top" wrapText="1"/>
    </xf>
    <xf numFmtId="43" fontId="4" fillId="0" borderId="0" xfId="1" applyFont="1" applyAlignment="1">
      <alignment horizontal="center"/>
    </xf>
    <xf numFmtId="41" fontId="4" fillId="0" borderId="0" xfId="3" applyNumberFormat="1" applyFill="1" applyAlignment="1">
      <alignment vertical="top"/>
    </xf>
    <xf numFmtId="41" fontId="4" fillId="0" borderId="4" xfId="7" applyNumberFormat="1" applyFont="1" applyFill="1" applyBorder="1"/>
    <xf numFmtId="41" fontId="7" fillId="0" borderId="3" xfId="7" applyNumberFormat="1" applyFont="1" applyFill="1" applyBorder="1"/>
    <xf numFmtId="166" fontId="4" fillId="0" borderId="0" xfId="7" applyNumberFormat="1" applyFont="1" applyFill="1"/>
    <xf numFmtId="0" fontId="4" fillId="0" borderId="0" xfId="3" applyFont="1"/>
    <xf numFmtId="166" fontId="5" fillId="0" borderId="0" xfId="0" applyNumberFormat="1" applyFont="1"/>
    <xf numFmtId="169" fontId="4" fillId="0" borderId="0" xfId="3" applyNumberFormat="1" applyFont="1" applyAlignment="1">
      <alignment vertical="top"/>
    </xf>
    <xf numFmtId="167" fontId="4" fillId="0" borderId="0" xfId="13" applyNumberFormat="1" applyFont="1" applyFill="1" applyAlignment="1">
      <alignment vertical="top"/>
    </xf>
    <xf numFmtId="166" fontId="9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3" applyFont="1" applyAlignment="1">
      <alignment horizontal="center" wrapText="1"/>
    </xf>
    <xf numFmtId="0" fontId="7" fillId="0" borderId="0" xfId="3" applyFont="1" applyAlignment="1">
      <alignment horizontal="center"/>
    </xf>
    <xf numFmtId="169" fontId="9" fillId="0" borderId="0" xfId="7" applyNumberFormat="1" applyFont="1" applyAlignment="1">
      <alignment horizontal="center"/>
    </xf>
    <xf numFmtId="169" fontId="7" fillId="0" borderId="0" xfId="10" applyNumberFormat="1" applyFont="1" applyAlignment="1">
      <alignment horizontal="center"/>
    </xf>
    <xf numFmtId="169" fontId="4" fillId="0" borderId="4" xfId="10" applyNumberFormat="1" applyFont="1" applyBorder="1" applyAlignment="1">
      <alignment horizontal="center"/>
    </xf>
    <xf numFmtId="169" fontId="9" fillId="0" borderId="2" xfId="10" applyNumberFormat="1" applyFont="1" applyBorder="1" applyAlignment="1">
      <alignment horizontal="center" wrapText="1"/>
    </xf>
    <xf numFmtId="169" fontId="9" fillId="0" borderId="0" xfId="10" applyNumberFormat="1" applyFont="1" applyAlignment="1">
      <alignment horizontal="center" wrapText="1"/>
    </xf>
    <xf numFmtId="169" fontId="4" fillId="0" borderId="0" xfId="10" applyNumberFormat="1" applyFont="1" applyAlignment="1">
      <alignment horizontal="center" vertical="center" wrapText="1"/>
    </xf>
    <xf numFmtId="169" fontId="5" fillId="0" borderId="0" xfId="10" applyNumberFormat="1" applyFont="1" applyAlignment="1">
      <alignment horizontal="center"/>
    </xf>
    <xf numFmtId="166" fontId="5" fillId="0" borderId="0" xfId="10" applyNumberFormat="1" applyFont="1" applyAlignment="1">
      <alignment horizontal="center"/>
    </xf>
    <xf numFmtId="166" fontId="7" fillId="0" borderId="0" xfId="3" applyNumberFormat="1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169" fontId="4" fillId="0" borderId="0" xfId="7" applyNumberFormat="1" applyFont="1" applyAlignment="1">
      <alignment horizontal="center"/>
    </xf>
    <xf numFmtId="166" fontId="7" fillId="0" borderId="0" xfId="3" applyNumberFormat="1" applyFont="1" applyAlignment="1">
      <alignment horizontal="center" vertical="top"/>
    </xf>
    <xf numFmtId="0" fontId="7" fillId="0" borderId="0" xfId="3" applyFont="1" applyAlignment="1">
      <alignment horizontal="center" vertical="top"/>
    </xf>
  </cellXfs>
  <cellStyles count="18">
    <cellStyle name="Comma" xfId="1" builtinId="3"/>
    <cellStyle name="Comma 2" xfId="4" xr:uid="{00000000-0005-0000-0000-000001000000}"/>
    <cellStyle name="Comma 3 2" xfId="14" xr:uid="{00000000-0005-0000-0000-000002000000}"/>
    <cellStyle name="Comma_AMT_BCP_TFS_Q151_Final-120508 2" xfId="6" xr:uid="{00000000-0005-0000-0000-000003000000}"/>
    <cellStyle name="Currency 3" xfId="15" xr:uid="{00000000-0005-0000-0000-000004000000}"/>
    <cellStyle name="Currency 3 2" xfId="16" xr:uid="{00000000-0005-0000-0000-000005000000}"/>
    <cellStyle name="Normal" xfId="0" builtinId="0"/>
    <cellStyle name="Normal 2" xfId="3" xr:uid="{00000000-0005-0000-0000-000007000000}"/>
    <cellStyle name="Normal 2 2" xfId="10" xr:uid="{00000000-0005-0000-0000-000008000000}"/>
    <cellStyle name="Normal 3" xfId="17" xr:uid="{F3FA6A15-CA89-4977-B411-9207C4EFD154}"/>
    <cellStyle name="Normal 4" xfId="5" xr:uid="{00000000-0005-0000-0000-000009000000}"/>
    <cellStyle name="Normal 4 2" xfId="11" xr:uid="{00000000-0005-0000-0000-00000A000000}"/>
    <cellStyle name="Normal 4 2 2" xfId="13" xr:uid="{00000000-0005-0000-0000-00000B000000}"/>
    <cellStyle name="Normal 5" xfId="2" xr:uid="{00000000-0005-0000-0000-00000C000000}"/>
    <cellStyle name="Normal 6" xfId="9" xr:uid="{00000000-0005-0000-0000-00000D000000}"/>
    <cellStyle name="Normal_AMT_BCP_TFS_Q151_Final-120508 2" xfId="7" xr:uid="{00000000-0005-0000-0000-00000E000000}"/>
    <cellStyle name="Normal_AMT_BCP_TFS_Q151_Final-120508 2 2" xfId="8" xr:uid="{00000000-0005-0000-0000-00000F000000}"/>
    <cellStyle name="Percent 2" xfId="12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2"/>
  <sheetViews>
    <sheetView showGridLines="0" tabSelected="1" view="pageBreakPreview" zoomScale="85" zoomScaleNormal="100" zoomScaleSheetLayoutView="85" workbookViewId="0">
      <selection activeCell="A8" sqref="A8:B8"/>
    </sheetView>
  </sheetViews>
  <sheetFormatPr defaultColWidth="24.1796875" defaultRowHeight="21.5"/>
  <cols>
    <col min="1" max="1" width="1.81640625" style="193" customWidth="1"/>
    <col min="2" max="2" width="30.6328125" style="193" customWidth="1"/>
    <col min="3" max="3" width="8.453125" style="199" bestFit="1" customWidth="1"/>
    <col min="4" max="4" width="12.81640625" style="193" bestFit="1" customWidth="1"/>
    <col min="5" max="5" width="1" style="199" customWidth="1"/>
    <col min="6" max="6" width="13.08984375" style="193" customWidth="1"/>
    <col min="7" max="7" width="1" style="193" customWidth="1"/>
    <col min="8" max="8" width="11.26953125" style="193" customWidth="1"/>
    <col min="9" max="9" width="1" style="193" customWidth="1"/>
    <col min="10" max="10" width="10.81640625" style="193" bestFit="1" customWidth="1"/>
    <col min="11" max="11" width="10.453125" style="193" bestFit="1" customWidth="1"/>
    <col min="12" max="12" width="27.26953125" style="193" hidden="1" customWidth="1"/>
    <col min="13" max="13" width="10.81640625" style="193" bestFit="1" customWidth="1"/>
    <col min="14" max="14" width="9.81640625" style="193" bestFit="1" customWidth="1"/>
    <col min="15" max="16384" width="24.1796875" style="193"/>
  </cols>
  <sheetData>
    <row r="1" spans="1:10" ht="23">
      <c r="A1" s="1" t="s">
        <v>0</v>
      </c>
    </row>
    <row r="2" spans="1:10" ht="23">
      <c r="A2" s="200" t="s">
        <v>1</v>
      </c>
    </row>
    <row r="3" spans="1:10" ht="23">
      <c r="A3" s="200"/>
      <c r="C3" s="201"/>
      <c r="D3" s="202"/>
      <c r="E3" s="201"/>
      <c r="F3" s="202"/>
      <c r="G3" s="202"/>
      <c r="H3" s="202"/>
      <c r="I3" s="202"/>
      <c r="J3" s="202"/>
    </row>
    <row r="4" spans="1:10" ht="22">
      <c r="D4" s="273" t="s">
        <v>2</v>
      </c>
      <c r="E4" s="273"/>
      <c r="F4" s="273"/>
      <c r="G4" s="235"/>
      <c r="H4" s="273" t="s">
        <v>3</v>
      </c>
      <c r="I4" s="273"/>
      <c r="J4" s="273"/>
    </row>
    <row r="5" spans="1:10">
      <c r="D5" s="234" t="s">
        <v>65</v>
      </c>
      <c r="E5" s="203"/>
      <c r="F5" s="204" t="s">
        <v>4</v>
      </c>
      <c r="G5" s="203"/>
      <c r="H5" s="234" t="s">
        <v>65</v>
      </c>
      <c r="I5" s="203"/>
      <c r="J5" s="204" t="s">
        <v>4</v>
      </c>
    </row>
    <row r="6" spans="1:10" ht="22">
      <c r="A6" s="208" t="s">
        <v>5</v>
      </c>
      <c r="C6" s="205" t="str">
        <f>IF(SUM(C7:C33)=0,"","หมายเหตุ")</f>
        <v>หมายเหตุ</v>
      </c>
      <c r="D6" s="204">
        <v>2566</v>
      </c>
      <c r="E6" s="205"/>
      <c r="F6" s="214">
        <v>2565</v>
      </c>
      <c r="G6" s="204"/>
      <c r="H6" s="204">
        <v>2566</v>
      </c>
      <c r="I6" s="205"/>
      <c r="J6" s="214">
        <v>2565</v>
      </c>
    </row>
    <row r="7" spans="1:10" ht="22">
      <c r="A7" s="208"/>
      <c r="C7" s="205"/>
      <c r="D7" s="214" t="s">
        <v>7</v>
      </c>
      <c r="E7" s="205"/>
      <c r="F7" s="214"/>
      <c r="G7" s="204"/>
      <c r="H7" s="214" t="s">
        <v>7</v>
      </c>
      <c r="I7" s="205"/>
      <c r="J7" s="214"/>
    </row>
    <row r="8" spans="1:10" ht="22">
      <c r="A8" s="274"/>
      <c r="B8" s="274"/>
      <c r="D8" s="199"/>
      <c r="F8" s="275" t="s">
        <v>8</v>
      </c>
      <c r="G8" s="275"/>
      <c r="H8" s="275"/>
      <c r="I8" s="206"/>
      <c r="J8" s="234"/>
    </row>
    <row r="9" spans="1:10" ht="22">
      <c r="A9" s="207" t="s">
        <v>9</v>
      </c>
    </row>
    <row r="10" spans="1:10">
      <c r="A10" s="193" t="s">
        <v>10</v>
      </c>
      <c r="D10" s="4">
        <v>2482328</v>
      </c>
      <c r="F10" s="4">
        <v>1414223</v>
      </c>
      <c r="G10" s="4"/>
      <c r="H10" s="4">
        <v>1907471</v>
      </c>
      <c r="I10" s="4"/>
      <c r="J10" s="4">
        <v>839945</v>
      </c>
    </row>
    <row r="11" spans="1:10">
      <c r="A11" s="194" t="s">
        <v>156</v>
      </c>
      <c r="D11" s="4">
        <v>100000</v>
      </c>
      <c r="F11" s="4">
        <v>1220000</v>
      </c>
      <c r="G11" s="4"/>
      <c r="H11" s="4">
        <v>100000</v>
      </c>
      <c r="I11" s="4"/>
      <c r="J11" s="4">
        <v>1220000</v>
      </c>
    </row>
    <row r="12" spans="1:10">
      <c r="A12" s="193" t="s">
        <v>12</v>
      </c>
      <c r="C12" s="5" t="s">
        <v>158</v>
      </c>
      <c r="D12" s="4">
        <v>599081</v>
      </c>
      <c r="F12" s="4">
        <v>910668</v>
      </c>
      <c r="G12" s="4"/>
      <c r="H12" s="4">
        <v>66</v>
      </c>
      <c r="I12" s="4"/>
      <c r="J12" s="4">
        <v>791</v>
      </c>
    </row>
    <row r="13" spans="1:10">
      <c r="A13" s="194" t="s">
        <v>13</v>
      </c>
      <c r="C13" s="199" t="s">
        <v>159</v>
      </c>
      <c r="D13" s="4">
        <v>259011</v>
      </c>
      <c r="F13" s="4">
        <v>688134</v>
      </c>
      <c r="G13" s="4"/>
      <c r="H13" s="4">
        <v>46509</v>
      </c>
      <c r="I13" s="4"/>
      <c r="J13" s="4">
        <v>32498</v>
      </c>
    </row>
    <row r="14" spans="1:10">
      <c r="A14" s="194" t="s">
        <v>91</v>
      </c>
      <c r="C14" s="199">
        <v>2</v>
      </c>
      <c r="D14" s="4">
        <v>0</v>
      </c>
      <c r="F14" s="4">
        <v>0</v>
      </c>
      <c r="G14" s="4"/>
      <c r="H14" s="4">
        <v>2416000</v>
      </c>
      <c r="I14" s="4"/>
      <c r="J14" s="4">
        <v>2424000</v>
      </c>
    </row>
    <row r="15" spans="1:10">
      <c r="A15" s="193" t="s">
        <v>14</v>
      </c>
      <c r="C15" s="199">
        <v>5</v>
      </c>
      <c r="D15" s="4">
        <v>1944540</v>
      </c>
      <c r="F15" s="4">
        <v>891962</v>
      </c>
      <c r="G15" s="4"/>
      <c r="H15" s="4">
        <v>2577</v>
      </c>
      <c r="I15" s="4"/>
      <c r="J15" s="4">
        <v>3778</v>
      </c>
    </row>
    <row r="16" spans="1:10">
      <c r="A16" s="193" t="s">
        <v>16</v>
      </c>
      <c r="D16" s="4">
        <v>13149</v>
      </c>
      <c r="F16" s="4">
        <v>12561</v>
      </c>
      <c r="G16" s="4"/>
      <c r="H16" s="4">
        <v>13149</v>
      </c>
      <c r="I16" s="4"/>
      <c r="J16" s="4">
        <v>12561</v>
      </c>
    </row>
    <row r="17" spans="1:10">
      <c r="A17" s="193" t="s">
        <v>15</v>
      </c>
      <c r="D17" s="4">
        <v>447</v>
      </c>
      <c r="F17" s="4">
        <v>64</v>
      </c>
      <c r="G17" s="4"/>
      <c r="H17" s="4">
        <v>0</v>
      </c>
      <c r="I17" s="4"/>
      <c r="J17" s="4">
        <v>0</v>
      </c>
    </row>
    <row r="18" spans="1:10" ht="22">
      <c r="A18" s="208" t="s">
        <v>17</v>
      </c>
      <c r="D18" s="6">
        <f>SUM(D10:D17)</f>
        <v>5398556</v>
      </c>
      <c r="F18" s="6">
        <f>SUM(F10:F17)</f>
        <v>5137612</v>
      </c>
      <c r="G18" s="7"/>
      <c r="H18" s="6">
        <f>SUM(H10:H17)</f>
        <v>4485772</v>
      </c>
      <c r="I18" s="7"/>
      <c r="J18" s="6">
        <f>SUM(J10:J17)</f>
        <v>4533573</v>
      </c>
    </row>
    <row r="19" spans="1:10" ht="22">
      <c r="A19" s="208"/>
      <c r="D19" s="8"/>
      <c r="F19" s="8"/>
      <c r="G19" s="4"/>
      <c r="H19" s="8"/>
      <c r="I19" s="4"/>
      <c r="J19" s="8"/>
    </row>
    <row r="20" spans="1:10" ht="22">
      <c r="A20" s="207" t="s">
        <v>18</v>
      </c>
      <c r="B20" s="194"/>
    </row>
    <row r="21" spans="1:10">
      <c r="A21" s="194" t="s">
        <v>162</v>
      </c>
      <c r="D21" s="4">
        <v>47071</v>
      </c>
      <c r="F21" s="244">
        <v>46962</v>
      </c>
      <c r="G21" s="4"/>
      <c r="H21" s="4">
        <v>0</v>
      </c>
      <c r="I21" s="4"/>
      <c r="J21" s="4">
        <v>0</v>
      </c>
    </row>
    <row r="22" spans="1:10">
      <c r="A22" s="193" t="s">
        <v>19</v>
      </c>
      <c r="C22" s="199">
        <v>6</v>
      </c>
      <c r="D22" s="4">
        <v>0</v>
      </c>
      <c r="F22" s="4">
        <v>0</v>
      </c>
      <c r="G22" s="4"/>
      <c r="H22" s="4">
        <v>4816572</v>
      </c>
      <c r="I22" s="4"/>
      <c r="J22" s="4">
        <v>4899102</v>
      </c>
    </row>
    <row r="23" spans="1:10">
      <c r="A23" s="194" t="s">
        <v>202</v>
      </c>
      <c r="D23" s="4">
        <v>107718</v>
      </c>
      <c r="F23" s="4">
        <v>114316</v>
      </c>
      <c r="H23" s="4">
        <v>107718</v>
      </c>
      <c r="J23" s="4">
        <v>114316</v>
      </c>
    </row>
    <row r="24" spans="1:10">
      <c r="A24" s="194" t="s">
        <v>201</v>
      </c>
      <c r="C24" s="199">
        <v>11</v>
      </c>
      <c r="D24" s="4">
        <v>688618</v>
      </c>
      <c r="F24" s="4">
        <v>916635</v>
      </c>
      <c r="H24" s="4">
        <v>688618</v>
      </c>
      <c r="J24" s="4">
        <v>916635</v>
      </c>
    </row>
    <row r="25" spans="1:10">
      <c r="A25" s="194" t="s">
        <v>20</v>
      </c>
      <c r="C25" s="199">
        <v>7</v>
      </c>
      <c r="D25" s="4">
        <v>6020303</v>
      </c>
      <c r="F25" s="4">
        <v>6187385</v>
      </c>
      <c r="G25" s="4"/>
      <c r="H25" s="4">
        <v>15854</v>
      </c>
      <c r="I25" s="4"/>
      <c r="J25" s="4">
        <v>17373</v>
      </c>
    </row>
    <row r="26" spans="1:10">
      <c r="A26" s="194" t="s">
        <v>21</v>
      </c>
      <c r="D26" s="4">
        <v>23040</v>
      </c>
      <c r="F26" s="4">
        <v>23703</v>
      </c>
      <c r="G26" s="4"/>
      <c r="H26" s="4">
        <v>12327</v>
      </c>
      <c r="I26" s="4"/>
      <c r="J26" s="4">
        <v>11903</v>
      </c>
    </row>
    <row r="27" spans="1:10">
      <c r="A27" s="193" t="s">
        <v>22</v>
      </c>
      <c r="D27" s="4">
        <v>1602325</v>
      </c>
      <c r="F27" s="4">
        <v>1602325</v>
      </c>
      <c r="G27" s="4"/>
      <c r="H27" s="92">
        <v>0</v>
      </c>
      <c r="I27" s="4"/>
      <c r="J27" s="4">
        <v>0</v>
      </c>
    </row>
    <row r="28" spans="1:10">
      <c r="A28" s="194" t="s">
        <v>23</v>
      </c>
      <c r="D28" s="4">
        <v>28230</v>
      </c>
      <c r="F28" s="4">
        <v>28519</v>
      </c>
      <c r="G28" s="4"/>
      <c r="H28" s="4">
        <v>409</v>
      </c>
      <c r="I28" s="4"/>
      <c r="J28" s="4">
        <v>464</v>
      </c>
    </row>
    <row r="29" spans="1:10">
      <c r="A29" s="193" t="s">
        <v>24</v>
      </c>
      <c r="D29" s="4">
        <v>8339</v>
      </c>
      <c r="F29" s="4">
        <v>7767</v>
      </c>
      <c r="G29" s="4"/>
      <c r="H29" s="4">
        <v>31937</v>
      </c>
      <c r="I29" s="4"/>
      <c r="J29" s="4">
        <v>0</v>
      </c>
    </row>
    <row r="30" spans="1:10">
      <c r="A30" s="193" t="s">
        <v>25</v>
      </c>
      <c r="D30" s="4">
        <v>41275</v>
      </c>
      <c r="F30" s="4">
        <v>40898</v>
      </c>
      <c r="G30" s="4"/>
      <c r="H30" s="4">
        <v>41195</v>
      </c>
      <c r="I30" s="4"/>
      <c r="J30" s="4">
        <v>40817</v>
      </c>
    </row>
    <row r="31" spans="1:10" s="208" customFormat="1" ht="22">
      <c r="A31" s="208" t="s">
        <v>26</v>
      </c>
      <c r="C31" s="209"/>
      <c r="D31" s="6">
        <f>SUM(D21:D30)</f>
        <v>8566919</v>
      </c>
      <c r="E31" s="209"/>
      <c r="F31" s="6">
        <f>SUM(F21:F30)</f>
        <v>8968510</v>
      </c>
      <c r="G31" s="7"/>
      <c r="H31" s="6">
        <f>SUM(H21:H30)</f>
        <v>5714630</v>
      </c>
      <c r="I31" s="7"/>
      <c r="J31" s="6">
        <f>SUM(J21:J30)</f>
        <v>6000610</v>
      </c>
    </row>
    <row r="32" spans="1:10" s="208" customFormat="1" ht="21" customHeight="1">
      <c r="C32" s="209"/>
      <c r="D32" s="9"/>
      <c r="E32" s="209"/>
      <c r="F32" s="9"/>
      <c r="G32" s="7"/>
      <c r="H32" s="9"/>
      <c r="I32" s="7"/>
      <c r="J32" s="9"/>
    </row>
    <row r="33" spans="1:10" s="208" customFormat="1" ht="21" customHeight="1" thickBot="1">
      <c r="A33" s="208" t="s">
        <v>27</v>
      </c>
      <c r="C33" s="209"/>
      <c r="D33" s="10">
        <f>D18+D31</f>
        <v>13965475</v>
      </c>
      <c r="E33" s="209"/>
      <c r="F33" s="10">
        <f>F18+F31</f>
        <v>14106122</v>
      </c>
      <c r="G33" s="11"/>
      <c r="H33" s="10">
        <f>H18+H31</f>
        <v>10200402</v>
      </c>
      <c r="I33" s="11"/>
      <c r="J33" s="10">
        <f>J18+J31</f>
        <v>10534183</v>
      </c>
    </row>
    <row r="34" spans="1:10" s="208" customFormat="1" ht="21" customHeight="1" thickTop="1">
      <c r="C34" s="209"/>
      <c r="D34" s="12"/>
      <c r="E34" s="209"/>
      <c r="F34" s="12"/>
      <c r="G34" s="11"/>
      <c r="H34" s="12"/>
      <c r="I34" s="11"/>
      <c r="J34" s="12"/>
    </row>
    <row r="35" spans="1:10" ht="23">
      <c r="A35" s="1" t="s">
        <v>0</v>
      </c>
    </row>
    <row r="36" spans="1:10" ht="23">
      <c r="A36" s="200" t="s">
        <v>1</v>
      </c>
    </row>
    <row r="38" spans="1:10" ht="22">
      <c r="D38" s="273" t="s">
        <v>2</v>
      </c>
      <c r="E38" s="273"/>
      <c r="F38" s="273"/>
      <c r="G38" s="235"/>
      <c r="H38" s="273" t="s">
        <v>3</v>
      </c>
      <c r="I38" s="273"/>
      <c r="J38" s="273"/>
    </row>
    <row r="39" spans="1:10">
      <c r="D39" s="234" t="s">
        <v>65</v>
      </c>
      <c r="E39" s="203"/>
      <c r="F39" s="204" t="s">
        <v>4</v>
      </c>
      <c r="G39" s="203"/>
      <c r="H39" s="234" t="s">
        <v>65</v>
      </c>
      <c r="I39" s="203"/>
      <c r="J39" s="204" t="s">
        <v>4</v>
      </c>
    </row>
    <row r="40" spans="1:10" ht="22">
      <c r="A40" s="215" t="s">
        <v>28</v>
      </c>
      <c r="C40" s="205" t="str">
        <f>IF(SUM(C41:C67)=0,"","หมายเหตุ")</f>
        <v>หมายเหตุ</v>
      </c>
      <c r="D40" s="204">
        <f>D6</f>
        <v>2566</v>
      </c>
      <c r="E40" s="205"/>
      <c r="F40" s="204">
        <f>F6</f>
        <v>2565</v>
      </c>
      <c r="G40" s="204"/>
      <c r="H40" s="204">
        <f>H6</f>
        <v>2566</v>
      </c>
      <c r="I40" s="205"/>
      <c r="J40" s="204">
        <f>J6</f>
        <v>2565</v>
      </c>
    </row>
    <row r="41" spans="1:10" ht="22">
      <c r="A41" s="208"/>
      <c r="C41" s="205"/>
      <c r="D41" s="214" t="s">
        <v>7</v>
      </c>
      <c r="E41" s="205"/>
      <c r="F41" s="214"/>
      <c r="G41" s="204"/>
      <c r="H41" s="214" t="s">
        <v>7</v>
      </c>
      <c r="I41" s="205"/>
      <c r="J41" s="214"/>
    </row>
    <row r="42" spans="1:10">
      <c r="D42" s="199"/>
      <c r="F42" s="275" t="s">
        <v>8</v>
      </c>
      <c r="G42" s="275"/>
      <c r="H42" s="275"/>
      <c r="I42" s="275"/>
    </row>
    <row r="43" spans="1:10" ht="22">
      <c r="A43" s="207" t="s">
        <v>29</v>
      </c>
    </row>
    <row r="44" spans="1:10">
      <c r="A44" s="193" t="s">
        <v>30</v>
      </c>
      <c r="D44" s="4">
        <v>790000</v>
      </c>
      <c r="F44" s="4">
        <v>26613</v>
      </c>
      <c r="H44" s="4">
        <v>0</v>
      </c>
      <c r="I44" s="13"/>
      <c r="J44" s="4">
        <v>0</v>
      </c>
    </row>
    <row r="45" spans="1:10">
      <c r="A45" s="193" t="s">
        <v>31</v>
      </c>
      <c r="C45" s="199">
        <v>2</v>
      </c>
      <c r="D45" s="4">
        <v>529820</v>
      </c>
      <c r="F45" s="4">
        <v>516814</v>
      </c>
      <c r="G45" s="4"/>
      <c r="H45" s="4">
        <v>0</v>
      </c>
      <c r="I45" s="4"/>
      <c r="J45" s="4">
        <v>305</v>
      </c>
    </row>
    <row r="46" spans="1:10">
      <c r="A46" s="194" t="s">
        <v>32</v>
      </c>
      <c r="C46" s="199">
        <v>2</v>
      </c>
      <c r="D46" s="4">
        <v>235464</v>
      </c>
      <c r="F46" s="4">
        <v>253009</v>
      </c>
      <c r="G46" s="4"/>
      <c r="H46" s="4">
        <v>27172</v>
      </c>
      <c r="I46" s="4"/>
      <c r="J46" s="4">
        <v>23271</v>
      </c>
    </row>
    <row r="47" spans="1:10">
      <c r="A47" s="194" t="s">
        <v>33</v>
      </c>
      <c r="B47" s="194"/>
      <c r="G47" s="4"/>
      <c r="H47" s="4"/>
      <c r="I47" s="4"/>
    </row>
    <row r="48" spans="1:10">
      <c r="A48" s="194"/>
      <c r="B48" s="194" t="s">
        <v>35</v>
      </c>
      <c r="D48" s="4">
        <v>6254</v>
      </c>
      <c r="F48" s="4">
        <v>6194</v>
      </c>
      <c r="G48" s="4"/>
      <c r="H48" s="4">
        <v>2614</v>
      </c>
      <c r="I48" s="4">
        <v>0</v>
      </c>
      <c r="J48" s="4">
        <v>1939</v>
      </c>
    </row>
    <row r="49" spans="1:14">
      <c r="A49" s="194" t="s">
        <v>163</v>
      </c>
      <c r="C49" s="199">
        <v>11</v>
      </c>
      <c r="D49" s="4">
        <v>799566</v>
      </c>
      <c r="F49" s="4">
        <v>0</v>
      </c>
      <c r="G49" s="4"/>
      <c r="H49" s="4">
        <v>799566</v>
      </c>
      <c r="I49" s="4"/>
      <c r="J49" s="4">
        <v>0</v>
      </c>
    </row>
    <row r="50" spans="1:14">
      <c r="A50" s="193" t="s">
        <v>37</v>
      </c>
      <c r="D50" s="4"/>
      <c r="F50" s="4"/>
      <c r="G50" s="4"/>
      <c r="H50" s="4"/>
      <c r="I50" s="4"/>
      <c r="J50" s="4"/>
    </row>
    <row r="51" spans="1:14">
      <c r="B51" s="193" t="s">
        <v>38</v>
      </c>
      <c r="D51" s="4">
        <v>643097</v>
      </c>
      <c r="F51" s="4">
        <v>627100</v>
      </c>
      <c r="G51" s="4"/>
      <c r="H51" s="4">
        <v>0</v>
      </c>
      <c r="I51" s="4"/>
      <c r="J51" s="4">
        <v>0</v>
      </c>
    </row>
    <row r="52" spans="1:14">
      <c r="A52" s="194" t="s">
        <v>39</v>
      </c>
      <c r="D52" s="4">
        <v>10321</v>
      </c>
      <c r="F52" s="4">
        <v>1377</v>
      </c>
      <c r="G52" s="4"/>
      <c r="H52" s="4">
        <v>0</v>
      </c>
      <c r="I52" s="4"/>
      <c r="J52" s="4">
        <v>0</v>
      </c>
    </row>
    <row r="53" spans="1:14">
      <c r="A53" s="193" t="s">
        <v>34</v>
      </c>
      <c r="D53" s="14">
        <v>21639</v>
      </c>
      <c r="F53" s="14">
        <v>35939</v>
      </c>
      <c r="G53" s="8"/>
      <c r="H53" s="14">
        <v>1</v>
      </c>
      <c r="I53" s="8"/>
      <c r="J53" s="14">
        <v>80</v>
      </c>
    </row>
    <row r="54" spans="1:14" s="208" customFormat="1" ht="22">
      <c r="A54" s="208" t="s">
        <v>40</v>
      </c>
      <c r="C54" s="209"/>
      <c r="D54" s="16">
        <f>SUM(D44:D53)</f>
        <v>3036161</v>
      </c>
      <c r="E54" s="209"/>
      <c r="F54" s="16">
        <f>SUM(F44:F53)</f>
        <v>1467046</v>
      </c>
      <c r="G54" s="7"/>
      <c r="H54" s="16">
        <f>SUM(H44:H53)</f>
        <v>829353</v>
      </c>
      <c r="I54" s="7"/>
      <c r="J54" s="16">
        <f>SUM(J44:J53)</f>
        <v>25595</v>
      </c>
    </row>
    <row r="55" spans="1:14" ht="22">
      <c r="A55" s="208"/>
      <c r="D55" s="8"/>
      <c r="F55" s="8"/>
      <c r="G55" s="4"/>
      <c r="H55" s="8"/>
      <c r="I55" s="4"/>
      <c r="J55" s="8"/>
    </row>
    <row r="56" spans="1:14" ht="22">
      <c r="A56" s="207" t="s">
        <v>41</v>
      </c>
    </row>
    <row r="57" spans="1:14">
      <c r="A57" s="193" t="s">
        <v>37</v>
      </c>
      <c r="D57" s="4">
        <v>932200</v>
      </c>
      <c r="F57" s="4">
        <v>1372068</v>
      </c>
      <c r="G57" s="4"/>
      <c r="H57" s="4">
        <v>0</v>
      </c>
      <c r="I57" s="4"/>
      <c r="J57" s="4">
        <v>0</v>
      </c>
    </row>
    <row r="58" spans="1:14">
      <c r="A58" s="216" t="s">
        <v>164</v>
      </c>
      <c r="B58" s="210"/>
      <c r="C58" s="17"/>
      <c r="D58" s="4">
        <v>18927</v>
      </c>
      <c r="E58" s="17"/>
      <c r="F58" s="4">
        <v>19520</v>
      </c>
      <c r="G58" s="4"/>
      <c r="H58" s="4">
        <v>11515</v>
      </c>
      <c r="I58" s="4"/>
      <c r="J58" s="4">
        <v>11649</v>
      </c>
    </row>
    <row r="59" spans="1:14" s="237" customFormat="1">
      <c r="A59" s="216" t="s">
        <v>155</v>
      </c>
      <c r="B59" s="211"/>
      <c r="C59" s="17">
        <v>11</v>
      </c>
      <c r="D59" s="4">
        <v>0</v>
      </c>
      <c r="E59" s="17"/>
      <c r="F59" s="4">
        <v>799317</v>
      </c>
      <c r="G59" s="4"/>
      <c r="H59" s="4">
        <v>0</v>
      </c>
      <c r="I59" s="4"/>
      <c r="J59" s="4">
        <v>799317</v>
      </c>
      <c r="K59" s="4"/>
      <c r="L59" s="236"/>
      <c r="M59" s="236"/>
      <c r="N59" s="236"/>
    </row>
    <row r="60" spans="1:14">
      <c r="A60" s="18" t="s">
        <v>42</v>
      </c>
      <c r="C60" s="17"/>
      <c r="D60" s="245">
        <v>11397</v>
      </c>
      <c r="E60" s="17"/>
      <c r="F60" s="245">
        <v>59372</v>
      </c>
      <c r="G60" s="4"/>
      <c r="H60" s="4">
        <v>0</v>
      </c>
      <c r="I60" s="4"/>
      <c r="J60" s="4">
        <v>13666</v>
      </c>
    </row>
    <row r="61" spans="1:14">
      <c r="A61" s="193" t="s">
        <v>43</v>
      </c>
      <c r="D61" s="4"/>
      <c r="F61" s="4"/>
      <c r="G61" s="4"/>
      <c r="H61" s="4"/>
      <c r="I61" s="4"/>
      <c r="J61" s="4"/>
    </row>
    <row r="62" spans="1:14">
      <c r="B62" s="193" t="s">
        <v>44</v>
      </c>
      <c r="D62" s="4">
        <v>37331</v>
      </c>
      <c r="F62" s="4">
        <v>35516</v>
      </c>
      <c r="G62" s="4"/>
      <c r="H62" s="4">
        <v>9064</v>
      </c>
      <c r="I62" s="4"/>
      <c r="J62" s="4">
        <v>7918</v>
      </c>
    </row>
    <row r="63" spans="1:14">
      <c r="A63" s="193" t="s">
        <v>192</v>
      </c>
      <c r="C63" s="199">
        <v>11</v>
      </c>
      <c r="D63" s="4">
        <v>53000</v>
      </c>
      <c r="F63" s="4">
        <v>53000</v>
      </c>
      <c r="G63" s="4"/>
      <c r="H63" s="4">
        <v>53000</v>
      </c>
      <c r="I63" s="4"/>
      <c r="J63" s="4">
        <v>53000</v>
      </c>
    </row>
    <row r="64" spans="1:14">
      <c r="A64" s="212" t="s">
        <v>36</v>
      </c>
      <c r="D64" s="14">
        <v>2619</v>
      </c>
      <c r="F64" s="14">
        <v>19075</v>
      </c>
      <c r="G64" s="8"/>
      <c r="H64" s="14">
        <v>0</v>
      </c>
      <c r="I64" s="8"/>
      <c r="J64" s="14">
        <v>0</v>
      </c>
    </row>
    <row r="65" spans="1:10" s="208" customFormat="1" ht="22">
      <c r="A65" s="208" t="s">
        <v>45</v>
      </c>
      <c r="C65" s="209"/>
      <c r="D65" s="16">
        <f>SUM(D57:D64)</f>
        <v>1055474</v>
      </c>
      <c r="E65" s="209"/>
      <c r="F65" s="16">
        <f>SUM(F57:F64)</f>
        <v>2357868</v>
      </c>
      <c r="G65" s="7"/>
      <c r="H65" s="16">
        <f>SUM(H57:H64)</f>
        <v>73579</v>
      </c>
      <c r="I65" s="7"/>
      <c r="J65" s="16">
        <f>SUM(J57:J64)</f>
        <v>885550</v>
      </c>
    </row>
    <row r="66" spans="1:10" s="208" customFormat="1" ht="22">
      <c r="C66" s="209"/>
      <c r="D66" s="9"/>
      <c r="E66" s="209"/>
      <c r="F66" s="9"/>
      <c r="G66" s="7"/>
      <c r="H66" s="9"/>
      <c r="I66" s="7"/>
      <c r="J66" s="9"/>
    </row>
    <row r="67" spans="1:10" s="208" customFormat="1" ht="21.75" customHeight="1">
      <c r="A67" s="208" t="s">
        <v>46</v>
      </c>
      <c r="C67" s="209"/>
      <c r="D67" s="16">
        <f>D54+D65</f>
        <v>4091635</v>
      </c>
      <c r="E67" s="209"/>
      <c r="F67" s="16">
        <f>F54+F65</f>
        <v>3824914</v>
      </c>
      <c r="G67" s="11"/>
      <c r="H67" s="16">
        <f>H54+H65</f>
        <v>902932</v>
      </c>
      <c r="I67" s="11"/>
      <c r="J67" s="16">
        <f>J54+J65</f>
        <v>911145</v>
      </c>
    </row>
    <row r="68" spans="1:10" s="208" customFormat="1" ht="21.75" customHeight="1">
      <c r="C68" s="209"/>
      <c r="D68" s="12"/>
      <c r="E68" s="209"/>
      <c r="F68" s="12"/>
      <c r="G68" s="11"/>
      <c r="H68" s="12"/>
      <c r="I68" s="11"/>
      <c r="J68" s="12"/>
    </row>
    <row r="69" spans="1:10" ht="23">
      <c r="A69" s="1" t="s">
        <v>0</v>
      </c>
    </row>
    <row r="70" spans="1:10" ht="23">
      <c r="A70" s="200" t="s">
        <v>1</v>
      </c>
    </row>
    <row r="72" spans="1:10" ht="22">
      <c r="D72" s="273" t="s">
        <v>2</v>
      </c>
      <c r="E72" s="273"/>
      <c r="F72" s="273"/>
      <c r="G72" s="235"/>
      <c r="H72" s="273" t="s">
        <v>3</v>
      </c>
      <c r="I72" s="273"/>
      <c r="J72" s="273"/>
    </row>
    <row r="73" spans="1:10">
      <c r="D73" s="204" t="str">
        <f>D39</f>
        <v>30 มิถุนายน</v>
      </c>
      <c r="E73" s="205"/>
      <c r="F73" s="204" t="str">
        <f>F39</f>
        <v>31 ธันวาคม</v>
      </c>
      <c r="G73" s="204"/>
      <c r="H73" s="204" t="str">
        <f>H39</f>
        <v>30 มิถุนายน</v>
      </c>
      <c r="I73" s="205"/>
      <c r="J73" s="204" t="str">
        <f>J39</f>
        <v>31 ธันวาคม</v>
      </c>
    </row>
    <row r="74" spans="1:10" ht="22">
      <c r="A74" s="215" t="s">
        <v>28</v>
      </c>
      <c r="C74" s="205" t="str">
        <f>IF(SUM(C75:C96)=0,"","หมายเหตุ")</f>
        <v/>
      </c>
      <c r="D74" s="204">
        <f>D40</f>
        <v>2566</v>
      </c>
      <c r="E74" s="205"/>
      <c r="F74" s="204">
        <f>F40</f>
        <v>2565</v>
      </c>
      <c r="G74" s="204"/>
      <c r="H74" s="204">
        <f>H40</f>
        <v>2566</v>
      </c>
      <c r="I74" s="205"/>
      <c r="J74" s="204">
        <f>J40</f>
        <v>2565</v>
      </c>
    </row>
    <row r="75" spans="1:10" ht="22">
      <c r="A75" s="208"/>
      <c r="C75" s="205"/>
      <c r="D75" s="214" t="s">
        <v>7</v>
      </c>
      <c r="E75" s="205"/>
      <c r="F75" s="214"/>
      <c r="G75" s="204"/>
      <c r="H75" s="214" t="s">
        <v>7</v>
      </c>
      <c r="I75" s="205"/>
      <c r="J75" s="214"/>
    </row>
    <row r="76" spans="1:10">
      <c r="D76" s="199"/>
      <c r="F76" s="275" t="s">
        <v>8</v>
      </c>
      <c r="G76" s="275"/>
      <c r="H76" s="275"/>
      <c r="I76" s="275"/>
    </row>
    <row r="77" spans="1:10" ht="22">
      <c r="A77" s="207" t="s">
        <v>47</v>
      </c>
    </row>
    <row r="78" spans="1:10">
      <c r="A78" s="193" t="s">
        <v>48</v>
      </c>
    </row>
    <row r="79" spans="1:10">
      <c r="B79" s="193" t="s">
        <v>212</v>
      </c>
    </row>
    <row r="80" spans="1:10" ht="22" thickBot="1">
      <c r="B80" s="269" t="s">
        <v>211</v>
      </c>
      <c r="D80" s="19">
        <v>3615000</v>
      </c>
      <c r="F80" s="19">
        <v>3615000</v>
      </c>
      <c r="G80" s="4"/>
      <c r="H80" s="19">
        <v>3615000</v>
      </c>
      <c r="I80" s="4"/>
      <c r="J80" s="19">
        <v>3615000</v>
      </c>
    </row>
    <row r="81" spans="1:10" ht="22" thickTop="1">
      <c r="B81" s="193" t="s">
        <v>213</v>
      </c>
      <c r="D81" s="8"/>
      <c r="F81" s="8"/>
      <c r="G81" s="4"/>
      <c r="H81" s="8"/>
      <c r="I81" s="4"/>
      <c r="J81" s="8"/>
    </row>
    <row r="82" spans="1:10">
      <c r="B82" s="206" t="s">
        <v>211</v>
      </c>
      <c r="D82" s="4">
        <v>3615000</v>
      </c>
      <c r="F82" s="4">
        <v>3615000</v>
      </c>
      <c r="G82" s="4"/>
      <c r="H82" s="4">
        <v>3615000</v>
      </c>
      <c r="I82" s="4"/>
      <c r="J82" s="4">
        <v>3615000</v>
      </c>
    </row>
    <row r="83" spans="1:10">
      <c r="A83" s="193" t="s">
        <v>49</v>
      </c>
      <c r="D83" s="4">
        <v>3381235</v>
      </c>
      <c r="F83" s="4">
        <v>3381235</v>
      </c>
      <c r="G83" s="4"/>
      <c r="H83" s="4">
        <v>3381235</v>
      </c>
      <c r="I83" s="4"/>
      <c r="J83" s="4">
        <v>3381235</v>
      </c>
    </row>
    <row r="84" spans="1:10" ht="21" customHeight="1">
      <c r="A84" s="194" t="s">
        <v>50</v>
      </c>
      <c r="D84" s="4">
        <v>1950685</v>
      </c>
      <c r="F84" s="4">
        <v>1950685</v>
      </c>
      <c r="G84" s="4"/>
      <c r="H84" s="4">
        <v>1950685</v>
      </c>
      <c r="I84" s="4"/>
      <c r="J84" s="4">
        <v>1950685</v>
      </c>
    </row>
    <row r="85" spans="1:10" ht="21" customHeight="1">
      <c r="A85" s="194" t="s">
        <v>51</v>
      </c>
      <c r="C85" s="193"/>
      <c r="E85" s="193"/>
      <c r="G85" s="4"/>
      <c r="H85" s="20"/>
      <c r="I85" s="4"/>
      <c r="J85" s="20"/>
    </row>
    <row r="86" spans="1:10" ht="21" customHeight="1">
      <c r="A86" s="194"/>
      <c r="B86" s="193" t="s">
        <v>52</v>
      </c>
      <c r="D86" s="20">
        <v>-229047</v>
      </c>
      <c r="F86" s="20">
        <v>-229047</v>
      </c>
      <c r="G86" s="4"/>
      <c r="H86" s="217">
        <v>0</v>
      </c>
      <c r="I86" s="4"/>
      <c r="J86" s="246">
        <v>0</v>
      </c>
    </row>
    <row r="87" spans="1:10">
      <c r="A87" s="193" t="s">
        <v>53</v>
      </c>
      <c r="D87" s="4"/>
      <c r="F87" s="4"/>
      <c r="G87" s="4"/>
      <c r="H87" s="4"/>
      <c r="I87" s="4"/>
      <c r="J87" s="4"/>
    </row>
    <row r="88" spans="1:10">
      <c r="B88" s="193" t="s">
        <v>54</v>
      </c>
      <c r="G88" s="4"/>
      <c r="I88" s="4"/>
    </row>
    <row r="89" spans="1:10">
      <c r="B89" s="193" t="s">
        <v>55</v>
      </c>
      <c r="D89" s="4">
        <v>97019</v>
      </c>
      <c r="F89" s="4">
        <v>97019</v>
      </c>
      <c r="G89" s="4"/>
      <c r="H89" s="4">
        <v>97019</v>
      </c>
      <c r="I89" s="4"/>
      <c r="J89" s="4">
        <v>97019</v>
      </c>
    </row>
    <row r="90" spans="1:10">
      <c r="B90" s="193" t="s">
        <v>56</v>
      </c>
      <c r="D90" s="4">
        <v>1709668</v>
      </c>
      <c r="F90" s="4">
        <v>1852822</v>
      </c>
      <c r="G90" s="8"/>
      <c r="H90" s="20">
        <v>1387991</v>
      </c>
      <c r="I90" s="8"/>
      <c r="J90" s="4">
        <v>1531145</v>
      </c>
    </row>
    <row r="91" spans="1:10">
      <c r="A91" s="193" t="s">
        <v>57</v>
      </c>
      <c r="D91" s="20">
        <v>-1134460</v>
      </c>
      <c r="F91" s="20">
        <v>-952046</v>
      </c>
      <c r="G91" s="8"/>
      <c r="H91" s="20">
        <v>-1134460</v>
      </c>
      <c r="I91" s="8"/>
      <c r="J91" s="20">
        <v>-952046</v>
      </c>
    </row>
    <row r="92" spans="1:10" s="208" customFormat="1" ht="22">
      <c r="A92" s="208" t="s">
        <v>58</v>
      </c>
      <c r="C92" s="209"/>
      <c r="D92" s="9">
        <f>SUM(D82:D91)</f>
        <v>9390100</v>
      </c>
      <c r="E92" s="209"/>
      <c r="F92" s="9">
        <f>SUM(F82:F91)</f>
        <v>9715668</v>
      </c>
      <c r="G92" s="12"/>
      <c r="H92" s="9">
        <f>SUM(H82:H91)</f>
        <v>9297470</v>
      </c>
      <c r="I92" s="12"/>
      <c r="J92" s="9">
        <f>SUM(J82:J91)</f>
        <v>9623038</v>
      </c>
    </row>
    <row r="93" spans="1:10">
      <c r="A93" s="213" t="s">
        <v>59</v>
      </c>
      <c r="D93" s="14">
        <v>483740</v>
      </c>
      <c r="F93" s="14">
        <v>565540</v>
      </c>
      <c r="G93" s="4"/>
      <c r="H93" s="14">
        <v>0</v>
      </c>
      <c r="I93" s="4"/>
      <c r="J93" s="14">
        <v>0</v>
      </c>
    </row>
    <row r="94" spans="1:10" s="208" customFormat="1" ht="22">
      <c r="A94" s="208" t="s">
        <v>60</v>
      </c>
      <c r="C94" s="209"/>
      <c r="D94" s="6">
        <f>SUM(D92:D93)</f>
        <v>9873840</v>
      </c>
      <c r="E94" s="209"/>
      <c r="F94" s="6">
        <f>SUM(F92:F93)</f>
        <v>10281208</v>
      </c>
      <c r="G94" s="7"/>
      <c r="H94" s="6">
        <f>SUM(H92:H93)</f>
        <v>9297470</v>
      </c>
      <c r="I94" s="7"/>
      <c r="J94" s="6">
        <f>SUM(J92:J93)</f>
        <v>9623038</v>
      </c>
    </row>
    <row r="95" spans="1:10" s="208" customFormat="1" ht="22">
      <c r="C95" s="209"/>
      <c r="D95" s="9"/>
      <c r="E95" s="209"/>
      <c r="F95" s="9"/>
      <c r="G95" s="11"/>
      <c r="H95" s="9"/>
      <c r="I95" s="11"/>
      <c r="J95" s="9"/>
    </row>
    <row r="96" spans="1:10" s="208" customFormat="1" ht="27" customHeight="1" thickBot="1">
      <c r="A96" s="208" t="s">
        <v>61</v>
      </c>
      <c r="C96" s="209"/>
      <c r="D96" s="10">
        <f>D67+D94</f>
        <v>13965475</v>
      </c>
      <c r="E96" s="209"/>
      <c r="F96" s="10">
        <f>F67+F94</f>
        <v>14106122</v>
      </c>
      <c r="G96" s="7"/>
      <c r="H96" s="10">
        <f>H67+H94</f>
        <v>10200402</v>
      </c>
      <c r="I96" s="7"/>
      <c r="J96" s="10">
        <f>J67+J94</f>
        <v>10534183</v>
      </c>
    </row>
    <row r="97" spans="1:10" ht="22" thickTop="1"/>
    <row r="98" spans="1:10">
      <c r="E98" s="193"/>
    </row>
    <row r="101" spans="1:10">
      <c r="A101" s="272" t="s">
        <v>62</v>
      </c>
      <c r="B101" s="272"/>
      <c r="C101" s="272"/>
      <c r="E101" s="272" t="s">
        <v>63</v>
      </c>
      <c r="F101" s="272"/>
      <c r="G101" s="272"/>
      <c r="H101" s="272"/>
      <c r="I101" s="272"/>
      <c r="J101" s="272"/>
    </row>
    <row r="102" spans="1:10">
      <c r="A102" s="272" t="s">
        <v>157</v>
      </c>
      <c r="B102" s="272"/>
      <c r="C102" s="272"/>
      <c r="E102" s="272" t="s">
        <v>64</v>
      </c>
      <c r="F102" s="272"/>
      <c r="G102" s="272"/>
      <c r="H102" s="272"/>
      <c r="I102" s="272"/>
      <c r="J102" s="272"/>
    </row>
  </sheetData>
  <mergeCells count="14">
    <mergeCell ref="A101:C101"/>
    <mergeCell ref="E101:J101"/>
    <mergeCell ref="A102:C102"/>
    <mergeCell ref="D4:F4"/>
    <mergeCell ref="H4:J4"/>
    <mergeCell ref="A8:B8"/>
    <mergeCell ref="F8:H8"/>
    <mergeCell ref="E102:J102"/>
    <mergeCell ref="D38:F38"/>
    <mergeCell ref="H38:J38"/>
    <mergeCell ref="F42:I42"/>
    <mergeCell ref="D72:F72"/>
    <mergeCell ref="H72:J72"/>
    <mergeCell ref="F76:I76"/>
  </mergeCells>
  <conditionalFormatting sqref="D86">
    <cfRule type="expression" priority="4" stopIfTrue="1">
      <formula>"if(E11&gt;0,#,##0;(#,##0),"-")"</formula>
    </cfRule>
  </conditionalFormatting>
  <conditionalFormatting sqref="D91">
    <cfRule type="expression" priority="3" stopIfTrue="1">
      <formula>"if(E11&gt;0,#,##0;(#,##0),"-")"</formula>
    </cfRule>
  </conditionalFormatting>
  <conditionalFormatting sqref="F86">
    <cfRule type="expression" priority="8" stopIfTrue="1">
      <formula>"if(E11&gt;0,#,##0;(#,##0),"-")"</formula>
    </cfRule>
  </conditionalFormatting>
  <conditionalFormatting sqref="F91">
    <cfRule type="expression" priority="7" stopIfTrue="1">
      <formula>"if(E11&gt;0,#,##0;(#,##0),"-")"</formula>
    </cfRule>
  </conditionalFormatting>
  <conditionalFormatting sqref="H85">
    <cfRule type="expression" priority="15" stopIfTrue="1">
      <formula>"if(E11&gt;0,#,##0;(#,##0),"-")"</formula>
    </cfRule>
  </conditionalFormatting>
  <conditionalFormatting sqref="H90:H91">
    <cfRule type="expression" priority="1" stopIfTrue="1">
      <formula>"if(E11&gt;0,#,##0;(#,##0),"-")"</formula>
    </cfRule>
  </conditionalFormatting>
  <conditionalFormatting sqref="J85">
    <cfRule type="expression" priority="6" stopIfTrue="1">
      <formula>"if(E11&gt;0,#,##0;(#,##0),"-")"</formula>
    </cfRule>
  </conditionalFormatting>
  <conditionalFormatting sqref="J91">
    <cfRule type="expression" priority="5" stopIfTrue="1">
      <formula>"if(E11&gt;0,#,##0;(#,##0),"-")"</formula>
    </cfRule>
  </conditionalFormatting>
  <pageMargins left="0.8" right="0.8" top="0.48" bottom="0.5" header="0.5" footer="0.5"/>
  <pageSetup paperSize="9" scale="92" firstPageNumber="3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
&amp;"Angsana New,Regular"&amp;15&amp;P</oddFooter>
  </headerFooter>
  <rowBreaks count="2" manualBreakCount="2">
    <brk id="34" max="16383" man="1"/>
    <brk id="68" max="16383" man="1"/>
  </rowBreaks>
  <colBreaks count="1" manualBreakCount="1">
    <brk id="10" max="10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5"/>
  <sheetViews>
    <sheetView showGridLines="0" view="pageBreakPreview" zoomScaleNormal="90" zoomScaleSheetLayoutView="100" workbookViewId="0">
      <selection activeCell="C36" sqref="C36:O39"/>
    </sheetView>
  </sheetViews>
  <sheetFormatPr defaultColWidth="24.08984375" defaultRowHeight="21.5"/>
  <cols>
    <col min="1" max="2" width="2.453125" style="22" customWidth="1"/>
    <col min="3" max="3" width="25" style="22" customWidth="1"/>
    <col min="4" max="4" width="8.90625" style="23" bestFit="1" customWidth="1"/>
    <col min="5" max="5" width="10.54296875" style="22" customWidth="1"/>
    <col min="6" max="6" width="2.453125" style="22" customWidth="1"/>
    <col min="7" max="7" width="11.81640625" style="22" customWidth="1"/>
    <col min="8" max="8" width="1.90625" style="22" customWidth="1"/>
    <col min="9" max="9" width="11.81640625" style="22" customWidth="1"/>
    <col min="10" max="10" width="1.90625" style="22" customWidth="1"/>
    <col min="11" max="11" width="11.81640625" style="22" customWidth="1"/>
    <col min="12" max="12" width="1.90625" style="22" customWidth="1"/>
    <col min="13" max="13" width="14.36328125" style="22" customWidth="1"/>
    <col min="14" max="16384" width="24.08984375" style="22"/>
  </cols>
  <sheetData>
    <row r="1" spans="1:13" ht="23">
      <c r="A1" s="1" t="s">
        <v>0</v>
      </c>
      <c r="B1" s="93"/>
      <c r="J1" s="24"/>
      <c r="L1" s="24"/>
    </row>
    <row r="2" spans="1:13" ht="23">
      <c r="A2" s="2" t="s">
        <v>66</v>
      </c>
      <c r="B2" s="94"/>
      <c r="C2" s="94"/>
      <c r="D2" s="3"/>
      <c r="E2" s="25"/>
      <c r="F2" s="3"/>
      <c r="G2" s="25"/>
      <c r="I2" s="25"/>
      <c r="J2" s="24"/>
      <c r="K2" s="25"/>
      <c r="L2" s="24"/>
      <c r="M2" s="25"/>
    </row>
    <row r="3" spans="1:13" ht="22">
      <c r="A3" s="53"/>
      <c r="B3" s="94"/>
      <c r="C3" s="94"/>
      <c r="D3" s="3"/>
      <c r="E3" s="25"/>
      <c r="F3" s="3"/>
      <c r="G3" s="25"/>
      <c r="I3" s="25"/>
      <c r="J3" s="24"/>
      <c r="K3" s="25"/>
      <c r="L3" s="24"/>
      <c r="M3" s="25"/>
    </row>
    <row r="4" spans="1:13" ht="22">
      <c r="D4" s="26"/>
      <c r="E4" s="277" t="s">
        <v>67</v>
      </c>
      <c r="F4" s="277"/>
      <c r="G4" s="277"/>
      <c r="H4" s="3"/>
      <c r="I4" s="277" t="s">
        <v>3</v>
      </c>
      <c r="J4" s="277"/>
      <c r="K4" s="277"/>
    </row>
    <row r="5" spans="1:13" ht="22">
      <c r="D5" s="26"/>
      <c r="E5" s="278" t="s">
        <v>68</v>
      </c>
      <c r="F5" s="278"/>
      <c r="G5" s="278"/>
      <c r="H5" s="3"/>
      <c r="I5" s="278" t="s">
        <v>68</v>
      </c>
      <c r="J5" s="278"/>
      <c r="K5" s="278"/>
    </row>
    <row r="6" spans="1:13" ht="22">
      <c r="D6" s="26"/>
      <c r="E6" s="278" t="s">
        <v>69</v>
      </c>
      <c r="F6" s="278"/>
      <c r="G6" s="278"/>
      <c r="H6" s="3"/>
      <c r="I6" s="278" t="s">
        <v>69</v>
      </c>
      <c r="J6" s="278"/>
      <c r="K6" s="278"/>
    </row>
    <row r="7" spans="1:13">
      <c r="D7" s="205" t="str">
        <f>IF(SUM(D8:D32)=0,"","หมายเหตุ")</f>
        <v>หมายเหตุ</v>
      </c>
      <c r="E7" s="204">
        <v>2566</v>
      </c>
      <c r="F7" s="205"/>
      <c r="G7" s="204">
        <v>2565</v>
      </c>
      <c r="H7" s="204"/>
      <c r="I7" s="204">
        <v>2566</v>
      </c>
      <c r="J7" s="205"/>
      <c r="K7" s="204">
        <v>2565</v>
      </c>
      <c r="L7" s="95"/>
    </row>
    <row r="8" spans="1:13">
      <c r="E8" s="276" t="s">
        <v>8</v>
      </c>
      <c r="F8" s="276"/>
      <c r="G8" s="276"/>
      <c r="H8" s="276"/>
      <c r="I8" s="276"/>
      <c r="J8" s="276"/>
      <c r="K8" s="276"/>
    </row>
    <row r="9" spans="1:13">
      <c r="A9" s="99" t="s">
        <v>70</v>
      </c>
      <c r="D9" s="27">
        <v>2</v>
      </c>
      <c r="E9" s="20">
        <v>3049075</v>
      </c>
      <c r="F9" s="28"/>
      <c r="G9" s="20">
        <v>3413275</v>
      </c>
      <c r="H9" s="29"/>
      <c r="I9" s="20">
        <v>725</v>
      </c>
      <c r="J9" s="30"/>
      <c r="K9" s="4">
        <v>458</v>
      </c>
      <c r="L9" s="30"/>
    </row>
    <row r="10" spans="1:13">
      <c r="A10" s="99" t="s">
        <v>71</v>
      </c>
      <c r="D10" s="27">
        <v>2</v>
      </c>
      <c r="E10" s="31">
        <v>-2991593</v>
      </c>
      <c r="F10" s="28"/>
      <c r="G10" s="31">
        <v>-3376281</v>
      </c>
      <c r="H10" s="29"/>
      <c r="I10" s="31">
        <v>-467</v>
      </c>
      <c r="J10" s="33"/>
      <c r="K10" s="31">
        <v>-274</v>
      </c>
      <c r="L10" s="33"/>
    </row>
    <row r="11" spans="1:13" s="34" customFormat="1" ht="22">
      <c r="A11" s="34" t="str" cm="1">
        <f t="array" ref="A11">IF(AND(E11:K11&lt;=0),"ขาดทุน",IF(OR(E11:K11&lt;0),"กำไร (ขาดทุน) ","กำไร"))&amp;"ขั้นต้น"</f>
        <v>กำไรขั้นต้น</v>
      </c>
      <c r="D11" s="35"/>
      <c r="E11" s="36">
        <f>SUM(E9:E10)</f>
        <v>57482</v>
      </c>
      <c r="F11" s="37"/>
      <c r="G11" s="36">
        <f>SUM(G9:G10)</f>
        <v>36994</v>
      </c>
      <c r="H11" s="38"/>
      <c r="I11" s="36">
        <f>SUM(I9:I10)</f>
        <v>258</v>
      </c>
      <c r="J11" s="39"/>
      <c r="K11" s="124">
        <f>SUM(K9:K10)</f>
        <v>184</v>
      </c>
      <c r="L11" s="39"/>
      <c r="M11" s="22"/>
    </row>
    <row r="12" spans="1:13" s="34" customFormat="1" ht="22">
      <c r="A12" s="22" t="s">
        <v>72</v>
      </c>
      <c r="D12" s="27">
        <v>2</v>
      </c>
      <c r="E12" s="20">
        <v>61334</v>
      </c>
      <c r="F12" s="28"/>
      <c r="G12" s="20">
        <v>7375</v>
      </c>
      <c r="H12" s="20"/>
      <c r="I12" s="20">
        <v>33280</v>
      </c>
      <c r="J12" s="20"/>
      <c r="K12" s="20">
        <v>19125</v>
      </c>
      <c r="L12" s="39"/>
      <c r="M12" s="22"/>
    </row>
    <row r="13" spans="1:13" s="34" customFormat="1" ht="22">
      <c r="A13" s="99" t="s">
        <v>90</v>
      </c>
      <c r="D13" s="27">
        <v>2</v>
      </c>
      <c r="E13" s="20">
        <v>19406</v>
      </c>
      <c r="F13" s="28"/>
      <c r="G13" s="20">
        <v>11643</v>
      </c>
      <c r="H13" s="20"/>
      <c r="I13" s="20">
        <v>19406</v>
      </c>
      <c r="J13" s="20"/>
      <c r="K13" s="20">
        <v>11643</v>
      </c>
      <c r="L13" s="39"/>
      <c r="M13" s="22"/>
    </row>
    <row r="14" spans="1:13">
      <c r="A14" s="99" t="s">
        <v>73</v>
      </c>
      <c r="D14" s="27"/>
      <c r="E14" s="20">
        <v>-10689</v>
      </c>
      <c r="F14" s="28"/>
      <c r="G14" s="40">
        <v>-6245</v>
      </c>
      <c r="H14" s="29"/>
      <c r="I14" s="40">
        <v>-5124</v>
      </c>
      <c r="J14" s="33"/>
      <c r="K14" s="20">
        <v>-1165</v>
      </c>
      <c r="L14" s="33"/>
    </row>
    <row r="15" spans="1:13">
      <c r="A15" s="22" t="s">
        <v>74</v>
      </c>
      <c r="D15" s="27">
        <v>2</v>
      </c>
      <c r="E15" s="267">
        <v>-104621</v>
      </c>
      <c r="F15" s="28"/>
      <c r="G15" s="40">
        <f>-61603-255</f>
        <v>-61858</v>
      </c>
      <c r="H15" s="29"/>
      <c r="I15" s="40">
        <v>-32051</v>
      </c>
      <c r="J15" s="33"/>
      <c r="K15" s="20">
        <f>-33731</f>
        <v>-33731</v>
      </c>
      <c r="L15" s="33"/>
    </row>
    <row r="16" spans="1:13" ht="22">
      <c r="A16" s="243" t="str" cm="1">
        <f t="array" ref="A16">IF(AND(E16:K16&lt;=0),"ขาดทุน",IF(AND(E16:K16&gt;0),"กำไร","กำไร (ขาดทุน) "))&amp;"จากกิจกรรมดำเนินงาน"</f>
        <v>กำไร (ขาดทุน) จากกิจกรรมดำเนินงาน</v>
      </c>
      <c r="B16" s="34"/>
      <c r="C16" s="34"/>
      <c r="D16" s="35"/>
      <c r="E16" s="42">
        <f>SUM(E11:E15)</f>
        <v>22912</v>
      </c>
      <c r="F16" s="37"/>
      <c r="G16" s="42">
        <f>SUM(G11:G15)</f>
        <v>-12091</v>
      </c>
      <c r="H16" s="36">
        <f>SUM(H12:H15)</f>
        <v>0</v>
      </c>
      <c r="I16" s="42">
        <f>SUM(I11:I15)</f>
        <v>15769</v>
      </c>
      <c r="J16" s="36">
        <f>SUM(J12:J15)</f>
        <v>0</v>
      </c>
      <c r="K16" s="42">
        <f>SUM(K11:K15)</f>
        <v>-3944</v>
      </c>
      <c r="L16" s="33"/>
    </row>
    <row r="17" spans="1:13" s="43" customFormat="1">
      <c r="A17" s="97" t="str" cm="1">
        <f t="array" ref="A17">"ส่วนแบ่ง"&amp;IF(AND(E18:K18&lt;=0),"ขาดทุน",IF(AND(E18:K18&gt;0),"กำไร","กำไร (ขาดทุน) "))&amp;"จากเงินลงทุนในบริษัทย่อย"</f>
        <v>ส่วนแบ่งขาดทุนจากเงินลงทุนในบริษัทย่อย</v>
      </c>
      <c r="D17" s="44"/>
      <c r="E17" s="4"/>
      <c r="F17" s="28"/>
      <c r="G17" s="4"/>
      <c r="H17" s="29"/>
      <c r="I17" s="4"/>
      <c r="J17" s="45"/>
      <c r="K17" s="222"/>
      <c r="L17" s="45"/>
      <c r="M17" s="22"/>
    </row>
    <row r="18" spans="1:13" s="43" customFormat="1">
      <c r="A18" s="100"/>
      <c r="B18" s="43" t="s">
        <v>171</v>
      </c>
      <c r="D18" s="44"/>
      <c r="E18" s="4">
        <v>0</v>
      </c>
      <c r="F18" s="28"/>
      <c r="G18" s="4">
        <v>0</v>
      </c>
      <c r="H18" s="29"/>
      <c r="I18" s="222">
        <v>-46473</v>
      </c>
      <c r="J18" s="45"/>
      <c r="K18" s="222">
        <v>-39413</v>
      </c>
      <c r="L18" s="45"/>
      <c r="M18" s="22"/>
    </row>
    <row r="19" spans="1:13" s="43" customFormat="1">
      <c r="A19" s="97" t="str" cm="1">
        <f t="array" ref="A19">"ส่วนแบ่ง"&amp;IF(AND(E20:K20&lt;=0),"ขาดทุน",IF(AND(E20:K20&gt;0),"กำไร","กำไร (ขาดทุน) "))&amp;"จากเงินลงทุนในบริษัทร่วม"</f>
        <v>ส่วนแบ่งขาดทุนจากเงินลงทุนในบริษัทร่วม</v>
      </c>
      <c r="D19" s="44"/>
      <c r="E19" s="4"/>
      <c r="F19" s="28"/>
      <c r="G19" s="4"/>
      <c r="H19" s="29"/>
      <c r="I19" s="4"/>
      <c r="J19" s="45"/>
      <c r="K19" s="189"/>
      <c r="L19" s="45"/>
      <c r="M19" s="22"/>
    </row>
    <row r="20" spans="1:13" s="43" customFormat="1">
      <c r="B20" s="43" t="s">
        <v>149</v>
      </c>
      <c r="D20" s="46"/>
      <c r="E20" s="160">
        <v>-2610</v>
      </c>
      <c r="F20" s="41"/>
      <c r="G20" s="160">
        <v>-2521</v>
      </c>
      <c r="H20" s="161"/>
      <c r="I20" s="160">
        <v>-2610</v>
      </c>
      <c r="J20" s="45"/>
      <c r="K20" s="160">
        <v>-2521</v>
      </c>
      <c r="L20" s="45"/>
      <c r="M20" s="22"/>
    </row>
    <row r="21" spans="1:13">
      <c r="A21" s="22" t="s">
        <v>75</v>
      </c>
      <c r="D21" s="27"/>
      <c r="E21" s="162">
        <v>-20775</v>
      </c>
      <c r="F21" s="160"/>
      <c r="G21" s="162">
        <v>-24072</v>
      </c>
      <c r="H21" s="29"/>
      <c r="I21" s="162">
        <v>-6848</v>
      </c>
      <c r="J21" s="40"/>
      <c r="K21" s="162">
        <v>-10176</v>
      </c>
      <c r="L21" s="40"/>
    </row>
    <row r="22" spans="1:13" s="34" customFormat="1" ht="22">
      <c r="A22" s="241" t="str" cm="1">
        <f t="array" ref="A22">IF(AND(E22:K22&lt;=0),"ขาดทุน",IF(AND(E22:K22&gt;0),"กำไร","กำไร (ขาดทุน) "))&amp;"ก่อน"&amp;A23</f>
        <v>ขาดทุนก่อนรายได้ (ค่าใช้จ่าย) ภาษีเงินได้</v>
      </c>
      <c r="D22" s="35"/>
      <c r="E22" s="163">
        <f>SUM(E16:E21)</f>
        <v>-473</v>
      </c>
      <c r="F22" s="163"/>
      <c r="G22" s="163">
        <f>SUM(G16:G21)</f>
        <v>-38684</v>
      </c>
      <c r="H22" s="38"/>
      <c r="I22" s="163">
        <f>SUM(I16:I21)</f>
        <v>-40162</v>
      </c>
      <c r="J22" s="47"/>
      <c r="K22" s="163">
        <f>SUM(K16:K21)</f>
        <v>-56054</v>
      </c>
      <c r="L22" s="47"/>
      <c r="M22" s="22"/>
    </row>
    <row r="23" spans="1:13">
      <c r="A23" s="268" t="str" cm="1">
        <f t="array" ref="A23">IF(AND(E23:K23&lt;=0),"ค่าใช้จ่าย",IF(AND(E23:K23&gt;0),"รายได้","รายได้ (ค่าใช้จ่าย) "))&amp;"ภาษีเงินได้"</f>
        <v>รายได้ (ค่าใช้จ่าย) ภาษีเงินได้</v>
      </c>
      <c r="D23" s="27"/>
      <c r="E23" s="265">
        <v>-9384</v>
      </c>
      <c r="F23" s="160"/>
      <c r="G23" s="162">
        <v>8252</v>
      </c>
      <c r="H23" s="29"/>
      <c r="I23" s="14">
        <v>0</v>
      </c>
      <c r="J23" s="4"/>
      <c r="K23" s="14">
        <v>0</v>
      </c>
      <c r="L23" s="40"/>
    </row>
    <row r="24" spans="1:13" s="34" customFormat="1" ht="22.5" thickBot="1">
      <c r="A24" s="241" t="str" cm="1">
        <f t="array" ref="A24">IF(AND(E24:K24&lt;=0),"ขาดทุน",IF(AND(E24:K24&gt;0),"กำไร","กำไร (ขาดทุน) "))&amp;"สำหรับงวด"</f>
        <v>ขาดทุนสำหรับงวด</v>
      </c>
      <c r="D24" s="48"/>
      <c r="E24" s="266">
        <f>SUM(E22:E23)</f>
        <v>-9857</v>
      </c>
      <c r="F24" s="37"/>
      <c r="G24" s="164">
        <f>SUM(G22:G23)</f>
        <v>-30432</v>
      </c>
      <c r="H24" s="37"/>
      <c r="I24" s="164">
        <f>SUM(I22:I23)</f>
        <v>-40162</v>
      </c>
      <c r="J24" s="47"/>
      <c r="K24" s="164">
        <f>SUM(K22:K23)</f>
        <v>-56054</v>
      </c>
      <c r="L24" s="47"/>
      <c r="M24" s="22"/>
    </row>
    <row r="25" spans="1:13" ht="22" thickTop="1">
      <c r="E25" s="41"/>
      <c r="F25" s="49"/>
      <c r="G25" s="41"/>
      <c r="H25" s="49"/>
      <c r="I25" s="41"/>
      <c r="J25" s="40"/>
      <c r="K25" s="41"/>
      <c r="L25" s="40"/>
    </row>
    <row r="26" spans="1:13" ht="22">
      <c r="A26" s="241" t="str" cm="1">
        <f t="array" ref="A26">"การแบ่ง"&amp;IF(AND(E27:K29&lt;=0),"ขาดทุน",IF(OR(E27:K29&lt;0),"กำไร (ขาดทุน) ","กำไร"))</f>
        <v xml:space="preserve">การแบ่งกำไร (ขาดทุน) </v>
      </c>
      <c r="B26" s="50"/>
      <c r="C26" s="50"/>
      <c r="E26" s="41"/>
      <c r="F26" s="49"/>
      <c r="G26" s="41"/>
      <c r="H26" s="49"/>
      <c r="I26" s="41"/>
      <c r="J26" s="40"/>
      <c r="K26" s="41"/>
      <c r="L26" s="40"/>
    </row>
    <row r="27" spans="1:13">
      <c r="A27" s="51" t="s">
        <v>76</v>
      </c>
      <c r="B27" s="50"/>
      <c r="C27" s="50"/>
      <c r="E27" s="28">
        <v>-40162</v>
      </c>
      <c r="F27" s="28"/>
      <c r="G27" s="28">
        <f>+G24-G28</f>
        <v>-56054</v>
      </c>
      <c r="H27" s="28"/>
      <c r="I27" s="28">
        <f>+I24</f>
        <v>-40162</v>
      </c>
      <c r="J27" s="40"/>
      <c r="K27" s="28">
        <f>+K24</f>
        <v>-56054</v>
      </c>
      <c r="L27" s="40"/>
    </row>
    <row r="28" spans="1:13">
      <c r="A28" s="96" t="s">
        <v>77</v>
      </c>
      <c r="B28" s="50"/>
      <c r="C28" s="50"/>
      <c r="D28" s="26"/>
      <c r="E28" s="265">
        <v>30305</v>
      </c>
      <c r="F28" s="160"/>
      <c r="G28" s="162">
        <v>25622</v>
      </c>
      <c r="H28" s="160"/>
      <c r="I28" s="32">
        <v>0</v>
      </c>
      <c r="J28" s="52"/>
      <c r="K28" s="32">
        <v>0</v>
      </c>
      <c r="L28" s="52"/>
    </row>
    <row r="29" spans="1:13" s="34" customFormat="1" ht="21.75" customHeight="1" thickBot="1">
      <c r="A29" s="241" t="str" cm="1">
        <f t="array" ref="A29">IF(AND(E29:K29&lt;=0),"ขาดทุน",IF(AND(E29:K29&gt;0),"กำไร","กำไร (ขาดทุน) "))&amp;"สำหรับงวด"</f>
        <v>ขาดทุนสำหรับงวด</v>
      </c>
      <c r="D29" s="48"/>
      <c r="E29" s="165">
        <f>SUM(E27:E28)</f>
        <v>-9857</v>
      </c>
      <c r="F29" s="163"/>
      <c r="G29" s="165">
        <f>SUM(G27:G28)</f>
        <v>-30432</v>
      </c>
      <c r="H29" s="163"/>
      <c r="I29" s="165">
        <f>SUM(I27:I28)</f>
        <v>-40162</v>
      </c>
      <c r="J29" s="47"/>
      <c r="K29" s="165">
        <f>SUM(K27:K28)</f>
        <v>-56054</v>
      </c>
      <c r="L29" s="47"/>
      <c r="M29" s="22"/>
    </row>
    <row r="30" spans="1:13" s="34" customFormat="1" ht="9" customHeight="1" thickTop="1">
      <c r="D30" s="48"/>
      <c r="E30" s="54"/>
      <c r="F30" s="55"/>
      <c r="G30" s="54"/>
      <c r="H30" s="55"/>
      <c r="I30" s="54"/>
      <c r="J30" s="47"/>
      <c r="K30" s="54"/>
      <c r="L30" s="47"/>
      <c r="M30" s="22"/>
    </row>
    <row r="31" spans="1:13" ht="9" customHeight="1">
      <c r="A31" s="53"/>
    </row>
    <row r="32" spans="1:13" ht="27" customHeight="1" thickBot="1">
      <c r="A32" s="241" t="s">
        <v>221</v>
      </c>
      <c r="D32" s="26"/>
      <c r="E32" s="166">
        <f>E27/1446000</f>
        <v>-2.7774550484094052E-2</v>
      </c>
      <c r="F32" s="167"/>
      <c r="G32" s="166">
        <f>G27/1446000</f>
        <v>-3.8764868603042874E-2</v>
      </c>
      <c r="H32" s="167"/>
      <c r="I32" s="166">
        <f>I27/1446000</f>
        <v>-2.7774550484094052E-2</v>
      </c>
      <c r="J32" s="56"/>
      <c r="K32" s="166">
        <f>K27/1446000</f>
        <v>-3.8764868603042874E-2</v>
      </c>
    </row>
    <row r="33" spans="3:13" s="40" customFormat="1" ht="31.5" hidden="1" customHeight="1" thickTop="1">
      <c r="C33" s="57"/>
      <c r="D33" s="58"/>
      <c r="E33" s="59">
        <f>+E28/E29</f>
        <v>-3.0744648473166278</v>
      </c>
      <c r="G33" s="59">
        <f>+G28/G29</f>
        <v>-0.84194269190325977</v>
      </c>
      <c r="I33" s="22"/>
      <c r="K33" s="22"/>
      <c r="M33" s="22"/>
    </row>
    <row r="34" spans="3:13" s="40" customFormat="1" ht="15.75" customHeight="1" thickTop="1">
      <c r="C34" s="57"/>
      <c r="D34" s="58"/>
      <c r="E34" s="22"/>
      <c r="G34" s="22"/>
      <c r="I34" s="22"/>
      <c r="K34" s="22"/>
      <c r="M34" s="22"/>
    </row>
    <row r="35" spans="3:13" s="40" customFormat="1" ht="16.5" customHeight="1">
      <c r="C35" s="57"/>
      <c r="D35" s="58"/>
      <c r="E35" s="22"/>
      <c r="G35" s="22"/>
      <c r="I35" s="22"/>
      <c r="K35" s="22"/>
      <c r="M35" s="22"/>
    </row>
    <row r="36" spans="3:13" s="40" customFormat="1" ht="21.75" customHeight="1">
      <c r="C36" s="57"/>
      <c r="D36" s="26"/>
      <c r="E36" s="22"/>
      <c r="G36" s="22"/>
      <c r="I36" s="22"/>
      <c r="K36" s="22"/>
      <c r="M36" s="22"/>
    </row>
    <row r="37" spans="3:13" s="40" customFormat="1">
      <c r="D37" s="26"/>
      <c r="E37" s="263"/>
      <c r="G37" s="263"/>
      <c r="I37" s="263"/>
      <c r="K37" s="263"/>
      <c r="M37" s="22"/>
    </row>
    <row r="38" spans="3:13" s="40" customFormat="1">
      <c r="E38" s="60"/>
      <c r="G38" s="60"/>
      <c r="I38" s="60"/>
      <c r="K38" s="60"/>
      <c r="M38" s="22"/>
    </row>
    <row r="85" spans="3:8">
      <c r="C85" s="22" t="s">
        <v>78</v>
      </c>
    </row>
    <row r="90" spans="3:8">
      <c r="H90" s="22">
        <v>1176822958</v>
      </c>
    </row>
    <row r="92" spans="3:8">
      <c r="H92" s="22">
        <v>8272622542</v>
      </c>
    </row>
    <row r="93" spans="3:8">
      <c r="H93" s="22">
        <v>0</v>
      </c>
    </row>
    <row r="95" spans="3:8">
      <c r="H95" s="22">
        <v>4108125747</v>
      </c>
    </row>
    <row r="96" spans="3:8">
      <c r="H96" s="22">
        <v>189617759</v>
      </c>
    </row>
    <row r="99" spans="8:8">
      <c r="H99" s="22">
        <v>153164346</v>
      </c>
    </row>
    <row r="100" spans="8:8">
      <c r="H100" s="22">
        <v>12790966718</v>
      </c>
    </row>
    <row r="101" spans="8:8">
      <c r="H101" s="22">
        <v>26691320070</v>
      </c>
    </row>
    <row r="102" spans="8:8">
      <c r="H102" s="22">
        <v>0</v>
      </c>
    </row>
    <row r="103" spans="8:8">
      <c r="H103" s="22">
        <v>26691320070</v>
      </c>
    </row>
    <row r="105" spans="8:8">
      <c r="H105" s="22">
        <v>61179963558</v>
      </c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9:E11">
    <cfRule type="expression" priority="11" stopIfTrue="1">
      <formula>"if(E11&gt;0,#,##0;(#,##0),"-")"</formula>
    </cfRule>
  </conditionalFormatting>
  <conditionalFormatting sqref="E16:E30">
    <cfRule type="expression" priority="10" stopIfTrue="1">
      <formula>"if(E11&gt;0,#,##0;(#,##0),"-")"</formula>
    </cfRule>
  </conditionalFormatting>
  <conditionalFormatting sqref="F9:F30 H9:H11 J9:J11 J14:J22 H14:H30 J24:J30">
    <cfRule type="expression" priority="35" stopIfTrue="1">
      <formula>"if(E11&gt;0,#,##0;(#,##0),"-")"</formula>
    </cfRule>
  </conditionalFormatting>
  <conditionalFormatting sqref="G9:G11">
    <cfRule type="expression" priority="29" stopIfTrue="1">
      <formula>"if(E11&gt;0,#,##0;(#,##0),"-")"</formula>
    </cfRule>
  </conditionalFormatting>
  <conditionalFormatting sqref="G16:G30">
    <cfRule type="expression" priority="26" stopIfTrue="1">
      <formula>"if(E11&gt;0,#,##0;(#,##0),"-")"</formula>
    </cfRule>
  </conditionalFormatting>
  <conditionalFormatting sqref="I9:I11">
    <cfRule type="expression" priority="7" stopIfTrue="1">
      <formula>"if(E11&gt;0,#,##0;(#,##0),"-")"</formula>
    </cfRule>
  </conditionalFormatting>
  <conditionalFormatting sqref="I16:I22 I24:I30">
    <cfRule type="expression" priority="4" stopIfTrue="1">
      <formula>"if(E11&gt;0,#,##0;(#,##0),"-")"</formula>
    </cfRule>
  </conditionalFormatting>
  <conditionalFormatting sqref="K9:K11">
    <cfRule type="expression" priority="20" stopIfTrue="1">
      <formula>"if(E11&gt;0,#,##0;(#,##0),"-")"</formula>
    </cfRule>
  </conditionalFormatting>
  <conditionalFormatting sqref="K14:K22 K24:K30">
    <cfRule type="expression" priority="12" stopIfTrue="1">
      <formula>"if(E11&gt;0,#,##0;(#,##0),"-")"</formula>
    </cfRule>
  </conditionalFormatting>
  <conditionalFormatting sqref="L9:L30">
    <cfRule type="expression" priority="95" stopIfTrue="1">
      <formula>"if(E11&gt;0,#,##0;(#,##0),"-")"</formula>
    </cfRule>
  </conditionalFormatting>
  <conditionalFormatting sqref="E12:E14">
    <cfRule type="expression" priority="3" stopIfTrue="1">
      <formula>"if(E11&gt;0,#,##0;(#,##0),"-")"</formula>
    </cfRule>
  </conditionalFormatting>
  <conditionalFormatting sqref="G12:K13">
    <cfRule type="expression" priority="2" stopIfTrue="1">
      <formula>"if(E11&gt;0,#,##0;(#,##0),"-")"</formula>
    </cfRule>
  </conditionalFormatting>
  <conditionalFormatting sqref="I23:K23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93" firstPageNumber="6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6"/>
  <sheetViews>
    <sheetView showGridLines="0" view="pageBreakPreview" zoomScale="80" zoomScaleNormal="70" zoomScaleSheetLayoutView="80" workbookViewId="0">
      <selection activeCell="C38" sqref="C38:N43"/>
    </sheetView>
  </sheetViews>
  <sheetFormatPr defaultColWidth="24.08984375" defaultRowHeight="21.5"/>
  <cols>
    <col min="1" max="2" width="2.453125" style="22" customWidth="1"/>
    <col min="3" max="3" width="45" style="22" customWidth="1"/>
    <col min="4" max="4" width="10.26953125" style="22" customWidth="1"/>
    <col min="5" max="5" width="1.453125" style="22" customWidth="1"/>
    <col min="6" max="6" width="10.26953125" style="22" customWidth="1"/>
    <col min="7" max="7" width="1.453125" style="22" customWidth="1"/>
    <col min="8" max="8" width="9" style="22" customWidth="1"/>
    <col min="9" max="9" width="1.453125" style="22" customWidth="1"/>
    <col min="10" max="10" width="10.26953125" style="22" customWidth="1"/>
    <col min="11" max="11" width="1.90625" style="22" customWidth="1"/>
    <col min="12" max="12" width="14.36328125" style="22" customWidth="1"/>
    <col min="13" max="16384" width="24.08984375" style="22"/>
  </cols>
  <sheetData>
    <row r="1" spans="1:12" ht="23.25" customHeight="1">
      <c r="A1" s="1" t="s">
        <v>0</v>
      </c>
      <c r="B1" s="93"/>
      <c r="G1" s="24"/>
    </row>
    <row r="2" spans="1:12" ht="23.25" customHeight="1">
      <c r="A2" s="2" t="s">
        <v>79</v>
      </c>
      <c r="B2" s="94"/>
      <c r="C2" s="94"/>
      <c r="D2" s="25"/>
      <c r="E2" s="3"/>
      <c r="F2" s="25"/>
      <c r="G2" s="24"/>
      <c r="H2" s="25"/>
      <c r="J2" s="25"/>
      <c r="L2" s="25"/>
    </row>
    <row r="3" spans="1:12" ht="23.25" customHeight="1">
      <c r="A3" s="53"/>
      <c r="B3" s="94"/>
      <c r="C3" s="94"/>
      <c r="D3" s="25"/>
      <c r="E3" s="3"/>
      <c r="F3" s="25"/>
      <c r="G3" s="24"/>
      <c r="H3" s="25"/>
      <c r="J3" s="25"/>
      <c r="L3" s="25"/>
    </row>
    <row r="4" spans="1:12" ht="23.25" customHeight="1">
      <c r="D4" s="277" t="s">
        <v>67</v>
      </c>
      <c r="E4" s="277"/>
      <c r="F4" s="277"/>
      <c r="G4" s="168"/>
      <c r="H4" s="277" t="s">
        <v>3</v>
      </c>
      <c r="I4" s="277"/>
      <c r="J4" s="277"/>
    </row>
    <row r="5" spans="1:12" ht="23.25" customHeight="1">
      <c r="D5" s="278" t="s">
        <v>68</v>
      </c>
      <c r="E5" s="278"/>
      <c r="F5" s="278"/>
      <c r="G5" s="168"/>
      <c r="H5" s="278" t="s">
        <v>68</v>
      </c>
      <c r="I5" s="278"/>
      <c r="J5" s="278"/>
    </row>
    <row r="6" spans="1:12" ht="23.25" customHeight="1">
      <c r="D6" s="278" t="s">
        <v>69</v>
      </c>
      <c r="E6" s="278"/>
      <c r="F6" s="278"/>
      <c r="G6" s="168"/>
      <c r="H6" s="278" t="s">
        <v>69</v>
      </c>
      <c r="I6" s="278"/>
      <c r="J6" s="278"/>
    </row>
    <row r="7" spans="1:12" ht="23.25" customHeight="1">
      <c r="D7" s="204">
        <v>2566</v>
      </c>
      <c r="E7" s="205"/>
      <c r="F7" s="204">
        <v>2565</v>
      </c>
      <c r="G7" s="204"/>
      <c r="H7" s="204">
        <v>2566</v>
      </c>
      <c r="I7" s="205"/>
      <c r="J7" s="204">
        <v>2565</v>
      </c>
      <c r="K7" s="95"/>
    </row>
    <row r="8" spans="1:12" ht="23.25" customHeight="1">
      <c r="D8" s="276" t="s">
        <v>8</v>
      </c>
      <c r="E8" s="276"/>
      <c r="F8" s="276"/>
      <c r="G8" s="276"/>
      <c r="H8" s="276"/>
      <c r="I8" s="276"/>
      <c r="J8" s="276"/>
    </row>
    <row r="9" spans="1:12" ht="23.25" customHeight="1">
      <c r="A9" s="241" t="str">
        <f>PL_6!A29</f>
        <v>ขาดทุนสำหรับงวด</v>
      </c>
      <c r="B9" s="34"/>
      <c r="D9" s="62">
        <f>PL_6!E29</f>
        <v>-9857</v>
      </c>
      <c r="E9" s="62"/>
      <c r="F9" s="62">
        <f>PL_6!G29</f>
        <v>-30432</v>
      </c>
      <c r="G9" s="63"/>
      <c r="H9" s="62">
        <f>PL_6!I29</f>
        <v>-40162</v>
      </c>
      <c r="I9" s="64"/>
      <c r="J9" s="62">
        <f>PL_6!K29</f>
        <v>-56054</v>
      </c>
      <c r="K9" s="64"/>
    </row>
    <row r="10" spans="1:12" ht="23.25" customHeight="1">
      <c r="D10" s="63"/>
      <c r="E10" s="63"/>
      <c r="F10" s="63"/>
      <c r="G10" s="63"/>
      <c r="H10" s="101" t="s">
        <v>80</v>
      </c>
      <c r="I10" s="64"/>
      <c r="J10" s="63"/>
      <c r="K10" s="64"/>
    </row>
    <row r="11" spans="1:12" ht="23.25" customHeight="1">
      <c r="A11" s="61" t="s">
        <v>138</v>
      </c>
      <c r="B11" s="50"/>
      <c r="C11" s="50"/>
      <c r="D11" s="63"/>
      <c r="E11" s="63"/>
      <c r="F11" s="63"/>
      <c r="G11" s="63"/>
      <c r="H11" s="65"/>
      <c r="I11" s="64"/>
      <c r="J11" s="63"/>
      <c r="K11" s="64"/>
    </row>
    <row r="12" spans="1:12" ht="23.25" customHeight="1">
      <c r="A12" s="91" t="s">
        <v>150</v>
      </c>
      <c r="B12" s="50"/>
      <c r="C12" s="50"/>
      <c r="D12" s="63"/>
      <c r="E12" s="63"/>
      <c r="F12" s="63"/>
      <c r="G12" s="63"/>
      <c r="H12" s="65"/>
      <c r="I12" s="64"/>
      <c r="J12" s="63"/>
      <c r="K12" s="64"/>
    </row>
    <row r="13" spans="1:12" ht="23.25" customHeight="1">
      <c r="A13" s="170" t="str" cm="1">
        <f t="array" ref="A13">IF(AND(D14:J14&lt;=0),"ขาดทุน",IF(AND(D14:J14&gt;0),"กำไร","กำไร (ขาดทุน)"))&amp;"จากเงินลงทุนในตราสารทุนที่กำหนดให้วัดมูลค่า"</f>
        <v>ขาดทุนจากเงินลงทุนในตราสารทุนที่กำหนดให้วัดมูลค่า</v>
      </c>
      <c r="B13" s="171"/>
      <c r="C13" s="50"/>
      <c r="D13" s="63"/>
      <c r="E13" s="63"/>
      <c r="F13" s="63"/>
      <c r="G13" s="63"/>
      <c r="H13" s="65"/>
      <c r="I13" s="64"/>
      <c r="J13" s="63"/>
      <c r="K13" s="64"/>
    </row>
    <row r="14" spans="1:12" ht="23.25" customHeight="1">
      <c r="A14" s="91"/>
      <c r="B14" s="50" t="s">
        <v>188</v>
      </c>
      <c r="C14" s="50"/>
      <c r="D14" s="63">
        <v>-151365</v>
      </c>
      <c r="E14" s="63"/>
      <c r="F14" s="186">
        <v>-81504</v>
      </c>
      <c r="G14" s="63"/>
      <c r="H14" s="63">
        <v>-151365</v>
      </c>
      <c r="I14" s="64"/>
      <c r="J14" s="186">
        <v>-81504</v>
      </c>
      <c r="K14" s="64"/>
    </row>
    <row r="15" spans="1:12" ht="23.25" customHeight="1">
      <c r="A15" s="61" t="s">
        <v>152</v>
      </c>
      <c r="B15" s="169"/>
      <c r="C15" s="50"/>
      <c r="D15" s="184">
        <f>SUM(D14:D14)</f>
        <v>-151365</v>
      </c>
      <c r="E15" s="185"/>
      <c r="F15" s="184">
        <f>SUM(F14:F14)</f>
        <v>-81504</v>
      </c>
      <c r="G15" s="185"/>
      <c r="H15" s="184">
        <f>SUM(H14:H14)</f>
        <v>-151365</v>
      </c>
      <c r="I15" s="226"/>
      <c r="J15" s="184">
        <v>-81504</v>
      </c>
      <c r="K15" s="64"/>
    </row>
    <row r="16" spans="1:12" s="34" customFormat="1" ht="23.25" customHeight="1">
      <c r="A16" s="241" t="str" cm="1">
        <f t="array" ref="A16">IF(AND(D16:J16&lt;=0),"กำไร (ขาดทุน) ",IF(AND(D16:J16&gt;0),"กำไรขาดทุน","กำไร (ขาดทุน) "))&amp;"เบ็ดเสร็จอื่นสำหรับงวด - สุทธิจากภาษี"</f>
        <v>กำไร (ขาดทุน) เบ็ดเสร็จอื่นสำหรับงวด - สุทธิจากภาษี</v>
      </c>
      <c r="D16" s="219">
        <f>D15</f>
        <v>-151365</v>
      </c>
      <c r="E16" s="185"/>
      <c r="F16" s="219">
        <f>F15</f>
        <v>-81504</v>
      </c>
      <c r="G16" s="185"/>
      <c r="H16" s="219">
        <f>H15</f>
        <v>-151365</v>
      </c>
      <c r="I16" s="185"/>
      <c r="J16" s="219">
        <v>-81504</v>
      </c>
      <c r="K16" s="67"/>
      <c r="L16" s="22"/>
    </row>
    <row r="17" spans="1:12" ht="23.25" customHeight="1" thickBot="1">
      <c r="A17" s="241" t="str" cm="1">
        <f t="array" ref="A17">IF(AND(D17:J17&lt;=0),"กำไร (ขาดทุน) ",IF(AND(D17:J17&gt;0),"กำไรขาดทุน","กำไร (ขาดทุน) "))&amp;"เบ็ดเสร็จรวมสำหรับงวด"</f>
        <v>กำไร (ขาดทุน) เบ็ดเสร็จรวมสำหรับงวด</v>
      </c>
      <c r="D17" s="173">
        <f>D9+D16</f>
        <v>-161222</v>
      </c>
      <c r="E17" s="185"/>
      <c r="F17" s="173">
        <f>F9+F16</f>
        <v>-111936</v>
      </c>
      <c r="G17" s="186"/>
      <c r="H17" s="173">
        <f>H9+H16</f>
        <v>-191527</v>
      </c>
      <c r="I17" s="227"/>
      <c r="J17" s="173">
        <f>J9+J16</f>
        <v>-137558</v>
      </c>
      <c r="K17" s="64"/>
    </row>
    <row r="18" spans="1:12" s="34" customFormat="1" ht="23.25" customHeight="1" thickTop="1">
      <c r="A18" s="241"/>
      <c r="B18" s="34" t="s">
        <v>80</v>
      </c>
      <c r="D18" s="66"/>
      <c r="E18" s="66"/>
      <c r="F18" s="66"/>
      <c r="G18" s="62"/>
      <c r="H18" s="67"/>
      <c r="I18" s="69"/>
      <c r="J18" s="66"/>
      <c r="K18" s="69"/>
      <c r="L18" s="22"/>
    </row>
    <row r="19" spans="1:12" ht="23.25" customHeight="1">
      <c r="A19" s="53" t="str" cm="1">
        <f t="array" ref="A19">"การแบ่งปัน"&amp;IF(OR(D20:J22&lt;0),"กำไร (ขาดทุน) ","กำไรขาดทุน")&amp;"เบ็ดเสร็จรวม"</f>
        <v>การแบ่งปันกำไร (ขาดทุน) เบ็ดเสร็จรวม</v>
      </c>
      <c r="B19" s="50"/>
      <c r="D19" s="70"/>
      <c r="E19" s="70"/>
      <c r="F19" s="70"/>
      <c r="G19" s="63"/>
      <c r="H19" s="65"/>
      <c r="I19" s="64"/>
      <c r="J19" s="70"/>
      <c r="K19" s="64"/>
    </row>
    <row r="20" spans="1:12" ht="23.25" customHeight="1">
      <c r="A20" s="51" t="s">
        <v>76</v>
      </c>
      <c r="B20" s="50"/>
      <c r="C20" s="50"/>
      <c r="D20" s="186">
        <f>+D17-D21</f>
        <v>-191527</v>
      </c>
      <c r="E20" s="186"/>
      <c r="F20" s="186">
        <f>F17-F21</f>
        <v>-137558</v>
      </c>
      <c r="G20" s="186"/>
      <c r="H20" s="186">
        <f>H17-H21</f>
        <v>-191527</v>
      </c>
      <c r="I20" s="227"/>
      <c r="J20" s="186">
        <f>J17-J21</f>
        <v>-137558</v>
      </c>
      <c r="K20" s="64"/>
    </row>
    <row r="21" spans="1:12" ht="23.25" customHeight="1">
      <c r="A21" s="96" t="s">
        <v>77</v>
      </c>
      <c r="B21" s="50"/>
      <c r="C21" s="50"/>
      <c r="D21" s="187">
        <f>+PL_6!E28</f>
        <v>30305</v>
      </c>
      <c r="E21" s="186"/>
      <c r="F21" s="187">
        <f>PL_6!G28</f>
        <v>25622</v>
      </c>
      <c r="G21" s="186"/>
      <c r="H21" s="187">
        <f>PL_6!I28</f>
        <v>0</v>
      </c>
      <c r="I21" s="186"/>
      <c r="J21" s="186">
        <v>0</v>
      </c>
      <c r="K21" s="65"/>
    </row>
    <row r="22" spans="1:12" ht="23.25" customHeight="1" thickBot="1">
      <c r="A22" s="241" t="str" cm="1">
        <f t="array" ref="A22">IF(AND(D22:J22&lt;=0),"กำไร (ขาดทุน) ",IF(AND(D22:J22&gt;0),"กำไรขาดทุน","กำไร (ขาดทุน) "))&amp;"เบ็ดเสร็จรวมสำหรับงวด"</f>
        <v>กำไร (ขาดทุน) เบ็ดเสร็จรวมสำหรับงวด</v>
      </c>
      <c r="B22" s="50"/>
      <c r="D22" s="68">
        <f>SUM(D20:D21)</f>
        <v>-161222</v>
      </c>
      <c r="E22" s="66"/>
      <c r="F22" s="68">
        <f>SUM(F20:F21)</f>
        <v>-111936</v>
      </c>
      <c r="G22" s="63"/>
      <c r="H22" s="173">
        <f>SUM(H20:H21)</f>
        <v>-191527</v>
      </c>
      <c r="I22" s="64"/>
      <c r="J22" s="68">
        <f>SUM(J20:J21)</f>
        <v>-137558</v>
      </c>
      <c r="K22" s="64"/>
    </row>
    <row r="23" spans="1:12" ht="22" thickTop="1">
      <c r="D23" s="71"/>
      <c r="E23" s="72"/>
      <c r="F23" s="71"/>
      <c r="G23" s="30"/>
      <c r="H23" s="71"/>
      <c r="J23" s="71"/>
    </row>
    <row r="24" spans="1:12">
      <c r="D24" s="73"/>
      <c r="E24" s="28"/>
      <c r="F24" s="73"/>
      <c r="G24" s="30"/>
      <c r="H24" s="73"/>
      <c r="J24" s="73"/>
    </row>
    <row r="25" spans="1:12">
      <c r="D25" s="73"/>
      <c r="E25" s="28"/>
      <c r="F25" s="73"/>
      <c r="G25" s="30"/>
      <c r="H25" s="73"/>
      <c r="J25" s="73"/>
    </row>
    <row r="26" spans="1:12">
      <c r="D26" s="73"/>
      <c r="E26" s="28"/>
      <c r="F26" s="73"/>
      <c r="G26" s="30"/>
      <c r="H26" s="73"/>
      <c r="J26" s="73"/>
    </row>
    <row r="29" spans="1:12" s="193" customFormat="1">
      <c r="A29" s="272" t="s">
        <v>62</v>
      </c>
      <c r="B29" s="272"/>
      <c r="C29" s="272"/>
      <c r="D29" s="272"/>
      <c r="E29" s="194"/>
      <c r="F29" s="272" t="s">
        <v>63</v>
      </c>
      <c r="G29" s="272"/>
      <c r="H29" s="272"/>
      <c r="I29" s="194"/>
      <c r="J29" s="194"/>
    </row>
    <row r="30" spans="1:12" s="193" customFormat="1">
      <c r="A30" s="272" t="s">
        <v>157</v>
      </c>
      <c r="B30" s="272"/>
      <c r="C30" s="272"/>
      <c r="D30" s="272"/>
      <c r="E30" s="194"/>
      <c r="F30" s="272" t="s">
        <v>64</v>
      </c>
      <c r="G30" s="272"/>
      <c r="H30" s="272"/>
      <c r="I30" s="194"/>
      <c r="J30" s="194"/>
    </row>
    <row r="39" spans="4:10">
      <c r="D39" s="248"/>
      <c r="F39" s="248"/>
      <c r="H39" s="248"/>
      <c r="J39" s="248"/>
    </row>
    <row r="86" spans="3:3">
      <c r="C86" s="22" t="s">
        <v>78</v>
      </c>
    </row>
  </sheetData>
  <mergeCells count="11">
    <mergeCell ref="D4:F4"/>
    <mergeCell ref="H4:J4"/>
    <mergeCell ref="D5:F5"/>
    <mergeCell ref="H5:J5"/>
    <mergeCell ref="D6:F6"/>
    <mergeCell ref="H6:J6"/>
    <mergeCell ref="D8:J8"/>
    <mergeCell ref="A29:D29"/>
    <mergeCell ref="F29:H29"/>
    <mergeCell ref="A30:D30"/>
    <mergeCell ref="F30:H30"/>
  </mergeCells>
  <conditionalFormatting sqref="D9:F15">
    <cfRule type="expression" priority="2" stopIfTrue="1">
      <formula>"if(E11&gt;0,#,##0;(#,##0),"-")"</formula>
    </cfRule>
  </conditionalFormatting>
  <conditionalFormatting sqref="D17:F20">
    <cfRule type="expression" priority="13" stopIfTrue="1">
      <formula>"if(E11&gt;0,#,##0;(#,##0),"-")"</formula>
    </cfRule>
  </conditionalFormatting>
  <conditionalFormatting sqref="D22:F26">
    <cfRule type="expression" priority="10" stopIfTrue="1">
      <formula>"if(E11&gt;0,#,##0;(#,##0),"-")"</formula>
    </cfRule>
  </conditionalFormatting>
  <conditionalFormatting sqref="E16">
    <cfRule type="expression" priority="19" stopIfTrue="1">
      <formula>"if(E11&gt;0,#,##0;(#,##0),"-")"</formula>
    </cfRule>
  </conditionalFormatting>
  <conditionalFormatting sqref="G9:G26 E21">
    <cfRule type="expression" priority="20" stopIfTrue="1">
      <formula>"if(E11&gt;0,#,##0;(#,##0),"-")"</formula>
    </cfRule>
  </conditionalFormatting>
  <conditionalFormatting sqref="H9:H15">
    <cfRule type="expression" priority="3" stopIfTrue="1">
      <formula>"if(E11&gt;0,#,##0;(#,##0),"-")"</formula>
    </cfRule>
  </conditionalFormatting>
  <conditionalFormatting sqref="H17:H20">
    <cfRule type="expression" priority="14" stopIfTrue="1">
      <formula>"if(E11&gt;0,#,##0;(#,##0),"-")"</formula>
    </cfRule>
  </conditionalFormatting>
  <conditionalFormatting sqref="H22:H26">
    <cfRule type="expression" priority="9" stopIfTrue="1">
      <formula>"if(E11&gt;0,#,##0;(#,##0),"-")"</formula>
    </cfRule>
  </conditionalFormatting>
  <conditionalFormatting sqref="J9:J15">
    <cfRule type="expression" priority="1" stopIfTrue="1">
      <formula>"if(E11&gt;0,#,##0;(#,##0),"-")"</formula>
    </cfRule>
  </conditionalFormatting>
  <conditionalFormatting sqref="J17:J26">
    <cfRule type="expression" priority="8" stopIfTrue="1">
      <formula>"if(E11&gt;0,#,##0;(#,##0),"-")"</formula>
    </cfRule>
  </conditionalFormatting>
  <pageMargins left="0.8" right="0.8" top="0.48" bottom="0.5" header="0.5" footer="0.5"/>
  <pageSetup paperSize="9" scale="90" firstPageNumber="7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05"/>
  <sheetViews>
    <sheetView showGridLines="0" view="pageBreakPreview" zoomScale="85" zoomScaleNormal="100" zoomScaleSheetLayoutView="85" workbookViewId="0">
      <selection activeCell="C36" sqref="C36:O41"/>
    </sheetView>
  </sheetViews>
  <sheetFormatPr defaultColWidth="24.08984375" defaultRowHeight="21.5"/>
  <cols>
    <col min="1" max="2" width="2.453125" style="22" customWidth="1"/>
    <col min="3" max="3" width="31.6328125" style="22" customWidth="1"/>
    <col min="4" max="4" width="8.81640625" style="23" customWidth="1"/>
    <col min="5" max="5" width="10.7265625" style="22" customWidth="1"/>
    <col min="6" max="6" width="2.1796875" style="22" customWidth="1"/>
    <col min="7" max="7" width="10.7265625" style="22" customWidth="1"/>
    <col min="8" max="8" width="1.90625" style="22" customWidth="1"/>
    <col min="9" max="9" width="10.7265625" style="22" customWidth="1"/>
    <col min="10" max="10" width="1.90625" style="22" customWidth="1"/>
    <col min="11" max="11" width="10.7265625" style="22" customWidth="1"/>
    <col min="12" max="12" width="1.90625" style="22" customWidth="1"/>
    <col min="13" max="13" width="14.36328125" style="22" customWidth="1"/>
    <col min="14" max="16384" width="24.08984375" style="22"/>
  </cols>
  <sheetData>
    <row r="1" spans="1:13" ht="23">
      <c r="A1" s="1" t="s">
        <v>0</v>
      </c>
      <c r="B1" s="93"/>
      <c r="J1" s="24"/>
      <c r="L1" s="24"/>
    </row>
    <row r="2" spans="1:13" ht="23">
      <c r="A2" s="2" t="s">
        <v>66</v>
      </c>
      <c r="B2" s="94"/>
      <c r="C2" s="94"/>
      <c r="D2" s="3"/>
      <c r="E2" s="25"/>
      <c r="F2" s="3"/>
      <c r="G2" s="25"/>
      <c r="I2" s="25"/>
      <c r="J2" s="24"/>
      <c r="K2" s="25"/>
      <c r="L2" s="24"/>
      <c r="M2" s="25"/>
    </row>
    <row r="3" spans="1:13" ht="22">
      <c r="A3" s="53"/>
      <c r="B3" s="94"/>
      <c r="C3" s="94"/>
      <c r="D3" s="3"/>
      <c r="E3" s="25"/>
      <c r="F3" s="3"/>
      <c r="G3" s="25"/>
      <c r="I3" s="25"/>
      <c r="J3" s="24"/>
      <c r="K3" s="25"/>
      <c r="L3" s="24"/>
      <c r="M3" s="25"/>
    </row>
    <row r="4" spans="1:13" ht="22">
      <c r="D4" s="26"/>
      <c r="E4" s="277" t="s">
        <v>67</v>
      </c>
      <c r="F4" s="277"/>
      <c r="G4" s="277"/>
      <c r="H4" s="3"/>
      <c r="I4" s="277" t="s">
        <v>3</v>
      </c>
      <c r="J4" s="277"/>
      <c r="K4" s="277"/>
    </row>
    <row r="5" spans="1:13" ht="22">
      <c r="D5" s="26"/>
      <c r="E5" s="278" t="s">
        <v>81</v>
      </c>
      <c r="F5" s="278"/>
      <c r="G5" s="278"/>
      <c r="H5" s="3"/>
      <c r="I5" s="278" t="s">
        <v>81</v>
      </c>
      <c r="J5" s="278"/>
      <c r="K5" s="278"/>
    </row>
    <row r="6" spans="1:13" ht="22">
      <c r="D6" s="26"/>
      <c r="E6" s="278" t="s">
        <v>69</v>
      </c>
      <c r="F6" s="278"/>
      <c r="G6" s="278"/>
      <c r="H6" s="3"/>
      <c r="I6" s="278" t="s">
        <v>69</v>
      </c>
      <c r="J6" s="278"/>
      <c r="K6" s="278"/>
    </row>
    <row r="7" spans="1:13">
      <c r="D7" s="205" t="str">
        <f>IF(SUM(D8:D32)=0,"","หมายเหตุ")</f>
        <v>หมายเหตุ</v>
      </c>
      <c r="E7" s="204">
        <v>2566</v>
      </c>
      <c r="F7" s="205"/>
      <c r="G7" s="204">
        <v>2565</v>
      </c>
      <c r="H7" s="204"/>
      <c r="I7" s="204">
        <v>2566</v>
      </c>
      <c r="J7" s="205"/>
      <c r="K7" s="204">
        <v>2565</v>
      </c>
      <c r="L7" s="95"/>
    </row>
    <row r="8" spans="1:13">
      <c r="E8" s="276" t="s">
        <v>8</v>
      </c>
      <c r="F8" s="276"/>
      <c r="G8" s="276"/>
      <c r="H8" s="276"/>
      <c r="I8" s="276"/>
      <c r="J8" s="276"/>
      <c r="K8" s="276"/>
    </row>
    <row r="9" spans="1:13">
      <c r="A9" s="99" t="s">
        <v>70</v>
      </c>
      <c r="D9" s="27">
        <v>2</v>
      </c>
      <c r="E9" s="20">
        <v>5990720</v>
      </c>
      <c r="F9" s="28"/>
      <c r="G9" s="20">
        <v>7153089</v>
      </c>
      <c r="H9" s="29"/>
      <c r="I9" s="4">
        <v>2563</v>
      </c>
      <c r="J9" s="30"/>
      <c r="K9" s="4">
        <v>857</v>
      </c>
      <c r="L9" s="30"/>
    </row>
    <row r="10" spans="1:13">
      <c r="A10" s="99" t="s">
        <v>71</v>
      </c>
      <c r="D10" s="27">
        <v>2</v>
      </c>
      <c r="E10" s="31">
        <v>-5858396</v>
      </c>
      <c r="F10" s="28"/>
      <c r="G10" s="31">
        <v>-6796215</v>
      </c>
      <c r="H10" s="29"/>
      <c r="I10" s="31">
        <v>-1601</v>
      </c>
      <c r="J10" s="33"/>
      <c r="K10" s="31">
        <v>-550</v>
      </c>
      <c r="L10" s="33"/>
    </row>
    <row r="11" spans="1:13" s="34" customFormat="1" ht="22">
      <c r="A11" s="34" t="str" cm="1">
        <f t="array" ref="A11">IF(AND(E11:K11&lt;=0),"ขาดทุน",IF(OR(E11:K11&lt;0),"กำไร (ขาดทุน) ","กำไร"))&amp;"ขั้นต้น"</f>
        <v>กำไรขั้นต้น</v>
      </c>
      <c r="D11" s="35"/>
      <c r="E11" s="36">
        <f>SUM(E9:E10)</f>
        <v>132324</v>
      </c>
      <c r="F11" s="37"/>
      <c r="G11" s="36">
        <f>SUM(G9:G10)</f>
        <v>356874</v>
      </c>
      <c r="H11" s="38"/>
      <c r="I11" s="124">
        <f>SUM(I9:I10)</f>
        <v>962</v>
      </c>
      <c r="J11" s="39"/>
      <c r="K11" s="124">
        <f>SUM(K9:K10)</f>
        <v>307</v>
      </c>
      <c r="L11" s="39"/>
      <c r="M11" s="22"/>
    </row>
    <row r="12" spans="1:13" s="34" customFormat="1" ht="22">
      <c r="A12" s="22" t="s">
        <v>72</v>
      </c>
      <c r="D12" s="27">
        <v>2</v>
      </c>
      <c r="E12" s="20">
        <v>75097</v>
      </c>
      <c r="F12" s="28"/>
      <c r="G12" s="20">
        <v>14899</v>
      </c>
      <c r="H12" s="29"/>
      <c r="I12" s="28">
        <v>62425</v>
      </c>
      <c r="J12" s="39"/>
      <c r="K12" s="28">
        <v>36346</v>
      </c>
      <c r="L12" s="39"/>
      <c r="M12" s="22"/>
    </row>
    <row r="13" spans="1:13" s="34" customFormat="1" ht="22">
      <c r="A13" s="99" t="s">
        <v>90</v>
      </c>
      <c r="D13" s="27">
        <v>2</v>
      </c>
      <c r="E13" s="4">
        <v>19406</v>
      </c>
      <c r="F13" s="28"/>
      <c r="G13" s="4">
        <v>11643</v>
      </c>
      <c r="H13" s="29"/>
      <c r="I13" s="4">
        <v>19406</v>
      </c>
      <c r="J13" s="39"/>
      <c r="K13" s="4">
        <v>11643</v>
      </c>
      <c r="L13" s="39"/>
      <c r="M13" s="22"/>
    </row>
    <row r="14" spans="1:13">
      <c r="A14" s="99" t="s">
        <v>73</v>
      </c>
      <c r="D14" s="27"/>
      <c r="E14" s="20">
        <v>-25957</v>
      </c>
      <c r="F14" s="28"/>
      <c r="G14" s="20">
        <v>-12880</v>
      </c>
      <c r="H14" s="29"/>
      <c r="I14" s="28">
        <v>-14027</v>
      </c>
      <c r="J14" s="33"/>
      <c r="K14" s="28">
        <v>-1628</v>
      </c>
      <c r="L14" s="33"/>
    </row>
    <row r="15" spans="1:13">
      <c r="A15" s="22" t="s">
        <v>74</v>
      </c>
      <c r="D15" s="27">
        <v>2</v>
      </c>
      <c r="E15" s="20">
        <v>-179345</v>
      </c>
      <c r="F15" s="28"/>
      <c r="G15" s="20">
        <f>-139593-354</f>
        <v>-139947</v>
      </c>
      <c r="H15" s="29"/>
      <c r="I15" s="28">
        <v>-60870</v>
      </c>
      <c r="J15" s="33"/>
      <c r="K15" s="28">
        <v>-85131</v>
      </c>
      <c r="L15" s="33"/>
    </row>
    <row r="16" spans="1:13" ht="22">
      <c r="A16" s="243" t="str" cm="1">
        <f t="array" ref="A16">IF(AND(E16:K16&lt;=0),"ขาดทุน",IF(AND(E16:K16&gt;0),"กำไร","กำไร (ขาดทุน) "))&amp;"จากกิจกรรมดำเนินงาน"</f>
        <v>กำไร (ขาดทุน) จากกิจกรรมดำเนินงาน</v>
      </c>
      <c r="B16" s="34"/>
      <c r="C16" s="34"/>
      <c r="D16" s="35"/>
      <c r="E16" s="42">
        <f>SUM(E11:E15)</f>
        <v>21525</v>
      </c>
      <c r="F16" s="37"/>
      <c r="G16" s="42">
        <f>SUM(G11:G15)</f>
        <v>230589</v>
      </c>
      <c r="H16" s="36">
        <f>SUM(H13:H15)</f>
        <v>0</v>
      </c>
      <c r="I16" s="42">
        <f>SUM(I11:I15)</f>
        <v>7896</v>
      </c>
      <c r="J16" s="36">
        <f>SUM(J13:J15)</f>
        <v>0</v>
      </c>
      <c r="K16" s="42">
        <f>SUM(K11:K15)</f>
        <v>-38463</v>
      </c>
      <c r="L16" s="33"/>
    </row>
    <row r="17" spans="1:13">
      <c r="A17" s="97" t="str" cm="1">
        <f t="array" ref="A17">"ส่วนแบ่ง"&amp;IF(AND(E18:K18&lt;=0),"ขาดทุน",IF(AND(E18:K18&gt;0),"กำไร","กำไร (ขาดทุน) "))&amp;"จากเงินลงทุนในบริษัทย่อย"</f>
        <v>ส่วนแบ่งกำไร (ขาดทุน) จากเงินลงทุนในบริษัทย่อย</v>
      </c>
      <c r="D17" s="44"/>
      <c r="L17" s="33"/>
    </row>
    <row r="18" spans="1:13">
      <c r="A18" s="97"/>
      <c r="B18" s="43" t="s">
        <v>171</v>
      </c>
      <c r="D18" s="44"/>
      <c r="E18" s="191">
        <v>0</v>
      </c>
      <c r="F18" s="28"/>
      <c r="G18" s="191">
        <v>0</v>
      </c>
      <c r="H18" s="29"/>
      <c r="I18" s="28">
        <v>-58530</v>
      </c>
      <c r="J18" s="33"/>
      <c r="K18" s="28">
        <v>136377</v>
      </c>
      <c r="L18" s="33"/>
    </row>
    <row r="19" spans="1:13">
      <c r="A19" s="97" t="str" cm="1">
        <f t="array" ref="A19">"ส่วนแบ่ง"&amp;IF(AND(E20:K20&lt;=0),"ขาดทุน",IF(AND(E20:K20&gt;0),"กำไร","กำไร (ขาดทุน) "))&amp;"จากเงินลงทุนในบริษัทร่วม"</f>
        <v>ส่วนแบ่งขาดทุนจากเงินลงทุนในบริษัทร่วม</v>
      </c>
      <c r="B19" s="43"/>
      <c r="C19" s="43"/>
      <c r="D19" s="44"/>
      <c r="E19" s="20"/>
      <c r="F19" s="28"/>
      <c r="G19" s="20"/>
      <c r="H19" s="29"/>
      <c r="I19" s="28"/>
      <c r="J19" s="33"/>
      <c r="K19" s="28"/>
      <c r="L19" s="33"/>
    </row>
    <row r="20" spans="1:13" s="43" customFormat="1">
      <c r="B20" s="43" t="s">
        <v>149</v>
      </c>
      <c r="D20" s="46"/>
      <c r="E20" s="28">
        <v>-6598</v>
      </c>
      <c r="F20" s="41"/>
      <c r="G20" s="28">
        <v>-3396</v>
      </c>
      <c r="H20" s="161"/>
      <c r="I20" s="28">
        <v>-6598</v>
      </c>
      <c r="J20" s="45"/>
      <c r="K20" s="28">
        <v>-3396</v>
      </c>
      <c r="L20" s="45"/>
    </row>
    <row r="21" spans="1:13">
      <c r="A21" s="22" t="s">
        <v>75</v>
      </c>
      <c r="D21" s="27"/>
      <c r="E21" s="31">
        <v>-40172</v>
      </c>
      <c r="F21" s="160"/>
      <c r="G21" s="31">
        <v>-50513</v>
      </c>
      <c r="H21" s="29"/>
      <c r="I21" s="31">
        <v>-13622</v>
      </c>
      <c r="J21" s="40"/>
      <c r="K21" s="31">
        <v>-20246</v>
      </c>
      <c r="L21" s="40"/>
    </row>
    <row r="22" spans="1:13" s="34" customFormat="1" ht="22">
      <c r="A22" s="241" t="str" cm="1">
        <f t="array" ref="A22">IF(AND(E22:K22&lt;=0),"ขาดทุน",IF(OR(E22:K22&lt;0),"กำไร (ขาดทุน) ","กำไร"))&amp;"ก่อน"&amp;A23</f>
        <v>กำไร (ขาดทุน) ก่อนค่าใช้จ่ายภาษีเงินได้</v>
      </c>
      <c r="D22" s="35"/>
      <c r="E22" s="163">
        <f>SUM(E16:E21)</f>
        <v>-25245</v>
      </c>
      <c r="F22" s="163"/>
      <c r="G22" s="163">
        <f>SUM(G16:G21)</f>
        <v>176680</v>
      </c>
      <c r="H22" s="38"/>
      <c r="I22" s="163">
        <f>SUM(I16:I21)</f>
        <v>-70854</v>
      </c>
      <c r="J22" s="47"/>
      <c r="K22" s="163">
        <f>SUM(K16:K21)</f>
        <v>74272</v>
      </c>
      <c r="L22" s="47"/>
      <c r="M22" s="22"/>
    </row>
    <row r="23" spans="1:13">
      <c r="A23" s="242" t="s">
        <v>200</v>
      </c>
      <c r="D23" s="27">
        <v>9</v>
      </c>
      <c r="E23" s="31">
        <v>-10660</v>
      </c>
      <c r="F23" s="160"/>
      <c r="G23" s="31">
        <v>-10076</v>
      </c>
      <c r="H23" s="29"/>
      <c r="I23" s="32">
        <v>0</v>
      </c>
      <c r="J23" s="40"/>
      <c r="K23" s="32">
        <v>0</v>
      </c>
      <c r="L23" s="40"/>
    </row>
    <row r="24" spans="1:13" s="34" customFormat="1" ht="22.5" thickBot="1">
      <c r="A24" s="241" t="str" cm="1">
        <f t="array" ref="A24">IF(AND(E24:K24&lt;=0),"ขาดทุน",IF(OR(E24:K24&lt;0),"กำไร (ขาดทุน) ","กำไร"))&amp;"สำหรับงวด"</f>
        <v>กำไร (ขาดทุน) สำหรับงวด</v>
      </c>
      <c r="D24" s="48"/>
      <c r="E24" s="164">
        <f>SUM(E22:E23)</f>
        <v>-35905</v>
      </c>
      <c r="F24" s="37"/>
      <c r="G24" s="164">
        <f>SUM(G22:G23)</f>
        <v>166604</v>
      </c>
      <c r="H24" s="37"/>
      <c r="I24" s="164">
        <f>SUM(I22:I23)</f>
        <v>-70854</v>
      </c>
      <c r="J24" s="47"/>
      <c r="K24" s="10">
        <f>SUM(K22:K23)</f>
        <v>74272</v>
      </c>
      <c r="L24" s="47"/>
      <c r="M24" s="22"/>
    </row>
    <row r="25" spans="1:13" ht="22" thickTop="1">
      <c r="E25" s="41"/>
      <c r="F25" s="49"/>
      <c r="G25" s="41"/>
      <c r="H25" s="49"/>
      <c r="I25" s="41"/>
      <c r="J25" s="40"/>
      <c r="K25" s="41"/>
      <c r="L25" s="40"/>
    </row>
    <row r="26" spans="1:13" ht="22">
      <c r="A26" s="241" t="str" cm="1">
        <f t="array" ref="A26">"การแบ่ง"&amp;IF(AND(E27:K29&lt;=0),"ขาดทุน",IF(OR(E27:K29&lt;0),"กำไร (ขาดทุน) ","กำไร"))</f>
        <v xml:space="preserve">การแบ่งกำไร (ขาดทุน) </v>
      </c>
      <c r="B26" s="50"/>
      <c r="C26" s="50"/>
      <c r="E26" s="41"/>
      <c r="F26" s="49"/>
      <c r="G26" s="41"/>
      <c r="H26" s="49"/>
      <c r="I26" s="41"/>
      <c r="J26" s="40"/>
      <c r="K26" s="41"/>
      <c r="L26" s="40"/>
    </row>
    <row r="27" spans="1:13">
      <c r="A27" s="51" t="s">
        <v>76</v>
      </c>
      <c r="B27" s="50"/>
      <c r="C27" s="50"/>
      <c r="E27" s="28">
        <v>-70854</v>
      </c>
      <c r="F27" s="28"/>
      <c r="G27" s="28">
        <v>74272</v>
      </c>
      <c r="H27" s="28"/>
      <c r="I27" s="28">
        <f>+I24</f>
        <v>-70854</v>
      </c>
      <c r="J27" s="40"/>
      <c r="K27" s="28">
        <f>+K24</f>
        <v>74272</v>
      </c>
      <c r="L27" s="40"/>
    </row>
    <row r="28" spans="1:13">
      <c r="A28" s="96" t="s">
        <v>77</v>
      </c>
      <c r="B28" s="50"/>
      <c r="C28" s="50"/>
      <c r="D28" s="26"/>
      <c r="E28" s="162">
        <v>34949</v>
      </c>
      <c r="F28" s="160"/>
      <c r="G28" s="162">
        <f>+G24-G27</f>
        <v>92332</v>
      </c>
      <c r="H28" s="160"/>
      <c r="I28" s="32">
        <v>0</v>
      </c>
      <c r="J28" s="52"/>
      <c r="K28" s="32">
        <v>0</v>
      </c>
      <c r="L28" s="52"/>
    </row>
    <row r="29" spans="1:13" s="34" customFormat="1" ht="21.75" customHeight="1" thickBot="1">
      <c r="A29" s="241" t="str" cm="1">
        <f t="array" ref="A29">IF(AND(E29:K29&lt;=0),"ขาดทุน",IF(OR(E29:K29&lt;0),"กำไร (ขาดทุน) ","กำไร"))&amp;"สำหรับงวด"</f>
        <v>กำไร (ขาดทุน) สำหรับงวด</v>
      </c>
      <c r="D29" s="48"/>
      <c r="E29" s="165">
        <f>SUM(E27:E28)</f>
        <v>-35905</v>
      </c>
      <c r="F29" s="163"/>
      <c r="G29" s="165">
        <f>SUM(G27:G28)</f>
        <v>166604</v>
      </c>
      <c r="H29" s="163"/>
      <c r="I29" s="165">
        <f>SUM(I27:I28)</f>
        <v>-70854</v>
      </c>
      <c r="J29" s="47"/>
      <c r="K29" s="165">
        <f>SUM(K27:K28)</f>
        <v>74272</v>
      </c>
      <c r="L29" s="47"/>
      <c r="M29" s="22"/>
    </row>
    <row r="30" spans="1:13" s="34" customFormat="1" ht="9" customHeight="1" thickTop="1">
      <c r="D30" s="48"/>
      <c r="E30" s="54"/>
      <c r="F30" s="55"/>
      <c r="G30" s="54"/>
      <c r="H30" s="55"/>
      <c r="I30" s="54"/>
      <c r="J30" s="47"/>
      <c r="K30" s="54"/>
      <c r="L30" s="47"/>
      <c r="M30" s="22"/>
    </row>
    <row r="31" spans="1:13" ht="9" customHeight="1">
      <c r="A31" s="53"/>
    </row>
    <row r="32" spans="1:13" ht="27" customHeight="1" thickBot="1">
      <c r="A32" s="53" t="s">
        <v>220</v>
      </c>
      <c r="D32" s="26"/>
      <c r="E32" s="166">
        <f>E27/1446000</f>
        <v>-4.9000000000000002E-2</v>
      </c>
      <c r="F32" s="167"/>
      <c r="G32" s="166">
        <f>G27/1271284</f>
        <v>5.8422822909751086E-2</v>
      </c>
      <c r="H32" s="167"/>
      <c r="I32" s="166">
        <f>I27/1446000</f>
        <v>-4.9000000000000002E-2</v>
      </c>
      <c r="J32" s="56"/>
      <c r="K32" s="166">
        <f>K27/1271284</f>
        <v>5.8422822909751086E-2</v>
      </c>
    </row>
    <row r="33" spans="3:13" s="40" customFormat="1" ht="31.5" hidden="1" customHeight="1" thickTop="1">
      <c r="C33" s="57"/>
      <c r="D33" s="58"/>
      <c r="E33" s="59">
        <f>+E28/E29</f>
        <v>-0.97337418186882052</v>
      </c>
      <c r="G33" s="59">
        <f>+G28/G29</f>
        <v>0.55420037934263278</v>
      </c>
      <c r="I33" s="22"/>
      <c r="K33" s="22"/>
      <c r="M33" s="22"/>
    </row>
    <row r="34" spans="3:13" s="40" customFormat="1" ht="15.75" customHeight="1" thickTop="1">
      <c r="C34" s="57"/>
      <c r="D34" s="58"/>
      <c r="E34" s="22"/>
      <c r="G34" s="22"/>
      <c r="I34" s="22"/>
      <c r="K34" s="22"/>
      <c r="M34" s="22"/>
    </row>
    <row r="35" spans="3:13" s="40" customFormat="1" ht="16.5" customHeight="1">
      <c r="C35" s="57"/>
      <c r="D35" s="58"/>
      <c r="E35" s="22"/>
      <c r="G35" s="22"/>
      <c r="I35" s="22"/>
      <c r="K35" s="22"/>
      <c r="M35" s="22"/>
    </row>
    <row r="36" spans="3:13" s="40" customFormat="1" ht="21.75" customHeight="1">
      <c r="C36" s="57"/>
      <c r="D36" s="26"/>
      <c r="E36" s="22"/>
      <c r="G36" s="22"/>
      <c r="I36" s="22"/>
      <c r="K36" s="22"/>
      <c r="M36" s="22"/>
    </row>
    <row r="37" spans="3:13" s="40" customFormat="1">
      <c r="D37" s="26"/>
      <c r="E37" s="263"/>
      <c r="F37" s="263"/>
      <c r="G37" s="263"/>
      <c r="H37" s="263"/>
      <c r="I37" s="263"/>
      <c r="J37" s="263"/>
      <c r="K37" s="263"/>
      <c r="L37" s="60"/>
      <c r="M37" s="60"/>
    </row>
    <row r="38" spans="3:13" s="40" customFormat="1">
      <c r="E38" s="60"/>
      <c r="G38" s="60"/>
      <c r="I38" s="60"/>
      <c r="K38" s="60"/>
      <c r="M38" s="60"/>
    </row>
    <row r="85" spans="3:8">
      <c r="C85" s="22" t="s">
        <v>78</v>
      </c>
    </row>
    <row r="90" spans="3:8">
      <c r="H90" s="22">
        <v>1176822958</v>
      </c>
    </row>
    <row r="92" spans="3:8">
      <c r="H92" s="22">
        <v>8272622542</v>
      </c>
    </row>
    <row r="93" spans="3:8">
      <c r="H93" s="22">
        <v>0</v>
      </c>
    </row>
    <row r="95" spans="3:8">
      <c r="H95" s="22">
        <v>4108125747</v>
      </c>
    </row>
    <row r="96" spans="3:8">
      <c r="H96" s="22">
        <v>189617759</v>
      </c>
    </row>
    <row r="99" spans="8:8">
      <c r="H99" s="22">
        <v>153164346</v>
      </c>
    </row>
    <row r="100" spans="8:8">
      <c r="H100" s="22">
        <v>12790966718</v>
      </c>
    </row>
    <row r="101" spans="8:8">
      <c r="H101" s="22">
        <v>26691320070</v>
      </c>
    </row>
    <row r="102" spans="8:8">
      <c r="H102" s="22">
        <v>0</v>
      </c>
    </row>
    <row r="103" spans="8:8">
      <c r="H103" s="22">
        <v>26691320070</v>
      </c>
    </row>
    <row r="105" spans="8:8">
      <c r="H105" s="22">
        <v>61179963558</v>
      </c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9:G16 E18:L30 H12:J16 K9:L16 L17">
    <cfRule type="expression" priority="11" stopIfTrue="1">
      <formula>"if(E11&gt;0,#,##0;(#,##0),"-")"</formula>
    </cfRule>
  </conditionalFormatting>
  <conditionalFormatting sqref="H9:I12">
    <cfRule type="expression" priority="42" stopIfTrue="1">
      <formula>"if(E11&gt;0,#,##0;(#,##0),"-")"</formula>
    </cfRule>
  </conditionalFormatting>
  <conditionalFormatting sqref="J9:J11">
    <cfRule type="expression" priority="80" stopIfTrue="1">
      <formula>"if(E11&gt;0,#,##0;(#,##0),"-")"</formula>
    </cfRule>
  </conditionalFormatting>
  <pageMargins left="0.8" right="0.8" top="0.48" bottom="0.5" header="0.5" footer="0.5"/>
  <pageSetup paperSize="9" scale="90" firstPageNumber="8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8"/>
  <sheetViews>
    <sheetView showGridLines="0" view="pageBreakPreview" zoomScaleNormal="90" zoomScaleSheetLayoutView="100" workbookViewId="0">
      <selection activeCell="C35" sqref="C35:M37"/>
    </sheetView>
  </sheetViews>
  <sheetFormatPr defaultColWidth="24.08984375" defaultRowHeight="21.5"/>
  <cols>
    <col min="1" max="2" width="2.453125" style="22" customWidth="1"/>
    <col min="3" max="3" width="45.453125" style="22" customWidth="1"/>
    <col min="4" max="4" width="9.08984375" style="22" customWidth="1"/>
    <col min="5" max="5" width="1.453125" style="22" customWidth="1"/>
    <col min="6" max="6" width="9.08984375" style="22" customWidth="1"/>
    <col min="7" max="7" width="1.453125" style="22" customWidth="1"/>
    <col min="8" max="8" width="9.08984375" style="22" customWidth="1"/>
    <col min="9" max="9" width="1.453125" style="22" customWidth="1"/>
    <col min="10" max="10" width="9.08984375" style="22" customWidth="1"/>
    <col min="11" max="11" width="1.90625" style="22" customWidth="1"/>
    <col min="12" max="12" width="14.36328125" style="22" customWidth="1"/>
    <col min="13" max="16384" width="24.08984375" style="22"/>
  </cols>
  <sheetData>
    <row r="1" spans="1:12" ht="23.25" customHeight="1">
      <c r="A1" s="1" t="s">
        <v>0</v>
      </c>
      <c r="B1" s="93"/>
      <c r="G1" s="24"/>
    </row>
    <row r="2" spans="1:12" ht="23.25" customHeight="1">
      <c r="A2" s="2" t="s">
        <v>79</v>
      </c>
      <c r="B2" s="94"/>
      <c r="C2" s="94"/>
      <c r="D2" s="25"/>
      <c r="E2" s="3"/>
      <c r="F2" s="25"/>
      <c r="G2" s="24"/>
      <c r="H2" s="25"/>
      <c r="J2" s="25"/>
      <c r="L2" s="25"/>
    </row>
    <row r="3" spans="1:12" ht="23.25" customHeight="1">
      <c r="A3" s="53"/>
      <c r="B3" s="94"/>
      <c r="C3" s="94"/>
      <c r="D3" s="25"/>
      <c r="E3" s="3"/>
      <c r="F3" s="25"/>
      <c r="G3" s="24"/>
      <c r="H3" s="25"/>
      <c r="J3" s="25"/>
      <c r="L3" s="25"/>
    </row>
    <row r="4" spans="1:12" ht="23.25" customHeight="1">
      <c r="D4" s="277" t="s">
        <v>67</v>
      </c>
      <c r="E4" s="277"/>
      <c r="F4" s="277"/>
      <c r="G4" s="168"/>
      <c r="H4" s="277" t="s">
        <v>3</v>
      </c>
      <c r="I4" s="277"/>
      <c r="J4" s="277"/>
      <c r="L4" s="25"/>
    </row>
    <row r="5" spans="1:12" ht="23.25" customHeight="1">
      <c r="D5" s="278" t="s">
        <v>81</v>
      </c>
      <c r="E5" s="278"/>
      <c r="F5" s="278"/>
      <c r="G5" s="168"/>
      <c r="H5" s="278" t="s">
        <v>81</v>
      </c>
      <c r="I5" s="278"/>
      <c r="J5" s="278"/>
      <c r="L5" s="25"/>
    </row>
    <row r="6" spans="1:12" ht="23.25" customHeight="1">
      <c r="D6" s="278" t="s">
        <v>69</v>
      </c>
      <c r="E6" s="278"/>
      <c r="F6" s="278"/>
      <c r="G6" s="168"/>
      <c r="H6" s="278" t="s">
        <v>69</v>
      </c>
      <c r="I6" s="278"/>
      <c r="J6" s="278"/>
      <c r="L6" s="25"/>
    </row>
    <row r="7" spans="1:12" ht="23.25" customHeight="1">
      <c r="D7" s="204">
        <v>2566</v>
      </c>
      <c r="E7" s="205"/>
      <c r="F7" s="204">
        <v>2565</v>
      </c>
      <c r="G7" s="204"/>
      <c r="H7" s="204">
        <v>2566</v>
      </c>
      <c r="I7" s="205"/>
      <c r="J7" s="204">
        <v>2565</v>
      </c>
      <c r="K7" s="95"/>
      <c r="L7" s="25"/>
    </row>
    <row r="8" spans="1:12" ht="23.25" customHeight="1">
      <c r="D8" s="276" t="s">
        <v>8</v>
      </c>
      <c r="E8" s="276"/>
      <c r="F8" s="276"/>
      <c r="G8" s="276"/>
      <c r="H8" s="276"/>
      <c r="I8" s="276"/>
      <c r="J8" s="276"/>
      <c r="L8" s="25"/>
    </row>
    <row r="9" spans="1:12" ht="23.25" customHeight="1">
      <c r="A9" s="61" t="str">
        <f>PL_8!A24</f>
        <v>กำไร (ขาดทุน) สำหรับงวด</v>
      </c>
      <c r="B9" s="34"/>
      <c r="D9" s="185">
        <f>+PL_8!E29</f>
        <v>-35905</v>
      </c>
      <c r="E9" s="62"/>
      <c r="F9" s="185">
        <f>+PL_8!G29</f>
        <v>166604</v>
      </c>
      <c r="G9" s="63"/>
      <c r="H9" s="185">
        <f>PL_8!I29</f>
        <v>-70854</v>
      </c>
      <c r="I9" s="64"/>
      <c r="J9" s="12">
        <f>PL_8!K29</f>
        <v>74272</v>
      </c>
      <c r="K9" s="64"/>
      <c r="L9" s="25"/>
    </row>
    <row r="10" spans="1:12" ht="23.25" customHeight="1">
      <c r="D10" s="73"/>
      <c r="E10" s="63"/>
      <c r="F10" s="73"/>
      <c r="G10" s="63"/>
      <c r="H10" s="101"/>
      <c r="I10" s="64"/>
      <c r="J10" s="101"/>
      <c r="K10" s="64"/>
      <c r="L10" s="25"/>
    </row>
    <row r="11" spans="1:12" ht="23.25" customHeight="1">
      <c r="A11" s="61" t="s">
        <v>138</v>
      </c>
      <c r="B11" s="50"/>
      <c r="C11" s="50"/>
      <c r="D11" s="73"/>
      <c r="E11" s="63"/>
      <c r="F11" s="73"/>
      <c r="G11" s="63"/>
      <c r="H11" s="65"/>
      <c r="I11" s="64"/>
      <c r="J11" s="65"/>
      <c r="K11" s="64"/>
    </row>
    <row r="12" spans="1:12" ht="23.25" customHeight="1">
      <c r="A12" s="91" t="s">
        <v>150</v>
      </c>
      <c r="B12" s="50"/>
      <c r="C12" s="50"/>
      <c r="D12" s="73"/>
      <c r="E12" s="63"/>
      <c r="F12" s="73"/>
      <c r="G12" s="63"/>
      <c r="H12" s="65"/>
      <c r="I12" s="64"/>
      <c r="J12" s="65"/>
      <c r="K12" s="64"/>
    </row>
    <row r="13" spans="1:12" ht="23.25" customHeight="1">
      <c r="A13" s="170" t="s">
        <v>199</v>
      </c>
      <c r="B13" s="171"/>
      <c r="C13" s="50"/>
      <c r="D13" s="73"/>
      <c r="E13" s="63"/>
      <c r="F13" s="73"/>
      <c r="G13" s="63"/>
      <c r="H13" s="65"/>
      <c r="I13" s="64"/>
      <c r="J13" s="65"/>
      <c r="K13" s="64"/>
    </row>
    <row r="14" spans="1:12" ht="23.25" customHeight="1">
      <c r="A14" s="91"/>
      <c r="B14" s="50" t="s">
        <v>188</v>
      </c>
      <c r="C14" s="50"/>
      <c r="D14" s="73">
        <v>-182414</v>
      </c>
      <c r="E14" s="63"/>
      <c r="F14" s="73">
        <v>-112553</v>
      </c>
      <c r="G14" s="63"/>
      <c r="H14" s="73">
        <v>-182414</v>
      </c>
      <c r="I14" s="64"/>
      <c r="J14" s="73">
        <v>-112553</v>
      </c>
      <c r="K14" s="64"/>
    </row>
    <row r="15" spans="1:12" ht="23.25" hidden="1" customHeight="1">
      <c r="A15" s="170" t="s">
        <v>151</v>
      </c>
      <c r="B15" s="50"/>
      <c r="C15" s="50"/>
      <c r="D15" s="73"/>
      <c r="E15" s="63"/>
      <c r="F15" s="73"/>
      <c r="G15" s="63"/>
      <c r="H15" s="65"/>
      <c r="I15" s="64"/>
      <c r="J15" s="65"/>
      <c r="K15" s="64"/>
    </row>
    <row r="16" spans="1:12" ht="23.25" hidden="1" customHeight="1">
      <c r="A16" s="91"/>
      <c r="B16" s="171" t="s">
        <v>178</v>
      </c>
      <c r="C16" s="50"/>
      <c r="D16" s="188">
        <v>0</v>
      </c>
      <c r="E16" s="70"/>
      <c r="F16" s="188">
        <v>0</v>
      </c>
      <c r="G16" s="63"/>
      <c r="H16" s="188">
        <v>0</v>
      </c>
      <c r="I16" s="65"/>
      <c r="J16" s="188">
        <v>0</v>
      </c>
      <c r="K16" s="64"/>
    </row>
    <row r="17" spans="1:12" ht="23.25" customHeight="1">
      <c r="A17" s="61" t="s">
        <v>152</v>
      </c>
      <c r="B17" s="169"/>
      <c r="C17" s="50"/>
      <c r="D17" s="184">
        <f>SUM(D14:D16)</f>
        <v>-182414</v>
      </c>
      <c r="E17" s="159"/>
      <c r="F17" s="184">
        <f>SUM(F14:F16)</f>
        <v>-112553</v>
      </c>
      <c r="G17" s="159"/>
      <c r="H17" s="184">
        <f>SUM(H14:H16)</f>
        <v>-182414</v>
      </c>
      <c r="I17" s="172"/>
      <c r="J17" s="184">
        <f>SUM(J14:J16)</f>
        <v>-112553</v>
      </c>
      <c r="K17" s="64"/>
    </row>
    <row r="18" spans="1:12" s="34" customFormat="1" ht="23.25" customHeight="1">
      <c r="A18" s="215" t="s">
        <v>217</v>
      </c>
      <c r="D18" s="183">
        <f>D17</f>
        <v>-182414</v>
      </c>
      <c r="E18" s="66"/>
      <c r="F18" s="183">
        <f>F17</f>
        <v>-112553</v>
      </c>
      <c r="G18" s="62"/>
      <c r="H18" s="183">
        <f>H17</f>
        <v>-182414</v>
      </c>
      <c r="I18" s="67"/>
      <c r="J18" s="183">
        <f>J17</f>
        <v>-112553</v>
      </c>
      <c r="K18" s="67"/>
      <c r="L18" s="22"/>
    </row>
    <row r="19" spans="1:12" ht="23.25" customHeight="1" thickBot="1">
      <c r="A19" s="53" t="str" cm="1">
        <f t="array" ref="A19">IF(OR(D19:J19&lt;0),"กำไร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D19" s="173">
        <f>D9+D18</f>
        <v>-218319</v>
      </c>
      <c r="E19" s="66"/>
      <c r="F19" s="173">
        <f>F9+F18</f>
        <v>54051</v>
      </c>
      <c r="G19" s="73"/>
      <c r="H19" s="173">
        <f>H9+H18</f>
        <v>-253268</v>
      </c>
      <c r="I19" s="174"/>
      <c r="J19" s="173">
        <f>J9+J18</f>
        <v>-38281</v>
      </c>
      <c r="K19" s="64"/>
      <c r="L19" s="25"/>
    </row>
    <row r="20" spans="1:12" s="34" customFormat="1" ht="23.25" customHeight="1" thickTop="1">
      <c r="B20" s="34" t="s">
        <v>80</v>
      </c>
      <c r="D20" s="185"/>
      <c r="E20" s="66"/>
      <c r="F20" s="185"/>
      <c r="G20" s="62"/>
      <c r="H20" s="67"/>
      <c r="I20" s="69"/>
      <c r="J20" s="67"/>
      <c r="K20" s="69"/>
      <c r="L20" s="25"/>
    </row>
    <row r="21" spans="1:12" ht="23.25" customHeight="1">
      <c r="A21" s="53" t="str" cm="1">
        <f t="array" ref="A21">"การแบ่งปัน"&amp;IF(OR(D22:J24&lt;0),"กำไร (ขาดทุน) ","กำไรขาดทุน")&amp;"เบ็ดเสร็จรวม"</f>
        <v>การแบ่งปันกำไร (ขาดทุน) เบ็ดเสร็จรวม</v>
      </c>
      <c r="B21" s="50"/>
      <c r="D21" s="186"/>
      <c r="E21" s="70"/>
      <c r="F21" s="186"/>
      <c r="G21" s="63"/>
      <c r="H21" s="65"/>
      <c r="I21" s="64"/>
      <c r="J21" s="65"/>
      <c r="K21" s="64"/>
      <c r="L21" s="25"/>
    </row>
    <row r="22" spans="1:12" ht="23.25" customHeight="1">
      <c r="A22" s="51" t="s">
        <v>76</v>
      </c>
      <c r="B22" s="50"/>
      <c r="C22" s="50"/>
      <c r="D22" s="186">
        <f>+D19-D23</f>
        <v>-253268</v>
      </c>
      <c r="E22" s="70"/>
      <c r="F22" s="186">
        <f>+F19-F23</f>
        <v>-38281</v>
      </c>
      <c r="G22" s="63"/>
      <c r="H22" s="186">
        <f>+H19-H23</f>
        <v>-253268</v>
      </c>
      <c r="I22" s="64"/>
      <c r="J22" s="186">
        <f>+J19</f>
        <v>-38281</v>
      </c>
      <c r="K22" s="64"/>
      <c r="L22" s="25"/>
    </row>
    <row r="23" spans="1:12" ht="23.25" customHeight="1">
      <c r="A23" s="96" t="s">
        <v>77</v>
      </c>
      <c r="B23" s="50"/>
      <c r="C23" s="50"/>
      <c r="D23" s="187">
        <f>+PL_8!E28</f>
        <v>34949</v>
      </c>
      <c r="E23" s="70"/>
      <c r="F23" s="187">
        <f>+PL_8!G28</f>
        <v>92332</v>
      </c>
      <c r="G23" s="63"/>
      <c r="H23" s="187">
        <v>0</v>
      </c>
      <c r="I23" s="65"/>
      <c r="J23" s="187">
        <v>0</v>
      </c>
      <c r="K23" s="65"/>
      <c r="L23" s="25"/>
    </row>
    <row r="24" spans="1:12" ht="23.25" customHeight="1" thickBot="1">
      <c r="A24" s="53" t="str" cm="1">
        <f t="array" ref="A24">IF(OR(D24:J24&lt;0),"กำไร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24" s="50"/>
      <c r="D24" s="173">
        <f>SUM(D22:D23)</f>
        <v>-218319</v>
      </c>
      <c r="E24" s="66"/>
      <c r="F24" s="173">
        <f>SUM(F22:F23)</f>
        <v>54051</v>
      </c>
      <c r="G24" s="63"/>
      <c r="H24" s="173">
        <f>SUM(H22:H23)</f>
        <v>-253268</v>
      </c>
      <c r="I24" s="64"/>
      <c r="J24" s="173">
        <f>SUM(J22:J23)</f>
        <v>-38281</v>
      </c>
      <c r="K24" s="64"/>
      <c r="L24" s="25"/>
    </row>
    <row r="25" spans="1:12" ht="22.5" thickTop="1">
      <c r="D25" s="71"/>
      <c r="E25" s="72"/>
      <c r="F25" s="71"/>
      <c r="G25" s="30"/>
      <c r="H25" s="71"/>
      <c r="J25" s="71"/>
      <c r="L25" s="25"/>
    </row>
    <row r="26" spans="1:12" ht="22">
      <c r="D26" s="73"/>
      <c r="E26" s="28"/>
      <c r="F26" s="73"/>
      <c r="G26" s="30"/>
      <c r="H26" s="73"/>
      <c r="J26" s="73"/>
      <c r="L26" s="25"/>
    </row>
    <row r="27" spans="1:12" ht="22">
      <c r="D27" s="73"/>
      <c r="E27" s="28"/>
      <c r="F27" s="73"/>
      <c r="G27" s="30"/>
      <c r="H27" s="73"/>
      <c r="J27" s="73"/>
      <c r="L27" s="25"/>
    </row>
    <row r="28" spans="1:12" ht="22">
      <c r="D28" s="73"/>
      <c r="E28" s="28"/>
      <c r="F28" s="73"/>
      <c r="G28" s="30"/>
      <c r="H28" s="73"/>
      <c r="J28" s="73"/>
      <c r="L28" s="25"/>
    </row>
    <row r="29" spans="1:12" ht="22">
      <c r="L29" s="25"/>
    </row>
    <row r="30" spans="1:12" ht="22">
      <c r="L30" s="25"/>
    </row>
    <row r="31" spans="1:12" s="193" customFormat="1">
      <c r="A31" s="272" t="s">
        <v>62</v>
      </c>
      <c r="B31" s="272"/>
      <c r="C31" s="272"/>
      <c r="D31" s="272"/>
      <c r="E31" s="194"/>
      <c r="F31" s="272" t="s">
        <v>63</v>
      </c>
      <c r="G31" s="272"/>
      <c r="H31" s="272"/>
      <c r="I31" s="194"/>
      <c r="J31" s="194"/>
    </row>
    <row r="32" spans="1:12" s="193" customFormat="1">
      <c r="A32" s="272" t="s">
        <v>157</v>
      </c>
      <c r="B32" s="272"/>
      <c r="C32" s="272"/>
      <c r="D32" s="272"/>
      <c r="E32" s="194"/>
      <c r="F32" s="272" t="s">
        <v>64</v>
      </c>
      <c r="G32" s="272"/>
      <c r="H32" s="272"/>
      <c r="I32" s="194"/>
      <c r="J32" s="194"/>
    </row>
    <row r="33" spans="4:12" ht="22">
      <c r="L33" s="25"/>
    </row>
    <row r="35" spans="4:12">
      <c r="D35" s="248"/>
      <c r="F35" s="248"/>
      <c r="H35" s="248"/>
      <c r="J35" s="248"/>
    </row>
    <row r="88" spans="3:3">
      <c r="C88" s="22" t="s">
        <v>78</v>
      </c>
    </row>
  </sheetData>
  <mergeCells count="11">
    <mergeCell ref="D4:F4"/>
    <mergeCell ref="H4:J4"/>
    <mergeCell ref="D5:F5"/>
    <mergeCell ref="H5:J5"/>
    <mergeCell ref="D6:F6"/>
    <mergeCell ref="H6:J6"/>
    <mergeCell ref="D8:J8"/>
    <mergeCell ref="A31:D31"/>
    <mergeCell ref="F31:H31"/>
    <mergeCell ref="A32:D32"/>
    <mergeCell ref="F32:H32"/>
  </mergeCells>
  <conditionalFormatting sqref="D9:F15 D17:F17">
    <cfRule type="expression" priority="10" stopIfTrue="1">
      <formula>"if(E11&gt;0,#,##0;(#,##0),"-")"</formula>
    </cfRule>
  </conditionalFormatting>
  <conditionalFormatting sqref="D19:F22">
    <cfRule type="expression" priority="12" stopIfTrue="1">
      <formula>"if(E11&gt;0,#,##0;(#,##0),"-")"</formula>
    </cfRule>
  </conditionalFormatting>
  <conditionalFormatting sqref="D24:F28">
    <cfRule type="expression" priority="11" stopIfTrue="1">
      <formula>"if(E11&gt;0,#,##0;(#,##0),"-")"</formula>
    </cfRule>
  </conditionalFormatting>
  <conditionalFormatting sqref="E16">
    <cfRule type="expression" priority="23" stopIfTrue="1">
      <formula>"if(E11&gt;0,#,##0;(#,##0),"-")"</formula>
    </cfRule>
  </conditionalFormatting>
  <conditionalFormatting sqref="E18">
    <cfRule type="expression" priority="28" stopIfTrue="1">
      <formula>"if(E11&gt;0,#,##0;(#,##0),"-")"</formula>
    </cfRule>
  </conditionalFormatting>
  <conditionalFormatting sqref="E23">
    <cfRule type="expression" priority="42" stopIfTrue="1">
      <formula>"if(E11&gt;0,#,##0;(#,##0),"-")"</formula>
    </cfRule>
  </conditionalFormatting>
  <conditionalFormatting sqref="G9:G28">
    <cfRule type="expression" priority="24" stopIfTrue="1">
      <formula>"if(E11&gt;0,#,##0;(#,##0),"-")"</formula>
    </cfRule>
  </conditionalFormatting>
  <conditionalFormatting sqref="H9:H15">
    <cfRule type="expression" priority="1" stopIfTrue="1">
      <formula>"if(E11&gt;0,#,##0;(#,##0),"-")"</formula>
    </cfRule>
  </conditionalFormatting>
  <conditionalFormatting sqref="H17">
    <cfRule type="expression" priority="14" stopIfTrue="1">
      <formula>"if(E11&gt;0,#,##0;(#,##0),"-")"</formula>
    </cfRule>
  </conditionalFormatting>
  <conditionalFormatting sqref="H19:H22">
    <cfRule type="expression" priority="3" stopIfTrue="1">
      <formula>"if(E11&gt;0,#,##0;(#,##0),"-")"</formula>
    </cfRule>
  </conditionalFormatting>
  <conditionalFormatting sqref="H24:H28">
    <cfRule type="expression" priority="2" stopIfTrue="1">
      <formula>"if(E11&gt;0,#,##0;(#,##0),"-")"</formula>
    </cfRule>
  </conditionalFormatting>
  <conditionalFormatting sqref="J9:J15">
    <cfRule type="expression" priority="4" stopIfTrue="1">
      <formula>"if(E11&gt;0,#,##0;(#,##0),"-")"</formula>
    </cfRule>
  </conditionalFormatting>
  <conditionalFormatting sqref="J17">
    <cfRule type="expression" priority="5" stopIfTrue="1">
      <formula>"if(E11&gt;0,#,##0;(#,##0),"-")"</formula>
    </cfRule>
  </conditionalFormatting>
  <conditionalFormatting sqref="J19:J22">
    <cfRule type="expression" priority="6" stopIfTrue="1">
      <formula>"if(E11&gt;0,#,##0;(#,##0),"-")"</formula>
    </cfRule>
  </conditionalFormatting>
  <conditionalFormatting sqref="J24:J28">
    <cfRule type="expression" priority="8" stopIfTrue="1">
      <formula>"if(E11&gt;0,#,##0;(#,##0),"-")"</formula>
    </cfRule>
  </conditionalFormatting>
  <pageMargins left="0.8" right="0.8" top="0.48" bottom="0.5" header="0.5" footer="0.5"/>
  <pageSetup paperSize="9" scale="93" firstPageNumber="9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56"/>
  <sheetViews>
    <sheetView showGridLines="0" view="pageBreakPreview" topLeftCell="A41" zoomScale="80" zoomScaleNormal="80" zoomScaleSheetLayoutView="80" workbookViewId="0">
      <selection activeCell="C39" sqref="C39"/>
    </sheetView>
  </sheetViews>
  <sheetFormatPr defaultColWidth="24.08984375" defaultRowHeight="20"/>
  <cols>
    <col min="1" max="1" width="43" style="107" customWidth="1"/>
    <col min="2" max="2" width="7.90625" style="107" customWidth="1"/>
    <col min="3" max="3" width="10.08984375" style="107" customWidth="1"/>
    <col min="4" max="4" width="1" style="107" customWidth="1"/>
    <col min="5" max="5" width="13.08984375" style="107" customWidth="1"/>
    <col min="6" max="6" width="1" style="107" customWidth="1"/>
    <col min="7" max="7" width="13.08984375" style="107" customWidth="1"/>
    <col min="8" max="8" width="1.08984375" style="107" customWidth="1"/>
    <col min="9" max="9" width="13.08984375" style="107" customWidth="1"/>
    <col min="10" max="10" width="1.08984375" style="107" customWidth="1"/>
    <col min="11" max="11" width="11.453125" style="107" customWidth="1"/>
    <col min="12" max="12" width="1" style="107" customWidth="1"/>
    <col min="13" max="13" width="12.1796875" style="107" customWidth="1"/>
    <col min="14" max="14" width="1.08984375" style="107" customWidth="1"/>
    <col min="15" max="15" width="11.90625" style="107" customWidth="1"/>
    <col min="16" max="16" width="1.08984375" style="107" hidden="1" customWidth="1"/>
    <col min="17" max="17" width="10.453125" style="107" hidden="1" customWidth="1"/>
    <col min="18" max="18" width="1.08984375" style="107" hidden="1" customWidth="1"/>
    <col min="19" max="19" width="21" style="107" hidden="1" customWidth="1"/>
    <col min="20" max="20" width="1.453125" style="107" customWidth="1"/>
    <col min="21" max="21" width="12.81640625" style="107" customWidth="1"/>
    <col min="22" max="22" width="1.08984375" style="107" customWidth="1"/>
    <col min="23" max="23" width="11.81640625" style="107" customWidth="1"/>
    <col min="24" max="24" width="1.08984375" style="107" customWidth="1"/>
    <col min="25" max="25" width="11.81640625" style="107" customWidth="1"/>
    <col min="26" max="26" width="12.6328125" style="107" bestFit="1" customWidth="1"/>
    <col min="27" max="16384" width="24.08984375" style="107"/>
  </cols>
  <sheetData>
    <row r="1" spans="1:25" ht="23">
      <c r="A1" s="1" t="s">
        <v>0</v>
      </c>
      <c r="B1" s="1"/>
      <c r="Y1" s="108"/>
    </row>
    <row r="2" spans="1:25" ht="23">
      <c r="A2" s="2" t="s">
        <v>110</v>
      </c>
      <c r="B2" s="2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8"/>
    </row>
    <row r="3" spans="1:25" ht="20.5">
      <c r="A3" s="106"/>
      <c r="B3" s="106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1"/>
      <c r="V3" s="110"/>
      <c r="W3" s="110"/>
      <c r="X3" s="110"/>
      <c r="Y3" s="110"/>
    </row>
    <row r="4" spans="1:25" s="116" customFormat="1" ht="22">
      <c r="A4" s="112"/>
      <c r="B4" s="112"/>
      <c r="C4" s="279" t="s">
        <v>2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</row>
    <row r="5" spans="1:25" s="116" customFormat="1" ht="65">
      <c r="A5" s="112"/>
      <c r="B5" s="112"/>
      <c r="C5" s="114"/>
      <c r="D5" s="114"/>
      <c r="E5" s="114"/>
      <c r="F5" s="114"/>
      <c r="G5" s="114"/>
      <c r="H5" s="114"/>
      <c r="I5" s="114"/>
      <c r="J5" s="114"/>
      <c r="K5" s="280" t="s">
        <v>53</v>
      </c>
      <c r="L5" s="280"/>
      <c r="M5" s="280"/>
      <c r="N5" s="114"/>
      <c r="O5" s="221" t="s">
        <v>57</v>
      </c>
      <c r="P5" s="114"/>
      <c r="Q5" s="114"/>
      <c r="R5" s="114"/>
      <c r="S5" s="114"/>
      <c r="T5" s="114"/>
      <c r="U5" s="114"/>
      <c r="V5" s="114"/>
      <c r="W5" s="114"/>
      <c r="X5" s="114"/>
      <c r="Y5" s="114"/>
    </row>
    <row r="6" spans="1:25" s="116" customFormat="1" ht="21.75" customHeight="1">
      <c r="A6" s="115"/>
      <c r="B6" s="115"/>
      <c r="C6" s="115"/>
      <c r="D6" s="115"/>
      <c r="E6" s="115"/>
      <c r="F6" s="115"/>
      <c r="H6" s="115"/>
      <c r="I6" s="115" t="s">
        <v>111</v>
      </c>
      <c r="J6" s="115"/>
      <c r="K6" s="115"/>
      <c r="L6" s="115"/>
      <c r="M6" s="117"/>
      <c r="N6" s="115"/>
      <c r="O6" s="281" t="s">
        <v>169</v>
      </c>
      <c r="P6" s="123"/>
      <c r="Q6" s="123"/>
      <c r="R6" s="123"/>
      <c r="S6" s="123"/>
      <c r="T6" s="123"/>
      <c r="U6" s="115"/>
      <c r="V6" s="115"/>
      <c r="W6" s="118"/>
      <c r="X6" s="115"/>
      <c r="Y6" s="115"/>
    </row>
    <row r="7" spans="1:25" s="116" customFormat="1" ht="21.75" customHeight="1">
      <c r="A7" s="115"/>
      <c r="B7" s="115"/>
      <c r="C7" s="115" t="s">
        <v>179</v>
      </c>
      <c r="D7" s="115"/>
      <c r="E7" s="115"/>
      <c r="F7" s="115"/>
      <c r="G7" s="115"/>
      <c r="H7" s="115"/>
      <c r="I7" s="115" t="s">
        <v>112</v>
      </c>
      <c r="J7" s="115"/>
      <c r="K7" s="115"/>
      <c r="L7" s="115"/>
      <c r="M7" s="115"/>
      <c r="N7" s="115"/>
      <c r="O7" s="282"/>
      <c r="P7" s="115"/>
      <c r="Q7" s="218"/>
      <c r="R7" s="218"/>
      <c r="S7" s="283" t="s">
        <v>113</v>
      </c>
      <c r="T7" s="96"/>
      <c r="U7" s="115" t="s">
        <v>114</v>
      </c>
      <c r="V7" s="115"/>
      <c r="W7" s="118" t="s">
        <v>115</v>
      </c>
      <c r="X7" s="115"/>
      <c r="Y7" s="115"/>
    </row>
    <row r="8" spans="1:25" s="116" customFormat="1" ht="21" customHeight="1">
      <c r="A8" s="115"/>
      <c r="B8" s="115"/>
      <c r="C8" s="115" t="s">
        <v>180</v>
      </c>
      <c r="D8" s="115"/>
      <c r="E8" s="115" t="s">
        <v>145</v>
      </c>
      <c r="F8" s="115"/>
      <c r="G8" s="115" t="s">
        <v>117</v>
      </c>
      <c r="H8" s="115"/>
      <c r="I8" s="154" t="s">
        <v>118</v>
      </c>
      <c r="J8" s="115"/>
      <c r="K8" s="155" t="s">
        <v>119</v>
      </c>
      <c r="L8" s="155"/>
      <c r="M8" s="115"/>
      <c r="N8" s="115"/>
      <c r="O8" s="282"/>
      <c r="P8" s="115"/>
      <c r="Q8" s="218"/>
      <c r="R8" s="218"/>
      <c r="S8" s="283"/>
      <c r="T8" s="115"/>
      <c r="U8" s="115" t="s">
        <v>120</v>
      </c>
      <c r="V8" s="115"/>
      <c r="W8" s="118" t="s">
        <v>121</v>
      </c>
      <c r="X8" s="115"/>
      <c r="Y8" s="115" t="s">
        <v>122</v>
      </c>
    </row>
    <row r="9" spans="1:25" s="116" customFormat="1" ht="21" customHeight="1">
      <c r="A9" s="115"/>
      <c r="B9" s="119" t="s">
        <v>6</v>
      </c>
      <c r="C9" s="115" t="s">
        <v>181</v>
      </c>
      <c r="D9" s="115"/>
      <c r="E9" s="115" t="s">
        <v>146</v>
      </c>
      <c r="F9" s="115"/>
      <c r="G9" s="115" t="s">
        <v>124</v>
      </c>
      <c r="H9" s="115"/>
      <c r="I9" s="115" t="s">
        <v>125</v>
      </c>
      <c r="J9" s="115"/>
      <c r="K9" s="155" t="s">
        <v>126</v>
      </c>
      <c r="L9" s="155"/>
      <c r="M9" s="115" t="s">
        <v>56</v>
      </c>
      <c r="N9" s="115"/>
      <c r="O9" s="282"/>
      <c r="P9" s="115"/>
      <c r="Q9" s="218" t="s">
        <v>127</v>
      </c>
      <c r="R9" s="218"/>
      <c r="S9" s="283"/>
      <c r="T9" s="115"/>
      <c r="U9" s="115" t="s">
        <v>128</v>
      </c>
      <c r="V9" s="115"/>
      <c r="W9" s="118" t="s">
        <v>129</v>
      </c>
      <c r="X9" s="115"/>
      <c r="Y9" s="115" t="s">
        <v>130</v>
      </c>
    </row>
    <row r="10" spans="1:25" s="116" customFormat="1" ht="21.5">
      <c r="A10" s="154"/>
      <c r="B10" s="154"/>
      <c r="C10" s="284" t="s">
        <v>8</v>
      </c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</row>
    <row r="11" spans="1:25" s="116" customFormat="1" ht="22">
      <c r="A11" s="127" t="s">
        <v>165</v>
      </c>
      <c r="B11" s="127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</row>
    <row r="12" spans="1:25" s="116" customFormat="1" ht="22" hidden="1">
      <c r="A12" s="112" t="s">
        <v>147</v>
      </c>
      <c r="B12" s="112"/>
      <c r="C12" s="12"/>
      <c r="D12" s="12"/>
      <c r="E12" s="12"/>
      <c r="F12" s="12"/>
      <c r="G12" s="12"/>
      <c r="H12" s="12"/>
      <c r="I12" s="66"/>
      <c r="J12" s="12"/>
      <c r="K12" s="12"/>
      <c r="L12" s="12"/>
      <c r="M12" s="12"/>
      <c r="N12" s="12"/>
      <c r="O12" s="120"/>
      <c r="P12" s="12"/>
      <c r="Q12" s="12"/>
      <c r="R12" s="12"/>
      <c r="S12" s="12"/>
      <c r="T12" s="121"/>
      <c r="U12" s="12"/>
      <c r="V12" s="12"/>
      <c r="W12" s="12"/>
      <c r="X12" s="12"/>
      <c r="Y12" s="122">
        <f>SUM(U12:W12)</f>
        <v>0</v>
      </c>
    </row>
    <row r="13" spans="1:25" s="116" customFormat="1" ht="22" hidden="1">
      <c r="A13" s="112" t="s">
        <v>13</v>
      </c>
      <c r="B13" s="11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8"/>
      <c r="U13" s="4"/>
      <c r="V13" s="8"/>
      <c r="W13" s="4"/>
      <c r="X13" s="4"/>
      <c r="Y13" s="124"/>
    </row>
    <row r="14" spans="1:25" s="116" customFormat="1" ht="22" hidden="1">
      <c r="A14" s="127" t="s">
        <v>141</v>
      </c>
      <c r="B14" s="127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8"/>
      <c r="U14" s="4"/>
      <c r="V14" s="8"/>
      <c r="W14" s="4"/>
      <c r="X14" s="4"/>
      <c r="Y14" s="124"/>
    </row>
    <row r="15" spans="1:25" s="116" customFormat="1" ht="22" hidden="1">
      <c r="A15" s="128" t="s">
        <v>142</v>
      </c>
      <c r="B15" s="128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8"/>
      <c r="U15" s="4"/>
      <c r="V15" s="8"/>
      <c r="W15" s="4"/>
      <c r="X15" s="4"/>
      <c r="Y15" s="124"/>
    </row>
    <row r="16" spans="1:25" s="116" customFormat="1" ht="21.5" hidden="1">
      <c r="A16" s="132"/>
      <c r="B16" s="132"/>
      <c r="C16" s="8"/>
      <c r="D16" s="8"/>
      <c r="E16" s="8"/>
      <c r="F16" s="4"/>
      <c r="G16" s="8"/>
      <c r="H16" s="4"/>
      <c r="I16" s="8"/>
      <c r="J16" s="4"/>
      <c r="K16" s="4"/>
      <c r="L16" s="4"/>
      <c r="M16" s="8"/>
      <c r="N16" s="4"/>
      <c r="O16" s="125"/>
      <c r="P16" s="4"/>
      <c r="Q16" s="4"/>
      <c r="R16" s="4"/>
      <c r="S16" s="4"/>
      <c r="T16" s="8"/>
      <c r="U16" s="125"/>
      <c r="V16" s="8"/>
      <c r="W16" s="125"/>
      <c r="X16" s="4"/>
      <c r="Y16" s="125"/>
    </row>
    <row r="17" spans="1:25" s="116" customFormat="1" ht="21.5" hidden="1">
      <c r="A17" s="157" t="s">
        <v>143</v>
      </c>
      <c r="B17" s="157"/>
      <c r="C17" s="8"/>
      <c r="D17" s="8"/>
      <c r="E17" s="8"/>
      <c r="F17" s="8"/>
      <c r="G17" s="8"/>
      <c r="H17" s="8"/>
      <c r="I17" s="8"/>
      <c r="J17" s="8"/>
      <c r="K17" s="8"/>
      <c r="L17" s="8"/>
      <c r="M17" s="70"/>
      <c r="N17" s="8"/>
      <c r="O17" s="125"/>
      <c r="P17" s="8"/>
      <c r="Q17" s="8"/>
      <c r="R17" s="8"/>
      <c r="S17" s="8"/>
      <c r="T17" s="8"/>
      <c r="U17" s="125"/>
      <c r="V17" s="8"/>
      <c r="W17" s="125"/>
      <c r="X17" s="8"/>
      <c r="Y17" s="125"/>
    </row>
    <row r="18" spans="1:25" s="116" customFormat="1" ht="21.5" hidden="1">
      <c r="A18" s="157" t="s">
        <v>144</v>
      </c>
      <c r="B18" s="157"/>
      <c r="C18" s="8"/>
      <c r="D18" s="8"/>
      <c r="E18" s="8"/>
      <c r="F18" s="4"/>
      <c r="G18" s="8"/>
      <c r="H18" s="4"/>
      <c r="I18" s="8"/>
      <c r="J18" s="4"/>
      <c r="K18" s="8"/>
      <c r="L18" s="4"/>
      <c r="M18" s="70"/>
      <c r="N18" s="4"/>
      <c r="O18" s="125"/>
      <c r="P18" s="4"/>
      <c r="Q18" s="8"/>
      <c r="R18" s="8"/>
      <c r="S18" s="8"/>
      <c r="T18" s="8"/>
      <c r="U18" s="125"/>
      <c r="V18" s="8"/>
      <c r="W18" s="125"/>
      <c r="X18" s="4"/>
      <c r="Y18" s="125">
        <f>+U18+W18</f>
        <v>0</v>
      </c>
    </row>
    <row r="19" spans="1:25" s="116" customFormat="1" ht="22">
      <c r="A19" s="143" t="s">
        <v>166</v>
      </c>
      <c r="B19" s="143"/>
      <c r="C19" s="122">
        <v>2532000</v>
      </c>
      <c r="D19" s="122"/>
      <c r="E19" s="122">
        <v>0</v>
      </c>
      <c r="F19" s="12"/>
      <c r="G19" s="122">
        <v>1950685</v>
      </c>
      <c r="H19" s="12"/>
      <c r="I19" s="122">
        <v>-229047</v>
      </c>
      <c r="J19" s="12"/>
      <c r="K19" s="122">
        <v>95998</v>
      </c>
      <c r="L19" s="12"/>
      <c r="M19" s="185">
        <v>2127445</v>
      </c>
      <c r="N19" s="185"/>
      <c r="O19" s="185">
        <v>-62098</v>
      </c>
      <c r="P19" s="185"/>
      <c r="Q19" s="185">
        <v>0</v>
      </c>
      <c r="R19" s="185"/>
      <c r="S19" s="185"/>
      <c r="T19" s="185"/>
      <c r="U19" s="122">
        <f>SUM(C19:O19)</f>
        <v>6414983</v>
      </c>
      <c r="V19" s="122"/>
      <c r="W19" s="122">
        <v>489114</v>
      </c>
      <c r="X19" s="122"/>
      <c r="Y19" s="122">
        <f>SUM(U19:W19)</f>
        <v>6904097</v>
      </c>
    </row>
    <row r="20" spans="1:25" s="116" customFormat="1" ht="22">
      <c r="A20" s="113"/>
      <c r="B20" s="113"/>
      <c r="C20" s="12"/>
      <c r="D20" s="12"/>
      <c r="E20" s="12"/>
      <c r="F20" s="124"/>
      <c r="G20" s="12"/>
      <c r="H20" s="124"/>
      <c r="I20" s="12"/>
      <c r="J20" s="124"/>
      <c r="K20" s="124"/>
      <c r="L20" s="124"/>
      <c r="M20" s="185"/>
      <c r="N20" s="185"/>
      <c r="O20" s="185"/>
      <c r="P20" s="185"/>
      <c r="Q20" s="185"/>
      <c r="R20" s="185"/>
      <c r="S20" s="185"/>
      <c r="T20" s="185"/>
      <c r="U20" s="122"/>
      <c r="V20" s="122"/>
      <c r="W20" s="122"/>
      <c r="X20" s="122"/>
      <c r="Y20" s="122"/>
    </row>
    <row r="21" spans="1:25" s="116" customFormat="1" ht="22">
      <c r="A21" s="112" t="s">
        <v>131</v>
      </c>
      <c r="B21" s="112"/>
      <c r="C21" s="4"/>
      <c r="D21" s="4"/>
      <c r="E21" s="4"/>
      <c r="F21" s="124"/>
      <c r="G21" s="12"/>
      <c r="H21" s="124"/>
      <c r="I21" s="12"/>
      <c r="J21" s="124"/>
      <c r="K21" s="124"/>
      <c r="L21" s="124"/>
      <c r="M21" s="185"/>
      <c r="N21" s="185"/>
      <c r="O21" s="185"/>
      <c r="P21" s="185"/>
      <c r="Q21" s="185"/>
      <c r="R21" s="185"/>
      <c r="S21" s="185"/>
      <c r="T21" s="185"/>
      <c r="U21" s="122"/>
      <c r="V21" s="122"/>
      <c r="W21" s="122"/>
      <c r="X21" s="122"/>
      <c r="Y21" s="122"/>
    </row>
    <row r="22" spans="1:25" s="116" customFormat="1" ht="21.5">
      <c r="A22" s="157" t="s">
        <v>168</v>
      </c>
      <c r="B22" s="195"/>
      <c r="C22" s="4">
        <v>1083000</v>
      </c>
      <c r="D22" s="4"/>
      <c r="E22" s="8">
        <v>3381235</v>
      </c>
      <c r="F22" s="4"/>
      <c r="G22" s="8">
        <v>0</v>
      </c>
      <c r="H22" s="4"/>
      <c r="I22" s="8">
        <v>0</v>
      </c>
      <c r="J22" s="4"/>
      <c r="K22" s="4">
        <v>0</v>
      </c>
      <c r="L22" s="4"/>
      <c r="M22" s="186">
        <v>0</v>
      </c>
      <c r="N22" s="186"/>
      <c r="O22" s="186">
        <v>0</v>
      </c>
      <c r="P22" s="186"/>
      <c r="Q22" s="186"/>
      <c r="R22" s="186"/>
      <c r="S22" s="186"/>
      <c r="T22" s="186"/>
      <c r="U22" s="125">
        <f>SUM(C22:Q22)</f>
        <v>4464235</v>
      </c>
      <c r="V22" s="125"/>
      <c r="W22" s="125">
        <v>0</v>
      </c>
      <c r="X22" s="125"/>
      <c r="Y22" s="125">
        <f>SUM(U22:W22)</f>
        <v>4464235</v>
      </c>
    </row>
    <row r="23" spans="1:25" s="116" customFormat="1" ht="22">
      <c r="A23" s="157" t="s">
        <v>148</v>
      </c>
      <c r="B23" s="195">
        <v>10</v>
      </c>
      <c r="C23" s="14">
        <v>0</v>
      </c>
      <c r="D23" s="8"/>
      <c r="E23" s="14">
        <v>0</v>
      </c>
      <c r="F23" s="124"/>
      <c r="G23" s="14">
        <v>0</v>
      </c>
      <c r="H23" s="124"/>
      <c r="I23" s="14">
        <v>0</v>
      </c>
      <c r="J23" s="124"/>
      <c r="K23" s="14">
        <v>0</v>
      </c>
      <c r="L23" s="124"/>
      <c r="M23" s="187">
        <v>-216899</v>
      </c>
      <c r="N23" s="185"/>
      <c r="O23" s="187">
        <v>0</v>
      </c>
      <c r="P23" s="185"/>
      <c r="Q23" s="185"/>
      <c r="R23" s="185"/>
      <c r="S23" s="185"/>
      <c r="T23" s="186"/>
      <c r="U23" s="188">
        <f>SUM(C23:Q23)</f>
        <v>-216899</v>
      </c>
      <c r="V23" s="122"/>
      <c r="W23" s="126">
        <v>0</v>
      </c>
      <c r="X23" s="122"/>
      <c r="Y23" s="126">
        <f>SUM(U23:W23)</f>
        <v>-216899</v>
      </c>
    </row>
    <row r="24" spans="1:25" s="116" customFormat="1" ht="22">
      <c r="A24" s="127" t="s">
        <v>185</v>
      </c>
      <c r="B24" s="195"/>
      <c r="C24" s="229"/>
      <c r="D24" s="8"/>
      <c r="E24" s="229"/>
      <c r="F24" s="124"/>
      <c r="G24" s="229"/>
      <c r="H24" s="124"/>
      <c r="I24" s="229"/>
      <c r="J24" s="124"/>
      <c r="K24" s="229"/>
      <c r="L24" s="124"/>
      <c r="M24" s="230"/>
      <c r="N24" s="185"/>
      <c r="O24" s="230"/>
      <c r="P24" s="185"/>
      <c r="Q24" s="185"/>
      <c r="R24" s="185"/>
      <c r="S24" s="185"/>
      <c r="T24" s="186"/>
      <c r="U24" s="231"/>
      <c r="V24" s="122"/>
      <c r="W24" s="232"/>
      <c r="X24" s="122"/>
      <c r="Y24" s="232"/>
    </row>
    <row r="25" spans="1:25" s="116" customFormat="1" ht="22">
      <c r="A25" s="233" t="s">
        <v>186</v>
      </c>
      <c r="B25" s="127"/>
      <c r="C25" s="219">
        <f>SUM(C22:C23)</f>
        <v>1083000</v>
      </c>
      <c r="D25" s="185"/>
      <c r="E25" s="219">
        <f>SUM(E22:E23)</f>
        <v>3381235</v>
      </c>
      <c r="F25" s="220"/>
      <c r="G25" s="219">
        <f>SUM(G22:G23)</f>
        <v>0</v>
      </c>
      <c r="H25" s="220"/>
      <c r="I25" s="219">
        <f>SUM(I22:I23)</f>
        <v>0</v>
      </c>
      <c r="J25" s="220"/>
      <c r="K25" s="219">
        <f>SUM(K22:K23)</f>
        <v>0</v>
      </c>
      <c r="L25" s="220"/>
      <c r="M25" s="219">
        <f>SUM(M22:M23)</f>
        <v>-216899</v>
      </c>
      <c r="N25" s="185"/>
      <c r="O25" s="219">
        <f>SUM(O22:O23)</f>
        <v>0</v>
      </c>
      <c r="P25" s="185"/>
      <c r="Q25" s="185"/>
      <c r="R25" s="185"/>
      <c r="S25" s="185"/>
      <c r="T25" s="185"/>
      <c r="U25" s="219">
        <f>SUM(U22:U23)</f>
        <v>4247336</v>
      </c>
      <c r="V25" s="185"/>
      <c r="W25" s="219">
        <f>SUM(W22:W23)</f>
        <v>0</v>
      </c>
      <c r="X25" s="185"/>
      <c r="Y25" s="219">
        <f>SUM(Y22:Y23)</f>
        <v>4247336</v>
      </c>
    </row>
    <row r="26" spans="1:25" s="116" customFormat="1" ht="22" hidden="1">
      <c r="A26" s="113"/>
      <c r="B26" s="113"/>
      <c r="C26" s="12"/>
      <c r="D26" s="12"/>
      <c r="E26" s="12"/>
      <c r="F26" s="124"/>
      <c r="G26" s="12"/>
      <c r="H26" s="124"/>
      <c r="I26" s="12"/>
      <c r="J26" s="124"/>
      <c r="K26" s="124"/>
      <c r="L26" s="124"/>
      <c r="M26" s="185"/>
      <c r="N26" s="185"/>
      <c r="O26" s="185"/>
      <c r="P26" s="185"/>
      <c r="Q26" s="185"/>
      <c r="R26" s="185"/>
      <c r="S26" s="185"/>
      <c r="T26" s="185"/>
      <c r="U26" s="122"/>
      <c r="V26" s="122"/>
      <c r="W26" s="122"/>
      <c r="X26" s="122"/>
      <c r="Y26" s="122"/>
    </row>
    <row r="27" spans="1:25" s="116" customFormat="1" ht="22" hidden="1">
      <c r="A27" s="113"/>
      <c r="B27" s="113"/>
      <c r="C27" s="12"/>
      <c r="D27" s="12"/>
      <c r="E27" s="12"/>
      <c r="F27" s="124"/>
      <c r="G27" s="12"/>
      <c r="H27" s="124"/>
      <c r="I27" s="12"/>
      <c r="J27" s="124"/>
      <c r="K27" s="124"/>
      <c r="L27" s="124"/>
      <c r="M27" s="185"/>
      <c r="N27" s="185"/>
      <c r="O27" s="185"/>
      <c r="P27" s="185"/>
      <c r="Q27" s="185"/>
      <c r="R27" s="185"/>
      <c r="S27" s="185"/>
      <c r="T27" s="185"/>
      <c r="U27" s="122"/>
      <c r="V27" s="122"/>
      <c r="W27" s="122"/>
      <c r="X27" s="122"/>
      <c r="Y27" s="122"/>
    </row>
    <row r="28" spans="1:25" s="112" customFormat="1" ht="22" hidden="1">
      <c r="A28" s="130" t="s">
        <v>132</v>
      </c>
      <c r="B28" s="130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220"/>
      <c r="N28" s="185"/>
      <c r="O28" s="220"/>
      <c r="P28" s="185"/>
      <c r="Q28" s="185"/>
      <c r="R28" s="185"/>
      <c r="S28" s="185"/>
      <c r="T28" s="185"/>
      <c r="U28" s="125"/>
      <c r="V28" s="67"/>
      <c r="W28" s="122"/>
      <c r="X28" s="122"/>
      <c r="Y28" s="123"/>
    </row>
    <row r="29" spans="1:25" s="123" customFormat="1" ht="21.5" hidden="1">
      <c r="A29" s="132" t="s">
        <v>133</v>
      </c>
      <c r="B29" s="132"/>
      <c r="C29" s="125"/>
      <c r="D29" s="125"/>
      <c r="E29" s="125"/>
      <c r="F29" s="133"/>
      <c r="G29" s="125"/>
      <c r="H29" s="133"/>
      <c r="I29" s="125"/>
      <c r="J29" s="133"/>
      <c r="K29" s="133"/>
      <c r="L29" s="133"/>
      <c r="M29" s="186"/>
      <c r="N29" s="186"/>
      <c r="O29" s="186"/>
      <c r="P29" s="186"/>
      <c r="Q29" s="186"/>
      <c r="R29" s="186"/>
      <c r="S29" s="186"/>
      <c r="T29" s="186"/>
      <c r="U29" s="125"/>
      <c r="V29" s="125"/>
      <c r="W29" s="134"/>
      <c r="X29" s="125"/>
      <c r="Y29" s="125"/>
    </row>
    <row r="30" spans="1:25" s="123" customFormat="1" ht="21.5" hidden="1">
      <c r="A30" s="132"/>
      <c r="B30" s="132"/>
      <c r="C30" s="125"/>
      <c r="D30" s="125"/>
      <c r="E30" s="125"/>
      <c r="F30" s="133"/>
      <c r="G30" s="125"/>
      <c r="H30" s="133"/>
      <c r="I30" s="125"/>
      <c r="J30" s="133"/>
      <c r="K30" s="133"/>
      <c r="L30" s="133"/>
      <c r="M30" s="186"/>
      <c r="N30" s="186"/>
      <c r="O30" s="186"/>
      <c r="P30" s="186"/>
      <c r="Q30" s="186"/>
      <c r="R30" s="186"/>
      <c r="S30" s="186"/>
      <c r="T30" s="186"/>
      <c r="U30" s="125"/>
      <c r="V30" s="125"/>
      <c r="W30" s="134"/>
      <c r="X30" s="125"/>
    </row>
    <row r="31" spans="1:25" s="123" customFormat="1" ht="21.5" hidden="1">
      <c r="A31" s="135"/>
      <c r="B31" s="135"/>
      <c r="C31" s="125"/>
      <c r="D31" s="125"/>
      <c r="E31" s="125"/>
      <c r="F31" s="133"/>
      <c r="G31" s="125"/>
      <c r="H31" s="133"/>
      <c r="I31" s="125"/>
      <c r="J31" s="133"/>
      <c r="K31" s="133"/>
      <c r="L31" s="133"/>
      <c r="M31" s="186"/>
      <c r="N31" s="186"/>
      <c r="O31" s="186"/>
      <c r="P31" s="186"/>
      <c r="Q31" s="186"/>
      <c r="R31" s="186"/>
      <c r="S31" s="186"/>
      <c r="T31" s="186"/>
      <c r="U31" s="125"/>
      <c r="V31" s="125"/>
      <c r="W31" s="134"/>
      <c r="X31" s="125"/>
      <c r="Y31" s="125"/>
    </row>
    <row r="32" spans="1:25" s="123" customFormat="1" ht="43" hidden="1">
      <c r="A32" s="135" t="s">
        <v>134</v>
      </c>
      <c r="B32" s="135"/>
      <c r="C32" s="125"/>
      <c r="D32" s="125"/>
      <c r="E32" s="125"/>
      <c r="F32" s="133"/>
      <c r="G32" s="125"/>
      <c r="H32" s="133"/>
      <c r="I32" s="125"/>
      <c r="J32" s="133"/>
      <c r="K32" s="133"/>
      <c r="L32" s="133"/>
      <c r="M32" s="186"/>
      <c r="N32" s="186"/>
      <c r="O32" s="186"/>
      <c r="P32" s="186"/>
      <c r="Q32" s="186"/>
      <c r="R32" s="186"/>
      <c r="S32" s="186"/>
      <c r="T32" s="186"/>
      <c r="U32" s="125"/>
      <c r="V32" s="125"/>
      <c r="W32" s="134"/>
      <c r="X32" s="125"/>
    </row>
    <row r="33" spans="1:25" s="112" customFormat="1" ht="22" hidden="1">
      <c r="A33" s="135" t="s">
        <v>135</v>
      </c>
      <c r="B33" s="135"/>
      <c r="C33" s="136"/>
      <c r="D33" s="136"/>
      <c r="E33" s="136"/>
      <c r="F33" s="134"/>
      <c r="G33" s="136"/>
      <c r="H33" s="134"/>
      <c r="I33" s="136"/>
      <c r="J33" s="134"/>
      <c r="K33" s="134"/>
      <c r="L33" s="134"/>
      <c r="M33" s="186"/>
      <c r="N33" s="186"/>
      <c r="O33" s="186"/>
      <c r="P33" s="186"/>
      <c r="Q33" s="222"/>
      <c r="R33" s="222"/>
      <c r="S33" s="222"/>
      <c r="T33" s="186"/>
      <c r="U33" s="136"/>
      <c r="V33" s="137"/>
      <c r="W33" s="136"/>
      <c r="X33" s="138"/>
      <c r="Y33" s="125"/>
    </row>
    <row r="34" spans="1:25" s="112" customFormat="1" ht="22" hidden="1">
      <c r="A34" s="130" t="s">
        <v>136</v>
      </c>
      <c r="B34" s="130"/>
      <c r="C34" s="139"/>
      <c r="D34" s="122"/>
      <c r="E34" s="139"/>
      <c r="F34" s="131"/>
      <c r="G34" s="139"/>
      <c r="H34" s="131"/>
      <c r="I34" s="139"/>
      <c r="J34" s="131"/>
      <c r="K34" s="131"/>
      <c r="L34" s="131"/>
      <c r="M34" s="184"/>
      <c r="N34" s="220"/>
      <c r="O34" s="184"/>
      <c r="P34" s="185"/>
      <c r="Q34" s="184"/>
      <c r="R34" s="185"/>
      <c r="S34" s="184"/>
      <c r="T34" s="185"/>
      <c r="U34" s="139"/>
      <c r="V34" s="131"/>
      <c r="W34" s="139"/>
      <c r="X34" s="140"/>
      <c r="Y34" s="139"/>
    </row>
    <row r="35" spans="1:25" s="112" customFormat="1" ht="10.5" hidden="1" customHeight="1">
      <c r="A35" s="130"/>
      <c r="B35" s="130"/>
      <c r="C35" s="122"/>
      <c r="D35" s="122"/>
      <c r="E35" s="122"/>
      <c r="F35" s="131"/>
      <c r="G35" s="122"/>
      <c r="H35" s="131"/>
      <c r="I35" s="122"/>
      <c r="J35" s="131"/>
      <c r="K35" s="131"/>
      <c r="L35" s="131"/>
      <c r="M35" s="185"/>
      <c r="N35" s="220"/>
      <c r="O35" s="185"/>
      <c r="P35" s="185"/>
      <c r="Q35" s="185"/>
      <c r="R35" s="185"/>
      <c r="S35" s="185"/>
      <c r="T35" s="185"/>
      <c r="U35" s="122"/>
      <c r="V35" s="131"/>
      <c r="W35" s="122"/>
      <c r="X35" s="140"/>
      <c r="Y35" s="122"/>
    </row>
    <row r="36" spans="1:25" s="112" customFormat="1" ht="22" hidden="1">
      <c r="A36" s="112" t="s">
        <v>137</v>
      </c>
      <c r="C36" s="16"/>
      <c r="D36" s="12"/>
      <c r="E36" s="16"/>
      <c r="F36" s="4"/>
      <c r="G36" s="16"/>
      <c r="H36" s="4"/>
      <c r="I36" s="16"/>
      <c r="J36" s="4"/>
      <c r="K36" s="4"/>
      <c r="L36" s="4"/>
      <c r="M36" s="219"/>
      <c r="N36" s="185"/>
      <c r="O36" s="219"/>
      <c r="P36" s="186"/>
      <c r="Q36" s="219"/>
      <c r="R36" s="186"/>
      <c r="S36" s="187"/>
      <c r="T36" s="185"/>
      <c r="U36" s="129"/>
      <c r="V36" s="8"/>
      <c r="W36" s="129"/>
      <c r="X36" s="4"/>
      <c r="Y36" s="129"/>
    </row>
    <row r="37" spans="1:25" s="116" customFormat="1" ht="15.9" hidden="1" customHeight="1">
      <c r="A37" s="112"/>
      <c r="B37" s="112"/>
      <c r="C37" s="8"/>
      <c r="D37" s="8"/>
      <c r="E37" s="8"/>
      <c r="F37" s="4"/>
      <c r="G37" s="8"/>
      <c r="H37" s="4"/>
      <c r="I37" s="8"/>
      <c r="J37" s="4"/>
      <c r="K37" s="4"/>
      <c r="L37" s="4"/>
      <c r="M37" s="186"/>
      <c r="N37" s="222"/>
      <c r="O37" s="186"/>
      <c r="P37" s="222"/>
      <c r="Q37" s="222"/>
      <c r="R37" s="222"/>
      <c r="S37" s="222"/>
      <c r="T37" s="186"/>
      <c r="U37" s="8"/>
      <c r="V37" s="8"/>
      <c r="W37" s="8"/>
      <c r="X37" s="8"/>
      <c r="Y37" s="12"/>
    </row>
    <row r="38" spans="1:25" s="116" customFormat="1" ht="15.9" customHeight="1">
      <c r="A38" s="112"/>
      <c r="B38" s="112"/>
      <c r="C38" s="8"/>
      <c r="D38" s="8"/>
      <c r="E38" s="8"/>
      <c r="F38" s="4"/>
      <c r="G38" s="8"/>
      <c r="H38" s="4"/>
      <c r="I38" s="8"/>
      <c r="J38" s="4"/>
      <c r="K38" s="4"/>
      <c r="L38" s="4"/>
      <c r="M38" s="186"/>
      <c r="N38" s="222"/>
      <c r="O38" s="186"/>
      <c r="P38" s="222"/>
      <c r="Q38" s="222"/>
      <c r="R38" s="222"/>
      <c r="S38" s="222"/>
      <c r="T38" s="186"/>
      <c r="U38" s="8"/>
      <c r="V38" s="8"/>
      <c r="W38" s="8"/>
      <c r="X38" s="8"/>
      <c r="Y38" s="12"/>
    </row>
    <row r="39" spans="1:25" s="116" customFormat="1" ht="22">
      <c r="A39" s="215" t="str" cm="1">
        <f t="array" ref="A39">IF(OR(B40:Y42&lt;0),"กำไร (ขาดทุน) ","กำไรขาดทุน")&amp;"เบ็ดเสร็จสำหรับงวด"</f>
        <v>กำไร (ขาดทุน) เบ็ดเสร็จสำหรับงวด</v>
      </c>
      <c r="B39" s="112"/>
      <c r="C39" s="4"/>
      <c r="D39" s="4"/>
      <c r="E39" s="4"/>
      <c r="F39" s="4"/>
      <c r="G39" s="4"/>
      <c r="H39" s="4"/>
      <c r="I39" s="4"/>
      <c r="J39" s="4"/>
      <c r="K39" s="4"/>
      <c r="L39" s="4"/>
      <c r="M39" s="222"/>
      <c r="N39" s="222"/>
      <c r="O39" s="222"/>
      <c r="P39" s="222"/>
      <c r="Q39" s="222"/>
      <c r="R39" s="222"/>
      <c r="S39" s="222"/>
      <c r="T39" s="186"/>
      <c r="U39" s="4"/>
      <c r="V39" s="4"/>
      <c r="W39" s="4"/>
      <c r="X39" s="4"/>
      <c r="Y39" s="124"/>
    </row>
    <row r="40" spans="1:25" s="116" customFormat="1" ht="21.5">
      <c r="A40" s="152" t="s">
        <v>206</v>
      </c>
      <c r="B40" s="156"/>
      <c r="C40" s="125">
        <v>0</v>
      </c>
      <c r="D40" s="125"/>
      <c r="E40" s="125">
        <v>0</v>
      </c>
      <c r="F40" s="4"/>
      <c r="G40" s="125">
        <v>0</v>
      </c>
      <c r="H40" s="4"/>
      <c r="I40" s="125">
        <v>0</v>
      </c>
      <c r="J40" s="8"/>
      <c r="K40" s="8">
        <v>0</v>
      </c>
      <c r="L40" s="8"/>
      <c r="M40" s="186">
        <f>PL_8!G27</f>
        <v>74272</v>
      </c>
      <c r="N40" s="222"/>
      <c r="O40" s="186">
        <v>0</v>
      </c>
      <c r="P40" s="222"/>
      <c r="Q40" s="222"/>
      <c r="R40" s="222"/>
      <c r="S40" s="222"/>
      <c r="T40" s="186"/>
      <c r="U40" s="125">
        <f>SUM(C40:Q40)</f>
        <v>74272</v>
      </c>
      <c r="V40" s="4"/>
      <c r="W40" s="125">
        <f>+PL_8!G28</f>
        <v>92332</v>
      </c>
      <c r="X40" s="4"/>
      <c r="Y40" s="125">
        <f>+U40+W40</f>
        <v>166604</v>
      </c>
    </row>
    <row r="41" spans="1:25" s="116" customFormat="1" ht="22.5" customHeight="1">
      <c r="A41" s="152" t="s">
        <v>218</v>
      </c>
      <c r="B41" s="156"/>
      <c r="C41" s="125">
        <v>0</v>
      </c>
      <c r="D41" s="125"/>
      <c r="E41" s="125">
        <v>0</v>
      </c>
      <c r="F41" s="4"/>
      <c r="G41" s="125">
        <v>0</v>
      </c>
      <c r="H41" s="4"/>
      <c r="I41" s="125">
        <v>0</v>
      </c>
      <c r="J41" s="4"/>
      <c r="K41" s="14">
        <v>0</v>
      </c>
      <c r="L41" s="4"/>
      <c r="M41" s="222">
        <v>0</v>
      </c>
      <c r="N41" s="185"/>
      <c r="O41" s="222">
        <v>-112553</v>
      </c>
      <c r="P41" s="186"/>
      <c r="Q41" s="186"/>
      <c r="R41" s="186"/>
      <c r="S41" s="187"/>
      <c r="T41" s="186"/>
      <c r="U41" s="125">
        <f>SUM(C41:Q41)</f>
        <v>-112553</v>
      </c>
      <c r="V41" s="8"/>
      <c r="W41" s="125">
        <v>0</v>
      </c>
      <c r="X41" s="4"/>
      <c r="Y41" s="125">
        <f>+U41+W41</f>
        <v>-112553</v>
      </c>
    </row>
    <row r="42" spans="1:25" s="116" customFormat="1" ht="22">
      <c r="A42" s="215" t="str" cm="1">
        <f t="array" ref="A42">"รวม"&amp;IF(AND(C42:Y42&lt;=0),"ขาดทุน",IF(AND(C42:Y42&gt;0),"กำไร","กำไร (ขาดทุน) "))&amp;"เบ็ดเสร็จสำหรับงวด"</f>
        <v>รวมกำไร (ขาดทุน) เบ็ดเสร็จสำหรับงวด</v>
      </c>
      <c r="B42" s="150"/>
      <c r="C42" s="6">
        <v>0</v>
      </c>
      <c r="D42" s="12"/>
      <c r="E42" s="6">
        <v>0</v>
      </c>
      <c r="F42" s="124"/>
      <c r="G42" s="6">
        <v>0</v>
      </c>
      <c r="H42" s="124"/>
      <c r="I42" s="6">
        <v>0</v>
      </c>
      <c r="J42" s="124"/>
      <c r="K42" s="6">
        <v>0</v>
      </c>
      <c r="L42" s="124"/>
      <c r="M42" s="184">
        <f>SUM(M40:M41)</f>
        <v>74272</v>
      </c>
      <c r="N42" s="220"/>
      <c r="O42" s="184">
        <f>SUM(O40:O41)</f>
        <v>-112553</v>
      </c>
      <c r="P42" s="220"/>
      <c r="Q42" s="184">
        <f>SUM(Q40:Q41)</f>
        <v>0</v>
      </c>
      <c r="R42" s="185"/>
      <c r="S42" s="184">
        <f>SUM(S40:S41)</f>
        <v>0</v>
      </c>
      <c r="T42" s="185"/>
      <c r="U42" s="184">
        <f>SUM(C42:Q42)</f>
        <v>-38281</v>
      </c>
      <c r="V42" s="124"/>
      <c r="W42" s="139">
        <f>SUM(W40:W41)</f>
        <v>92332</v>
      </c>
      <c r="X42" s="124"/>
      <c r="Y42" s="184">
        <f>SUM(Y40:Y41)</f>
        <v>54051</v>
      </c>
    </row>
    <row r="43" spans="1:25" s="116" customFormat="1" ht="13.5" customHeight="1">
      <c r="A43" s="157"/>
      <c r="B43" s="157"/>
      <c r="C43" s="8"/>
      <c r="D43" s="8"/>
      <c r="E43" s="8"/>
      <c r="F43" s="4"/>
      <c r="G43" s="8"/>
      <c r="H43" s="4"/>
      <c r="I43" s="8"/>
      <c r="J43" s="4"/>
      <c r="K43" s="4"/>
      <c r="L43" s="4"/>
      <c r="M43" s="186"/>
      <c r="N43" s="222"/>
      <c r="O43" s="186"/>
      <c r="P43" s="222"/>
      <c r="Q43" s="222"/>
      <c r="R43" s="222"/>
      <c r="S43" s="222"/>
      <c r="T43" s="186"/>
      <c r="U43" s="8"/>
      <c r="V43" s="4"/>
      <c r="W43" s="8"/>
      <c r="X43" s="4"/>
      <c r="Y43" s="12"/>
    </row>
    <row r="44" spans="1:25" s="116" customFormat="1" ht="22.5" thickBot="1">
      <c r="A44" s="142" t="s">
        <v>167</v>
      </c>
      <c r="B44" s="142"/>
      <c r="C44" s="10">
        <f>C19+C42+C25</f>
        <v>3615000</v>
      </c>
      <c r="D44" s="12"/>
      <c r="E44" s="10">
        <f>E19+E42+E25</f>
        <v>3381235</v>
      </c>
      <c r="F44" s="124"/>
      <c r="G44" s="10">
        <f>G19+G42+G25</f>
        <v>1950685</v>
      </c>
      <c r="H44" s="124"/>
      <c r="I44" s="144">
        <f>I19+I42+I25</f>
        <v>-229047</v>
      </c>
      <c r="J44" s="124"/>
      <c r="K44" s="10">
        <f>K19+K42+K25</f>
        <v>95998</v>
      </c>
      <c r="L44" s="124"/>
      <c r="M44" s="223">
        <f>M19+M42+M25</f>
        <v>1984818</v>
      </c>
      <c r="N44" s="220"/>
      <c r="O44" s="223">
        <f>O34+O42+O19+O12</f>
        <v>-174651</v>
      </c>
      <c r="P44" s="220"/>
      <c r="Q44" s="223">
        <f>Q34+Q42+Q19+Q12</f>
        <v>0</v>
      </c>
      <c r="R44" s="185"/>
      <c r="S44" s="223" t="e">
        <f>#REF!+S42+#REF!</f>
        <v>#REF!</v>
      </c>
      <c r="T44" s="185"/>
      <c r="U44" s="10">
        <f>U19+U42+U25</f>
        <v>10624038</v>
      </c>
      <c r="V44" s="124"/>
      <c r="W44" s="10">
        <f>W19+W42+W25</f>
        <v>581446</v>
      </c>
      <c r="X44" s="124"/>
      <c r="Y44" s="10">
        <f>Y19+Y42+Y25</f>
        <v>11205484</v>
      </c>
    </row>
    <row r="45" spans="1:25" s="116" customFormat="1" ht="22" thickTop="1"/>
    <row r="46" spans="1:25" s="116" customFormat="1" ht="21.5"/>
    <row r="56" spans="3:3">
      <c r="C56" s="107" t="s">
        <v>78</v>
      </c>
    </row>
  </sheetData>
  <mergeCells count="5">
    <mergeCell ref="C4:Y4"/>
    <mergeCell ref="K5:M5"/>
    <mergeCell ref="O6:O9"/>
    <mergeCell ref="S7:S9"/>
    <mergeCell ref="C10:Y10"/>
  </mergeCells>
  <conditionalFormatting sqref="C16:E18 G16:G18">
    <cfRule type="expression" priority="10" stopIfTrue="1">
      <formula>"if(E11&gt;0,#,##0;(#,##0),"-")"</formula>
    </cfRule>
  </conditionalFormatting>
  <conditionalFormatting sqref="C23:E24">
    <cfRule type="expression" priority="3" stopIfTrue="1">
      <formula>"if(E11&gt;0,#,##0;(#,##0),"-")"</formula>
    </cfRule>
  </conditionalFormatting>
  <conditionalFormatting sqref="C36:E36">
    <cfRule type="expression" priority="4" stopIfTrue="1">
      <formula>"if(E11&gt;0,#,##0;(#,##0),"-")"</formula>
    </cfRule>
  </conditionalFormatting>
  <conditionalFormatting sqref="G23:G24">
    <cfRule type="expression" priority="7" stopIfTrue="1">
      <formula>"if(E11&gt;0,#,##0;(#,##0),"-")"</formula>
    </cfRule>
  </conditionalFormatting>
  <conditionalFormatting sqref="G36">
    <cfRule type="expression" priority="16" stopIfTrue="1">
      <formula>"if(E11&gt;0,#,##0;(#,##0),"-")"</formula>
    </cfRule>
  </conditionalFormatting>
  <conditionalFormatting sqref="I16:I18">
    <cfRule type="expression" priority="9" stopIfTrue="1">
      <formula>"if(E11&gt;0,#,##0;(#,##0),"-")"</formula>
    </cfRule>
  </conditionalFormatting>
  <conditionalFormatting sqref="I23:I24">
    <cfRule type="expression" priority="6" stopIfTrue="1">
      <formula>"if(E11&gt;0,#,##0;(#,##0),"-")"</formula>
    </cfRule>
  </conditionalFormatting>
  <conditionalFormatting sqref="I36">
    <cfRule type="expression" priority="12" stopIfTrue="1">
      <formula>"if(E11&gt;0,#,##0;(#,##0),"-")"</formula>
    </cfRule>
  </conditionalFormatting>
  <conditionalFormatting sqref="K23:K24">
    <cfRule type="expression" priority="5" stopIfTrue="1">
      <formula>"if(E11&gt;0,#,##0;(#,##0),"-")"</formula>
    </cfRule>
  </conditionalFormatting>
  <conditionalFormatting sqref="M16">
    <cfRule type="expression" priority="20" stopIfTrue="1">
      <formula>"if(E11&gt;0,#,##0;(#,##0),"-")"</formula>
    </cfRule>
  </conditionalFormatting>
  <conditionalFormatting sqref="M36">
    <cfRule type="expression" priority="11" stopIfTrue="1">
      <formula>"if(E11&gt;0,#,##0;(#,##0),"-")"</formula>
    </cfRule>
  </conditionalFormatting>
  <conditionalFormatting sqref="M40">
    <cfRule type="expression" priority="17" stopIfTrue="1">
      <formula>"if(E11&gt;0,#,##0;(#,##0),"-")"</formula>
    </cfRule>
  </conditionalFormatting>
  <conditionalFormatting sqref="O36">
    <cfRule type="expression" priority="1" stopIfTrue="1">
      <formula>"if(E11&gt;0,#,##0;(#,##0),"-")"</formula>
    </cfRule>
  </conditionalFormatting>
  <conditionalFormatting sqref="O40">
    <cfRule type="expression" priority="2" stopIfTrue="1">
      <formula>"if(E11&gt;0,#,##0;(#,##0),"-")"</formula>
    </cfRule>
  </conditionalFormatting>
  <conditionalFormatting sqref="P34:P35 R34:R35 T36 T40">
    <cfRule type="expression" priority="18" stopIfTrue="1">
      <formula>"if(E11&gt;0,#,##0;(#,##0),"-")"</formula>
    </cfRule>
  </conditionalFormatting>
  <conditionalFormatting sqref="Q36">
    <cfRule type="expression" priority="15" stopIfTrue="1">
      <formula>"if(E11&gt;0,#,##0;(#,##0),"-")"</formula>
    </cfRule>
  </conditionalFormatting>
  <conditionalFormatting sqref="Q41">
    <cfRule type="expression" priority="19" stopIfTrue="1">
      <formula>"if(E11&gt;0,#,##0;(#,##0),"-")"</formula>
    </cfRule>
  </conditionalFormatting>
  <pageMargins left="0.8" right="0.4" top="0.48" bottom="0.5" header="0.5" footer="0.5"/>
  <pageSetup paperSize="9" scale="73" firstPageNumber="10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  <ignoredErrors>
    <ignoredError sqref="U2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56"/>
  <sheetViews>
    <sheetView showGridLines="0" view="pageBreakPreview" zoomScale="80" zoomScaleNormal="80" zoomScaleSheetLayoutView="80" workbookViewId="0">
      <selection activeCell="A47" sqref="A47:XFD47"/>
    </sheetView>
  </sheetViews>
  <sheetFormatPr defaultColWidth="24.08984375" defaultRowHeight="20"/>
  <cols>
    <col min="1" max="1" width="41.08984375" style="107" customWidth="1"/>
    <col min="2" max="2" width="7.90625" style="107" customWidth="1"/>
    <col min="3" max="3" width="10.08984375" style="107" customWidth="1"/>
    <col min="4" max="4" width="1" style="107" customWidth="1"/>
    <col min="5" max="5" width="13.08984375" style="107" customWidth="1"/>
    <col min="6" max="6" width="1" style="107" customWidth="1"/>
    <col min="7" max="7" width="13.08984375" style="107" customWidth="1"/>
    <col min="8" max="8" width="1.08984375" style="107" customWidth="1"/>
    <col min="9" max="9" width="13.08984375" style="107" customWidth="1"/>
    <col min="10" max="10" width="1.08984375" style="107" customWidth="1"/>
    <col min="11" max="11" width="11.453125" style="107" customWidth="1"/>
    <col min="12" max="12" width="1" style="107" customWidth="1"/>
    <col min="13" max="13" width="12.1796875" style="107" customWidth="1"/>
    <col min="14" max="14" width="1.08984375" style="107" customWidth="1"/>
    <col min="15" max="15" width="11.90625" style="107" customWidth="1"/>
    <col min="16" max="16" width="1.08984375" style="107" hidden="1" customWidth="1"/>
    <col min="17" max="17" width="10.453125" style="107" hidden="1" customWidth="1"/>
    <col min="18" max="18" width="1.08984375" style="107" hidden="1" customWidth="1"/>
    <col min="19" max="19" width="21" style="107" hidden="1" customWidth="1"/>
    <col min="20" max="20" width="1.453125" style="107" customWidth="1"/>
    <col min="21" max="21" width="12.81640625" style="107" customWidth="1"/>
    <col min="22" max="22" width="1.08984375" style="107" customWidth="1"/>
    <col min="23" max="23" width="11.81640625" style="107" customWidth="1"/>
    <col min="24" max="24" width="1.08984375" style="107" customWidth="1"/>
    <col min="25" max="25" width="11.81640625" style="107" customWidth="1"/>
    <col min="26" max="26" width="12.6328125" style="107" bestFit="1" customWidth="1"/>
    <col min="27" max="16384" width="24.08984375" style="107"/>
  </cols>
  <sheetData>
    <row r="1" spans="1:25" ht="23">
      <c r="A1" s="1" t="s">
        <v>0</v>
      </c>
      <c r="B1" s="1"/>
      <c r="Y1" s="108"/>
    </row>
    <row r="2" spans="1:25" ht="23">
      <c r="A2" s="2" t="s">
        <v>110</v>
      </c>
      <c r="B2" s="2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8"/>
    </row>
    <row r="3" spans="1:25" ht="15" customHeight="1">
      <c r="A3" s="106"/>
      <c r="B3" s="106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1"/>
      <c r="V3" s="110"/>
      <c r="W3" s="110"/>
      <c r="X3" s="110"/>
      <c r="Y3" s="110"/>
    </row>
    <row r="4" spans="1:25" s="116" customFormat="1" ht="22">
      <c r="A4" s="112"/>
      <c r="B4" s="112"/>
      <c r="C4" s="279" t="s">
        <v>2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</row>
    <row r="5" spans="1:25" s="116" customFormat="1" ht="65">
      <c r="A5" s="112"/>
      <c r="B5" s="112"/>
      <c r="C5" s="114"/>
      <c r="D5" s="114"/>
      <c r="E5" s="114"/>
      <c r="F5" s="114"/>
      <c r="G5" s="114"/>
      <c r="H5" s="114"/>
      <c r="I5" s="114"/>
      <c r="J5" s="114"/>
      <c r="K5" s="280" t="s">
        <v>53</v>
      </c>
      <c r="L5" s="280"/>
      <c r="M5" s="280"/>
      <c r="N5" s="114"/>
      <c r="O5" s="221" t="s">
        <v>57</v>
      </c>
      <c r="P5" s="114"/>
      <c r="Q5" s="114"/>
      <c r="R5" s="114"/>
      <c r="S5" s="114"/>
      <c r="T5" s="114"/>
      <c r="U5" s="114"/>
      <c r="V5" s="114"/>
      <c r="W5" s="114"/>
      <c r="X5" s="114"/>
      <c r="Y5" s="114"/>
    </row>
    <row r="6" spans="1:25" s="116" customFormat="1" ht="21.75" customHeight="1">
      <c r="A6" s="115"/>
      <c r="B6" s="115"/>
      <c r="C6" s="115"/>
      <c r="D6" s="115"/>
      <c r="E6" s="115"/>
      <c r="F6" s="115"/>
      <c r="H6" s="115"/>
      <c r="I6" s="115" t="s">
        <v>111</v>
      </c>
      <c r="J6" s="115"/>
      <c r="K6" s="115"/>
      <c r="L6" s="115"/>
      <c r="M6" s="117"/>
      <c r="N6" s="115"/>
      <c r="O6" s="281" t="s">
        <v>169</v>
      </c>
      <c r="P6" s="123"/>
      <c r="Q6" s="123"/>
      <c r="R6" s="123"/>
      <c r="S6" s="123"/>
      <c r="T6" s="123"/>
      <c r="U6" s="115"/>
      <c r="V6" s="115"/>
      <c r="W6" s="118"/>
      <c r="X6" s="115"/>
      <c r="Y6" s="115"/>
    </row>
    <row r="7" spans="1:25" s="116" customFormat="1" ht="21.75" customHeight="1">
      <c r="A7" s="115"/>
      <c r="B7" s="115"/>
      <c r="C7" s="115" t="s">
        <v>179</v>
      </c>
      <c r="D7" s="115"/>
      <c r="E7" s="115"/>
      <c r="F7" s="115"/>
      <c r="G7" s="115"/>
      <c r="H7" s="115"/>
      <c r="I7" s="115" t="s">
        <v>112</v>
      </c>
      <c r="J7" s="115"/>
      <c r="K7" s="115"/>
      <c r="L7" s="115"/>
      <c r="M7" s="115"/>
      <c r="N7" s="115"/>
      <c r="O7" s="282"/>
      <c r="P7" s="115"/>
      <c r="Q7" s="218"/>
      <c r="R7" s="218"/>
      <c r="S7" s="283" t="s">
        <v>113</v>
      </c>
      <c r="T7" s="96"/>
      <c r="U7" s="115" t="s">
        <v>114</v>
      </c>
      <c r="V7" s="115"/>
      <c r="W7" s="118" t="s">
        <v>115</v>
      </c>
      <c r="X7" s="115"/>
      <c r="Y7" s="115"/>
    </row>
    <row r="8" spans="1:25" s="116" customFormat="1" ht="21" customHeight="1">
      <c r="A8" s="115"/>
      <c r="B8" s="115"/>
      <c r="C8" s="115" t="s">
        <v>180</v>
      </c>
      <c r="D8" s="115"/>
      <c r="E8" s="115" t="s">
        <v>145</v>
      </c>
      <c r="F8" s="115"/>
      <c r="G8" s="115" t="s">
        <v>117</v>
      </c>
      <c r="H8" s="115"/>
      <c r="I8" s="154" t="s">
        <v>118</v>
      </c>
      <c r="J8" s="115"/>
      <c r="K8" s="155" t="s">
        <v>119</v>
      </c>
      <c r="L8" s="155"/>
      <c r="M8" s="115"/>
      <c r="N8" s="115"/>
      <c r="O8" s="282"/>
      <c r="P8" s="115"/>
      <c r="Q8" s="218"/>
      <c r="R8" s="218"/>
      <c r="S8" s="283"/>
      <c r="T8" s="115"/>
      <c r="U8" s="115" t="s">
        <v>120</v>
      </c>
      <c r="V8" s="115"/>
      <c r="W8" s="118" t="s">
        <v>121</v>
      </c>
      <c r="X8" s="115"/>
      <c r="Y8" s="115" t="s">
        <v>122</v>
      </c>
    </row>
    <row r="9" spans="1:25" s="116" customFormat="1" ht="21" customHeight="1">
      <c r="A9" s="115"/>
      <c r="B9" s="119" t="s">
        <v>6</v>
      </c>
      <c r="C9" s="115" t="s">
        <v>181</v>
      </c>
      <c r="D9" s="115"/>
      <c r="E9" s="115" t="s">
        <v>146</v>
      </c>
      <c r="F9" s="115"/>
      <c r="G9" s="115" t="s">
        <v>124</v>
      </c>
      <c r="H9" s="115"/>
      <c r="I9" s="115" t="s">
        <v>125</v>
      </c>
      <c r="J9" s="115"/>
      <c r="K9" s="155" t="s">
        <v>126</v>
      </c>
      <c r="L9" s="155"/>
      <c r="M9" s="115" t="s">
        <v>56</v>
      </c>
      <c r="N9" s="115"/>
      <c r="O9" s="282"/>
      <c r="P9" s="115"/>
      <c r="Q9" s="218" t="s">
        <v>127</v>
      </c>
      <c r="R9" s="218"/>
      <c r="S9" s="283"/>
      <c r="T9" s="115"/>
      <c r="U9" s="115" t="s">
        <v>128</v>
      </c>
      <c r="V9" s="115"/>
      <c r="W9" s="118" t="s">
        <v>129</v>
      </c>
      <c r="X9" s="115"/>
      <c r="Y9" s="115" t="s">
        <v>130</v>
      </c>
    </row>
    <row r="10" spans="1:25" s="116" customFormat="1" ht="21.5">
      <c r="A10" s="154"/>
      <c r="B10" s="154"/>
      <c r="C10" s="284" t="s">
        <v>8</v>
      </c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</row>
    <row r="11" spans="1:25" s="116" customFormat="1" ht="22">
      <c r="A11" s="127" t="s">
        <v>189</v>
      </c>
      <c r="B11" s="127"/>
      <c r="C11" s="119"/>
      <c r="D11" s="119"/>
      <c r="E11" s="119"/>
      <c r="F11" s="119"/>
      <c r="G11" s="119"/>
      <c r="H11" s="119"/>
      <c r="I11" s="122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</row>
    <row r="12" spans="1:25" s="116" customFormat="1" ht="22" hidden="1">
      <c r="A12" s="112" t="s">
        <v>147</v>
      </c>
      <c r="B12" s="112"/>
      <c r="C12" s="12"/>
      <c r="D12" s="12"/>
      <c r="E12" s="12"/>
      <c r="F12" s="12"/>
      <c r="G12" s="12"/>
      <c r="H12" s="12"/>
      <c r="I12" s="66"/>
      <c r="J12" s="12"/>
      <c r="K12" s="12"/>
      <c r="L12" s="12"/>
      <c r="M12" s="12"/>
      <c r="N12" s="12"/>
      <c r="O12" s="120"/>
      <c r="P12" s="12"/>
      <c r="Q12" s="12"/>
      <c r="R12" s="12"/>
      <c r="S12" s="12"/>
      <c r="T12" s="121"/>
      <c r="U12" s="12"/>
      <c r="V12" s="12"/>
      <c r="W12" s="12"/>
      <c r="X12" s="12"/>
      <c r="Y12" s="122">
        <f>SUM(U12:W12)</f>
        <v>0</v>
      </c>
    </row>
    <row r="13" spans="1:25" s="116" customFormat="1" ht="22" hidden="1">
      <c r="A13" s="112" t="s">
        <v>13</v>
      </c>
      <c r="B13" s="11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8"/>
      <c r="U13" s="4"/>
      <c r="V13" s="8"/>
      <c r="W13" s="4"/>
      <c r="X13" s="4"/>
      <c r="Y13" s="124"/>
    </row>
    <row r="14" spans="1:25" s="116" customFormat="1" ht="22" hidden="1">
      <c r="A14" s="127" t="s">
        <v>141</v>
      </c>
      <c r="B14" s="127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8"/>
      <c r="U14" s="4"/>
      <c r="V14" s="8"/>
      <c r="W14" s="4"/>
      <c r="X14" s="4"/>
      <c r="Y14" s="124"/>
    </row>
    <row r="15" spans="1:25" s="116" customFormat="1" ht="22" hidden="1">
      <c r="A15" s="128" t="s">
        <v>142</v>
      </c>
      <c r="B15" s="128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8"/>
      <c r="U15" s="4"/>
      <c r="V15" s="8"/>
      <c r="W15" s="4"/>
      <c r="X15" s="4"/>
      <c r="Y15" s="124"/>
    </row>
    <row r="16" spans="1:25" s="116" customFormat="1" ht="21.5" hidden="1">
      <c r="A16" s="132"/>
      <c r="B16" s="132"/>
      <c r="C16" s="8"/>
      <c r="D16" s="8"/>
      <c r="E16" s="8"/>
      <c r="F16" s="4"/>
      <c r="G16" s="8"/>
      <c r="H16" s="4"/>
      <c r="I16" s="8"/>
      <c r="J16" s="4"/>
      <c r="K16" s="4"/>
      <c r="L16" s="4"/>
      <c r="M16" s="8"/>
      <c r="N16" s="4"/>
      <c r="O16" s="125"/>
      <c r="P16" s="4"/>
      <c r="Q16" s="4"/>
      <c r="R16" s="4"/>
      <c r="S16" s="4"/>
      <c r="T16" s="8"/>
      <c r="U16" s="125"/>
      <c r="V16" s="8"/>
      <c r="W16" s="125"/>
      <c r="X16" s="4"/>
      <c r="Y16" s="125"/>
    </row>
    <row r="17" spans="1:25" s="116" customFormat="1" ht="21.5" hidden="1">
      <c r="A17" s="157" t="s">
        <v>143</v>
      </c>
      <c r="B17" s="157"/>
      <c r="C17" s="8"/>
      <c r="D17" s="8"/>
      <c r="E17" s="8"/>
      <c r="F17" s="8"/>
      <c r="G17" s="8"/>
      <c r="H17" s="8"/>
      <c r="I17" s="8"/>
      <c r="J17" s="8"/>
      <c r="K17" s="8"/>
      <c r="L17" s="8"/>
      <c r="M17" s="70"/>
      <c r="N17" s="8"/>
      <c r="O17" s="125"/>
      <c r="P17" s="8"/>
      <c r="Q17" s="8"/>
      <c r="R17" s="8"/>
      <c r="S17" s="8"/>
      <c r="T17" s="8"/>
      <c r="U17" s="125"/>
      <c r="V17" s="8"/>
      <c r="W17" s="125"/>
      <c r="X17" s="8"/>
      <c r="Y17" s="125"/>
    </row>
    <row r="18" spans="1:25" s="116" customFormat="1" ht="21.5" hidden="1">
      <c r="A18" s="157" t="s">
        <v>144</v>
      </c>
      <c r="B18" s="157"/>
      <c r="C18" s="8"/>
      <c r="D18" s="8"/>
      <c r="E18" s="8"/>
      <c r="F18" s="4"/>
      <c r="G18" s="8"/>
      <c r="H18" s="4"/>
      <c r="I18" s="8"/>
      <c r="J18" s="4"/>
      <c r="K18" s="8"/>
      <c r="L18" s="4"/>
      <c r="M18" s="70"/>
      <c r="N18" s="4"/>
      <c r="O18" s="125"/>
      <c r="P18" s="4"/>
      <c r="Q18" s="8"/>
      <c r="R18" s="8"/>
      <c r="S18" s="8"/>
      <c r="T18" s="8"/>
      <c r="U18" s="125"/>
      <c r="V18" s="8"/>
      <c r="W18" s="125"/>
      <c r="X18" s="4"/>
      <c r="Y18" s="125">
        <f>+U18+W18</f>
        <v>0</v>
      </c>
    </row>
    <row r="19" spans="1:25" s="116" customFormat="1" ht="22">
      <c r="A19" s="143" t="s">
        <v>190</v>
      </c>
      <c r="B19" s="143"/>
      <c r="C19" s="122">
        <v>3615000</v>
      </c>
      <c r="D19" s="122"/>
      <c r="E19" s="122">
        <v>3381235</v>
      </c>
      <c r="F19" s="12"/>
      <c r="G19" s="122">
        <v>1950685</v>
      </c>
      <c r="H19" s="12"/>
      <c r="I19" s="122">
        <v>-229047</v>
      </c>
      <c r="J19" s="12"/>
      <c r="K19" s="122">
        <v>97019</v>
      </c>
      <c r="L19" s="12"/>
      <c r="M19" s="185">
        <v>1852822</v>
      </c>
      <c r="N19" s="185"/>
      <c r="O19" s="185">
        <v>-952046</v>
      </c>
      <c r="P19" s="185"/>
      <c r="Q19" s="185"/>
      <c r="R19" s="185"/>
      <c r="S19" s="185"/>
      <c r="T19" s="185"/>
      <c r="U19" s="122">
        <f>+C19+E19+G19+I19+K19+M19+O19</f>
        <v>9715668</v>
      </c>
      <c r="V19" s="122"/>
      <c r="W19" s="122">
        <v>565540</v>
      </c>
      <c r="X19" s="122"/>
      <c r="Y19" s="122">
        <f>+U19+W19</f>
        <v>10281208</v>
      </c>
    </row>
    <row r="20" spans="1:25" s="116" customFormat="1" ht="14" customHeight="1">
      <c r="A20" s="113"/>
      <c r="B20" s="113"/>
      <c r="C20" s="12"/>
      <c r="D20" s="12"/>
      <c r="E20" s="12"/>
      <c r="F20" s="124"/>
      <c r="G20" s="12"/>
      <c r="H20" s="124"/>
      <c r="I20" s="12"/>
      <c r="J20" s="124"/>
      <c r="K20" s="124"/>
      <c r="L20" s="124"/>
      <c r="M20" s="185"/>
      <c r="N20" s="185"/>
      <c r="O20" s="185"/>
      <c r="P20" s="185"/>
      <c r="Q20" s="185"/>
      <c r="R20" s="185"/>
      <c r="S20" s="185"/>
      <c r="T20" s="185"/>
      <c r="U20" s="122"/>
      <c r="V20" s="122"/>
      <c r="W20" s="122"/>
      <c r="X20" s="122"/>
      <c r="Y20" s="122"/>
    </row>
    <row r="21" spans="1:25" s="116" customFormat="1" ht="22">
      <c r="A21" s="112" t="s">
        <v>131</v>
      </c>
      <c r="B21" s="112"/>
      <c r="C21" s="4"/>
      <c r="D21" s="4"/>
      <c r="E21" s="4"/>
      <c r="F21" s="124"/>
      <c r="G21" s="12"/>
      <c r="H21" s="124"/>
      <c r="I21" s="12"/>
      <c r="J21" s="124"/>
      <c r="K21" s="124"/>
      <c r="L21" s="124"/>
      <c r="M21" s="185"/>
      <c r="N21" s="185"/>
      <c r="O21" s="185"/>
      <c r="P21" s="185"/>
      <c r="Q21" s="185"/>
      <c r="R21" s="185"/>
      <c r="S21" s="185"/>
      <c r="T21" s="185"/>
      <c r="U21" s="122"/>
      <c r="V21" s="122"/>
      <c r="W21" s="122"/>
      <c r="X21" s="122"/>
      <c r="Y21" s="122"/>
    </row>
    <row r="22" spans="1:25" s="116" customFormat="1" ht="21.5">
      <c r="A22" s="157" t="s">
        <v>203</v>
      </c>
      <c r="B22" s="195">
        <v>10</v>
      </c>
      <c r="C22" s="4">
        <v>0</v>
      </c>
      <c r="D22" s="4"/>
      <c r="E22" s="8">
        <v>0</v>
      </c>
      <c r="F22" s="4"/>
      <c r="G22" s="8">
        <v>0</v>
      </c>
      <c r="H22" s="4"/>
      <c r="I22" s="8">
        <v>0</v>
      </c>
      <c r="J22" s="4"/>
      <c r="K22" s="4">
        <v>0</v>
      </c>
      <c r="L22" s="4"/>
      <c r="M22" s="186">
        <v>-72300</v>
      </c>
      <c r="N22" s="186"/>
      <c r="O22" s="186">
        <v>0</v>
      </c>
      <c r="P22" s="186"/>
      <c r="Q22" s="186"/>
      <c r="R22" s="186"/>
      <c r="S22" s="186"/>
      <c r="T22" s="186"/>
      <c r="U22" s="186">
        <v>-72300</v>
      </c>
      <c r="V22" s="125"/>
      <c r="W22" s="125">
        <v>0</v>
      </c>
      <c r="X22" s="125"/>
      <c r="Y22" s="186">
        <v>-72300</v>
      </c>
    </row>
    <row r="23" spans="1:25" s="116" customFormat="1" ht="22">
      <c r="A23" s="157" t="s">
        <v>204</v>
      </c>
      <c r="B23" s="195"/>
      <c r="C23" s="14">
        <v>0</v>
      </c>
      <c r="D23" s="8"/>
      <c r="E23" s="14">
        <v>0</v>
      </c>
      <c r="F23" s="124"/>
      <c r="G23" s="14">
        <v>0</v>
      </c>
      <c r="H23" s="124"/>
      <c r="I23" s="14">
        <v>0</v>
      </c>
      <c r="J23" s="124"/>
      <c r="K23" s="14">
        <v>0</v>
      </c>
      <c r="L23" s="124"/>
      <c r="M23" s="14">
        <v>0</v>
      </c>
      <c r="N23" s="185"/>
      <c r="O23" s="187">
        <v>0</v>
      </c>
      <c r="P23" s="185"/>
      <c r="Q23" s="185"/>
      <c r="R23" s="185"/>
      <c r="S23" s="185"/>
      <c r="T23" s="186"/>
      <c r="U23" s="188">
        <f>+C23+E23+G23+I23+K23+M23+O23</f>
        <v>0</v>
      </c>
      <c r="V23" s="122"/>
      <c r="W23" s="126">
        <v>-42225</v>
      </c>
      <c r="X23" s="122"/>
      <c r="Y23" s="126">
        <f>+U23+W23</f>
        <v>-42225</v>
      </c>
    </row>
    <row r="24" spans="1:25" s="116" customFormat="1" ht="22" hidden="1">
      <c r="A24" s="127" t="s">
        <v>205</v>
      </c>
      <c r="B24" s="195"/>
      <c r="C24" s="229"/>
      <c r="D24" s="8"/>
      <c r="E24" s="229"/>
      <c r="F24" s="124"/>
      <c r="G24" s="229"/>
      <c r="H24" s="124"/>
      <c r="I24" s="229"/>
      <c r="J24" s="124"/>
      <c r="K24" s="229"/>
      <c r="L24" s="124"/>
      <c r="M24" s="230"/>
      <c r="N24" s="185"/>
      <c r="O24" s="230"/>
      <c r="P24" s="185"/>
      <c r="Q24" s="185"/>
      <c r="R24" s="185"/>
      <c r="S24" s="185"/>
      <c r="T24" s="186"/>
      <c r="U24" s="231"/>
      <c r="V24" s="122"/>
      <c r="W24" s="232"/>
      <c r="X24" s="122"/>
      <c r="Y24" s="232"/>
    </row>
    <row r="25" spans="1:25" s="116" customFormat="1" ht="22">
      <c r="A25" s="127" t="s">
        <v>205</v>
      </c>
      <c r="B25" s="127"/>
      <c r="C25" s="219">
        <f>SUM(C22:C23)</f>
        <v>0</v>
      </c>
      <c r="D25" s="185"/>
      <c r="E25" s="219">
        <f>SUM(E22:E23)</f>
        <v>0</v>
      </c>
      <c r="F25" s="220"/>
      <c r="G25" s="219">
        <f>SUM(G22:G23)</f>
        <v>0</v>
      </c>
      <c r="H25" s="220"/>
      <c r="I25" s="219">
        <f>SUM(I22:I23)</f>
        <v>0</v>
      </c>
      <c r="J25" s="220"/>
      <c r="K25" s="219">
        <f>SUM(K22:K23)</f>
        <v>0</v>
      </c>
      <c r="L25" s="220"/>
      <c r="M25" s="219">
        <f>SUM(M22:M23)</f>
        <v>-72300</v>
      </c>
      <c r="N25" s="185"/>
      <c r="O25" s="219">
        <f>SUM(O22:O23)</f>
        <v>0</v>
      </c>
      <c r="P25" s="185"/>
      <c r="Q25" s="185"/>
      <c r="R25" s="185"/>
      <c r="S25" s="185"/>
      <c r="T25" s="185"/>
      <c r="U25" s="219">
        <f>SUM(U22:U23)</f>
        <v>-72300</v>
      </c>
      <c r="V25" s="185"/>
      <c r="W25" s="219">
        <f>SUM(W22:W23)</f>
        <v>-42225</v>
      </c>
      <c r="X25" s="185"/>
      <c r="Y25" s="219">
        <f>SUM(Y22:Y23)</f>
        <v>-114525</v>
      </c>
    </row>
    <row r="26" spans="1:25" s="116" customFormat="1" ht="22" hidden="1">
      <c r="A26" s="113"/>
      <c r="B26" s="113"/>
      <c r="C26" s="12"/>
      <c r="D26" s="12"/>
      <c r="E26" s="12"/>
      <c r="F26" s="124"/>
      <c r="G26" s="12"/>
      <c r="H26" s="124"/>
      <c r="I26" s="12"/>
      <c r="J26" s="124"/>
      <c r="K26" s="124"/>
      <c r="L26" s="124"/>
      <c r="M26" s="185"/>
      <c r="N26" s="185"/>
      <c r="O26" s="185"/>
      <c r="P26" s="185"/>
      <c r="Q26" s="185"/>
      <c r="R26" s="185"/>
      <c r="S26" s="185"/>
      <c r="T26" s="185"/>
      <c r="U26" s="122"/>
      <c r="V26" s="122"/>
      <c r="W26" s="122"/>
      <c r="X26" s="122"/>
      <c r="Y26" s="122"/>
    </row>
    <row r="27" spans="1:25" s="116" customFormat="1" ht="14" customHeight="1">
      <c r="A27" s="113"/>
      <c r="B27" s="113"/>
      <c r="C27" s="12"/>
      <c r="D27" s="12"/>
      <c r="E27" s="12"/>
      <c r="F27" s="124"/>
      <c r="G27" s="12"/>
      <c r="H27" s="124"/>
      <c r="I27" s="12"/>
      <c r="J27" s="124"/>
      <c r="K27" s="124"/>
      <c r="L27" s="124"/>
      <c r="M27" s="185"/>
      <c r="N27" s="185"/>
      <c r="O27" s="185"/>
      <c r="P27" s="185"/>
      <c r="Q27" s="185"/>
      <c r="R27" s="185"/>
      <c r="S27" s="185"/>
      <c r="T27" s="185"/>
      <c r="U27" s="122"/>
      <c r="V27" s="122"/>
      <c r="W27" s="122"/>
      <c r="X27" s="122"/>
      <c r="Y27" s="122"/>
    </row>
    <row r="28" spans="1:25" s="112" customFormat="1" ht="22">
      <c r="A28" s="130" t="s">
        <v>132</v>
      </c>
      <c r="B28" s="130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220"/>
      <c r="N28" s="185"/>
      <c r="O28" s="220"/>
      <c r="P28" s="185"/>
      <c r="Q28" s="185"/>
      <c r="R28" s="185"/>
      <c r="S28" s="185"/>
      <c r="T28" s="185"/>
      <c r="U28" s="125"/>
      <c r="V28" s="67"/>
      <c r="W28" s="122"/>
      <c r="X28" s="122"/>
      <c r="Y28" s="123"/>
    </row>
    <row r="29" spans="1:25" s="123" customFormat="1" ht="21.5" hidden="1">
      <c r="A29" s="132" t="s">
        <v>133</v>
      </c>
      <c r="B29" s="132"/>
      <c r="C29" s="125"/>
      <c r="D29" s="125"/>
      <c r="E29" s="125"/>
      <c r="F29" s="133"/>
      <c r="G29" s="125"/>
      <c r="H29" s="133"/>
      <c r="I29" s="125"/>
      <c r="J29" s="133"/>
      <c r="K29" s="133"/>
      <c r="L29" s="133"/>
      <c r="M29" s="186"/>
      <c r="N29" s="186"/>
      <c r="O29" s="186"/>
      <c r="P29" s="186"/>
      <c r="Q29" s="186"/>
      <c r="R29" s="186"/>
      <c r="S29" s="186"/>
      <c r="T29" s="186"/>
      <c r="U29" s="125"/>
      <c r="V29" s="125"/>
      <c r="W29" s="134"/>
      <c r="X29" s="125"/>
      <c r="Y29" s="125"/>
    </row>
    <row r="30" spans="1:25" s="123" customFormat="1" ht="21.5" hidden="1">
      <c r="A30" s="132"/>
      <c r="B30" s="132"/>
      <c r="C30" s="125"/>
      <c r="D30" s="125"/>
      <c r="E30" s="125"/>
      <c r="F30" s="133"/>
      <c r="G30" s="125"/>
      <c r="H30" s="133"/>
      <c r="I30" s="125"/>
      <c r="J30" s="133"/>
      <c r="K30" s="133"/>
      <c r="L30" s="133"/>
      <c r="M30" s="186"/>
      <c r="N30" s="186"/>
      <c r="O30" s="186"/>
      <c r="P30" s="186"/>
      <c r="Q30" s="186"/>
      <c r="R30" s="186"/>
      <c r="S30" s="186"/>
      <c r="T30" s="186"/>
      <c r="U30" s="125"/>
      <c r="V30" s="125"/>
      <c r="W30" s="134"/>
      <c r="X30" s="125"/>
    </row>
    <row r="31" spans="1:25" s="123" customFormat="1" ht="21.5" hidden="1">
      <c r="A31" s="135"/>
      <c r="B31" s="135"/>
      <c r="C31" s="125"/>
      <c r="D31" s="125"/>
      <c r="E31" s="125"/>
      <c r="F31" s="133"/>
      <c r="G31" s="125"/>
      <c r="H31" s="133"/>
      <c r="I31" s="125"/>
      <c r="J31" s="133"/>
      <c r="K31" s="133"/>
      <c r="L31" s="133"/>
      <c r="M31" s="186"/>
      <c r="N31" s="186"/>
      <c r="O31" s="186"/>
      <c r="P31" s="186"/>
      <c r="Q31" s="186"/>
      <c r="R31" s="186"/>
      <c r="S31" s="186"/>
      <c r="T31" s="186"/>
      <c r="U31" s="125"/>
      <c r="V31" s="125"/>
      <c r="W31" s="134"/>
      <c r="X31" s="125"/>
      <c r="Y31" s="125"/>
    </row>
    <row r="32" spans="1:25" s="123" customFormat="1" ht="21.5">
      <c r="A32" s="135" t="s">
        <v>195</v>
      </c>
      <c r="B32" s="135"/>
      <c r="C32" s="125"/>
      <c r="D32" s="125"/>
      <c r="E32" s="125"/>
      <c r="F32" s="133"/>
      <c r="G32" s="125"/>
      <c r="H32" s="133"/>
      <c r="I32" s="125"/>
      <c r="J32" s="133"/>
      <c r="K32" s="133"/>
      <c r="L32" s="133"/>
      <c r="M32" s="186"/>
      <c r="N32" s="186"/>
      <c r="O32" s="186"/>
      <c r="P32" s="186"/>
      <c r="Q32" s="186"/>
      <c r="R32" s="186"/>
      <c r="S32" s="186"/>
      <c r="T32" s="186"/>
      <c r="U32" s="125"/>
      <c r="V32" s="125"/>
      <c r="W32" s="134"/>
      <c r="X32" s="125"/>
    </row>
    <row r="33" spans="1:25" s="112" customFormat="1" ht="22">
      <c r="A33" s="135" t="s">
        <v>196</v>
      </c>
      <c r="B33" s="195">
        <v>6</v>
      </c>
      <c r="C33" s="136">
        <v>0</v>
      </c>
      <c r="D33" s="136"/>
      <c r="E33" s="136">
        <v>0</v>
      </c>
      <c r="F33" s="134"/>
      <c r="G33" s="136">
        <v>0</v>
      </c>
      <c r="H33" s="134"/>
      <c r="I33" s="136">
        <v>0</v>
      </c>
      <c r="J33" s="134"/>
      <c r="K33" s="134">
        <v>0</v>
      </c>
      <c r="L33" s="134"/>
      <c r="M33" s="186">
        <v>0</v>
      </c>
      <c r="N33" s="186"/>
      <c r="O33" s="186">
        <v>0</v>
      </c>
      <c r="P33" s="186"/>
      <c r="Q33" s="222"/>
      <c r="R33" s="222"/>
      <c r="S33" s="222"/>
      <c r="T33" s="186"/>
      <c r="U33" s="136">
        <v>0</v>
      </c>
      <c r="V33" s="137"/>
      <c r="W33" s="136">
        <v>-74524</v>
      </c>
      <c r="X33" s="138"/>
      <c r="Y33" s="125">
        <f>+U33+W33</f>
        <v>-74524</v>
      </c>
    </row>
    <row r="34" spans="1:25" s="112" customFormat="1" ht="22">
      <c r="A34" s="130" t="s">
        <v>136</v>
      </c>
      <c r="B34" s="130"/>
      <c r="C34" s="139">
        <f>SUM(C33)</f>
        <v>0</v>
      </c>
      <c r="D34" s="122"/>
      <c r="E34" s="139">
        <f>SUM(E33)</f>
        <v>0</v>
      </c>
      <c r="F34" s="131"/>
      <c r="G34" s="139">
        <f>SUM(G33)</f>
        <v>0</v>
      </c>
      <c r="H34" s="131"/>
      <c r="I34" s="139">
        <f>SUM(I33)</f>
        <v>0</v>
      </c>
      <c r="J34" s="131"/>
      <c r="K34" s="139">
        <f>SUM(K33)</f>
        <v>0</v>
      </c>
      <c r="L34" s="131"/>
      <c r="M34" s="139">
        <f>SUM(M33)</f>
        <v>0</v>
      </c>
      <c r="N34" s="220"/>
      <c r="O34" s="139">
        <f>SUM(O33)</f>
        <v>0</v>
      </c>
      <c r="P34" s="185"/>
      <c r="Q34" s="184"/>
      <c r="R34" s="185"/>
      <c r="S34" s="184"/>
      <c r="T34" s="185"/>
      <c r="U34" s="139">
        <f>SUM(U33)</f>
        <v>0</v>
      </c>
      <c r="V34" s="131"/>
      <c r="W34" s="139">
        <f>SUM(W33)</f>
        <v>-74524</v>
      </c>
      <c r="X34" s="140"/>
      <c r="Y34" s="139">
        <f>SUM(Y33)</f>
        <v>-74524</v>
      </c>
    </row>
    <row r="35" spans="1:25" s="112" customFormat="1" ht="10.5" customHeight="1">
      <c r="A35" s="130"/>
      <c r="B35" s="130"/>
      <c r="C35" s="122"/>
      <c r="D35" s="122"/>
      <c r="E35" s="122"/>
      <c r="F35" s="131"/>
      <c r="G35" s="122"/>
      <c r="H35" s="131"/>
      <c r="I35" s="122"/>
      <c r="J35" s="131"/>
      <c r="K35" s="122"/>
      <c r="L35" s="131"/>
      <c r="M35" s="122"/>
      <c r="N35" s="220"/>
      <c r="O35" s="122"/>
      <c r="P35" s="185"/>
      <c r="Q35" s="185"/>
      <c r="R35" s="185"/>
      <c r="S35" s="185"/>
      <c r="T35" s="185"/>
      <c r="U35" s="122"/>
      <c r="V35" s="131"/>
      <c r="W35" s="122"/>
      <c r="X35" s="140"/>
      <c r="Y35" s="122"/>
    </row>
    <row r="36" spans="1:25" s="112" customFormat="1" ht="22">
      <c r="A36" s="112" t="s">
        <v>137</v>
      </c>
      <c r="C36" s="16">
        <f>+C25+C34</f>
        <v>0</v>
      </c>
      <c r="D36" s="12"/>
      <c r="E36" s="16">
        <f>+E25+E34</f>
        <v>0</v>
      </c>
      <c r="F36" s="4"/>
      <c r="G36" s="16">
        <f>+G25+G34</f>
        <v>0</v>
      </c>
      <c r="H36" s="4"/>
      <c r="I36" s="16">
        <f>+I25+I34</f>
        <v>0</v>
      </c>
      <c r="J36" s="4"/>
      <c r="K36" s="16">
        <f>+K25+K34</f>
        <v>0</v>
      </c>
      <c r="L36" s="4"/>
      <c r="M36" s="129">
        <f>+M25+M34</f>
        <v>-72300</v>
      </c>
      <c r="N36" s="185"/>
      <c r="O36" s="16">
        <f>+O25+O34</f>
        <v>0</v>
      </c>
      <c r="P36" s="186"/>
      <c r="Q36" s="219"/>
      <c r="R36" s="186"/>
      <c r="S36" s="187"/>
      <c r="T36" s="185"/>
      <c r="U36" s="129">
        <f>+U25+U34</f>
        <v>-72300</v>
      </c>
      <c r="V36" s="8"/>
      <c r="W36" s="129">
        <f>+W25+W34</f>
        <v>-116749</v>
      </c>
      <c r="X36" s="4"/>
      <c r="Y36" s="129">
        <f>+Y25+Y34</f>
        <v>-189049</v>
      </c>
    </row>
    <row r="37" spans="1:25" s="116" customFormat="1" ht="15.9" hidden="1" customHeight="1">
      <c r="A37" s="112"/>
      <c r="B37" s="112"/>
      <c r="C37" s="8"/>
      <c r="D37" s="8"/>
      <c r="E37" s="8"/>
      <c r="F37" s="4"/>
      <c r="G37" s="8"/>
      <c r="H37" s="4"/>
      <c r="I37" s="8"/>
      <c r="J37" s="4"/>
      <c r="K37" s="4"/>
      <c r="L37" s="4"/>
      <c r="M37" s="186"/>
      <c r="N37" s="222"/>
      <c r="O37" s="186"/>
      <c r="P37" s="222"/>
      <c r="Q37" s="222"/>
      <c r="R37" s="222"/>
      <c r="S37" s="222"/>
      <c r="T37" s="186"/>
      <c r="U37" s="8"/>
      <c r="V37" s="8"/>
      <c r="W37" s="8"/>
      <c r="X37" s="8"/>
      <c r="Y37" s="12"/>
    </row>
    <row r="38" spans="1:25" s="116" customFormat="1" ht="14" customHeight="1">
      <c r="A38" s="112"/>
      <c r="B38" s="112"/>
      <c r="C38" s="8"/>
      <c r="D38" s="8"/>
      <c r="E38" s="8"/>
      <c r="F38" s="4"/>
      <c r="G38" s="8"/>
      <c r="H38" s="4"/>
      <c r="I38" s="8"/>
      <c r="J38" s="4"/>
      <c r="K38" s="4"/>
      <c r="L38" s="4"/>
      <c r="M38" s="186"/>
      <c r="N38" s="222"/>
      <c r="O38" s="186"/>
      <c r="P38" s="222"/>
      <c r="Q38" s="222"/>
      <c r="R38" s="222"/>
      <c r="S38" s="222"/>
      <c r="T38" s="186"/>
      <c r="U38" s="8"/>
      <c r="V38" s="8"/>
      <c r="W38" s="8"/>
      <c r="X38" s="8"/>
      <c r="Y38" s="12"/>
    </row>
    <row r="39" spans="1:25" s="116" customFormat="1" ht="22">
      <c r="A39" s="215" t="str" cm="1">
        <f t="array" ref="A39">IF(OR(B40:Y42&lt;0),"กำไร (ขาดทุน) ","กำไรขาดทุน")&amp;"เบ็ดเสร็จสำหรับงวด"</f>
        <v>กำไร (ขาดทุน) เบ็ดเสร็จสำหรับงวด</v>
      </c>
      <c r="B39" s="112"/>
      <c r="C39" s="4"/>
      <c r="D39" s="4"/>
      <c r="E39" s="4"/>
      <c r="F39" s="4"/>
      <c r="G39" s="4"/>
      <c r="H39" s="4"/>
      <c r="I39" s="4"/>
      <c r="J39" s="4"/>
      <c r="K39" s="4"/>
      <c r="L39" s="4"/>
      <c r="M39" s="222"/>
      <c r="N39" s="222"/>
      <c r="O39" s="222"/>
      <c r="P39" s="222"/>
      <c r="Q39" s="222"/>
      <c r="R39" s="222"/>
      <c r="S39" s="222"/>
      <c r="T39" s="186"/>
      <c r="U39" s="4"/>
      <c r="V39" s="4"/>
      <c r="W39" s="4"/>
      <c r="X39" s="4"/>
      <c r="Y39" s="124"/>
    </row>
    <row r="40" spans="1:25" s="116" customFormat="1" ht="22">
      <c r="A40" s="152" t="s">
        <v>183</v>
      </c>
      <c r="B40" s="156"/>
      <c r="C40" s="125">
        <v>0</v>
      </c>
      <c r="D40" s="125"/>
      <c r="E40" s="125">
        <v>0</v>
      </c>
      <c r="F40" s="4"/>
      <c r="G40" s="125">
        <v>0</v>
      </c>
      <c r="H40" s="4"/>
      <c r="I40" s="125">
        <v>0</v>
      </c>
      <c r="J40" s="8"/>
      <c r="K40" s="8">
        <v>0</v>
      </c>
      <c r="L40" s="8"/>
      <c r="M40" s="186">
        <f>+PL_8!E27</f>
        <v>-70854</v>
      </c>
      <c r="N40" s="222"/>
      <c r="O40" s="125">
        <v>0</v>
      </c>
      <c r="P40" s="222"/>
      <c r="Q40" s="222"/>
      <c r="R40" s="222"/>
      <c r="S40" s="222"/>
      <c r="T40" s="186"/>
      <c r="U40" s="21">
        <f>+C40+E40+G40+I40+K40+M40+O40</f>
        <v>-70854</v>
      </c>
      <c r="V40" s="122"/>
      <c r="W40" s="125">
        <f>+PL_8!E28</f>
        <v>34949</v>
      </c>
      <c r="X40" s="122"/>
      <c r="Y40" s="125">
        <f t="shared" ref="Y40:Y41" si="0">+U40+W40</f>
        <v>-35905</v>
      </c>
    </row>
    <row r="41" spans="1:25" s="116" customFormat="1" ht="22">
      <c r="A41" s="152" t="s">
        <v>218</v>
      </c>
      <c r="B41" s="156"/>
      <c r="C41" s="125">
        <v>0</v>
      </c>
      <c r="D41" s="125"/>
      <c r="E41" s="125">
        <v>0</v>
      </c>
      <c r="F41" s="4"/>
      <c r="G41" s="125">
        <v>0</v>
      </c>
      <c r="H41" s="4"/>
      <c r="I41" s="125">
        <v>0</v>
      </c>
      <c r="J41" s="4"/>
      <c r="K41" s="14">
        <v>0</v>
      </c>
      <c r="L41" s="4"/>
      <c r="M41" s="14">
        <v>0</v>
      </c>
      <c r="N41" s="185"/>
      <c r="O41" s="222">
        <f>+PL_9!D18</f>
        <v>-182414</v>
      </c>
      <c r="P41" s="186"/>
      <c r="Q41" s="186"/>
      <c r="R41" s="186"/>
      <c r="S41" s="187"/>
      <c r="T41" s="186"/>
      <c r="U41" s="188">
        <f>+C41+E41+G41+I41+K41+M41+O41</f>
        <v>-182414</v>
      </c>
      <c r="V41" s="122"/>
      <c r="W41" s="126">
        <v>0</v>
      </c>
      <c r="X41" s="122"/>
      <c r="Y41" s="126">
        <f t="shared" si="0"/>
        <v>-182414</v>
      </c>
    </row>
    <row r="42" spans="1:25" s="116" customFormat="1" ht="22">
      <c r="A42" s="215" t="str" cm="1">
        <f t="array" ref="A42">"รวม"&amp;IF(AND(C42:Y42&lt;=0),"ขาดทุน",IF(AND(C42:Y42&gt;0),"กำไร","กำไร (ขาดทุน) "))&amp;"เบ็ดเสร็จสำหรับงวด"</f>
        <v>รวมกำไร (ขาดทุน) เบ็ดเสร็จสำหรับงวด</v>
      </c>
      <c r="B42" s="150"/>
      <c r="C42" s="6">
        <v>0</v>
      </c>
      <c r="D42" s="12"/>
      <c r="E42" s="6">
        <v>0</v>
      </c>
      <c r="F42" s="124"/>
      <c r="G42" s="6">
        <v>0</v>
      </c>
      <c r="H42" s="124"/>
      <c r="I42" s="6">
        <v>0</v>
      </c>
      <c r="J42" s="124"/>
      <c r="K42" s="6">
        <v>0</v>
      </c>
      <c r="L42" s="124"/>
      <c r="M42" s="184">
        <f>SUM(M40:M41)</f>
        <v>-70854</v>
      </c>
      <c r="N42" s="220"/>
      <c r="O42" s="184">
        <f>SUM(O40:O41)</f>
        <v>-182414</v>
      </c>
      <c r="P42" s="220"/>
      <c r="Q42" s="184">
        <f>SUM(Q40:Q41)</f>
        <v>0</v>
      </c>
      <c r="R42" s="185"/>
      <c r="S42" s="184">
        <f>SUM(S40:S41)</f>
        <v>0</v>
      </c>
      <c r="T42" s="185"/>
      <c r="U42" s="184">
        <f>SUM(C42:Q42)</f>
        <v>-253268</v>
      </c>
      <c r="V42" s="124"/>
      <c r="W42" s="139">
        <f>SUM(W40:W41)</f>
        <v>34949</v>
      </c>
      <c r="X42" s="124"/>
      <c r="Y42" s="184">
        <f>SUM(Y40:Y41)</f>
        <v>-218319</v>
      </c>
    </row>
    <row r="43" spans="1:25" s="116" customFormat="1" ht="14" customHeight="1">
      <c r="A43" s="157"/>
      <c r="B43" s="157"/>
      <c r="C43" s="8"/>
      <c r="D43" s="8"/>
      <c r="E43" s="8"/>
      <c r="F43" s="4"/>
      <c r="G43" s="8"/>
      <c r="H43" s="4"/>
      <c r="I43" s="8"/>
      <c r="J43" s="4"/>
      <c r="K43" s="4"/>
      <c r="L43" s="4"/>
      <c r="M43" s="186"/>
      <c r="N43" s="222"/>
      <c r="O43" s="186"/>
      <c r="P43" s="222"/>
      <c r="Q43" s="222"/>
      <c r="R43" s="222"/>
      <c r="S43" s="222"/>
      <c r="T43" s="186"/>
      <c r="U43" s="8"/>
      <c r="V43" s="4"/>
      <c r="W43" s="8"/>
      <c r="X43" s="4"/>
      <c r="Y43" s="12"/>
    </row>
    <row r="44" spans="1:25" s="116" customFormat="1" ht="22.5" thickBot="1">
      <c r="A44" s="142" t="s">
        <v>191</v>
      </c>
      <c r="B44" s="142"/>
      <c r="C44" s="10">
        <f>C19+C42+C36</f>
        <v>3615000</v>
      </c>
      <c r="D44" s="12"/>
      <c r="E44" s="10">
        <f>E19+E42+E36</f>
        <v>3381235</v>
      </c>
      <c r="F44" s="124"/>
      <c r="G44" s="223">
        <f>G19+G42+G36</f>
        <v>1950685</v>
      </c>
      <c r="H44" s="124"/>
      <c r="I44" s="144">
        <f>I19+I42+I36</f>
        <v>-229047</v>
      </c>
      <c r="J44" s="124"/>
      <c r="K44" s="10">
        <f>K19+K42+K36</f>
        <v>97019</v>
      </c>
      <c r="L44" s="124"/>
      <c r="M44" s="223">
        <f>M19+M42+M36</f>
        <v>1709668</v>
      </c>
      <c r="N44" s="220"/>
      <c r="O44" s="223">
        <f>O34+O42+O19+O12</f>
        <v>-1134460</v>
      </c>
      <c r="P44" s="220"/>
      <c r="Q44" s="223">
        <f>Q34+Q42+Q19+Q12</f>
        <v>0</v>
      </c>
      <c r="R44" s="185"/>
      <c r="S44" s="223" t="e">
        <f>#REF!+S42+#REF!</f>
        <v>#REF!</v>
      </c>
      <c r="T44" s="185"/>
      <c r="U44" s="223">
        <f>U19+U42+U36</f>
        <v>9390100</v>
      </c>
      <c r="V44" s="124"/>
      <c r="W44" s="10">
        <f>W19+W42+W36</f>
        <v>483740</v>
      </c>
      <c r="X44" s="124"/>
      <c r="Y44" s="10">
        <f>Y19+Y42+Y36</f>
        <v>9873840</v>
      </c>
    </row>
    <row r="45" spans="1:25" s="116" customFormat="1" ht="22" thickTop="1"/>
    <row r="46" spans="1:25" s="116" customFormat="1" ht="21.5"/>
    <row r="47" spans="1:25" ht="21.5"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  <c r="N47" s="247"/>
      <c r="O47" s="247"/>
      <c r="P47" s="247"/>
      <c r="Q47" s="247"/>
      <c r="R47" s="247"/>
      <c r="S47" s="247"/>
      <c r="T47" s="247"/>
      <c r="U47" s="247"/>
      <c r="V47" s="247"/>
      <c r="W47" s="247"/>
      <c r="X47" s="247"/>
      <c r="Y47" s="248"/>
    </row>
    <row r="56" spans="3:3">
      <c r="C56" s="107" t="s">
        <v>78</v>
      </c>
    </row>
  </sheetData>
  <mergeCells count="5">
    <mergeCell ref="C4:Y4"/>
    <mergeCell ref="K5:M5"/>
    <mergeCell ref="S7:S9"/>
    <mergeCell ref="C10:Y10"/>
    <mergeCell ref="O6:O9"/>
  </mergeCells>
  <conditionalFormatting sqref="C16:E18 G16:G18">
    <cfRule type="expression" priority="18" stopIfTrue="1">
      <formula>"if(E11&gt;0,#,##0;(#,##0),"-")"</formula>
    </cfRule>
  </conditionalFormatting>
  <conditionalFormatting sqref="C23:E24">
    <cfRule type="expression" priority="7" stopIfTrue="1">
      <formula>"if(E11&gt;0,#,##0;(#,##0),"-")"</formula>
    </cfRule>
  </conditionalFormatting>
  <conditionalFormatting sqref="C36:E36">
    <cfRule type="expression" priority="8" stopIfTrue="1">
      <formula>"if(E11&gt;0,#,##0;(#,##0),"-")"</formula>
    </cfRule>
  </conditionalFormatting>
  <conditionalFormatting sqref="G23:G24">
    <cfRule type="expression" priority="15" stopIfTrue="1">
      <formula>"if(E11&gt;0,#,##0;(#,##0),"-")"</formula>
    </cfRule>
  </conditionalFormatting>
  <conditionalFormatting sqref="G36 I36 K36 O36 T36">
    <cfRule type="expression" priority="2" stopIfTrue="1">
      <formula>"if(E11&gt;0,#,##0;(#,##0),"-")"</formula>
    </cfRule>
  </conditionalFormatting>
  <conditionalFormatting sqref="I16:I18">
    <cfRule type="expression" priority="17" stopIfTrue="1">
      <formula>"if(E11&gt;0,#,##0;(#,##0),"-")"</formula>
    </cfRule>
  </conditionalFormatting>
  <conditionalFormatting sqref="I23:I24">
    <cfRule type="expression" priority="14" stopIfTrue="1">
      <formula>"if(E11&gt;0,#,##0;(#,##0),"-")"</formula>
    </cfRule>
  </conditionalFormatting>
  <conditionalFormatting sqref="K23:K24">
    <cfRule type="expression" priority="13" stopIfTrue="1">
      <formula>"if(E11&gt;0,#,##0;(#,##0),"-")"</formula>
    </cfRule>
  </conditionalFormatting>
  <conditionalFormatting sqref="M16">
    <cfRule type="expression" priority="30" stopIfTrue="1">
      <formula>"if(E11&gt;0,#,##0;(#,##0),"-")"</formula>
    </cfRule>
  </conditionalFormatting>
  <conditionalFormatting sqref="M40">
    <cfRule type="expression" priority="27" stopIfTrue="1">
      <formula>"if(E11&gt;0,#,##0;(#,##0),"-")"</formula>
    </cfRule>
  </conditionalFormatting>
  <conditionalFormatting sqref="P34:P35 R34:R35 T40">
    <cfRule type="expression" priority="28" stopIfTrue="1">
      <formula>"if(E11&gt;0,#,##0;(#,##0),"-")"</formula>
    </cfRule>
  </conditionalFormatting>
  <conditionalFormatting sqref="Q36">
    <cfRule type="expression" priority="24" stopIfTrue="1">
      <formula>"if(E11&gt;0,#,##0;(#,##0),"-")"</formula>
    </cfRule>
  </conditionalFormatting>
  <conditionalFormatting sqref="Q41">
    <cfRule type="expression" priority="29" stopIfTrue="1">
      <formula>"if(E11&gt;0,#,##0;(#,##0),"-")"</formula>
    </cfRule>
  </conditionalFormatting>
  <conditionalFormatting sqref="M23">
    <cfRule type="expression" priority="1" stopIfTrue="1">
      <formula>"if(E11&gt;0,#,##0;(#,##0),"-")"</formula>
    </cfRule>
  </conditionalFormatting>
  <pageMargins left="0.8" right="0.4" top="0.48" bottom="0.5" header="0.5" footer="0.5"/>
  <pageSetup paperSize="9" scale="72" firstPageNumber="11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6"/>
  <sheetViews>
    <sheetView showGridLines="0" view="pageBreakPreview" zoomScale="80" zoomScaleNormal="70" zoomScaleSheetLayoutView="80" workbookViewId="0">
      <selection activeCell="E11" sqref="E11"/>
    </sheetView>
  </sheetViews>
  <sheetFormatPr defaultColWidth="24.08984375" defaultRowHeight="19"/>
  <cols>
    <col min="1" max="1" width="41.54296875" style="145" customWidth="1"/>
    <col min="2" max="2" width="7.453125" style="145" customWidth="1"/>
    <col min="3" max="3" width="13.81640625" style="145" customWidth="1"/>
    <col min="4" max="4" width="1.453125" style="145" customWidth="1"/>
    <col min="5" max="5" width="13.81640625" style="145" customWidth="1"/>
    <col min="6" max="6" width="1.08984375" style="145" customWidth="1"/>
    <col min="7" max="7" width="13.81640625" style="145" customWidth="1"/>
    <col min="8" max="8" width="1.453125" style="145" customWidth="1"/>
    <col min="9" max="9" width="3.08984375" style="145" hidden="1" customWidth="1"/>
    <col min="10" max="10" width="12.54296875" style="145" customWidth="1"/>
    <col min="11" max="11" width="1.36328125" style="145" customWidth="1"/>
    <col min="12" max="12" width="12.54296875" style="145" customWidth="1"/>
    <col min="13" max="13" width="1.36328125" style="145" customWidth="1"/>
    <col min="14" max="14" width="16.08984375" style="145" customWidth="1"/>
    <col min="15" max="15" width="1.08984375" style="145" customWidth="1"/>
    <col min="16" max="16" width="12.81640625" style="145" customWidth="1"/>
    <col min="17" max="17" width="1.453125" style="145" customWidth="1"/>
    <col min="18" max="18" width="10.90625" style="145" bestFit="1" customWidth="1"/>
    <col min="19" max="16384" width="24.08984375" style="145"/>
  </cols>
  <sheetData>
    <row r="1" spans="1:18" ht="23">
      <c r="A1" s="1" t="s">
        <v>0</v>
      </c>
      <c r="B1" s="1"/>
      <c r="P1" s="146"/>
    </row>
    <row r="2" spans="1:18" ht="23">
      <c r="A2" s="2" t="s">
        <v>110</v>
      </c>
      <c r="B2" s="2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6"/>
    </row>
    <row r="3" spans="1:18">
      <c r="C3" s="148"/>
      <c r="D3" s="148"/>
      <c r="E3" s="148"/>
      <c r="F3" s="148"/>
      <c r="G3" s="148"/>
      <c r="H3" s="148"/>
      <c r="I3" s="148"/>
      <c r="J3" s="148"/>
      <c r="K3" s="149"/>
      <c r="L3" s="149"/>
      <c r="M3" s="149"/>
      <c r="N3" s="149"/>
      <c r="O3" s="149"/>
      <c r="P3" s="149"/>
    </row>
    <row r="4" spans="1:18" s="116" customFormat="1" ht="22">
      <c r="A4" s="123"/>
      <c r="B4" s="123"/>
      <c r="C4" s="279" t="s">
        <v>3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</row>
    <row r="5" spans="1:18" s="116" customFormat="1" ht="47.4" customHeight="1">
      <c r="A5" s="115"/>
      <c r="B5" s="115"/>
      <c r="C5" s="115"/>
      <c r="D5" s="115"/>
      <c r="E5" s="115"/>
      <c r="F5" s="115"/>
      <c r="G5" s="115"/>
      <c r="H5" s="115"/>
      <c r="I5" s="115"/>
      <c r="J5" s="280" t="s">
        <v>53</v>
      </c>
      <c r="K5" s="280"/>
      <c r="L5" s="280"/>
      <c r="M5" s="115"/>
      <c r="N5" s="228" t="s">
        <v>57</v>
      </c>
      <c r="O5" s="115"/>
    </row>
    <row r="6" spans="1:18" s="116" customFormat="1" ht="21.5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281" t="s">
        <v>169</v>
      </c>
      <c r="O6" s="115"/>
    </row>
    <row r="7" spans="1:18" s="116" customFormat="1" ht="28.25" customHeight="1">
      <c r="A7" s="115"/>
      <c r="B7" s="115"/>
      <c r="C7" s="115" t="s">
        <v>116</v>
      </c>
      <c r="D7" s="115"/>
      <c r="E7" s="115" t="s">
        <v>145</v>
      </c>
      <c r="F7" s="115"/>
      <c r="G7" s="115" t="s">
        <v>117</v>
      </c>
      <c r="H7" s="115"/>
      <c r="I7" s="115"/>
      <c r="J7" s="115" t="s">
        <v>119</v>
      </c>
      <c r="K7" s="115"/>
      <c r="L7" s="115"/>
      <c r="M7" s="115"/>
      <c r="N7" s="282"/>
      <c r="O7" s="115"/>
      <c r="P7" s="115" t="s">
        <v>114</v>
      </c>
    </row>
    <row r="8" spans="1:18" s="116" customFormat="1" ht="21.5">
      <c r="A8" s="115"/>
      <c r="B8" s="119" t="s">
        <v>6</v>
      </c>
      <c r="C8" s="115" t="s">
        <v>123</v>
      </c>
      <c r="D8" s="115"/>
      <c r="E8" s="115" t="s">
        <v>146</v>
      </c>
      <c r="F8" s="115"/>
      <c r="G8" s="115" t="s">
        <v>124</v>
      </c>
      <c r="H8" s="115"/>
      <c r="I8" s="115"/>
      <c r="J8" s="115" t="s">
        <v>126</v>
      </c>
      <c r="K8" s="115"/>
      <c r="L8" s="115" t="s">
        <v>56</v>
      </c>
      <c r="M8" s="115"/>
      <c r="N8" s="282"/>
      <c r="O8" s="115"/>
      <c r="P8" s="115" t="s">
        <v>120</v>
      </c>
    </row>
    <row r="9" spans="1:18" s="116" customFormat="1" ht="21.5">
      <c r="C9" s="285" t="s">
        <v>8</v>
      </c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</row>
    <row r="10" spans="1:18" s="116" customFormat="1" ht="22">
      <c r="A10" s="127" t="s">
        <v>165</v>
      </c>
      <c r="B10" s="127"/>
    </row>
    <row r="11" spans="1:18" s="116" customFormat="1" ht="22">
      <c r="A11" s="112" t="s">
        <v>166</v>
      </c>
      <c r="B11" s="112"/>
      <c r="C11" s="12">
        <v>2532000</v>
      </c>
      <c r="D11" s="12"/>
      <c r="E11" s="8">
        <v>0</v>
      </c>
      <c r="F11" s="12"/>
      <c r="G11" s="12">
        <v>1950685</v>
      </c>
      <c r="H11" s="12"/>
      <c r="I11" s="12"/>
      <c r="J11" s="12">
        <v>95998</v>
      </c>
      <c r="K11" s="12"/>
      <c r="L11" s="12">
        <v>1805767</v>
      </c>
      <c r="M11" s="12"/>
      <c r="N11" s="185">
        <v>-62098</v>
      </c>
      <c r="O11" s="185"/>
      <c r="P11" s="185">
        <f>+C11+E11+G11+J11+L11+N11</f>
        <v>6322352</v>
      </c>
    </row>
    <row r="12" spans="1:18" s="116" customFormat="1" ht="22">
      <c r="A12" s="112"/>
      <c r="B12" s="1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85"/>
      <c r="O12" s="185"/>
      <c r="P12" s="185"/>
    </row>
    <row r="13" spans="1:18" s="116" customFormat="1" ht="22">
      <c r="A13" s="112" t="s">
        <v>131</v>
      </c>
      <c r="B13" s="112"/>
      <c r="C13" s="4"/>
      <c r="D13" s="124"/>
      <c r="E13" s="12"/>
      <c r="F13" s="124"/>
      <c r="G13" s="12"/>
      <c r="H13" s="124"/>
      <c r="I13" s="124"/>
      <c r="J13" s="124"/>
      <c r="K13" s="122"/>
      <c r="L13" s="122"/>
      <c r="M13" s="122"/>
      <c r="N13" s="185"/>
      <c r="O13" s="185"/>
      <c r="P13" s="185"/>
      <c r="Q13" s="122"/>
      <c r="R13" s="122"/>
    </row>
    <row r="14" spans="1:18" s="116" customFormat="1" ht="22">
      <c r="A14" s="157" t="s">
        <v>168</v>
      </c>
      <c r="B14" s="195"/>
      <c r="C14" s="4">
        <v>1083000</v>
      </c>
      <c r="D14" s="124"/>
      <c r="E14" s="8">
        <v>3381235</v>
      </c>
      <c r="F14" s="124"/>
      <c r="G14" s="8">
        <v>0</v>
      </c>
      <c r="H14" s="4"/>
      <c r="I14" s="4"/>
      <c r="J14" s="4">
        <v>0</v>
      </c>
      <c r="K14" s="125"/>
      <c r="L14" s="125">
        <v>0</v>
      </c>
      <c r="M14" s="125"/>
      <c r="N14" s="186">
        <v>0</v>
      </c>
      <c r="O14" s="185"/>
      <c r="P14" s="186">
        <f>SUM(C14:N14)</f>
        <v>4464235</v>
      </c>
      <c r="Q14" s="122"/>
      <c r="R14" s="122"/>
    </row>
    <row r="15" spans="1:18" s="116" customFormat="1" ht="22">
      <c r="A15" s="157" t="s">
        <v>148</v>
      </c>
      <c r="B15" s="195">
        <v>10</v>
      </c>
      <c r="C15" s="14">
        <v>0</v>
      </c>
      <c r="D15" s="124"/>
      <c r="E15" s="14">
        <v>0</v>
      </c>
      <c r="F15" s="124"/>
      <c r="G15" s="14">
        <v>0</v>
      </c>
      <c r="H15" s="124"/>
      <c r="I15" s="14"/>
      <c r="J15" s="188">
        <v>0</v>
      </c>
      <c r="K15" s="125"/>
      <c r="L15" s="188">
        <v>-216899</v>
      </c>
      <c r="M15" s="125"/>
      <c r="N15" s="187">
        <v>0</v>
      </c>
      <c r="O15" s="185"/>
      <c r="P15" s="187">
        <f>SUM(C15:N15)</f>
        <v>-216899</v>
      </c>
    </row>
    <row r="16" spans="1:18" s="116" customFormat="1" ht="22" hidden="1">
      <c r="A16" s="127" t="s">
        <v>207</v>
      </c>
      <c r="B16" s="195"/>
      <c r="C16" s="8"/>
      <c r="D16" s="124"/>
      <c r="E16" s="8"/>
      <c r="F16" s="124"/>
      <c r="G16" s="8"/>
      <c r="H16" s="124"/>
      <c r="I16" s="14"/>
      <c r="J16" s="21"/>
      <c r="K16" s="125"/>
      <c r="L16" s="21"/>
      <c r="M16" s="125"/>
      <c r="N16" s="186"/>
      <c r="O16" s="185"/>
      <c r="P16" s="186"/>
    </row>
    <row r="17" spans="1:18" s="116" customFormat="1" ht="22">
      <c r="A17" s="127" t="s">
        <v>208</v>
      </c>
      <c r="B17" s="127"/>
      <c r="C17" s="229"/>
      <c r="D17" s="8"/>
      <c r="E17" s="229"/>
      <c r="F17" s="124"/>
      <c r="G17" s="229"/>
      <c r="H17" s="124"/>
      <c r="I17" s="229"/>
      <c r="J17" s="124"/>
      <c r="K17" s="125"/>
      <c r="L17" s="124"/>
      <c r="M17" s="125"/>
      <c r="N17" s="185"/>
      <c r="O17" s="185"/>
      <c r="P17" s="185"/>
    </row>
    <row r="18" spans="1:18" s="116" customFormat="1" ht="22">
      <c r="A18" s="233" t="s">
        <v>209</v>
      </c>
      <c r="B18" s="123"/>
      <c r="C18" s="219">
        <f>SUM(C14:C15)</f>
        <v>1083000</v>
      </c>
      <c r="D18" s="185">
        <f t="shared" ref="D18:P18" si="0">SUM(D14:D15)</f>
        <v>0</v>
      </c>
      <c r="E18" s="219">
        <f t="shared" si="0"/>
        <v>3381235</v>
      </c>
      <c r="F18" s="220">
        <f t="shared" si="0"/>
        <v>0</v>
      </c>
      <c r="G18" s="219">
        <f t="shared" si="0"/>
        <v>0</v>
      </c>
      <c r="H18" s="220">
        <f t="shared" si="0"/>
        <v>0</v>
      </c>
      <c r="I18" s="219">
        <f t="shared" si="0"/>
        <v>0</v>
      </c>
      <c r="J18" s="219">
        <f t="shared" si="0"/>
        <v>0</v>
      </c>
      <c r="K18" s="125"/>
      <c r="L18" s="219">
        <f t="shared" si="0"/>
        <v>-216899</v>
      </c>
      <c r="M18" s="125"/>
      <c r="N18" s="219">
        <f t="shared" si="0"/>
        <v>0</v>
      </c>
      <c r="O18" s="185"/>
      <c r="P18" s="219">
        <f t="shared" si="0"/>
        <v>4247336</v>
      </c>
    </row>
    <row r="19" spans="1:18" s="116" customFormat="1" ht="22">
      <c r="A19" s="233"/>
      <c r="B19" s="123"/>
      <c r="C19" s="4"/>
      <c r="D19" s="4"/>
      <c r="E19" s="4"/>
      <c r="F19" s="4"/>
      <c r="G19" s="4"/>
      <c r="H19" s="4"/>
      <c r="I19" s="4"/>
      <c r="J19" s="4"/>
      <c r="K19" s="125"/>
      <c r="L19" s="13"/>
      <c r="M19" s="13"/>
      <c r="N19" s="222"/>
      <c r="O19" s="185"/>
      <c r="P19" s="220"/>
    </row>
    <row r="20" spans="1:18" s="116" customFormat="1" ht="22">
      <c r="A20" s="215" t="str" cm="1">
        <f t="array" ref="A20">IF(OR(B21:P26&lt;0),"กำไร (ขาดทุน) ","กำไรขาดทุน")&amp;"เบ็ดเสร็จสำหรับงวด"</f>
        <v>กำไร (ขาดทุน) เบ็ดเสร็จสำหรับงวด</v>
      </c>
      <c r="B20" s="112"/>
      <c r="C20" s="4"/>
      <c r="D20" s="4"/>
      <c r="E20" s="4"/>
      <c r="F20" s="4"/>
      <c r="G20" s="4"/>
      <c r="H20" s="4"/>
      <c r="I20" s="4"/>
      <c r="J20" s="4"/>
      <c r="K20" s="4"/>
      <c r="L20" s="13"/>
      <c r="M20" s="13"/>
      <c r="N20" s="222"/>
      <c r="O20" s="222"/>
      <c r="P20" s="220"/>
    </row>
    <row r="21" spans="1:18" s="116" customFormat="1" ht="21.5">
      <c r="A21" s="152" t="s">
        <v>206</v>
      </c>
      <c r="B21" s="152"/>
      <c r="C21" s="8">
        <v>0</v>
      </c>
      <c r="D21" s="8"/>
      <c r="E21" s="8">
        <v>0</v>
      </c>
      <c r="F21" s="8"/>
      <c r="G21" s="8">
        <v>0</v>
      </c>
      <c r="H21" s="8"/>
      <c r="I21" s="8"/>
      <c r="J21" s="8">
        <v>0</v>
      </c>
      <c r="K21" s="8"/>
      <c r="L21" s="21">
        <f>+PL_8!K24</f>
        <v>74272</v>
      </c>
      <c r="M21" s="21"/>
      <c r="N21" s="186">
        <v>0</v>
      </c>
      <c r="O21" s="186"/>
      <c r="P21" s="186">
        <f t="shared" ref="P21:P22" si="1">SUM(C21:N21)</f>
        <v>74272</v>
      </c>
    </row>
    <row r="22" spans="1:18" s="116" customFormat="1" ht="21.5">
      <c r="A22" s="152" t="s">
        <v>218</v>
      </c>
      <c r="B22" s="152"/>
      <c r="C22" s="8">
        <v>0</v>
      </c>
      <c r="D22" s="4"/>
      <c r="E22" s="14">
        <v>0</v>
      </c>
      <c r="F22" s="4"/>
      <c r="G22" s="8">
        <v>0</v>
      </c>
      <c r="H22" s="4"/>
      <c r="I22" s="4"/>
      <c r="J22" s="8">
        <v>0</v>
      </c>
      <c r="K22" s="4"/>
      <c r="L22" s="21">
        <v>0</v>
      </c>
      <c r="M22" s="21"/>
      <c r="N22" s="186">
        <f>+PL_9!J14</f>
        <v>-112553</v>
      </c>
      <c r="O22" s="222"/>
      <c r="P22" s="186">
        <f t="shared" si="1"/>
        <v>-112553</v>
      </c>
    </row>
    <row r="23" spans="1:18" s="116" customFormat="1" ht="22">
      <c r="A23" s="215" t="str" cm="1">
        <f t="array" ref="A23">"รวม"&amp;IF(AND(C23:P23&lt;=0),"ขาดทุน",IF(AND(C23:P23&gt;0),"กำไร","กำไร (ขาดทุน) "))&amp;"เบ็ดเสร็จสำหรับงวด"</f>
        <v>รวมกำไร (ขาดทุน) เบ็ดเสร็จสำหรับงวด</v>
      </c>
      <c r="B23" s="150"/>
      <c r="C23" s="6">
        <f>SUM(C21:E22)</f>
        <v>0</v>
      </c>
      <c r="D23" s="124"/>
      <c r="E23" s="6">
        <f>SUM(E21:E21)</f>
        <v>0</v>
      </c>
      <c r="F23" s="124"/>
      <c r="G23" s="6">
        <f>SUM(G21:I22)</f>
        <v>0</v>
      </c>
      <c r="H23" s="124"/>
      <c r="I23" s="124"/>
      <c r="J23" s="6">
        <f>SUM(J21:J22)</f>
        <v>0</v>
      </c>
      <c r="K23" s="124"/>
      <c r="L23" s="158">
        <f>SUM(L21:L22)</f>
        <v>74272</v>
      </c>
      <c r="M23" s="224"/>
      <c r="N23" s="184">
        <f>SUM(N21:N22)</f>
        <v>-112553</v>
      </c>
      <c r="O23" s="220"/>
      <c r="P23" s="184">
        <f>SUM(P21:P22)</f>
        <v>-38281</v>
      </c>
    </row>
    <row r="24" spans="1:18" s="107" customFormat="1" ht="12.9" hidden="1" customHeight="1">
      <c r="A24" s="123"/>
      <c r="B24" s="123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22"/>
      <c r="O24" s="222"/>
      <c r="P24" s="222"/>
      <c r="Q24" s="4"/>
      <c r="R24" s="4"/>
    </row>
    <row r="25" spans="1:18" s="107" customFormat="1" ht="21.9" hidden="1" customHeight="1" thickBot="1">
      <c r="A25" s="141" t="s">
        <v>139</v>
      </c>
      <c r="B25" s="141"/>
      <c r="C25" s="14">
        <v>0</v>
      </c>
      <c r="D25" s="4"/>
      <c r="E25" s="4"/>
      <c r="F25" s="4"/>
      <c r="G25" s="14">
        <v>0</v>
      </c>
      <c r="H25" s="4"/>
      <c r="I25" s="4"/>
      <c r="J25" s="15">
        <v>0</v>
      </c>
      <c r="K25" s="4"/>
      <c r="L25" s="153">
        <f>-J25</f>
        <v>0</v>
      </c>
      <c r="M25" s="225"/>
      <c r="N25" s="187"/>
      <c r="O25" s="222"/>
      <c r="P25" s="187">
        <v>0</v>
      </c>
      <c r="Q25" s="4"/>
      <c r="R25" s="4"/>
    </row>
    <row r="26" spans="1:18" s="107" customFormat="1" ht="21.9" hidden="1" customHeight="1" thickTop="1">
      <c r="A26" s="141" t="s">
        <v>140</v>
      </c>
      <c r="B26" s="141"/>
      <c r="C26" s="14"/>
      <c r="D26" s="4"/>
      <c r="E26" s="14"/>
      <c r="F26" s="4"/>
      <c r="G26" s="14"/>
      <c r="H26" s="4"/>
      <c r="I26" s="14"/>
      <c r="J26" s="14"/>
      <c r="K26" s="4"/>
      <c r="L26" s="14"/>
      <c r="M26" s="8"/>
      <c r="N26" s="187"/>
      <c r="O26" s="222"/>
      <c r="P26" s="187"/>
      <c r="Q26" s="4"/>
      <c r="R26" s="4"/>
    </row>
    <row r="27" spans="1:18" s="107" customFormat="1" ht="22.5" customHeight="1">
      <c r="A27" s="123"/>
      <c r="B27" s="123"/>
      <c r="C27" s="4"/>
      <c r="D27" s="4"/>
      <c r="E27" s="4"/>
      <c r="F27" s="4"/>
      <c r="G27" s="4"/>
      <c r="H27" s="4"/>
      <c r="I27" s="4"/>
      <c r="J27" s="4"/>
      <c r="K27" s="4"/>
      <c r="L27" s="8"/>
      <c r="M27" s="8"/>
      <c r="N27" s="186"/>
      <c r="O27" s="222"/>
      <c r="P27" s="222"/>
      <c r="Q27" s="4"/>
      <c r="R27" s="4"/>
    </row>
    <row r="28" spans="1:18" s="116" customFormat="1" ht="22.5" thickBot="1">
      <c r="A28" s="142" t="s">
        <v>167</v>
      </c>
      <c r="B28" s="142"/>
      <c r="C28" s="223">
        <f>C11+C23+C18</f>
        <v>3615000</v>
      </c>
      <c r="D28" s="124"/>
      <c r="E28" s="223">
        <f>E11+E23+E18</f>
        <v>3381235</v>
      </c>
      <c r="F28" s="124"/>
      <c r="G28" s="223">
        <f>G11+G23+G18</f>
        <v>1950685</v>
      </c>
      <c r="H28" s="124"/>
      <c r="I28" s="124"/>
      <c r="J28" s="223">
        <f>J11+J23+J18</f>
        <v>95998</v>
      </c>
      <c r="K28" s="124"/>
      <c r="L28" s="223">
        <f>L11+L23+L18</f>
        <v>1663140</v>
      </c>
      <c r="M28" s="12"/>
      <c r="N28" s="223">
        <f>N11+N23+N18</f>
        <v>-174651</v>
      </c>
      <c r="O28" s="220"/>
      <c r="P28" s="223">
        <f>P11+P23+P18</f>
        <v>10531407</v>
      </c>
    </row>
    <row r="29" spans="1:18" ht="19.5" thickTop="1">
      <c r="P29" s="151"/>
    </row>
    <row r="66" spans="3:3">
      <c r="C66" s="145" t="s">
        <v>78</v>
      </c>
    </row>
  </sheetData>
  <mergeCells count="4">
    <mergeCell ref="C9:P9"/>
    <mergeCell ref="J5:L5"/>
    <mergeCell ref="C4:P4"/>
    <mergeCell ref="N6:N8"/>
  </mergeCells>
  <conditionalFormatting sqref="C15:C16">
    <cfRule type="expression" priority="10" stopIfTrue="1">
      <formula>"if(E11&gt;0,#,##0;(#,##0),"-")"</formula>
    </cfRule>
  </conditionalFormatting>
  <conditionalFormatting sqref="E15:E16">
    <cfRule type="expression" priority="9" stopIfTrue="1">
      <formula>"if(E11&gt;0,#,##0;(#,##0),"-")"</formula>
    </cfRule>
  </conditionalFormatting>
  <conditionalFormatting sqref="G15:G16">
    <cfRule type="expression" priority="8" stopIfTrue="1">
      <formula>"if(E11&gt;0,#,##0;(#,##0),"-")"</formula>
    </cfRule>
  </conditionalFormatting>
  <conditionalFormatting sqref="I15:I16">
    <cfRule type="expression" priority="7" stopIfTrue="1">
      <formula>"if(E11&gt;0,#,##0;(#,##0),"-")"</formula>
    </cfRule>
  </conditionalFormatting>
  <conditionalFormatting sqref="L21:N21">
    <cfRule type="expression" priority="5" stopIfTrue="1">
      <formula>"if(E11&gt;0,#,##0;(#,##0),"-")"</formula>
    </cfRule>
  </conditionalFormatting>
  <conditionalFormatting sqref="L25:N25">
    <cfRule type="expression" priority="6" stopIfTrue="1">
      <formula>"if(E11&gt;0,#,##0;(#,##0),"-")"</formula>
    </cfRule>
  </conditionalFormatting>
  <conditionalFormatting sqref="P21">
    <cfRule type="expression" priority="13" stopIfTrue="1">
      <formula>"if(E11&gt;0,#,##0;(#,##0),"-")"</formula>
    </cfRule>
  </conditionalFormatting>
  <conditionalFormatting sqref="C17:E17">
    <cfRule type="expression" priority="1" stopIfTrue="1">
      <formula>"if(E11&gt;0,#,##0;(#,##0),"-")"</formula>
    </cfRule>
  </conditionalFormatting>
  <conditionalFormatting sqref="G17">
    <cfRule type="expression" priority="4" stopIfTrue="1">
      <formula>"if(E11&gt;0,#,##0;(#,##0),"-")"</formula>
    </cfRule>
  </conditionalFormatting>
  <conditionalFormatting sqref="I17">
    <cfRule type="expression" priority="3" stopIfTrue="1">
      <formula>"if(E11&gt;0,#,##0;(#,##0),"-")"</formula>
    </cfRule>
  </conditionalFormatting>
  <pageMargins left="0.8" right="0.5" top="0.48" bottom="0.5" header="0.5" footer="0.5"/>
  <pageSetup paperSize="9" scale="86" firstPageNumber="12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8"/>
  <sheetViews>
    <sheetView showGridLines="0" view="pageBreakPreview" zoomScale="80" zoomScaleNormal="90" zoomScaleSheetLayoutView="80" workbookViewId="0">
      <selection activeCell="A29" sqref="A29:XFD29"/>
    </sheetView>
  </sheetViews>
  <sheetFormatPr defaultColWidth="24.08984375" defaultRowHeight="19"/>
  <cols>
    <col min="1" max="1" width="41.1796875" style="145" customWidth="1"/>
    <col min="2" max="2" width="7.453125" style="145" customWidth="1"/>
    <col min="3" max="3" width="14.1796875" style="145" customWidth="1"/>
    <col min="4" max="4" width="1.453125" style="145" customWidth="1"/>
    <col min="5" max="5" width="14.36328125" style="145" customWidth="1"/>
    <col min="6" max="6" width="1.08984375" style="145" customWidth="1"/>
    <col min="7" max="7" width="14.36328125" style="145" customWidth="1"/>
    <col min="8" max="8" width="1.453125" style="145" customWidth="1"/>
    <col min="9" max="9" width="3.08984375" style="145" hidden="1" customWidth="1"/>
    <col min="10" max="10" width="12.90625" style="145" customWidth="1"/>
    <col min="11" max="11" width="1.36328125" style="145" customWidth="1"/>
    <col min="12" max="12" width="12.90625" style="145" customWidth="1"/>
    <col min="13" max="13" width="1.36328125" style="145" customWidth="1"/>
    <col min="14" max="14" width="16.08984375" style="145" customWidth="1"/>
    <col min="15" max="15" width="1.08984375" style="145" customWidth="1"/>
    <col min="16" max="16" width="12.90625" style="145" customWidth="1"/>
    <col min="17" max="17" width="1.453125" style="145" customWidth="1"/>
    <col min="18" max="18" width="10.90625" style="145" bestFit="1" customWidth="1"/>
    <col min="19" max="16384" width="24.08984375" style="145"/>
  </cols>
  <sheetData>
    <row r="1" spans="1:18" ht="23">
      <c r="A1" s="1" t="s">
        <v>0</v>
      </c>
      <c r="B1" s="1"/>
      <c r="P1" s="146"/>
    </row>
    <row r="2" spans="1:18" ht="23">
      <c r="A2" s="2" t="s">
        <v>110</v>
      </c>
      <c r="B2" s="2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6"/>
    </row>
    <row r="3" spans="1:18">
      <c r="C3" s="148"/>
      <c r="D3" s="148"/>
      <c r="E3" s="148"/>
      <c r="F3" s="148"/>
      <c r="G3" s="148"/>
      <c r="H3" s="148"/>
      <c r="I3" s="148"/>
      <c r="J3" s="148"/>
      <c r="K3" s="149"/>
      <c r="L3" s="149"/>
      <c r="M3" s="149"/>
      <c r="N3" s="149"/>
      <c r="O3" s="149"/>
      <c r="P3" s="149"/>
    </row>
    <row r="4" spans="1:18" s="116" customFormat="1" ht="22">
      <c r="A4" s="123"/>
      <c r="B4" s="123"/>
      <c r="C4" s="279" t="s">
        <v>3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</row>
    <row r="5" spans="1:18" s="116" customFormat="1" ht="47.4" customHeight="1">
      <c r="A5" s="115"/>
      <c r="B5" s="115"/>
      <c r="C5" s="115"/>
      <c r="D5" s="115"/>
      <c r="E5" s="115"/>
      <c r="F5" s="115"/>
      <c r="G5" s="115"/>
      <c r="H5" s="115"/>
      <c r="I5" s="115"/>
      <c r="J5" s="280" t="s">
        <v>53</v>
      </c>
      <c r="K5" s="280"/>
      <c r="L5" s="280"/>
      <c r="M5" s="115"/>
      <c r="N5" s="228" t="s">
        <v>57</v>
      </c>
      <c r="O5" s="115"/>
    </row>
    <row r="6" spans="1:18" s="116" customFormat="1" ht="21.5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281" t="s">
        <v>169</v>
      </c>
      <c r="O6" s="115"/>
    </row>
    <row r="7" spans="1:18" s="116" customFormat="1" ht="28.25" customHeight="1">
      <c r="A7" s="115"/>
      <c r="B7" s="115"/>
      <c r="C7" s="115" t="s">
        <v>116</v>
      </c>
      <c r="D7" s="115"/>
      <c r="E7" s="115" t="s">
        <v>145</v>
      </c>
      <c r="F7" s="115"/>
      <c r="G7" s="115" t="s">
        <v>117</v>
      </c>
      <c r="H7" s="115"/>
      <c r="I7" s="115"/>
      <c r="J7" s="115" t="s">
        <v>119</v>
      </c>
      <c r="K7" s="115"/>
      <c r="L7" s="115"/>
      <c r="M7" s="115"/>
      <c r="N7" s="282"/>
      <c r="O7" s="115"/>
      <c r="P7" s="115" t="s">
        <v>114</v>
      </c>
    </row>
    <row r="8" spans="1:18" s="116" customFormat="1" ht="21.5">
      <c r="A8" s="115"/>
      <c r="B8" s="119" t="s">
        <v>6</v>
      </c>
      <c r="C8" s="115" t="s">
        <v>123</v>
      </c>
      <c r="D8" s="115"/>
      <c r="E8" s="115" t="s">
        <v>146</v>
      </c>
      <c r="F8" s="115"/>
      <c r="G8" s="115" t="s">
        <v>124</v>
      </c>
      <c r="H8" s="115"/>
      <c r="I8" s="115"/>
      <c r="J8" s="115" t="s">
        <v>126</v>
      </c>
      <c r="K8" s="115"/>
      <c r="L8" s="115" t="s">
        <v>56</v>
      </c>
      <c r="M8" s="115"/>
      <c r="N8" s="282"/>
      <c r="O8" s="115"/>
      <c r="P8" s="115" t="s">
        <v>120</v>
      </c>
    </row>
    <row r="9" spans="1:18" s="116" customFormat="1" ht="21.5">
      <c r="C9" s="285" t="s">
        <v>8</v>
      </c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</row>
    <row r="10" spans="1:18" s="116" customFormat="1" ht="22">
      <c r="A10" s="127" t="s">
        <v>189</v>
      </c>
      <c r="B10" s="127"/>
    </row>
    <row r="11" spans="1:18" s="116" customFormat="1" ht="22">
      <c r="A11" s="112" t="s">
        <v>190</v>
      </c>
      <c r="B11" s="112"/>
      <c r="C11" s="12">
        <v>3615000</v>
      </c>
      <c r="D11" s="12"/>
      <c r="E11" s="12">
        <v>3381235</v>
      </c>
      <c r="F11" s="12"/>
      <c r="G11" s="12">
        <v>1950685</v>
      </c>
      <c r="H11" s="12"/>
      <c r="I11" s="12"/>
      <c r="J11" s="12">
        <v>97019</v>
      </c>
      <c r="K11" s="12"/>
      <c r="L11" s="12">
        <v>1531145</v>
      </c>
      <c r="M11" s="12"/>
      <c r="N11" s="185">
        <v>-952046</v>
      </c>
      <c r="O11" s="185"/>
      <c r="P11" s="185">
        <f>+C11+E11+G11+J11+L11+N11</f>
        <v>9623038</v>
      </c>
    </row>
    <row r="12" spans="1:18" s="116" customFormat="1" ht="22">
      <c r="A12" s="112"/>
      <c r="B12" s="1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85"/>
      <c r="O12" s="185"/>
      <c r="P12" s="185"/>
    </row>
    <row r="13" spans="1:18" s="116" customFormat="1" ht="22">
      <c r="A13" s="112" t="s">
        <v>131</v>
      </c>
      <c r="B13" s="112"/>
      <c r="C13" s="4"/>
      <c r="D13" s="124"/>
      <c r="E13" s="12"/>
      <c r="F13" s="124"/>
      <c r="G13" s="12"/>
      <c r="H13" s="124"/>
      <c r="I13" s="124"/>
      <c r="J13" s="124"/>
      <c r="K13" s="122"/>
      <c r="L13" s="122"/>
      <c r="M13" s="122"/>
      <c r="N13" s="185"/>
      <c r="O13" s="185"/>
      <c r="P13" s="185"/>
      <c r="Q13" s="122"/>
      <c r="R13" s="122"/>
    </row>
    <row r="14" spans="1:18" s="116" customFormat="1" ht="22" hidden="1">
      <c r="A14" s="157" t="s">
        <v>168</v>
      </c>
      <c r="B14" s="195"/>
      <c r="C14" s="4"/>
      <c r="D14" s="124"/>
      <c r="E14" s="8"/>
      <c r="F14" s="124"/>
      <c r="G14" s="8"/>
      <c r="H14" s="4"/>
      <c r="I14" s="4"/>
      <c r="J14" s="4"/>
      <c r="K14" s="125"/>
      <c r="L14" s="125"/>
      <c r="M14" s="125"/>
      <c r="N14" s="186"/>
      <c r="O14" s="185"/>
      <c r="P14" s="186">
        <f>+C14+E14+G14+J14+L14+N14</f>
        <v>0</v>
      </c>
      <c r="Q14" s="122"/>
      <c r="R14" s="122"/>
    </row>
    <row r="15" spans="1:18" s="116" customFormat="1" ht="22">
      <c r="A15" s="157" t="s">
        <v>148</v>
      </c>
      <c r="B15" s="195">
        <v>10</v>
      </c>
      <c r="C15" s="14">
        <v>0</v>
      </c>
      <c r="D15" s="124"/>
      <c r="E15" s="14">
        <v>0</v>
      </c>
      <c r="F15" s="124"/>
      <c r="G15" s="14">
        <v>0</v>
      </c>
      <c r="H15" s="124"/>
      <c r="I15" s="14"/>
      <c r="J15" s="188">
        <v>0</v>
      </c>
      <c r="K15" s="122"/>
      <c r="L15" s="188">
        <v>-72300</v>
      </c>
      <c r="M15" s="21"/>
      <c r="N15" s="187">
        <v>0</v>
      </c>
      <c r="O15" s="185"/>
      <c r="P15" s="187">
        <f>+C15+E15+G15+J15+L15+N15</f>
        <v>-72300</v>
      </c>
    </row>
    <row r="16" spans="1:18" s="116" customFormat="1" ht="22">
      <c r="A16" s="127" t="s">
        <v>208</v>
      </c>
      <c r="B16" s="195"/>
      <c r="C16" s="8"/>
      <c r="D16" s="124"/>
      <c r="E16" s="8"/>
      <c r="F16" s="124"/>
      <c r="G16" s="8"/>
      <c r="H16" s="124"/>
      <c r="I16" s="8"/>
      <c r="J16" s="21"/>
      <c r="K16" s="122"/>
      <c r="L16" s="21"/>
      <c r="M16" s="21"/>
      <c r="N16" s="186"/>
      <c r="O16" s="185"/>
      <c r="P16" s="186"/>
    </row>
    <row r="17" spans="1:18" s="116" customFormat="1" ht="22">
      <c r="A17" s="233" t="s">
        <v>209</v>
      </c>
      <c r="B17" s="127"/>
      <c r="C17" s="16">
        <f>SUM(C14:C15)</f>
        <v>0</v>
      </c>
      <c r="D17" s="12"/>
      <c r="E17" s="16">
        <f>SUM(E14:E15)</f>
        <v>0</v>
      </c>
      <c r="F17" s="12"/>
      <c r="G17" s="16">
        <f>SUM(G14:G15)</f>
        <v>0</v>
      </c>
      <c r="H17" s="12"/>
      <c r="I17" s="16"/>
      <c r="J17" s="16">
        <f>SUM(J14:J15)</f>
        <v>0</v>
      </c>
      <c r="K17" s="122"/>
      <c r="L17" s="219">
        <f>SUM(L14:L15)</f>
        <v>-72300</v>
      </c>
      <c r="M17" s="12"/>
      <c r="N17" s="16">
        <f>SUM(N14:N15)</f>
        <v>0</v>
      </c>
      <c r="O17" s="185"/>
      <c r="P17" s="219">
        <f>SUM(P14:P15)</f>
        <v>-72300</v>
      </c>
    </row>
    <row r="18" spans="1:18" s="116" customFormat="1" ht="22">
      <c r="A18" s="123"/>
      <c r="B18" s="123"/>
      <c r="C18" s="4"/>
      <c r="D18" s="4"/>
      <c r="E18" s="4"/>
      <c r="F18" s="4"/>
      <c r="G18" s="4"/>
      <c r="H18" s="4"/>
      <c r="I18" s="4"/>
      <c r="J18" s="4"/>
      <c r="K18" s="4"/>
      <c r="L18" s="13"/>
      <c r="M18" s="13"/>
      <c r="N18" s="222"/>
      <c r="O18" s="222"/>
      <c r="P18" s="220"/>
    </row>
    <row r="19" spans="1:18" s="116" customFormat="1" ht="22">
      <c r="A19" s="215" t="str" cm="1">
        <f t="array" ref="A19">IF(OR(B20:P25&lt;0),"กำไร (ขาดทุน) ","กำไรขาดทุน")&amp;"เบ็ดเสร็จสำหรับงวด"</f>
        <v>กำไร (ขาดทุน) เบ็ดเสร็จสำหรับงวด</v>
      </c>
      <c r="B19" s="112"/>
      <c r="C19" s="4"/>
      <c r="D19" s="4"/>
      <c r="E19" s="4"/>
      <c r="F19" s="4"/>
      <c r="G19" s="4"/>
      <c r="H19" s="4"/>
      <c r="I19" s="4"/>
      <c r="J19" s="4"/>
      <c r="K19" s="4"/>
      <c r="L19" s="13"/>
      <c r="M19" s="13"/>
      <c r="N19" s="222"/>
      <c r="O19" s="222"/>
      <c r="P19" s="220"/>
    </row>
    <row r="20" spans="1:18" s="116" customFormat="1" ht="21.5">
      <c r="A20" s="152" t="s">
        <v>198</v>
      </c>
      <c r="B20" s="152"/>
      <c r="C20" s="8">
        <v>0</v>
      </c>
      <c r="D20" s="8"/>
      <c r="E20" s="8">
        <v>0</v>
      </c>
      <c r="F20" s="8"/>
      <c r="G20" s="8">
        <v>0</v>
      </c>
      <c r="H20" s="8"/>
      <c r="I20" s="8"/>
      <c r="J20" s="8">
        <v>0</v>
      </c>
      <c r="K20" s="8"/>
      <c r="L20" s="21">
        <f>+PL_8!I24</f>
        <v>-70854</v>
      </c>
      <c r="M20" s="21"/>
      <c r="N20" s="8">
        <v>0</v>
      </c>
      <c r="O20" s="186"/>
      <c r="P20" s="186">
        <f t="shared" ref="P20:P21" si="0">+C20+E20+G20+J20+L20+N20</f>
        <v>-70854</v>
      </c>
    </row>
    <row r="21" spans="1:18" s="116" customFormat="1" ht="21.5">
      <c r="A21" s="152" t="s">
        <v>218</v>
      </c>
      <c r="B21" s="152"/>
      <c r="C21" s="8">
        <v>0</v>
      </c>
      <c r="D21" s="4"/>
      <c r="E21" s="14">
        <v>0</v>
      </c>
      <c r="F21" s="4"/>
      <c r="G21" s="8">
        <v>0</v>
      </c>
      <c r="H21" s="4"/>
      <c r="I21" s="4"/>
      <c r="J21" s="8">
        <v>0</v>
      </c>
      <c r="K21" s="4"/>
      <c r="L21" s="8">
        <v>0</v>
      </c>
      <c r="M21" s="21"/>
      <c r="N21" s="186">
        <f>+PL_9!H18</f>
        <v>-182414</v>
      </c>
      <c r="O21" s="222"/>
      <c r="P21" s="186">
        <f t="shared" si="0"/>
        <v>-182414</v>
      </c>
    </row>
    <row r="22" spans="1:18" s="116" customFormat="1" ht="22">
      <c r="A22" s="215" t="s">
        <v>219</v>
      </c>
      <c r="B22" s="150"/>
      <c r="C22" s="6">
        <f>SUM(C20:C21)</f>
        <v>0</v>
      </c>
      <c r="D22" s="124"/>
      <c r="E22" s="6">
        <f>SUM(E20:E21)</f>
        <v>0</v>
      </c>
      <c r="F22" s="124"/>
      <c r="G22" s="6">
        <f>SUM(G20:G21)</f>
        <v>0</v>
      </c>
      <c r="H22" s="124"/>
      <c r="I22" s="124"/>
      <c r="J22" s="6">
        <f>SUM(J20:J21)</f>
        <v>0</v>
      </c>
      <c r="K22" s="124"/>
      <c r="L22" s="184">
        <f>SUM(L20:L21)</f>
        <v>-70854</v>
      </c>
      <c r="M22" s="224"/>
      <c r="N22" s="184">
        <f>SUM(N20:N21)</f>
        <v>-182414</v>
      </c>
      <c r="O22" s="220"/>
      <c r="P22" s="184">
        <f>SUM(P20:P21)</f>
        <v>-253268</v>
      </c>
    </row>
    <row r="23" spans="1:18" s="107" customFormat="1" ht="12.9" hidden="1" customHeight="1">
      <c r="A23" s="123"/>
      <c r="B23" s="12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222"/>
      <c r="O23" s="222"/>
      <c r="P23" s="222"/>
      <c r="Q23" s="4"/>
      <c r="R23" s="4"/>
    </row>
    <row r="24" spans="1:18" s="107" customFormat="1" ht="21.9" hidden="1" customHeight="1">
      <c r="A24" s="141" t="s">
        <v>139</v>
      </c>
      <c r="B24" s="141"/>
      <c r="C24" s="14">
        <v>0</v>
      </c>
      <c r="D24" s="4"/>
      <c r="E24" s="4"/>
      <c r="F24" s="4"/>
      <c r="G24" s="14">
        <v>0</v>
      </c>
      <c r="H24" s="4"/>
      <c r="I24" s="4"/>
      <c r="J24" s="15">
        <v>0</v>
      </c>
      <c r="K24" s="4"/>
      <c r="L24" s="153">
        <f>-J24</f>
        <v>0</v>
      </c>
      <c r="M24" s="225"/>
      <c r="N24" s="187"/>
      <c r="O24" s="222"/>
      <c r="P24" s="187">
        <v>0</v>
      </c>
      <c r="Q24" s="4"/>
      <c r="R24" s="4"/>
    </row>
    <row r="25" spans="1:18" s="107" customFormat="1" ht="21.9" hidden="1" customHeight="1">
      <c r="A25" s="141" t="s">
        <v>140</v>
      </c>
      <c r="B25" s="141"/>
      <c r="C25" s="14"/>
      <c r="D25" s="4"/>
      <c r="E25" s="14"/>
      <c r="F25" s="4"/>
      <c r="G25" s="14"/>
      <c r="H25" s="4"/>
      <c r="I25" s="14"/>
      <c r="J25" s="14"/>
      <c r="K25" s="4"/>
      <c r="L25" s="14"/>
      <c r="M25" s="8"/>
      <c r="N25" s="187"/>
      <c r="O25" s="222"/>
      <c r="P25" s="187"/>
      <c r="Q25" s="4"/>
      <c r="R25" s="4"/>
    </row>
    <row r="26" spans="1:18" s="107" customFormat="1" ht="22.5" customHeight="1">
      <c r="A26" s="123"/>
      <c r="B26" s="123"/>
      <c r="C26" s="4"/>
      <c r="D26" s="4"/>
      <c r="E26" s="4"/>
      <c r="F26" s="4"/>
      <c r="G26" s="4"/>
      <c r="H26" s="4"/>
      <c r="I26" s="4"/>
      <c r="J26" s="4"/>
      <c r="K26" s="4"/>
      <c r="L26" s="8"/>
      <c r="M26" s="8"/>
      <c r="N26" s="186"/>
      <c r="O26" s="222"/>
      <c r="P26" s="222"/>
      <c r="Q26" s="4"/>
      <c r="R26" s="4"/>
    </row>
    <row r="27" spans="1:18" s="116" customFormat="1" ht="22.5" thickBot="1">
      <c r="A27" s="142" t="s">
        <v>191</v>
      </c>
      <c r="B27" s="142"/>
      <c r="C27" s="10">
        <f>C11+C22+C17</f>
        <v>3615000</v>
      </c>
      <c r="D27" s="124"/>
      <c r="E27" s="10">
        <f>E11+E22+E17</f>
        <v>3381235</v>
      </c>
      <c r="F27" s="124"/>
      <c r="G27" s="10">
        <f>G11+G22+G17</f>
        <v>1950685</v>
      </c>
      <c r="H27" s="124"/>
      <c r="I27" s="124"/>
      <c r="J27" s="10">
        <f>J11+J22+J17</f>
        <v>97019</v>
      </c>
      <c r="K27" s="124"/>
      <c r="L27" s="10">
        <f>L11+L22+L17</f>
        <v>1387991</v>
      </c>
      <c r="M27" s="12"/>
      <c r="N27" s="223">
        <f>N11+N22+N17</f>
        <v>-1134460</v>
      </c>
      <c r="O27" s="220"/>
      <c r="P27" s="10">
        <f>P11+P22+P17</f>
        <v>9297470</v>
      </c>
    </row>
    <row r="28" spans="1:18" ht="19.5" thickTop="1">
      <c r="P28" s="151"/>
    </row>
    <row r="29" spans="1:18"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1"/>
      <c r="O29" s="251"/>
      <c r="P29" s="251"/>
    </row>
    <row r="68" spans="3:3">
      <c r="C68" s="145" t="s">
        <v>78</v>
      </c>
    </row>
  </sheetData>
  <mergeCells count="4">
    <mergeCell ref="C4:P4"/>
    <mergeCell ref="J5:L5"/>
    <mergeCell ref="C9:P9"/>
    <mergeCell ref="N6:N8"/>
  </mergeCells>
  <conditionalFormatting sqref="C15:C16">
    <cfRule type="expression" priority="10" stopIfTrue="1">
      <formula>"if(E11&gt;0,#,##0;(#,##0),"-")"</formula>
    </cfRule>
  </conditionalFormatting>
  <conditionalFormatting sqref="E15:E16">
    <cfRule type="expression" priority="9" stopIfTrue="1">
      <formula>"if(E11&gt;0,#,##0;(#,##0),"-")"</formula>
    </cfRule>
  </conditionalFormatting>
  <conditionalFormatting sqref="G15:G16">
    <cfRule type="expression" priority="8" stopIfTrue="1">
      <formula>"if(E11&gt;0,#,##0;(#,##0),"-")"</formula>
    </cfRule>
  </conditionalFormatting>
  <conditionalFormatting sqref="I15:I16">
    <cfRule type="expression" priority="7" stopIfTrue="1">
      <formula>"if(E11&gt;0,#,##0;(#,##0),"-")"</formula>
    </cfRule>
  </conditionalFormatting>
  <conditionalFormatting sqref="L20:M20">
    <cfRule type="expression" priority="1" stopIfTrue="1">
      <formula>"if(E11&gt;0,#,##0;(#,##0),"-")"</formula>
    </cfRule>
  </conditionalFormatting>
  <conditionalFormatting sqref="L24:N24">
    <cfRule type="expression" priority="2" stopIfTrue="1">
      <formula>"if(E11&gt;0,#,##0;(#,##0),"-")"</formula>
    </cfRule>
  </conditionalFormatting>
  <conditionalFormatting sqref="P20">
    <cfRule type="expression" priority="13" stopIfTrue="1">
      <formula>"if(E11&gt;0,#,##0;(#,##0),"-")"</formula>
    </cfRule>
  </conditionalFormatting>
  <pageMargins left="0.8" right="0.55000000000000004" top="0.48" bottom="0.5" header="0.5" footer="0.5"/>
  <pageSetup paperSize="9" scale="85" firstPageNumber="13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101"/>
  <sheetViews>
    <sheetView showGridLines="0" view="pageBreakPreview" zoomScale="85" zoomScaleNormal="100" zoomScaleSheetLayoutView="85" workbookViewId="0">
      <selection activeCell="L79" sqref="L79"/>
    </sheetView>
  </sheetViews>
  <sheetFormatPr defaultColWidth="24.08984375" defaultRowHeight="22.5" customHeight="1"/>
  <cols>
    <col min="1" max="1" width="2.453125" style="254" customWidth="1"/>
    <col min="2" max="2" width="49.36328125" style="254" customWidth="1"/>
    <col min="3" max="3" width="10.453125" style="97" bestFit="1" customWidth="1"/>
    <col min="4" max="4" width="1.36328125" style="97" customWidth="1"/>
    <col min="5" max="5" width="9.7265625" style="97" customWidth="1"/>
    <col min="6" max="6" width="1.36328125" style="97" customWidth="1"/>
    <col min="7" max="7" width="9.7265625" style="97" customWidth="1"/>
    <col min="8" max="8" width="1.6328125" style="254" customWidth="1"/>
    <col min="9" max="9" width="9.7265625" style="97" customWidth="1"/>
    <col min="10" max="10" width="3.81640625" style="254" customWidth="1"/>
    <col min="11" max="11" width="16.36328125" style="250" customWidth="1"/>
    <col min="12" max="16384" width="24.08984375" style="254"/>
  </cols>
  <sheetData>
    <row r="1" spans="1:11" s="75" customFormat="1" ht="22.5" customHeight="1">
      <c r="A1" s="1" t="s">
        <v>0</v>
      </c>
      <c r="B1" s="102"/>
      <c r="C1" s="103"/>
      <c r="D1" s="103"/>
      <c r="E1" s="103"/>
      <c r="F1" s="103"/>
      <c r="G1" s="103"/>
      <c r="I1" s="103"/>
      <c r="K1" s="250"/>
    </row>
    <row r="2" spans="1:11" s="75" customFormat="1" ht="22.5" customHeight="1">
      <c r="A2" s="74" t="s">
        <v>82</v>
      </c>
      <c r="B2" s="252"/>
      <c r="C2" s="97"/>
      <c r="D2" s="97"/>
      <c r="E2" s="97"/>
      <c r="F2" s="97"/>
      <c r="G2" s="97"/>
      <c r="I2" s="97"/>
      <c r="K2" s="250"/>
    </row>
    <row r="3" spans="1:11" s="75" customFormat="1" ht="14" customHeight="1">
      <c r="B3" s="75" t="s">
        <v>80</v>
      </c>
      <c r="C3" s="103"/>
      <c r="D3" s="103"/>
      <c r="E3" s="103"/>
      <c r="F3" s="103"/>
      <c r="G3" s="103"/>
      <c r="I3" s="103"/>
      <c r="K3" s="250"/>
    </row>
    <row r="4" spans="1:11" s="75" customFormat="1" ht="22.5" customHeight="1">
      <c r="C4" s="289" t="s">
        <v>67</v>
      </c>
      <c r="D4" s="289"/>
      <c r="E4" s="289"/>
      <c r="F4" s="175"/>
      <c r="G4" s="290" t="s">
        <v>3</v>
      </c>
      <c r="H4" s="290"/>
      <c r="I4" s="290"/>
      <c r="K4" s="250"/>
    </row>
    <row r="5" spans="1:11" s="75" customFormat="1" ht="22.5" customHeight="1">
      <c r="C5" s="288" t="s">
        <v>81</v>
      </c>
      <c r="D5" s="288"/>
      <c r="E5" s="288"/>
      <c r="F5" s="175"/>
      <c r="G5" s="288" t="s">
        <v>81</v>
      </c>
      <c r="H5" s="288"/>
      <c r="I5" s="288"/>
      <c r="K5" s="250"/>
    </row>
    <row r="6" spans="1:11" s="75" customFormat="1" ht="22.5" customHeight="1">
      <c r="C6" s="288" t="s">
        <v>69</v>
      </c>
      <c r="D6" s="288"/>
      <c r="E6" s="288"/>
      <c r="F6" s="175"/>
      <c r="G6" s="288" t="s">
        <v>69</v>
      </c>
      <c r="H6" s="288"/>
      <c r="I6" s="288"/>
      <c r="K6" s="250"/>
    </row>
    <row r="7" spans="1:11" s="75" customFormat="1" ht="22.5" customHeight="1">
      <c r="C7" s="204">
        <v>2566</v>
      </c>
      <c r="D7" s="205"/>
      <c r="E7" s="204">
        <v>2565</v>
      </c>
      <c r="F7" s="204"/>
      <c r="G7" s="204">
        <v>2566</v>
      </c>
      <c r="H7" s="205"/>
      <c r="I7" s="204">
        <v>2565</v>
      </c>
      <c r="J7" s="95"/>
      <c r="K7" s="250"/>
    </row>
    <row r="8" spans="1:11" s="75" customFormat="1" ht="22.5" customHeight="1">
      <c r="C8" s="276" t="s">
        <v>8</v>
      </c>
      <c r="D8" s="276"/>
      <c r="E8" s="276"/>
      <c r="F8" s="276"/>
      <c r="G8" s="276"/>
      <c r="H8" s="276"/>
      <c r="I8" s="276"/>
      <c r="K8" s="250"/>
    </row>
    <row r="9" spans="1:11" ht="22.5" customHeight="1">
      <c r="A9" s="76" t="s">
        <v>83</v>
      </c>
      <c r="B9" s="97"/>
      <c r="C9" s="253"/>
      <c r="E9" s="253"/>
      <c r="G9" s="253"/>
      <c r="I9" s="253"/>
    </row>
    <row r="10" spans="1:11" ht="22.5" customHeight="1">
      <c r="A10" s="97" t="str">
        <f>PL_8!A24</f>
        <v>กำไร (ขาดทุน) สำหรับงวด</v>
      </c>
      <c r="B10" s="97"/>
      <c r="C10" s="264">
        <v>-35905</v>
      </c>
      <c r="D10" s="255"/>
      <c r="E10" s="255">
        <f>+PL_8!G24</f>
        <v>166604</v>
      </c>
      <c r="F10" s="255"/>
      <c r="G10" s="264">
        <v>-70854</v>
      </c>
      <c r="I10" s="255">
        <f>+PL_8!K24</f>
        <v>74272</v>
      </c>
    </row>
    <row r="11" spans="1:11" ht="22.5" customHeight="1">
      <c r="A11" s="238" t="str" cm="1">
        <f t="array" ref="A11">"ปรับรายการที่กระทบ"&amp;IF(AND(C10:I10&gt;=0),"กำไร",IF(AND(C10:I10&lt;=0),"ขาดทุน","กำไร (ขาดทุน) "))&amp;"เป็นเงินสดรับ (จ่าย)"</f>
        <v>ปรับรายการที่กระทบกำไร (ขาดทุน) เป็นเงินสดรับ (จ่าย)</v>
      </c>
      <c r="B11" s="97"/>
      <c r="C11" s="264"/>
      <c r="D11" s="255"/>
      <c r="E11" s="255"/>
      <c r="F11" s="255"/>
      <c r="G11" s="255"/>
      <c r="I11" s="255"/>
    </row>
    <row r="12" spans="1:11" ht="22.5" customHeight="1">
      <c r="A12" s="75" t="str">
        <f>PL_8!A23</f>
        <v>ค่าใช้จ่ายภาษีเงินได้</v>
      </c>
      <c r="B12" s="97"/>
      <c r="C12" s="264">
        <v>10660</v>
      </c>
      <c r="D12" s="255"/>
      <c r="E12" s="255">
        <v>10076</v>
      </c>
      <c r="F12" s="255"/>
      <c r="G12" s="77">
        <v>0</v>
      </c>
      <c r="I12" s="77">
        <v>0</v>
      </c>
    </row>
    <row r="13" spans="1:11" ht="22.5" customHeight="1">
      <c r="A13" s="97" t="s">
        <v>75</v>
      </c>
      <c r="B13" s="97"/>
      <c r="C13" s="255">
        <v>40172</v>
      </c>
      <c r="D13" s="255"/>
      <c r="E13" s="255">
        <v>50513</v>
      </c>
      <c r="F13" s="255"/>
      <c r="G13" s="78">
        <v>13622</v>
      </c>
      <c r="I13" s="78">
        <v>20246</v>
      </c>
    </row>
    <row r="14" spans="1:11" ht="22.5" customHeight="1">
      <c r="A14" s="97" t="s">
        <v>172</v>
      </c>
      <c r="B14" s="97"/>
      <c r="C14" s="255">
        <v>230272</v>
      </c>
      <c r="D14" s="255"/>
      <c r="E14" s="255">
        <v>206612</v>
      </c>
      <c r="F14" s="255"/>
      <c r="G14" s="255">
        <v>2880</v>
      </c>
      <c r="I14" s="255">
        <v>3344</v>
      </c>
    </row>
    <row r="15" spans="1:11" ht="22.5" customHeight="1">
      <c r="A15" s="88" t="str" cm="1">
        <f t="array" ref="A15">IF(AND(C15:I15&gt;=0),"ขาดทุน",IF(AND(C15:I15&lt;=0),"กำไร","ขาดทุน (กำไร) "))&amp;"จากอัตราแลกเปลี่ยนที่ยังไม่เกิดขึ้นจริง"</f>
        <v>ขาดทุนจากอัตราแลกเปลี่ยนที่ยังไม่เกิดขึ้นจริง</v>
      </c>
      <c r="B15" s="97"/>
      <c r="C15" s="255">
        <v>81</v>
      </c>
      <c r="D15" s="255"/>
      <c r="E15" s="255">
        <v>17</v>
      </c>
      <c r="F15" s="255"/>
      <c r="G15" s="192">
        <v>0</v>
      </c>
      <c r="I15" s="192">
        <v>0</v>
      </c>
    </row>
    <row r="16" spans="1:11" ht="22.5" customHeight="1">
      <c r="A16" s="88" t="str" cm="1">
        <f t="array" ref="A16">IF(AND(C17:I17&gt;=0),"ขาดทุน",IF(AND(C17:I17&lt;=0),"กำไร","ขาดทุน (กำไร) "))&amp;"จากการปรับมูลค่าสินค้าคงเหลือ"</f>
        <v>ขาดทุนจากการปรับมูลค่าสินค้าคงเหลือ</v>
      </c>
      <c r="B16" s="97"/>
      <c r="C16" s="255">
        <v>541</v>
      </c>
      <c r="D16" s="255"/>
      <c r="E16" s="255">
        <v>58861</v>
      </c>
      <c r="F16" s="255"/>
      <c r="G16" s="104">
        <v>63</v>
      </c>
      <c r="I16" s="192">
        <v>0</v>
      </c>
    </row>
    <row r="17" spans="1:14" ht="22.5" hidden="1" customHeight="1">
      <c r="A17" s="88" t="s">
        <v>184</v>
      </c>
      <c r="B17" s="97"/>
      <c r="C17" s="255"/>
      <c r="D17" s="255"/>
      <c r="E17" s="255"/>
      <c r="F17" s="255"/>
      <c r="G17" s="104"/>
      <c r="I17" s="192"/>
    </row>
    <row r="18" spans="1:14" ht="22.5" hidden="1" customHeight="1">
      <c r="A18" s="88" t="s">
        <v>197</v>
      </c>
      <c r="B18" s="97"/>
      <c r="C18" s="255"/>
      <c r="D18" s="255"/>
      <c r="E18" s="192"/>
      <c r="F18" s="255"/>
      <c r="G18" s="104"/>
      <c r="I18" s="192"/>
    </row>
    <row r="19" spans="1:14" ht="22.5" customHeight="1">
      <c r="A19" s="97" t="str" cm="1">
        <f t="array" ref="A19">IF(AND(C19:I19&gt;=0),"ขาดทุน",IF(AND(C19:I19&lt;=0),"กำไร","ขาดทุน (กำไร) "))&amp;"จากการจำหน่ายที่ดิน อาคารและอุปกรณ์"</f>
        <v>ขาดทุนจากการจำหน่ายที่ดิน อาคารและอุปกรณ์</v>
      </c>
      <c r="C19" s="255">
        <v>2272</v>
      </c>
      <c r="D19" s="255"/>
      <c r="E19" s="255">
        <v>405</v>
      </c>
      <c r="F19" s="255"/>
      <c r="G19" s="192">
        <v>0</v>
      </c>
      <c r="I19" s="192">
        <v>0</v>
      </c>
    </row>
    <row r="20" spans="1:14" ht="22.5" customHeight="1">
      <c r="A20" s="97" t="s">
        <v>84</v>
      </c>
      <c r="B20" s="97"/>
      <c r="C20" s="255">
        <v>-14679</v>
      </c>
      <c r="D20" s="255"/>
      <c r="E20" s="255">
        <v>-3109</v>
      </c>
      <c r="F20" s="255"/>
      <c r="G20" s="255">
        <v>-42084</v>
      </c>
      <c r="I20" s="255">
        <v>-13957</v>
      </c>
    </row>
    <row r="21" spans="1:14" ht="22.5" customHeight="1">
      <c r="A21" s="97" t="s">
        <v>90</v>
      </c>
      <c r="B21" s="97"/>
      <c r="C21" s="255">
        <f>-+PL_8!E13</f>
        <v>-19406</v>
      </c>
      <c r="D21" s="255"/>
      <c r="E21" s="255">
        <v>-11643</v>
      </c>
      <c r="F21" s="255"/>
      <c r="G21" s="255">
        <f>-+PL_8!I13</f>
        <v>-19406</v>
      </c>
      <c r="I21" s="255">
        <v>-11643</v>
      </c>
    </row>
    <row r="22" spans="1:14" ht="22.5" customHeight="1">
      <c r="A22" s="79" t="s">
        <v>173</v>
      </c>
      <c r="B22" s="97"/>
      <c r="C22" s="255">
        <v>2978</v>
      </c>
      <c r="E22" s="255">
        <v>2379</v>
      </c>
      <c r="F22" s="77"/>
      <c r="G22" s="78">
        <v>1146</v>
      </c>
      <c r="I22" s="78">
        <v>814</v>
      </c>
    </row>
    <row r="23" spans="1:14" ht="22.5" hidden="1" customHeight="1">
      <c r="A23" s="79" t="s">
        <v>193</v>
      </c>
      <c r="B23" s="97"/>
      <c r="C23" s="255"/>
      <c r="E23" s="77">
        <v>0</v>
      </c>
      <c r="F23" s="77"/>
      <c r="G23" s="77">
        <v>0</v>
      </c>
      <c r="H23" s="77"/>
      <c r="I23" s="77">
        <v>0</v>
      </c>
    </row>
    <row r="24" spans="1:14" ht="22.5" customHeight="1">
      <c r="A24" s="97" t="str" cm="1">
        <f t="array" ref="A24">"ส่วนแบ่ง"&amp;IF(AND(C24:I24&gt;=0),"ขาดทุน",IF(AND(C24:I24&lt;=0),"กำไร","ขาดทุน (กำไร) "))&amp;"จากเงินลงทุนในบริษัทย่อยที่ใช้วิธีส่วนได้เสีย"</f>
        <v>ส่วนแบ่งขาดทุน (กำไร) จากเงินลงทุนในบริษัทย่อยที่ใช้วิธีส่วนได้เสีย</v>
      </c>
      <c r="B24" s="97"/>
      <c r="C24" s="77">
        <v>0</v>
      </c>
      <c r="E24" s="77">
        <v>0</v>
      </c>
      <c r="F24" s="77"/>
      <c r="G24" s="264">
        <v>58530</v>
      </c>
      <c r="I24" s="255">
        <v>-136377</v>
      </c>
      <c r="L24" s="196"/>
    </row>
    <row r="25" spans="1:14" ht="22.5" customHeight="1">
      <c r="A25" s="97" t="str" cm="1">
        <f t="array" ref="A25">"ส่วนแบ่ง"&amp;IF(AND(C26:I26&gt;=0),"ขาดทุน",IF(AND(C26:I26&lt;=0),"กำไร","ขาดทุน (กำไร) "))&amp;"จากเงินลงทุนในบริษัทร่วม"</f>
        <v>ส่วนแบ่งขาดทุนจากเงินลงทุนในบริษัทร่วม</v>
      </c>
      <c r="B25" s="97"/>
      <c r="C25" s="77"/>
      <c r="E25" s="77"/>
      <c r="F25" s="77"/>
      <c r="G25" s="255"/>
      <c r="I25" s="255"/>
    </row>
    <row r="26" spans="1:14" ht="22.5" customHeight="1">
      <c r="B26" s="97" t="s">
        <v>149</v>
      </c>
      <c r="C26" s="255">
        <v>6598</v>
      </c>
      <c r="D26" s="255"/>
      <c r="E26" s="255">
        <v>3396</v>
      </c>
      <c r="F26" s="255"/>
      <c r="G26" s="255">
        <v>6598</v>
      </c>
      <c r="I26" s="255">
        <v>3396</v>
      </c>
    </row>
    <row r="27" spans="1:14" ht="22.5" customHeight="1">
      <c r="A27" s="97"/>
      <c r="B27" s="97"/>
      <c r="C27" s="256">
        <f>SUM(C10:C26)</f>
        <v>223584</v>
      </c>
      <c r="D27" s="255"/>
      <c r="E27" s="256">
        <f>SUM(E10:E26)</f>
        <v>484111</v>
      </c>
      <c r="F27" s="255"/>
      <c r="G27" s="256">
        <f>SUM(G10:G26)</f>
        <v>-49505</v>
      </c>
      <c r="I27" s="256">
        <f>SUM(I10:I26)</f>
        <v>-59905</v>
      </c>
    </row>
    <row r="28" spans="1:14" ht="22.5" customHeight="1">
      <c r="A28" s="80" t="s">
        <v>85</v>
      </c>
      <c r="C28" s="257"/>
      <c r="D28" s="257"/>
      <c r="E28" s="257"/>
      <c r="F28" s="257"/>
      <c r="G28" s="257"/>
      <c r="I28" s="257"/>
    </row>
    <row r="29" spans="1:14" ht="22.5" customHeight="1">
      <c r="A29" s="97" t="s">
        <v>11</v>
      </c>
      <c r="B29" s="97"/>
      <c r="C29" s="255">
        <v>311587</v>
      </c>
      <c r="D29" s="255"/>
      <c r="E29" s="255">
        <v>328402</v>
      </c>
      <c r="F29" s="255"/>
      <c r="G29" s="255">
        <v>725</v>
      </c>
      <c r="I29" s="255">
        <v>76</v>
      </c>
    </row>
    <row r="30" spans="1:14" ht="22.5" customHeight="1">
      <c r="A30" s="254" t="s">
        <v>13</v>
      </c>
      <c r="C30" s="255">
        <f>425572-1+3520</f>
        <v>429091</v>
      </c>
      <c r="D30" s="255"/>
      <c r="E30" s="255">
        <v>306962</v>
      </c>
      <c r="F30" s="255"/>
      <c r="G30" s="255">
        <v>-14070</v>
      </c>
      <c r="I30" s="255">
        <v>-20692</v>
      </c>
      <c r="N30" s="258"/>
    </row>
    <row r="31" spans="1:14" ht="22.5" customHeight="1">
      <c r="A31" s="97" t="s">
        <v>14</v>
      </c>
      <c r="B31" s="97"/>
      <c r="C31" s="264">
        <v>-1053119</v>
      </c>
      <c r="D31" s="255"/>
      <c r="E31" s="255">
        <v>-843811</v>
      </c>
      <c r="F31" s="255"/>
      <c r="G31" s="255">
        <v>1138</v>
      </c>
      <c r="I31" s="255">
        <v>-1439</v>
      </c>
    </row>
    <row r="32" spans="1:14" ht="22.5" customHeight="1">
      <c r="A32" s="97" t="s">
        <v>174</v>
      </c>
      <c r="B32" s="97"/>
      <c r="C32" s="264">
        <v>-869</v>
      </c>
      <c r="D32" s="255"/>
      <c r="E32" s="255">
        <v>6412</v>
      </c>
      <c r="F32" s="255"/>
      <c r="G32" s="255">
        <v>-378</v>
      </c>
      <c r="I32" s="255">
        <v>6355</v>
      </c>
    </row>
    <row r="33" spans="1:15" ht="22.5" customHeight="1">
      <c r="A33" s="97" t="s">
        <v>31</v>
      </c>
      <c r="B33" s="97"/>
      <c r="C33" s="264">
        <v>13006</v>
      </c>
      <c r="D33" s="255"/>
      <c r="E33" s="255">
        <v>-80533</v>
      </c>
      <c r="F33" s="255"/>
      <c r="G33" s="255">
        <v>-305</v>
      </c>
      <c r="I33" s="255">
        <v>-181</v>
      </c>
    </row>
    <row r="34" spans="1:15" ht="22.5" customHeight="1">
      <c r="A34" s="97" t="s">
        <v>32</v>
      </c>
      <c r="B34" s="97"/>
      <c r="C34" s="264">
        <f>15668-10656</f>
        <v>5012</v>
      </c>
      <c r="D34" s="255"/>
      <c r="E34" s="255">
        <v>-74856</v>
      </c>
      <c r="F34" s="255"/>
      <c r="G34" s="255">
        <v>3901</v>
      </c>
      <c r="I34" s="255">
        <v>-11720</v>
      </c>
    </row>
    <row r="35" spans="1:15" ht="22.5" customHeight="1">
      <c r="A35" s="254" t="s">
        <v>216</v>
      </c>
      <c r="C35" s="264">
        <v>-1162</v>
      </c>
      <c r="D35" s="255"/>
      <c r="E35" s="255">
        <v>-136</v>
      </c>
      <c r="F35" s="255"/>
      <c r="G35" s="192">
        <v>0</v>
      </c>
      <c r="I35" s="192">
        <v>0</v>
      </c>
    </row>
    <row r="36" spans="1:15" ht="22.5" customHeight="1">
      <c r="A36" s="97" t="s">
        <v>175</v>
      </c>
      <c r="B36" s="97"/>
      <c r="C36" s="264">
        <f>34-15758</f>
        <v>-15724</v>
      </c>
      <c r="D36" s="255"/>
      <c r="E36" s="255">
        <v>-4524</v>
      </c>
      <c r="F36" s="255"/>
      <c r="G36" s="255">
        <v>-79</v>
      </c>
      <c r="I36" s="255">
        <v>-39</v>
      </c>
    </row>
    <row r="37" spans="1:15" ht="22.5" customHeight="1">
      <c r="A37" s="97" t="s">
        <v>86</v>
      </c>
      <c r="B37" s="97"/>
      <c r="C37" s="190">
        <f>SUM(C27:C36)</f>
        <v>-88594</v>
      </c>
      <c r="D37" s="255"/>
      <c r="E37" s="81">
        <f>SUM(E27:E36)</f>
        <v>122027</v>
      </c>
      <c r="F37" s="255"/>
      <c r="G37" s="190">
        <f>SUM(G27:G36)</f>
        <v>-58573</v>
      </c>
      <c r="I37" s="190">
        <f>SUM(I27:I36)</f>
        <v>-87545</v>
      </c>
    </row>
    <row r="38" spans="1:15" ht="22.5" customHeight="1">
      <c r="A38" s="254" t="s">
        <v>87</v>
      </c>
      <c r="C38" s="264">
        <v>-5357</v>
      </c>
      <c r="D38" s="255"/>
      <c r="E38" s="255">
        <v>-26562</v>
      </c>
      <c r="F38" s="255"/>
      <c r="G38" s="255">
        <v>-588</v>
      </c>
      <c r="I38" s="255">
        <v>-482</v>
      </c>
    </row>
    <row r="39" spans="1:15" ht="22.5" customHeight="1">
      <c r="A39" s="239" t="str" cm="1">
        <f t="array" ref="A39">"กระแสเงินสดสุทธิ"&amp;IF(AND(C39:I39&gt;=0),"ได้มาจาก",IF(AND(C39:I39&lt;=0),"ใช้ไปใน","ได้มาจาก (ใช้ไปใน) "))&amp;"กิจกรรมดำเนินงาน"</f>
        <v>กระแสเงินสดสุทธิได้มาจาก (ใช้ไปใน) กิจกรรมดำเนินงาน</v>
      </c>
      <c r="B39" s="83"/>
      <c r="C39" s="176">
        <f>SUM(C37:C38)</f>
        <v>-93951</v>
      </c>
      <c r="D39" s="84"/>
      <c r="E39" s="176">
        <f>SUM(E37:E38)</f>
        <v>95465</v>
      </c>
      <c r="F39" s="84"/>
      <c r="G39" s="176">
        <f>SUM(G37:G38)</f>
        <v>-59161</v>
      </c>
      <c r="H39" s="85"/>
      <c r="I39" s="176">
        <f>SUM(I37:I38)</f>
        <v>-88027</v>
      </c>
      <c r="L39" s="196"/>
    </row>
    <row r="40" spans="1:15" s="85" customFormat="1" ht="22.5" customHeight="1">
      <c r="A40" s="82"/>
      <c r="B40" s="83"/>
      <c r="C40" s="84"/>
      <c r="D40" s="84"/>
      <c r="E40" s="84"/>
      <c r="F40" s="84"/>
      <c r="G40" s="84"/>
      <c r="I40" s="84"/>
      <c r="K40" s="250"/>
      <c r="L40" s="254"/>
      <c r="M40" s="254"/>
      <c r="N40" s="254"/>
      <c r="O40" s="254"/>
    </row>
    <row r="41" spans="1:15" s="85" customFormat="1" ht="22.5" customHeight="1">
      <c r="A41" s="98" t="s">
        <v>0</v>
      </c>
      <c r="B41" s="102"/>
      <c r="C41" s="103"/>
      <c r="D41" s="103"/>
      <c r="E41" s="103"/>
      <c r="F41" s="103"/>
      <c r="G41" s="103"/>
      <c r="H41" s="75"/>
      <c r="I41" s="103"/>
      <c r="K41" s="250"/>
      <c r="L41" s="254"/>
      <c r="M41" s="254"/>
      <c r="N41" s="254"/>
    </row>
    <row r="42" spans="1:15" s="75" customFormat="1" ht="22.5" customHeight="1">
      <c r="A42" s="86" t="s">
        <v>82</v>
      </c>
      <c r="B42" s="252"/>
      <c r="C42" s="97"/>
      <c r="D42" s="97"/>
      <c r="E42" s="97"/>
      <c r="F42" s="97"/>
      <c r="G42" s="97"/>
      <c r="I42" s="97"/>
      <c r="K42" s="250"/>
      <c r="L42" s="254"/>
      <c r="M42" s="254"/>
      <c r="O42" s="85"/>
    </row>
    <row r="43" spans="1:15" s="75" customFormat="1" ht="5" customHeight="1">
      <c r="A43" s="86"/>
      <c r="B43" s="252"/>
      <c r="C43" s="97"/>
      <c r="D43" s="97"/>
      <c r="E43" s="97"/>
      <c r="F43" s="97"/>
      <c r="G43" s="97"/>
      <c r="I43" s="97"/>
      <c r="K43" s="250"/>
      <c r="M43" s="254"/>
      <c r="N43" s="254"/>
    </row>
    <row r="44" spans="1:15" s="75" customFormat="1" ht="22.5" customHeight="1">
      <c r="C44" s="286" t="s">
        <v>67</v>
      </c>
      <c r="D44" s="286"/>
      <c r="E44" s="286"/>
      <c r="F44" s="175"/>
      <c r="G44" s="287" t="s">
        <v>3</v>
      </c>
      <c r="H44" s="287"/>
      <c r="I44" s="287"/>
      <c r="K44" s="250"/>
    </row>
    <row r="45" spans="1:15" s="75" customFormat="1" ht="22.5" customHeight="1">
      <c r="C45" s="288" t="s">
        <v>81</v>
      </c>
      <c r="D45" s="288"/>
      <c r="E45" s="288"/>
      <c r="F45" s="175"/>
      <c r="G45" s="288" t="s">
        <v>81</v>
      </c>
      <c r="H45" s="288"/>
      <c r="I45" s="288"/>
      <c r="K45" s="250"/>
    </row>
    <row r="46" spans="1:15" s="75" customFormat="1" ht="22.5" customHeight="1">
      <c r="C46" s="288" t="s">
        <v>69</v>
      </c>
      <c r="D46" s="288"/>
      <c r="E46" s="288"/>
      <c r="F46" s="175"/>
      <c r="G46" s="288" t="s">
        <v>69</v>
      </c>
      <c r="H46" s="288"/>
      <c r="I46" s="288"/>
      <c r="K46" s="250"/>
      <c r="L46" s="197"/>
    </row>
    <row r="47" spans="1:15" s="75" customFormat="1" ht="22.5" customHeight="1">
      <c r="C47" s="204">
        <v>2566</v>
      </c>
      <c r="D47" s="205"/>
      <c r="E47" s="204">
        <v>2565</v>
      </c>
      <c r="F47" s="204"/>
      <c r="G47" s="204">
        <v>2566</v>
      </c>
      <c r="H47" s="205"/>
      <c r="I47" s="204">
        <v>2565</v>
      </c>
      <c r="K47" s="250"/>
      <c r="L47" s="254"/>
    </row>
    <row r="48" spans="1:15" s="75" customFormat="1" ht="18" customHeight="1">
      <c r="C48" s="276" t="s">
        <v>8</v>
      </c>
      <c r="D48" s="276"/>
      <c r="E48" s="276"/>
      <c r="F48" s="276"/>
      <c r="G48" s="276"/>
      <c r="H48" s="276"/>
      <c r="I48" s="276"/>
      <c r="J48" s="95"/>
      <c r="K48" s="250"/>
      <c r="L48" s="254"/>
    </row>
    <row r="49" spans="1:15" s="75" customFormat="1" ht="22.5" customHeight="1">
      <c r="A49" s="87" t="s">
        <v>88</v>
      </c>
      <c r="B49" s="254"/>
      <c r="C49" s="253"/>
      <c r="D49" s="97"/>
      <c r="E49" s="253"/>
      <c r="F49" s="97"/>
      <c r="G49" s="253"/>
      <c r="H49" s="254"/>
      <c r="I49" s="253"/>
      <c r="K49" s="250"/>
    </row>
    <row r="50" spans="1:15" ht="22.5" customHeight="1">
      <c r="A50" s="88" t="s">
        <v>89</v>
      </c>
      <c r="C50" s="177">
        <v>14738</v>
      </c>
      <c r="E50" s="177">
        <v>3065</v>
      </c>
      <c r="G50" s="177">
        <v>42143</v>
      </c>
      <c r="I50" s="177">
        <v>13994</v>
      </c>
      <c r="L50" s="75"/>
      <c r="M50" s="75"/>
      <c r="O50" s="75"/>
    </row>
    <row r="51" spans="1:15" ht="22.5" customHeight="1">
      <c r="A51" s="254" t="s">
        <v>90</v>
      </c>
      <c r="C51" s="78">
        <v>19406</v>
      </c>
      <c r="D51" s="255"/>
      <c r="E51" s="78">
        <v>11643</v>
      </c>
      <c r="F51" s="255"/>
      <c r="G51" s="78">
        <v>117931</v>
      </c>
      <c r="I51" s="78">
        <v>11643</v>
      </c>
    </row>
    <row r="52" spans="1:15" ht="22.5" customHeight="1">
      <c r="A52" s="89" t="s">
        <v>176</v>
      </c>
      <c r="C52" s="255">
        <v>1120000</v>
      </c>
      <c r="E52" s="255">
        <v>-1920000</v>
      </c>
      <c r="G52" s="255">
        <v>1120000</v>
      </c>
      <c r="I52" s="255">
        <v>-1920000</v>
      </c>
    </row>
    <row r="53" spans="1:15" ht="22.5" customHeight="1">
      <c r="A53" s="89" t="s">
        <v>214</v>
      </c>
      <c r="C53" s="192">
        <v>0</v>
      </c>
      <c r="D53" s="255"/>
      <c r="E53" s="192">
        <v>0</v>
      </c>
      <c r="F53" s="255"/>
      <c r="G53" s="255">
        <v>8000</v>
      </c>
      <c r="I53" s="255">
        <v>-1352000</v>
      </c>
    </row>
    <row r="54" spans="1:15" ht="22.5" hidden="1" customHeight="1">
      <c r="A54" s="89" t="s">
        <v>92</v>
      </c>
      <c r="C54" s="192">
        <v>0</v>
      </c>
      <c r="D54" s="255"/>
      <c r="E54" s="192">
        <v>0</v>
      </c>
      <c r="F54" s="255"/>
      <c r="G54" s="78">
        <v>0</v>
      </c>
      <c r="I54" s="78">
        <v>0</v>
      </c>
    </row>
    <row r="55" spans="1:15" ht="22.5" hidden="1" customHeight="1">
      <c r="A55" s="89" t="s">
        <v>93</v>
      </c>
      <c r="C55" s="192">
        <v>0</v>
      </c>
      <c r="D55" s="255"/>
      <c r="E55" s="192">
        <v>0</v>
      </c>
      <c r="F55" s="255"/>
      <c r="G55" s="255">
        <v>0</v>
      </c>
      <c r="I55" s="78">
        <v>0</v>
      </c>
    </row>
    <row r="56" spans="1:15" ht="22.5" hidden="1" customHeight="1">
      <c r="A56" s="89" t="s">
        <v>94</v>
      </c>
      <c r="C56" s="192">
        <v>0</v>
      </c>
      <c r="D56" s="255"/>
      <c r="E56" s="192">
        <v>0</v>
      </c>
      <c r="F56" s="255"/>
      <c r="G56" s="177">
        <v>0</v>
      </c>
      <c r="I56" s="177">
        <v>0</v>
      </c>
    </row>
    <row r="57" spans="1:15" ht="22.5" customHeight="1">
      <c r="A57" s="89" t="s">
        <v>182</v>
      </c>
      <c r="C57" s="104">
        <v>0</v>
      </c>
      <c r="D57" s="255"/>
      <c r="E57" s="104">
        <v>-30000</v>
      </c>
      <c r="F57" s="255"/>
      <c r="G57" s="192">
        <v>0</v>
      </c>
      <c r="I57" s="255">
        <v>-30000</v>
      </c>
    </row>
    <row r="58" spans="1:15" ht="22.5" hidden="1" customHeight="1">
      <c r="A58" s="254" t="s">
        <v>95</v>
      </c>
      <c r="C58" s="249">
        <v>0</v>
      </c>
      <c r="D58" s="255"/>
      <c r="E58" s="249">
        <v>0</v>
      </c>
      <c r="F58" s="249"/>
      <c r="G58" s="192">
        <v>0</v>
      </c>
      <c r="H58" s="249"/>
      <c r="I58" s="192">
        <v>0</v>
      </c>
    </row>
    <row r="59" spans="1:15" ht="22.5" customHeight="1">
      <c r="A59" s="89" t="s">
        <v>177</v>
      </c>
      <c r="C59" s="264">
        <v>-96704</v>
      </c>
      <c r="D59" s="255"/>
      <c r="E59" s="255">
        <v>-199954</v>
      </c>
      <c r="F59" s="255"/>
      <c r="G59" s="255">
        <v>-22</v>
      </c>
      <c r="I59" s="255">
        <v>-295</v>
      </c>
    </row>
    <row r="60" spans="1:15" ht="22.5" customHeight="1">
      <c r="A60" s="89" t="s">
        <v>96</v>
      </c>
      <c r="C60" s="177">
        <v>0</v>
      </c>
      <c r="D60" s="255"/>
      <c r="E60" s="177">
        <v>70</v>
      </c>
      <c r="F60" s="255"/>
      <c r="G60" s="177">
        <v>0</v>
      </c>
      <c r="I60" s="177">
        <v>0</v>
      </c>
    </row>
    <row r="61" spans="1:15" ht="22.5" customHeight="1">
      <c r="A61" s="240" t="str" cm="1">
        <f t="array" ref="A61">"กระแสเงินสดสุทธิ"&amp;IF(AND(C61:I61&gt;=0),"ได้มาจาก",IF(AND(C61:I61&lt;=0),"ใช้ไปใน","ได้มาจาก (ใช้ไปใน) "))&amp;"กิจกรรมลงทุน"</f>
        <v>กระแสเงินสดสุทธิได้มาจาก (ใช้ไปใน) กิจกรรมลงทุน</v>
      </c>
      <c r="B61" s="85"/>
      <c r="C61" s="176">
        <f>SUM(C50:C60)</f>
        <v>1057440</v>
      </c>
      <c r="D61" s="179"/>
      <c r="E61" s="178">
        <f>SUM(E50:E60)</f>
        <v>-2135176</v>
      </c>
      <c r="F61" s="179"/>
      <c r="G61" s="176">
        <f>SUM(G50:G60)</f>
        <v>1288052</v>
      </c>
      <c r="H61" s="85"/>
      <c r="I61" s="178">
        <f>SUM(I50:I60)</f>
        <v>-3276658</v>
      </c>
      <c r="L61" s="196"/>
    </row>
    <row r="62" spans="1:15" s="85" customFormat="1" ht="10" customHeight="1">
      <c r="A62" s="254"/>
      <c r="B62" s="254"/>
      <c r="C62" s="257"/>
      <c r="D62" s="257"/>
      <c r="E62" s="257"/>
      <c r="F62" s="257"/>
      <c r="G62" s="257"/>
      <c r="H62" s="254"/>
      <c r="I62" s="257"/>
      <c r="K62" s="250"/>
      <c r="L62" s="254"/>
      <c r="M62" s="254"/>
      <c r="N62" s="254"/>
      <c r="O62" s="254"/>
    </row>
    <row r="63" spans="1:15" ht="22.5" customHeight="1">
      <c r="A63" s="87" t="s">
        <v>97</v>
      </c>
      <c r="C63" s="257"/>
      <c r="D63" s="257"/>
      <c r="E63" s="257"/>
      <c r="F63" s="257"/>
      <c r="G63" s="257"/>
      <c r="I63" s="257"/>
      <c r="O63" s="85"/>
    </row>
    <row r="64" spans="1:15" ht="22.5" customHeight="1">
      <c r="A64" s="254" t="s">
        <v>98</v>
      </c>
      <c r="C64" s="97">
        <v>-41531</v>
      </c>
      <c r="D64" s="257"/>
      <c r="E64" s="97">
        <v>-46079</v>
      </c>
      <c r="F64" s="257"/>
      <c r="G64" s="97">
        <v>-13091</v>
      </c>
      <c r="I64" s="97">
        <v>-19365</v>
      </c>
    </row>
    <row r="65" spans="1:15" ht="22.5" customHeight="1">
      <c r="A65" s="254" t="s">
        <v>170</v>
      </c>
      <c r="C65" s="104">
        <v>0</v>
      </c>
      <c r="D65" s="257"/>
      <c r="E65" s="104">
        <v>4464235</v>
      </c>
      <c r="F65" s="257"/>
      <c r="G65" s="104">
        <v>0</v>
      </c>
      <c r="I65" s="104">
        <v>4464235</v>
      </c>
    </row>
    <row r="66" spans="1:15" ht="22.5" customHeight="1">
      <c r="A66" s="254" t="s">
        <v>160</v>
      </c>
      <c r="C66" s="104">
        <v>-72300</v>
      </c>
      <c r="D66" s="257"/>
      <c r="E66" s="97">
        <v>-216899</v>
      </c>
      <c r="F66" s="257"/>
      <c r="G66" s="104">
        <v>-72300</v>
      </c>
      <c r="I66" s="104">
        <v>-216899</v>
      </c>
    </row>
    <row r="67" spans="1:15" ht="22.5" customHeight="1">
      <c r="A67" s="254" t="s">
        <v>215</v>
      </c>
      <c r="C67" s="97">
        <v>-42225</v>
      </c>
      <c r="D67" s="257"/>
      <c r="E67" s="104">
        <v>0</v>
      </c>
      <c r="F67" s="257"/>
      <c r="G67" s="104">
        <v>0</v>
      </c>
      <c r="I67" s="104">
        <v>0</v>
      </c>
    </row>
    <row r="68" spans="1:15" ht="22.5" hidden="1" customHeight="1">
      <c r="A68" s="254" t="s">
        <v>99</v>
      </c>
      <c r="C68" s="104"/>
      <c r="E68" s="104">
        <v>0</v>
      </c>
      <c r="G68" s="104">
        <v>0</v>
      </c>
      <c r="I68" s="104">
        <v>0</v>
      </c>
    </row>
    <row r="69" spans="1:15" ht="21.65" customHeight="1">
      <c r="A69" s="95" t="s">
        <v>210</v>
      </c>
      <c r="C69" s="177">
        <v>763387</v>
      </c>
      <c r="E69" s="97">
        <v>-755310</v>
      </c>
      <c r="G69" s="104">
        <v>0</v>
      </c>
      <c r="I69" s="104">
        <v>0</v>
      </c>
      <c r="L69" s="196"/>
    </row>
    <row r="70" spans="1:15" ht="22.5" hidden="1" customHeight="1">
      <c r="A70" s="89" t="s">
        <v>161</v>
      </c>
      <c r="C70" s="77"/>
      <c r="D70" s="257"/>
      <c r="E70" s="77">
        <v>0</v>
      </c>
      <c r="F70" s="257"/>
      <c r="G70" s="104">
        <v>0</v>
      </c>
      <c r="I70" s="104">
        <v>0</v>
      </c>
    </row>
    <row r="71" spans="1:15" ht="22.5" hidden="1" customHeight="1">
      <c r="A71" s="89" t="s">
        <v>100</v>
      </c>
      <c r="D71" s="257"/>
      <c r="F71" s="257"/>
      <c r="G71" s="104"/>
      <c r="I71" s="104"/>
    </row>
    <row r="72" spans="1:15" ht="22.5" customHeight="1">
      <c r="A72" s="254" t="s">
        <v>101</v>
      </c>
      <c r="C72" s="254"/>
      <c r="D72" s="255"/>
      <c r="E72" s="254"/>
      <c r="F72" s="255"/>
      <c r="G72" s="104"/>
      <c r="H72" s="78"/>
      <c r="I72" s="104"/>
    </row>
    <row r="73" spans="1:15" s="89" customFormat="1" ht="22.5" customHeight="1">
      <c r="A73" s="254"/>
      <c r="B73" s="254" t="s">
        <v>102</v>
      </c>
      <c r="C73" s="97">
        <v>-74524</v>
      </c>
      <c r="D73" s="255"/>
      <c r="E73" s="104">
        <v>0</v>
      </c>
      <c r="F73" s="255"/>
      <c r="G73" s="104">
        <v>-74524</v>
      </c>
      <c r="H73" s="78"/>
      <c r="I73" s="104">
        <v>0</v>
      </c>
      <c r="J73" s="78"/>
      <c r="K73" s="250"/>
      <c r="L73" s="254"/>
      <c r="M73" s="254"/>
      <c r="O73" s="254"/>
    </row>
    <row r="74" spans="1:15" s="89" customFormat="1" ht="22.5" hidden="1" customHeight="1">
      <c r="A74" s="90" t="s">
        <v>103</v>
      </c>
      <c r="C74" s="180"/>
      <c r="D74" s="181"/>
      <c r="E74" s="180"/>
      <c r="F74" s="181"/>
      <c r="G74" s="105"/>
      <c r="I74" s="105"/>
      <c r="J74" s="78"/>
      <c r="K74" s="250"/>
    </row>
    <row r="75" spans="1:15" s="89" customFormat="1" ht="22.5" hidden="1" customHeight="1">
      <c r="A75" s="90"/>
      <c r="B75" s="89" t="s">
        <v>102</v>
      </c>
      <c r="C75" s="97"/>
      <c r="D75" s="181"/>
      <c r="E75" s="97"/>
      <c r="F75" s="77"/>
      <c r="G75" s="104"/>
      <c r="I75" s="104"/>
      <c r="K75" s="250"/>
    </row>
    <row r="76" spans="1:15" s="89" customFormat="1" ht="22.5" hidden="1" customHeight="1">
      <c r="A76" s="90" t="s">
        <v>154</v>
      </c>
      <c r="C76" s="177"/>
      <c r="D76" s="181"/>
      <c r="E76" s="177">
        <v>0</v>
      </c>
      <c r="F76" s="77"/>
      <c r="G76" s="104">
        <v>0</v>
      </c>
      <c r="I76" s="104">
        <v>0</v>
      </c>
      <c r="K76" s="250"/>
      <c r="L76" s="254"/>
      <c r="M76" s="254"/>
      <c r="N76" s="254"/>
    </row>
    <row r="77" spans="1:15" s="89" customFormat="1" ht="22.5" customHeight="1">
      <c r="A77" s="254" t="s">
        <v>104</v>
      </c>
      <c r="B77" s="254"/>
      <c r="C77" s="104">
        <v>0</v>
      </c>
      <c r="D77" s="97"/>
      <c r="E77" s="177">
        <v>112500</v>
      </c>
      <c r="F77" s="97"/>
      <c r="G77" s="104">
        <v>0</v>
      </c>
      <c r="H77" s="254"/>
      <c r="I77" s="104">
        <v>0</v>
      </c>
      <c r="K77" s="250"/>
    </row>
    <row r="78" spans="1:15" ht="22.5" customHeight="1">
      <c r="A78" s="254" t="s">
        <v>105</v>
      </c>
      <c r="C78" s="97">
        <v>-423940</v>
      </c>
      <c r="E78" s="97">
        <v>-304440</v>
      </c>
      <c r="G78" s="104">
        <v>0</v>
      </c>
      <c r="I78" s="104">
        <v>0</v>
      </c>
      <c r="L78" s="89"/>
      <c r="M78" s="89"/>
      <c r="O78" s="89"/>
    </row>
    <row r="79" spans="1:15" ht="22.5" customHeight="1">
      <c r="A79" s="89" t="s">
        <v>153</v>
      </c>
      <c r="B79" s="80"/>
      <c r="C79" s="97">
        <v>-4251</v>
      </c>
      <c r="E79" s="97">
        <v>-4214</v>
      </c>
      <c r="G79" s="104">
        <v>-1450</v>
      </c>
      <c r="I79" s="104">
        <v>-1199</v>
      </c>
      <c r="L79" s="196"/>
      <c r="M79" s="259"/>
      <c r="N79" s="259"/>
      <c r="O79" s="259"/>
    </row>
    <row r="80" spans="1:15" ht="22.5" customHeight="1">
      <c r="A80" s="240" t="str" cm="1">
        <f t="array" ref="A80">"กระแสเงินสดสุทธิ"&amp;IF(AND(C80:I80&gt;=0),"ได้มาจาก",IF(AND(C80:I80&lt;=0),"ใช้ไปใน","ได้มาจาก (ใช้ไปใน) "))&amp;"กิจกรรมจัดหาเงิน"</f>
        <v>กระแสเงินสดสุทธิได้มาจาก (ใช้ไปใน) กิจกรรมจัดหาเงิน</v>
      </c>
      <c r="B80" s="85"/>
      <c r="C80" s="176">
        <f>SUM(C64:C79)</f>
        <v>104616</v>
      </c>
      <c r="D80" s="84"/>
      <c r="E80" s="176">
        <f>SUM(E64:E79)</f>
        <v>3249793</v>
      </c>
      <c r="F80" s="84"/>
      <c r="G80" s="178">
        <f>SUM(G64:G79)</f>
        <v>-161365</v>
      </c>
      <c r="H80" s="85"/>
      <c r="I80" s="176">
        <f>SUM(I64:I79)</f>
        <v>4226772</v>
      </c>
    </row>
    <row r="81" spans="1:15" s="85" customFormat="1" ht="10" customHeight="1">
      <c r="A81" s="254"/>
      <c r="B81" s="254"/>
      <c r="C81" s="257"/>
      <c r="D81" s="257"/>
      <c r="E81" s="257"/>
      <c r="F81" s="257"/>
      <c r="G81" s="257"/>
      <c r="H81" s="254"/>
      <c r="I81" s="257"/>
      <c r="K81" s="250"/>
      <c r="L81" s="254"/>
      <c r="M81" s="254"/>
      <c r="N81" s="254"/>
      <c r="O81" s="254"/>
    </row>
    <row r="82" spans="1:15" ht="22.5" customHeight="1">
      <c r="A82" s="85" t="str" cm="1">
        <f t="array" ref="A82">"เงินสดและรายการเทียบเท่าเงินสด"&amp;IF(AND(C82:I82&gt;=0),"เพิ่มขึ้น",IF(AND(C82:I82&lt;=0),"ลดลง","เพิ่มขึ้น (ลดลง) "))&amp;"สุทธิ"</f>
        <v>เงินสดและรายการเทียบเท่าเงินสดเพิ่มขึ้นสุทธิ</v>
      </c>
      <c r="C82" s="84">
        <f>C39+C61+C80</f>
        <v>1068105</v>
      </c>
      <c r="D82" s="179"/>
      <c r="E82" s="84">
        <f>E39+E61+E80</f>
        <v>1210082</v>
      </c>
      <c r="F82" s="179"/>
      <c r="G82" s="84">
        <f>G39+G61+G80</f>
        <v>1067526</v>
      </c>
      <c r="H82" s="85"/>
      <c r="I82" s="84">
        <f>I39+I61+I80</f>
        <v>862087</v>
      </c>
    </row>
    <row r="83" spans="1:15" ht="22.5" customHeight="1">
      <c r="A83" s="254" t="s">
        <v>106</v>
      </c>
      <c r="C83" s="260">
        <f>+'BS_3-5'!F10</f>
        <v>1414223</v>
      </c>
      <c r="D83" s="255"/>
      <c r="E83" s="260">
        <v>383608</v>
      </c>
      <c r="F83" s="255"/>
      <c r="G83" s="260">
        <f>+'BS_3-5'!J10</f>
        <v>839945</v>
      </c>
      <c r="I83" s="260">
        <v>259139</v>
      </c>
    </row>
    <row r="84" spans="1:15" ht="22.5" customHeight="1" thickBot="1">
      <c r="A84" s="85" t="s">
        <v>107</v>
      </c>
      <c r="B84" s="85"/>
      <c r="C84" s="182">
        <f>SUM(C82:C83)</f>
        <v>2482328</v>
      </c>
      <c r="D84" s="84"/>
      <c r="E84" s="182">
        <f>SUM(E82:E83)</f>
        <v>1593690</v>
      </c>
      <c r="F84" s="84"/>
      <c r="G84" s="182">
        <f>SUM(G82:G83)</f>
        <v>1907471</v>
      </c>
      <c r="H84" s="85"/>
      <c r="I84" s="182">
        <f>SUM(I82:I83)</f>
        <v>1121226</v>
      </c>
    </row>
    <row r="85" spans="1:15" s="85" customFormat="1" ht="10" customHeight="1" thickTop="1">
      <c r="C85" s="84"/>
      <c r="D85" s="84"/>
      <c r="E85" s="84"/>
      <c r="F85" s="84"/>
      <c r="G85" s="84"/>
      <c r="I85" s="84"/>
      <c r="K85" s="250"/>
      <c r="L85" s="254"/>
      <c r="M85" s="254"/>
      <c r="N85" s="254"/>
      <c r="O85" s="254"/>
    </row>
    <row r="86" spans="1:15" s="85" customFormat="1" ht="22.5" customHeight="1">
      <c r="A86" s="91" t="s">
        <v>108</v>
      </c>
      <c r="C86" s="84"/>
      <c r="D86" s="84"/>
      <c r="E86" s="84"/>
      <c r="F86" s="84"/>
      <c r="G86" s="84"/>
      <c r="I86" s="84"/>
      <c r="K86" s="250"/>
      <c r="L86" s="198"/>
      <c r="M86" s="254"/>
      <c r="O86" s="254"/>
    </row>
    <row r="87" spans="1:15" s="85" customFormat="1" ht="22.5" customHeight="1">
      <c r="A87" s="261" t="s">
        <v>109</v>
      </c>
      <c r="B87" s="254"/>
      <c r="C87" s="271">
        <v>81970</v>
      </c>
      <c r="D87" s="97"/>
      <c r="E87" s="104">
        <v>149212</v>
      </c>
      <c r="F87" s="97"/>
      <c r="G87" s="104">
        <v>0</v>
      </c>
      <c r="H87" s="254"/>
      <c r="I87" s="104">
        <v>0</v>
      </c>
      <c r="K87" s="250"/>
      <c r="L87" s="254"/>
      <c r="M87" s="254"/>
      <c r="N87" s="254"/>
    </row>
    <row r="88" spans="1:15" ht="22.5" customHeight="1">
      <c r="A88" s="254" t="s">
        <v>187</v>
      </c>
      <c r="C88" s="104">
        <v>53000</v>
      </c>
      <c r="E88" s="104">
        <v>53000</v>
      </c>
      <c r="G88" s="104">
        <v>53000</v>
      </c>
      <c r="I88" s="104">
        <v>53000</v>
      </c>
      <c r="J88" s="78"/>
      <c r="O88" s="85"/>
    </row>
    <row r="89" spans="1:15" ht="22.5" hidden="1" customHeight="1">
      <c r="A89" s="270" t="s">
        <v>194</v>
      </c>
      <c r="C89" s="177">
        <v>122</v>
      </c>
      <c r="E89" s="104">
        <v>0</v>
      </c>
      <c r="F89" s="249"/>
      <c r="G89" s="249">
        <v>0</v>
      </c>
      <c r="H89" s="249"/>
      <c r="I89" s="249">
        <v>0</v>
      </c>
      <c r="L89" s="89"/>
      <c r="O89" s="85"/>
    </row>
    <row r="90" spans="1:15" ht="22.5" customHeight="1">
      <c r="A90" s="270"/>
      <c r="C90" s="177"/>
      <c r="E90" s="104"/>
      <c r="F90" s="249"/>
      <c r="G90" s="249"/>
      <c r="H90" s="249"/>
      <c r="I90" s="249"/>
      <c r="L90" s="89"/>
      <c r="O90" s="85"/>
    </row>
    <row r="91" spans="1:15" ht="22.5" customHeight="1">
      <c r="B91" s="253"/>
    </row>
    <row r="92" spans="1:15" ht="22.5" customHeight="1">
      <c r="B92" s="253"/>
    </row>
    <row r="93" spans="1:15" ht="22.5" customHeight="1">
      <c r="B93" s="253"/>
      <c r="C93" s="249"/>
    </row>
    <row r="94" spans="1:15" ht="22.5" customHeight="1">
      <c r="B94" s="253"/>
      <c r="K94" s="262"/>
    </row>
    <row r="97" spans="2:11" ht="22.5" customHeight="1">
      <c r="B97" s="253"/>
    </row>
    <row r="98" spans="2:11" ht="22.5" customHeight="1">
      <c r="B98" s="253"/>
      <c r="K98" s="104"/>
    </row>
    <row r="99" spans="2:11" ht="22.5" customHeight="1">
      <c r="B99" s="253"/>
      <c r="K99" s="104"/>
    </row>
    <row r="100" spans="2:11" ht="22.5" customHeight="1">
      <c r="B100" s="253"/>
      <c r="K100" s="262"/>
    </row>
    <row r="101" spans="2:11" ht="22.5" customHeight="1">
      <c r="K101" s="104"/>
    </row>
  </sheetData>
  <mergeCells count="14">
    <mergeCell ref="C4:E4"/>
    <mergeCell ref="G4:I4"/>
    <mergeCell ref="C5:E5"/>
    <mergeCell ref="G5:I5"/>
    <mergeCell ref="C6:E6"/>
    <mergeCell ref="G6:I6"/>
    <mergeCell ref="C48:I48"/>
    <mergeCell ref="C8:I8"/>
    <mergeCell ref="C44:E44"/>
    <mergeCell ref="G44:I44"/>
    <mergeCell ref="C45:E45"/>
    <mergeCell ref="G45:I45"/>
    <mergeCell ref="C46:E46"/>
    <mergeCell ref="G46:I46"/>
  </mergeCells>
  <pageMargins left="0.8" right="0.8" top="0.48" bottom="0.5" header="0.5" footer="0.5"/>
  <pageSetup paperSize="9" scale="88" firstPageNumber="14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  <rowBreaks count="2" manualBreakCount="2">
    <brk id="40" max="8" man="1"/>
    <brk id="9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BS_3-5</vt:lpstr>
      <vt:lpstr>PL_6</vt:lpstr>
      <vt:lpstr>PL_7</vt:lpstr>
      <vt:lpstr>PL_8</vt:lpstr>
      <vt:lpstr>PL_9</vt:lpstr>
      <vt:lpstr>CH_10</vt:lpstr>
      <vt:lpstr>CH_11</vt:lpstr>
      <vt:lpstr>CH_12</vt:lpstr>
      <vt:lpstr>CH_13</vt:lpstr>
      <vt:lpstr>CF_14-15</vt:lpstr>
      <vt:lpstr>'BS_3-5'!Print_Area</vt:lpstr>
      <vt:lpstr>'CF_14-15'!Print_Area</vt:lpstr>
      <vt:lpstr>CH_10!Print_Area</vt:lpstr>
      <vt:lpstr>CH_11!Print_Area</vt:lpstr>
      <vt:lpstr>CH_12!Print_Area</vt:lpstr>
      <vt:lpstr>CH_13!Print_Area</vt:lpstr>
      <vt:lpstr>PL_6!Print_Area</vt:lpstr>
      <vt:lpstr>PL_7!Print_Area</vt:lpstr>
      <vt:lpstr>PL_8!Print_Area</vt:lpstr>
      <vt:lpstr>PL_9!Print_Area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Monsicha, Sud-ied</dc:creator>
  <cp:lastModifiedBy>Phanathip, Chitayapuntagool</cp:lastModifiedBy>
  <cp:lastPrinted>2023-08-03T09:47:47Z</cp:lastPrinted>
  <dcterms:created xsi:type="dcterms:W3CDTF">2021-05-07T06:59:05Z</dcterms:created>
  <dcterms:modified xsi:type="dcterms:W3CDTF">2023-08-08T08:04:18Z</dcterms:modified>
</cp:coreProperties>
</file>