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BBGI\BBGI\2023\Q2\FS\SET\"/>
    </mc:Choice>
  </mc:AlternateContent>
  <xr:revisionPtr revIDLastSave="0" documentId="13_ncr:1_{A61A6215-F496-4097-BCD2-C8D34B49713D}" xr6:coauthVersionLast="47" xr6:coauthVersionMax="47" xr10:uidLastSave="{00000000-0000-0000-0000-000000000000}"/>
  <bookViews>
    <workbookView xWindow="-110" yWindow="-110" windowWidth="19420" windowHeight="10560" tabRatio="761" xr2:uid="{14883CB7-AEC5-4D12-A49E-22CE010D98F3}"/>
  </bookViews>
  <sheets>
    <sheet name="BS_2-4" sheetId="2" r:id="rId1"/>
    <sheet name="PL_5-6" sheetId="3" r:id="rId2"/>
    <sheet name="PL_7-8" sheetId="4" r:id="rId3"/>
    <sheet name="SH_9" sheetId="6" r:id="rId4"/>
    <sheet name="SH_10" sheetId="10" r:id="rId5"/>
    <sheet name="SH_11" sheetId="8" r:id="rId6"/>
    <sheet name="SH_12" sheetId="12" r:id="rId7"/>
    <sheet name="CF_13-14" sheetId="5" r:id="rId8"/>
  </sheets>
  <definedNames>
    <definedName name="_xlnm._FilterDatabase" localSheetId="3" hidden="1">SH_9!#REF!</definedName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_xlnm.Print_Area" localSheetId="0">'BS_2-4'!$A$1:$K$104</definedName>
    <definedName name="_xlnm.Print_Area" localSheetId="7">'CF_13-14'!$A$1:$H$91</definedName>
    <definedName name="_xlnm.Print_Area" localSheetId="1">'PL_5-6'!$A$1:$K$67</definedName>
    <definedName name="_xlnm.Print_Area" localSheetId="2">'PL_7-8'!$A$1:$K$67</definedName>
    <definedName name="_xlnm.Print_Area" localSheetId="4">SH_10!$A$1:$U$35</definedName>
    <definedName name="_xlnm.Print_Area" localSheetId="5">SH_11!$A$1:$O$26</definedName>
    <definedName name="_xlnm.Print_Area" localSheetId="6">SH_12!$A$1:$O$26</definedName>
    <definedName name="_xlnm.Print_Area" localSheetId="3">SH_9!$A$1:$U$27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10" l="1"/>
  <c r="K20" i="10"/>
  <c r="I20" i="10"/>
  <c r="G20" i="10"/>
  <c r="E20" i="10"/>
  <c r="C20" i="10"/>
  <c r="M20" i="10"/>
  <c r="Q18" i="6"/>
  <c r="F81" i="5" l="1"/>
  <c r="D81" i="5"/>
  <c r="H28" i="5"/>
  <c r="F28" i="5"/>
  <c r="D28" i="5"/>
  <c r="B28" i="5"/>
  <c r="O25" i="8"/>
  <c r="S27" i="10" l="1"/>
  <c r="O27" i="10"/>
  <c r="M27" i="10"/>
  <c r="K27" i="10"/>
  <c r="I27" i="10"/>
  <c r="G27" i="10"/>
  <c r="E27" i="10"/>
  <c r="Q24" i="10"/>
  <c r="O24" i="10"/>
  <c r="M24" i="10"/>
  <c r="K24" i="10"/>
  <c r="I24" i="10"/>
  <c r="G24" i="10"/>
  <c r="E24" i="10"/>
  <c r="C24" i="10"/>
  <c r="C32" i="10"/>
  <c r="Q18" i="10"/>
  <c r="U18" i="10" s="1"/>
  <c r="F84" i="5" l="1"/>
  <c r="F63" i="5"/>
  <c r="B84" i="5" l="1"/>
  <c r="C23" i="12"/>
  <c r="E23" i="12"/>
  <c r="G23" i="12"/>
  <c r="I23" i="12"/>
  <c r="O13" i="12" l="1"/>
  <c r="O17" i="12"/>
  <c r="O22" i="12" l="1"/>
  <c r="M23" i="12"/>
  <c r="K23" i="12" l="1"/>
  <c r="O21" i="12"/>
  <c r="O23" i="12" s="1"/>
  <c r="F38" i="5" l="1"/>
  <c r="F40" i="5" s="1"/>
  <c r="F83" i="5" s="1"/>
  <c r="F85" i="5" s="1"/>
  <c r="S30" i="10" l="1"/>
  <c r="O31" i="10"/>
  <c r="Q31" i="10" s="1"/>
  <c r="U31" i="10" s="1"/>
  <c r="M30" i="10"/>
  <c r="Q30" i="10" s="1"/>
  <c r="S25" i="10"/>
  <c r="O25" i="10"/>
  <c r="M25" i="10"/>
  <c r="K25" i="10"/>
  <c r="I25" i="10"/>
  <c r="G25" i="10"/>
  <c r="E25" i="10"/>
  <c r="C25" i="10"/>
  <c r="C27" i="10" s="1"/>
  <c r="C34" i="10" s="1"/>
  <c r="Q17" i="10"/>
  <c r="U17" i="10" s="1"/>
  <c r="I34" i="4"/>
  <c r="I12" i="4"/>
  <c r="I17" i="4" s="1"/>
  <c r="E34" i="4"/>
  <c r="I52" i="3"/>
  <c r="I54" i="3" s="1"/>
  <c r="I30" i="3"/>
  <c r="I12" i="3"/>
  <c r="I17" i="3" s="1"/>
  <c r="I23" i="3" s="1"/>
  <c r="I25" i="3" s="1"/>
  <c r="I94" i="2"/>
  <c r="I96" i="2" s="1"/>
  <c r="I66" i="2"/>
  <c r="I56" i="2"/>
  <c r="I75" i="2"/>
  <c r="E75" i="2"/>
  <c r="I19" i="2"/>
  <c r="U30" i="10" l="1"/>
  <c r="U19" i="10"/>
  <c r="U24" i="10"/>
  <c r="U25" i="10" s="1"/>
  <c r="Q13" i="10"/>
  <c r="Q25" i="10"/>
  <c r="I23" i="4"/>
  <c r="I25" i="4" s="1"/>
  <c r="I45" i="4" s="1"/>
  <c r="I30" i="4"/>
  <c r="I33" i="2"/>
  <c r="I35" i="2" s="1"/>
  <c r="U13" i="10" l="1"/>
  <c r="A19" i="5" l="1" a="1"/>
  <c r="A19" i="5" s="1"/>
  <c r="A16" i="5" a="1"/>
  <c r="A16" i="5" s="1"/>
  <c r="A54" i="5" a="1"/>
  <c r="A54" i="5" s="1"/>
  <c r="A25" i="5" a="1"/>
  <c r="A25" i="5" s="1"/>
  <c r="B10" i="12"/>
  <c r="B10" i="8"/>
  <c r="B10" i="10"/>
  <c r="A22" i="12" a="1"/>
  <c r="A22" i="12" s="1"/>
  <c r="A23" i="8" a="1"/>
  <c r="A23" i="8" s="1"/>
  <c r="A22" i="8" a="1"/>
  <c r="A22" i="8" s="1"/>
  <c r="A20" i="8" a="1"/>
  <c r="A20" i="8" s="1"/>
  <c r="A31" i="10" a="1"/>
  <c r="A31" i="10" s="1"/>
  <c r="B10" i="6"/>
  <c r="A23" i="6" a="1"/>
  <c r="A23" i="6" s="1"/>
  <c r="D8" i="4"/>
  <c r="A20" i="4" a="1"/>
  <c r="A20" i="4" s="1"/>
  <c r="A18" i="4" a="1"/>
  <c r="A18" i="4" s="1"/>
  <c r="A24" i="4" a="1"/>
  <c r="A24" i="4" s="1"/>
  <c r="A13" i="5" s="1"/>
  <c r="A20" i="3" a="1"/>
  <c r="A20" i="3" s="1"/>
  <c r="A18" i="3" a="1"/>
  <c r="A18" i="3" s="1"/>
  <c r="A24" i="3" a="1"/>
  <c r="A24" i="3" s="1"/>
  <c r="D6" i="3"/>
  <c r="C7" i="2"/>
  <c r="C43" i="2"/>
  <c r="C76" i="2"/>
  <c r="K94" i="2" l="1"/>
  <c r="K96" i="2" s="1"/>
  <c r="G94" i="2"/>
  <c r="G96" i="2" s="1"/>
  <c r="F94" i="2"/>
  <c r="F96" i="2" s="1"/>
  <c r="F98" i="2" s="1"/>
  <c r="E94" i="2"/>
  <c r="K66" i="2"/>
  <c r="G66" i="2"/>
  <c r="E66" i="2"/>
  <c r="K56" i="2"/>
  <c r="G56" i="2"/>
  <c r="E56" i="2"/>
  <c r="K33" i="2"/>
  <c r="G33" i="2"/>
  <c r="E33" i="2"/>
  <c r="K19" i="2"/>
  <c r="G19" i="2"/>
  <c r="E19" i="2"/>
  <c r="G35" i="2" l="1"/>
  <c r="K35" i="2"/>
  <c r="E96" i="2"/>
  <c r="G68" i="2"/>
  <c r="G98" i="2" s="1"/>
  <c r="K68" i="2"/>
  <c r="K98" i="2" s="1"/>
  <c r="I68" i="2"/>
  <c r="I98" i="2" s="1"/>
  <c r="E68" i="2"/>
  <c r="E98" i="2" s="1"/>
  <c r="E35" i="2"/>
  <c r="K59" i="3" l="1"/>
  <c r="K52" i="3"/>
  <c r="K54" i="3" s="1"/>
  <c r="K34" i="3"/>
  <c r="K30" i="3"/>
  <c r="K45" i="3" s="1"/>
  <c r="K55" i="3" s="1"/>
  <c r="K58" i="3" s="1"/>
  <c r="K60" i="3" s="1"/>
  <c r="K12" i="3"/>
  <c r="K17" i="3" s="1"/>
  <c r="K23" i="3" s="1"/>
  <c r="K25" i="3" s="1"/>
  <c r="G59" i="3"/>
  <c r="G52" i="3"/>
  <c r="G54" i="3" s="1"/>
  <c r="G34" i="3"/>
  <c r="G30" i="3"/>
  <c r="G45" i="3" s="1"/>
  <c r="G12" i="3"/>
  <c r="G17" i="3" s="1"/>
  <c r="G23" i="3" s="1"/>
  <c r="G25" i="3" s="1"/>
  <c r="K61" i="4"/>
  <c r="K53" i="4"/>
  <c r="K55" i="4" s="1"/>
  <c r="K56" i="4" s="1"/>
  <c r="K34" i="4"/>
  <c r="K30" i="4"/>
  <c r="K12" i="4"/>
  <c r="K17" i="4" s="1"/>
  <c r="K23" i="4" s="1"/>
  <c r="K25" i="4" s="1"/>
  <c r="G61" i="4"/>
  <c r="G53" i="4"/>
  <c r="G55" i="4" s="1"/>
  <c r="G56" i="4" s="1"/>
  <c r="G34" i="4"/>
  <c r="G30" i="4"/>
  <c r="G12" i="4"/>
  <c r="G17" i="4" s="1"/>
  <c r="G23" i="4" s="1"/>
  <c r="G25" i="4" s="1"/>
  <c r="S24" i="6"/>
  <c r="M24" i="6"/>
  <c r="K24" i="6"/>
  <c r="I24" i="6"/>
  <c r="G24" i="6"/>
  <c r="E24" i="6"/>
  <c r="C24" i="6"/>
  <c r="U23" i="6"/>
  <c r="U22" i="6"/>
  <c r="Q22" i="6"/>
  <c r="Q24" i="6" s="1"/>
  <c r="U24" i="6" s="1"/>
  <c r="O22" i="6"/>
  <c r="S19" i="6"/>
  <c r="S26" i="6" s="1"/>
  <c r="O19" i="6"/>
  <c r="M19" i="6"/>
  <c r="M26" i="6" s="1"/>
  <c r="K19" i="6"/>
  <c r="K26" i="6" s="1"/>
  <c r="I19" i="6"/>
  <c r="I26" i="6" s="1"/>
  <c r="G19" i="6"/>
  <c r="G26" i="6" s="1"/>
  <c r="E19" i="6"/>
  <c r="E26" i="6" s="1"/>
  <c r="C19" i="6"/>
  <c r="C26" i="6" s="1"/>
  <c r="U18" i="6"/>
  <c r="Q17" i="6"/>
  <c r="Q19" i="6" s="1"/>
  <c r="Q13" i="6"/>
  <c r="Q26" i="6" s="1"/>
  <c r="I25" i="8"/>
  <c r="M23" i="8"/>
  <c r="K23" i="8"/>
  <c r="I23" i="8"/>
  <c r="G23" i="8"/>
  <c r="E23" i="8"/>
  <c r="C23" i="8"/>
  <c r="O22" i="8"/>
  <c r="O21" i="8"/>
  <c r="O23" i="8" s="1"/>
  <c r="M18" i="8"/>
  <c r="M25" i="8" s="1"/>
  <c r="K18" i="8"/>
  <c r="K25" i="8" s="1"/>
  <c r="I18" i="8"/>
  <c r="G18" i="8"/>
  <c r="G25" i="8" s="1"/>
  <c r="E18" i="8"/>
  <c r="E25" i="8" s="1"/>
  <c r="C18" i="8"/>
  <c r="C25" i="8" s="1"/>
  <c r="O17" i="8"/>
  <c r="O16" i="8"/>
  <c r="O18" i="8" s="1"/>
  <c r="O13" i="8"/>
  <c r="H81" i="5"/>
  <c r="H63" i="5"/>
  <c r="H38" i="5"/>
  <c r="H40" i="5" s="1"/>
  <c r="D63" i="5"/>
  <c r="D38" i="5"/>
  <c r="D40" i="5" s="1"/>
  <c r="I34" i="3"/>
  <c r="E34" i="3"/>
  <c r="Q20" i="10"/>
  <c r="Q27" i="10" s="1"/>
  <c r="G55" i="3" l="1"/>
  <c r="G58" i="3" s="1"/>
  <c r="G60" i="3" s="1"/>
  <c r="O24" i="6"/>
  <c r="A24" i="6" s="1" a="1"/>
  <c r="A24" i="6" s="1"/>
  <c r="D83" i="5"/>
  <c r="D85" i="5" s="1"/>
  <c r="H83" i="5"/>
  <c r="H85" i="5" s="1"/>
  <c r="U13" i="6"/>
  <c r="U17" i="6"/>
  <c r="U19" i="6" s="1"/>
  <c r="U26" i="6" l="1"/>
  <c r="O26" i="6"/>
  <c r="A21" i="6" a="1"/>
  <c r="A21" i="6" s="1"/>
  <c r="E52" i="3"/>
  <c r="E54" i="3" s="1"/>
  <c r="A53" i="3" s="1" a="1"/>
  <c r="A53" i="3" s="1"/>
  <c r="M18" i="12" l="1"/>
  <c r="M25" i="12" s="1"/>
  <c r="I18" i="12"/>
  <c r="I25" i="12" s="1"/>
  <c r="G18" i="12"/>
  <c r="E18" i="12"/>
  <c r="C18" i="12"/>
  <c r="C25" i="12" s="1"/>
  <c r="K18" i="12"/>
  <c r="K25" i="12"/>
  <c r="E25" i="12"/>
  <c r="O18" i="12"/>
  <c r="S32" i="10"/>
  <c r="S34" i="10" s="1"/>
  <c r="M32" i="10"/>
  <c r="M34" i="10" s="1"/>
  <c r="K32" i="10"/>
  <c r="K34" i="10" s="1"/>
  <c r="I32" i="10"/>
  <c r="I34" i="10" s="1"/>
  <c r="G32" i="10"/>
  <c r="G34" i="10" s="1"/>
  <c r="E32" i="10"/>
  <c r="Q32" i="10"/>
  <c r="O32" i="10"/>
  <c r="O34" i="10" s="1"/>
  <c r="S20" i="10"/>
  <c r="E34" i="10" l="1"/>
  <c r="Q34" i="10"/>
  <c r="A20" i="12" a="1"/>
  <c r="A20" i="12" s="1"/>
  <c r="U32" i="10"/>
  <c r="G25" i="12"/>
  <c r="O25" i="12"/>
  <c r="U20" i="10"/>
  <c r="A29" i="10" l="1" a="1"/>
  <c r="A29" i="10" s="1"/>
  <c r="U34" i="10"/>
  <c r="U27" i="10"/>
  <c r="A23" i="12" a="1"/>
  <c r="A23" i="12" s="1"/>
  <c r="A32" i="10" a="1"/>
  <c r="A32" i="10" s="1"/>
  <c r="I53" i="4"/>
  <c r="I55" i="4" s="1"/>
  <c r="E53" i="4"/>
  <c r="E55" i="4" s="1"/>
  <c r="E30" i="4"/>
  <c r="A54" i="4" l="1" a="1"/>
  <c r="A54" i="4" s="1"/>
  <c r="G81" i="5"/>
  <c r="E81" i="5"/>
  <c r="C81" i="5"/>
  <c r="B81" i="5"/>
  <c r="A81" i="5" s="1" a="1"/>
  <c r="A81" i="5" s="1"/>
  <c r="B63" i="5"/>
  <c r="A63" i="5" s="1" a="1"/>
  <c r="A63" i="5" s="1"/>
  <c r="I56" i="4"/>
  <c r="E12" i="4"/>
  <c r="E17" i="4" s="1"/>
  <c r="I45" i="3"/>
  <c r="I55" i="3" s="1"/>
  <c r="E30" i="3"/>
  <c r="E12" i="3"/>
  <c r="E61" i="4" l="1"/>
  <c r="E45" i="3"/>
  <c r="E55" i="3" s="1"/>
  <c r="A55" i="3" s="1" a="1"/>
  <c r="A55" i="3" s="1"/>
  <c r="A27" i="3" a="1"/>
  <c r="A27" i="3" s="1"/>
  <c r="A30" i="3" a="1"/>
  <c r="A30" i="3" s="1"/>
  <c r="A30" i="4" a="1"/>
  <c r="A30" i="4" s="1"/>
  <c r="A27" i="4" a="1"/>
  <c r="A27" i="4" s="1"/>
  <c r="E17" i="3"/>
  <c r="I61" i="4"/>
  <c r="A17" i="4" a="1"/>
  <c r="A17" i="4" s="1"/>
  <c r="E23" i="4"/>
  <c r="E60" i="3"/>
  <c r="A58" i="4" l="1" a="1"/>
  <c r="A58" i="4" s="1"/>
  <c r="A61" i="4" a="1"/>
  <c r="A61" i="4" s="1"/>
  <c r="E23" i="3"/>
  <c r="A17" i="3" a="1"/>
  <c r="A17" i="3" s="1"/>
  <c r="A23" i="4" a="1"/>
  <c r="A23" i="4" s="1"/>
  <c r="E25" i="4"/>
  <c r="E45" i="4" s="1"/>
  <c r="E56" i="4" s="1"/>
  <c r="I60" i="3"/>
  <c r="A56" i="4" l="1" a="1"/>
  <c r="A56" i="4" s="1"/>
  <c r="A60" i="3" a="1"/>
  <c r="A60" i="3" s="1"/>
  <c r="A57" i="3" a="1"/>
  <c r="A57" i="3" s="1"/>
  <c r="E25" i="3"/>
  <c r="A25" i="3" s="1" a="1"/>
  <c r="A25" i="3" s="1"/>
  <c r="A45" i="3" s="1"/>
  <c r="A23" i="3" a="1"/>
  <c r="A23" i="3" s="1"/>
  <c r="B38" i="5"/>
  <c r="A25" i="4" a="1"/>
  <c r="A25" i="4" s="1"/>
  <c r="A45" i="4" l="1"/>
  <c r="A11" i="5"/>
  <c r="B40" i="5"/>
  <c r="B83" i="5" l="1"/>
  <c r="B85" i="5" l="1"/>
  <c r="A40" i="5" a="1"/>
  <c r="A40" i="5" s="1"/>
  <c r="A38" i="5" a="1"/>
  <c r="A38" i="5" s="1"/>
  <c r="A83" i="5" l="1" a="1"/>
  <c r="A8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<sst xmlns="http://schemas.openxmlformats.org/spreadsheetml/2006/main" count="451" uniqueCount="229">
  <si>
    <t>BBGI Public Company Limited and its Subsidiaries</t>
  </si>
  <si>
    <t>31 December</t>
  </si>
  <si>
    <t>Assets</t>
  </si>
  <si>
    <t>(Unaudited)</t>
  </si>
  <si>
    <t>(in thousand Baht)</t>
  </si>
  <si>
    <t>Current assets</t>
  </si>
  <si>
    <t>Cash and cash equivalents</t>
  </si>
  <si>
    <t xml:space="preserve">Trade accounts receivable </t>
  </si>
  <si>
    <t>Other current receivables</t>
  </si>
  <si>
    <t>Inventories</t>
  </si>
  <si>
    <t>Current tax assets</t>
  </si>
  <si>
    <t>Other current assets</t>
  </si>
  <si>
    <t>Total current assets</t>
  </si>
  <si>
    <t>Non-current assets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</si>
  <si>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</si>
  <si>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</si>
  <si>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</si>
  <si>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</si>
  <si>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</si>
  <si>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</si>
  <si>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</si>
  <si>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</si>
  <si>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</si>
  <si>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</si>
  <si>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</si>
  <si>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</si>
  <si>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</si>
  <si>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</si>
  <si>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</si>
  <si>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</si>
  <si>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</si>
  <si>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</si>
  <si>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</si>
  <si>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</si>
  <si>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</si>
  <si>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</si>
  <si>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Surplus from business combination</t>
  </si>
  <si>
    <t xml:space="preserve">Differences from business restructuring 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</si>
  <si>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</si>
  <si>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</si>
  <si>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</si>
  <si>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</si>
  <si>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</si>
  <si>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</si>
  <si>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Mr. Kittiphong Limsuwannarot</t>
  </si>
  <si>
    <t xml:space="preserve">Mr. Chalush Chinthammit </t>
  </si>
  <si>
    <t>30 June</t>
  </si>
  <si>
    <t>Statement of income (Unaudited)</t>
  </si>
  <si>
    <t>Consolidated</t>
  </si>
  <si>
    <t>Separate</t>
  </si>
  <si>
    <t>financial statements</t>
  </si>
  <si>
    <t>Three-month period ended</t>
  </si>
  <si>
    <t>Revenue from sale of goods</t>
  </si>
  <si>
    <t>Cost of sale of goods</t>
  </si>
  <si>
    <t>Gross profit</t>
  </si>
  <si>
    <t>Other income</t>
  </si>
  <si>
    <t>Distribution costs</t>
  </si>
  <si>
    <t>Administrative expenses</t>
  </si>
  <si>
    <t>using equity method</t>
  </si>
  <si>
    <t>Finance costs</t>
  </si>
  <si>
    <t xml:space="preserve">    Owners of parent</t>
  </si>
  <si>
    <t xml:space="preserve">    Non-controlling interests</t>
  </si>
  <si>
    <t>Chairman</t>
  </si>
  <si>
    <t>Director</t>
  </si>
  <si>
    <t>Statement of comprehensive income (Unaudited)</t>
  </si>
  <si>
    <t xml:space="preserve">    Owners of the parent</t>
  </si>
  <si>
    <t xml:space="preserve"> </t>
  </si>
  <si>
    <t>Six-month period ended</t>
  </si>
  <si>
    <t>Statement of cash flows (Unaudited)</t>
  </si>
  <si>
    <t>Cash flows from operating activities</t>
  </si>
  <si>
    <t>Interest income</t>
  </si>
  <si>
    <t>Changes in operating assets and liabilities</t>
  </si>
  <si>
    <t>Trade accounts receivable</t>
  </si>
  <si>
    <t>Trade accounts payable</t>
  </si>
  <si>
    <t>Tax paid</t>
  </si>
  <si>
    <t>Cash flows from investing activities</t>
  </si>
  <si>
    <t>Interest received</t>
  </si>
  <si>
    <t>Increase in other investment</t>
  </si>
  <si>
    <t>Cash paid for investment in subsidiary</t>
  </si>
  <si>
    <t>Acquisition of property, plant and equipment</t>
  </si>
  <si>
    <t>Cash flows from financing activities</t>
  </si>
  <si>
    <t xml:space="preserve">   financial institutions - net</t>
  </si>
  <si>
    <t>Proceeds from short-term loans from related party</t>
  </si>
  <si>
    <t>Cash and cash equivalents at 1 January</t>
  </si>
  <si>
    <t>Cash and cash equivalents at 30 June</t>
  </si>
  <si>
    <t>Non-cash transaction</t>
  </si>
  <si>
    <t>Payable for property, plant and equipment</t>
  </si>
  <si>
    <t>Statement of changes in equity (Unaudited)</t>
  </si>
  <si>
    <t>Consolidated financial statements</t>
  </si>
  <si>
    <t>Retained earnings</t>
  </si>
  <si>
    <t xml:space="preserve">Differences </t>
  </si>
  <si>
    <t>Issued and</t>
  </si>
  <si>
    <t>Surplus from</t>
  </si>
  <si>
    <t xml:space="preserve"> from business</t>
  </si>
  <si>
    <t xml:space="preserve"> attributable</t>
  </si>
  <si>
    <t>Non-</t>
  </si>
  <si>
    <t xml:space="preserve">paid-up  </t>
  </si>
  <si>
    <t xml:space="preserve">business </t>
  </si>
  <si>
    <t xml:space="preserve">restructuring under </t>
  </si>
  <si>
    <t>to owners</t>
  </si>
  <si>
    <t xml:space="preserve">controlling </t>
  </si>
  <si>
    <t>Total</t>
  </si>
  <si>
    <t>share capital</t>
  </si>
  <si>
    <t>combination</t>
  </si>
  <si>
    <t>common control</t>
  </si>
  <si>
    <t>of the parent</t>
  </si>
  <si>
    <t>interests</t>
  </si>
  <si>
    <t xml:space="preserve"> equity</t>
  </si>
  <si>
    <t>Separate financial statements</t>
  </si>
  <si>
    <t>Current investment</t>
  </si>
  <si>
    <t>2, 3</t>
  </si>
  <si>
    <t>2, 4</t>
  </si>
  <si>
    <t>Debentures</t>
  </si>
  <si>
    <t>(Chief Executive officer and Managing Director)</t>
  </si>
  <si>
    <t>for the period, net of tax</t>
  </si>
  <si>
    <t xml:space="preserve">   using equity method</t>
  </si>
  <si>
    <t>Repayment of long-term loans from financial institutions</t>
  </si>
  <si>
    <t>Repayment of short-term loans from related party</t>
  </si>
  <si>
    <t>Proceeds from debentures</t>
  </si>
  <si>
    <t>Payment of lease liabilities</t>
  </si>
  <si>
    <t xml:space="preserve">(Director) </t>
  </si>
  <si>
    <t xml:space="preserve">Proceeds from long-term loans from </t>
  </si>
  <si>
    <t xml:space="preserve">   financial institutions</t>
  </si>
  <si>
    <t xml:space="preserve">    Dividends paid to owners of the parent</t>
  </si>
  <si>
    <t>Dividends received</t>
  </si>
  <si>
    <t>Dividends paid to owners of the parent</t>
  </si>
  <si>
    <t>Short-term loans from financial institutions</t>
  </si>
  <si>
    <t>Long-term loans from financial institutions</t>
  </si>
  <si>
    <t>Non-current provisions for employee benefits</t>
  </si>
  <si>
    <t>Share premium on ordinary shares</t>
  </si>
  <si>
    <t>Other component of equity</t>
  </si>
  <si>
    <t>Six-month period ended 30 June 2022</t>
  </si>
  <si>
    <t>Balance at 1 January 2022</t>
  </si>
  <si>
    <t>Balance at 30 June 2022</t>
  </si>
  <si>
    <t xml:space="preserve">Balance at 1 January 2022 </t>
  </si>
  <si>
    <t>Dividend income</t>
  </si>
  <si>
    <t>Legal</t>
  </si>
  <si>
    <t>reserve</t>
  </si>
  <si>
    <t>Other</t>
  </si>
  <si>
    <t xml:space="preserve"> components</t>
  </si>
  <si>
    <t xml:space="preserve"> of equity</t>
  </si>
  <si>
    <t>Share premium</t>
  </si>
  <si>
    <t> on ordinary</t>
  </si>
  <si>
    <t>Fair value</t>
  </si>
  <si>
    <t xml:space="preserve"> shares</t>
  </si>
  <si>
    <t xml:space="preserve"> reserve</t>
  </si>
  <si>
    <t xml:space="preserve">Transactions with owners, </t>
  </si>
  <si>
    <t xml:space="preserve">   recorded directly in equity</t>
  </si>
  <si>
    <t xml:space="preserve">    Issue of ordinary shares </t>
  </si>
  <si>
    <t>Transactions with owners, recorded directly in equity</t>
  </si>
  <si>
    <t>Proceeds from issue of ordinary shares - net</t>
  </si>
  <si>
    <t>Cash paid for investment in associate</t>
  </si>
  <si>
    <t>designated at FVOCI, net of tax</t>
  </si>
  <si>
    <t>Loss on remeasurements of defined benefit plans, net of tax</t>
  </si>
  <si>
    <t xml:space="preserve">   Issue of ordinary shares </t>
  </si>
  <si>
    <t xml:space="preserve">   Dividends paid to owners of the parent</t>
  </si>
  <si>
    <t>Depreciation and amortisation</t>
  </si>
  <si>
    <t>Other current assets and other non-current assets</t>
  </si>
  <si>
    <t>Other current liabilities and other non-current liabilities</t>
  </si>
  <si>
    <t xml:space="preserve">     and intangible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</si>
  <si>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</si>
  <si>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joint venture accounted for using equity method</t>
  </si>
  <si>
    <t>Other non-current financial liability</t>
  </si>
  <si>
    <t xml:space="preserve">   accounted for using equity method</t>
  </si>
  <si>
    <t xml:space="preserve">   Total contributions by and distributions to owners</t>
  </si>
  <si>
    <t xml:space="preserve">Loss on investments in equity instruments </t>
  </si>
  <si>
    <t>Accrued investment</t>
  </si>
  <si>
    <t>Six-month period ended 30 June 2023</t>
  </si>
  <si>
    <t>Balance at 1 January 2023</t>
  </si>
  <si>
    <t>Balance at 30 June 2023</t>
  </si>
  <si>
    <t>Statements of financial position</t>
  </si>
  <si>
    <t xml:space="preserve">Consolidated </t>
  </si>
  <si>
    <t xml:space="preserve">(in thousand Baht) </t>
  </si>
  <si>
    <t/>
  </si>
  <si>
    <t>Short-term loan to related parties</t>
  </si>
  <si>
    <t>Restricted deposits at financial institutions</t>
  </si>
  <si>
    <t>Investment in subsidiaries</t>
  </si>
  <si>
    <t>Investment in associate and joint venture</t>
  </si>
  <si>
    <t>Other non-current financial assets</t>
  </si>
  <si>
    <t>Property, plant and equipment</t>
  </si>
  <si>
    <t>Current portion of debenture</t>
  </si>
  <si>
    <t>Current portion of long-term loans</t>
  </si>
  <si>
    <t xml:space="preserve">   from financial institutions</t>
  </si>
  <si>
    <t>Income tax payable</t>
  </si>
  <si>
    <t xml:space="preserve">   under common control</t>
  </si>
  <si>
    <t xml:space="preserve">   Appropriated</t>
  </si>
  <si>
    <t xml:space="preserve">       Legal reserve</t>
  </si>
  <si>
    <t xml:space="preserve">   Unappropriated</t>
  </si>
  <si>
    <t xml:space="preserve"> (President and Chief Executive Officer)</t>
  </si>
  <si>
    <t>(Director)</t>
  </si>
  <si>
    <t xml:space="preserve">Acquisition of non-controlling interests </t>
  </si>
  <si>
    <t>without loss of control</t>
  </si>
  <si>
    <t>Other payables (lease liabilities)</t>
  </si>
  <si>
    <t>Total changes in non-controlling interests of subsidiaries</t>
  </si>
  <si>
    <t>Allowance for obsolete and loss on impairment of assets</t>
  </si>
  <si>
    <r>
      <t xml:space="preserve">   Issued and paid-up share capital </t>
    </r>
    <r>
      <rPr>
        <i/>
        <sz val="11"/>
        <rFont val="Times New Roman"/>
        <family val="1"/>
      </rPr>
      <t xml:space="preserve">(1,446,000,000 ordinary </t>
    </r>
  </si>
  <si>
    <r>
      <t xml:space="preserve">   Authorised share capital </t>
    </r>
    <r>
      <rPr>
        <i/>
        <sz val="11"/>
        <rFont val="Times New Roman"/>
        <family val="1"/>
      </rPr>
      <t xml:space="preserve">(1,446,000,000 ordinary shares, </t>
    </r>
  </si>
  <si>
    <t xml:space="preserve">   Dividends paid by subsidiary</t>
  </si>
  <si>
    <t xml:space="preserve">    Profit for the period</t>
  </si>
  <si>
    <t xml:space="preserve">    Profit (loss) for the period</t>
  </si>
  <si>
    <t xml:space="preserve">    Loss for the period</t>
  </si>
  <si>
    <t>Loss on inventories devaluation</t>
  </si>
  <si>
    <t>Profit from lawsuit</t>
  </si>
  <si>
    <t>Provisions for employee benefits</t>
  </si>
  <si>
    <t>Net account payables from lawsuit</t>
  </si>
  <si>
    <t xml:space="preserve">       par value at Baht 2.5 per share)</t>
  </si>
  <si>
    <t xml:space="preserve">       shares, par value at Baht 2.5 per share)</t>
  </si>
  <si>
    <t>Adjustments to reconcile profit (loss) to cash receipts (payments)</t>
  </si>
  <si>
    <t xml:space="preserve">Proceeds from (payment of) short-term loans to </t>
  </si>
  <si>
    <t xml:space="preserve">Proceeds from sales of property, plant and equipment </t>
  </si>
  <si>
    <t>Finance cost paid</t>
  </si>
  <si>
    <t>Dividends paid by subsidiary</t>
  </si>
  <si>
    <t xml:space="preserve">Payment of changes in non-controlling interest in </t>
  </si>
  <si>
    <t xml:space="preserve">   subsidiaries without loss of control</t>
  </si>
  <si>
    <t xml:space="preserve">Other comprehensive income  </t>
  </si>
  <si>
    <t>Other comprehensive income</t>
  </si>
  <si>
    <t xml:space="preserve">   Called for paid-up of ordinary shares</t>
  </si>
  <si>
    <t xml:space="preserve">    Called for paid-up of ordinary shares</t>
  </si>
  <si>
    <t xml:space="preserve">   Changes in non-controlling interests of subsidiaries</t>
  </si>
  <si>
    <t xml:space="preserve">   Total distributions to owners</t>
  </si>
  <si>
    <t xml:space="preserve">    Total transactions with owners, recorded directly in equity</t>
  </si>
  <si>
    <t xml:space="preserve">   related parties</t>
  </si>
  <si>
    <t xml:space="preserve">Proceeds from (repayment of) short-term loans from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</si>
  <si>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</si>
  <si>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Items that will not be reclassified subsequently to profit or loss</t>
  </si>
  <si>
    <t>to profit or loss</t>
  </si>
  <si>
    <t>Total items that will not be reclassified subsequently</t>
  </si>
  <si>
    <t>Total contributions by and distributions to owners</t>
  </si>
  <si>
    <t>Share of loss (profit) of subsidiaries accounted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</si>
</sst>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"/>
    <numFmt numFmtId="170" formatCode="_(* #,##0.00_);_(* \(#,##0.00\);_(* &quot;-&quot;_);_(@_)"/>
    <numFmt numFmtId="171" formatCode="_(* #,##0.000_);_(* \(#,##0.000\);_(* &quot;-&quot;_);_(@_)"/>
    <numFmt numFmtId="172" formatCode="#,##0\ ;\(#,##0\)"/>
    <numFmt numFmtId="173" formatCode="[$-409]mmmm\ d\,\ yy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sz val="14"/>
      <name val="Browallia New"/>
      <family val="2"/>
    </font>
    <font>
      <i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9"/>
      <name val="Times New Roman"/>
      <family val="1"/>
    </font>
    <font>
      <i/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10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4" fontId="15" fillId="0" borderId="0" applyFont="0" applyFill="0" applyBorder="0" applyAlignment="0" applyProtection="0"/>
    <xf numFmtId="0" fontId="10" fillId="0" borderId="0"/>
    <xf numFmtId="0" fontId="9" fillId="0" borderId="0"/>
    <xf numFmtId="0" fontId="17" fillId="0" borderId="0"/>
    <xf numFmtId="0" fontId="9" fillId="0" borderId="0"/>
    <xf numFmtId="43" fontId="17" fillId="0" borderId="0" applyFont="0" applyFill="0" applyBorder="0" applyAlignment="0" applyProtection="0"/>
    <xf numFmtId="0" fontId="9" fillId="0" borderId="0"/>
  </cellStyleXfs>
  <cellXfs count="314">
    <xf numFmtId="0" fontId="0" fillId="0" borderId="0" xfId="0"/>
    <xf numFmtId="0" fontId="3" fillId="2" borderId="0" xfId="2" applyFont="1" applyFill="1" applyAlignment="1">
      <alignment horizontal="left"/>
    </xf>
    <xf numFmtId="166" fontId="4" fillId="2" borderId="0" xfId="2" applyNumberFormat="1" applyFont="1" applyFill="1"/>
    <xf numFmtId="0" fontId="5" fillId="2" borderId="0" xfId="2" applyFont="1" applyFill="1" applyAlignment="1">
      <alignment horizontal="left"/>
    </xf>
    <xf numFmtId="166" fontId="2" fillId="2" borderId="0" xfId="2" applyNumberFormat="1" applyFill="1"/>
    <xf numFmtId="166" fontId="7" fillId="2" borderId="0" xfId="2" applyNumberFormat="1" applyFont="1" applyFill="1"/>
    <xf numFmtId="0" fontId="2" fillId="2" borderId="0" xfId="2" applyFill="1" applyAlignment="1">
      <alignment horizontal="center"/>
    </xf>
    <xf numFmtId="166" fontId="8" fillId="2" borderId="0" xfId="2" applyNumberFormat="1" applyFont="1" applyFill="1"/>
    <xf numFmtId="41" fontId="2" fillId="2" borderId="0" xfId="3" applyNumberFormat="1" applyFont="1" applyFill="1"/>
    <xf numFmtId="41" fontId="2" fillId="2" borderId="0" xfId="3" applyNumberFormat="1" applyFont="1" applyFill="1" applyAlignment="1">
      <alignment horizontal="center"/>
    </xf>
    <xf numFmtId="165" fontId="2" fillId="2" borderId="0" xfId="3" applyFont="1" applyFill="1"/>
    <xf numFmtId="167" fontId="2" fillId="2" borderId="0" xfId="3" applyNumberFormat="1" applyFont="1" applyFill="1"/>
    <xf numFmtId="41" fontId="7" fillId="2" borderId="1" xfId="3" applyNumberFormat="1" applyFont="1" applyFill="1" applyBorder="1"/>
    <xf numFmtId="41" fontId="7" fillId="2" borderId="0" xfId="3" applyNumberFormat="1" applyFont="1" applyFill="1"/>
    <xf numFmtId="41" fontId="7" fillId="2" borderId="0" xfId="3" applyNumberFormat="1" applyFont="1" applyFill="1" applyAlignment="1">
      <alignment horizontal="center"/>
    </xf>
    <xf numFmtId="41" fontId="2" fillId="2" borderId="0" xfId="3" applyNumberFormat="1" applyFont="1" applyFill="1" applyBorder="1"/>
    <xf numFmtId="41" fontId="7" fillId="2" borderId="0" xfId="3" applyNumberFormat="1" applyFont="1" applyFill="1" applyBorder="1"/>
    <xf numFmtId="41" fontId="7" fillId="2" borderId="0" xfId="3" applyNumberFormat="1" applyFont="1" applyFill="1" applyBorder="1" applyAlignment="1">
      <alignment horizontal="center"/>
    </xf>
    <xf numFmtId="41" fontId="7" fillId="2" borderId="2" xfId="3" applyNumberFormat="1" applyFont="1" applyFill="1" applyBorder="1"/>
    <xf numFmtId="166" fontId="6" fillId="2" borderId="0" xfId="2" applyNumberFormat="1" applyFont="1" applyFill="1"/>
    <xf numFmtId="41" fontId="7" fillId="2" borderId="3" xfId="3" applyNumberFormat="1" applyFont="1" applyFill="1" applyBorder="1"/>
    <xf numFmtId="0" fontId="7" fillId="2" borderId="0" xfId="2" applyFont="1" applyFill="1" applyAlignment="1">
      <alignment horizontal="left"/>
    </xf>
    <xf numFmtId="167" fontId="2" fillId="0" borderId="0" xfId="3" applyNumberFormat="1" applyFont="1" applyFill="1" applyBorder="1"/>
    <xf numFmtId="167" fontId="2" fillId="0" borderId="0" xfId="3" applyNumberFormat="1" applyFont="1" applyFill="1"/>
    <xf numFmtId="168" fontId="2" fillId="2" borderId="0" xfId="3" applyNumberFormat="1" applyFont="1" applyFill="1"/>
    <xf numFmtId="168" fontId="2" fillId="2" borderId="0" xfId="3" applyNumberFormat="1" applyFont="1" applyFill="1" applyBorder="1"/>
    <xf numFmtId="167" fontId="7" fillId="2" borderId="0" xfId="3" applyNumberFormat="1" applyFont="1" applyFill="1" applyBorder="1"/>
    <xf numFmtId="167" fontId="2" fillId="0" borderId="3" xfId="3" applyNumberFormat="1" applyFont="1" applyFill="1" applyBorder="1"/>
    <xf numFmtId="167" fontId="2" fillId="2" borderId="0" xfId="3" applyNumberFormat="1" applyFont="1" applyFill="1" applyBorder="1"/>
    <xf numFmtId="167" fontId="7" fillId="2" borderId="0" xfId="3" applyNumberFormat="1" applyFont="1" applyFill="1"/>
    <xf numFmtId="169" fontId="2" fillId="2" borderId="0" xfId="5" applyNumberFormat="1" applyFill="1"/>
    <xf numFmtId="0" fontId="6" fillId="2" borderId="0" xfId="5" applyFont="1" applyFill="1" applyAlignment="1">
      <alignment horizontal="center"/>
    </xf>
    <xf numFmtId="169" fontId="2" fillId="2" borderId="0" xfId="5" applyNumberFormat="1" applyFill="1" applyAlignment="1">
      <alignment horizontal="right"/>
    </xf>
    <xf numFmtId="0" fontId="8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6" fillId="2" borderId="0" xfId="6" applyNumberFormat="1" applyFont="1" applyFill="1" applyAlignment="1">
      <alignment horizontal="center"/>
    </xf>
    <xf numFmtId="165" fontId="2" fillId="2" borderId="0" xfId="3" applyFont="1" applyFill="1" applyBorder="1"/>
    <xf numFmtId="166" fontId="2" fillId="2" borderId="0" xfId="6" applyNumberFormat="1" applyFont="1" applyFill="1" applyBorder="1"/>
    <xf numFmtId="41" fontId="2" fillId="2" borderId="3" xfId="3" applyNumberFormat="1" applyFont="1" applyFill="1" applyBorder="1"/>
    <xf numFmtId="166" fontId="2" fillId="2" borderId="0" xfId="6" applyNumberFormat="1" applyFont="1" applyFill="1"/>
    <xf numFmtId="0" fontId="7" fillId="2" borderId="0" xfId="5" applyFont="1" applyFill="1"/>
    <xf numFmtId="169" fontId="7" fillId="2" borderId="0" xfId="5" applyNumberFormat="1" applyFont="1" applyFill="1"/>
    <xf numFmtId="0" fontId="8" fillId="2" borderId="0" xfId="6" applyNumberFormat="1" applyFont="1" applyFill="1" applyAlignment="1">
      <alignment horizontal="center"/>
    </xf>
    <xf numFmtId="165" fontId="7" fillId="2" borderId="0" xfId="3" applyFont="1" applyFill="1"/>
    <xf numFmtId="165" fontId="7" fillId="2" borderId="0" xfId="3" applyFont="1" applyFill="1" applyBorder="1"/>
    <xf numFmtId="166" fontId="7" fillId="2" borderId="0" xfId="6" applyNumberFormat="1" applyFont="1" applyFill="1"/>
    <xf numFmtId="41" fontId="7" fillId="2" borderId="4" xfId="3" applyNumberFormat="1" applyFont="1" applyFill="1" applyBorder="1"/>
    <xf numFmtId="168" fontId="7" fillId="2" borderId="4" xfId="3" applyNumberFormat="1" applyFont="1" applyFill="1" applyBorder="1"/>
    <xf numFmtId="43" fontId="2" fillId="2" borderId="0" xfId="3" applyNumberFormat="1" applyFont="1" applyFill="1" applyBorder="1"/>
    <xf numFmtId="0" fontId="6" fillId="2" borderId="0" xfId="6" applyNumberFormat="1" applyFont="1" applyFill="1" applyBorder="1" applyAlignment="1">
      <alignment horizontal="center"/>
    </xf>
    <xf numFmtId="41" fontId="2" fillId="2" borderId="0" xfId="3" applyNumberFormat="1" applyFont="1" applyFill="1" applyBorder="1" applyAlignment="1">
      <alignment horizontal="center"/>
    </xf>
    <xf numFmtId="41" fontId="2" fillId="2" borderId="3" xfId="3" applyNumberFormat="1" applyFont="1" applyFill="1" applyBorder="1" applyAlignment="1"/>
    <xf numFmtId="41" fontId="2" fillId="2" borderId="0" xfId="3" applyNumberFormat="1" applyFont="1" applyFill="1" applyBorder="1" applyAlignment="1"/>
    <xf numFmtId="165" fontId="2" fillId="2" borderId="0" xfId="3" applyFont="1" applyFill="1" applyBorder="1" applyAlignment="1"/>
    <xf numFmtId="0" fontId="8" fillId="2" borderId="0" xfId="5" applyFont="1" applyFill="1" applyAlignment="1">
      <alignment horizontal="center"/>
    </xf>
    <xf numFmtId="41" fontId="7" fillId="2" borderId="5" xfId="3" applyNumberFormat="1" applyFont="1" applyFill="1" applyBorder="1"/>
    <xf numFmtId="166" fontId="7" fillId="2" borderId="0" xfId="5" applyNumberFormat="1" applyFont="1" applyFill="1"/>
    <xf numFmtId="165" fontId="2" fillId="2" borderId="0" xfId="6" applyFont="1" applyFill="1" applyBorder="1"/>
    <xf numFmtId="0" fontId="2" fillId="2" borderId="0" xfId="7" applyFont="1" applyFill="1" applyAlignment="1">
      <alignment horizontal="left"/>
    </xf>
    <xf numFmtId="0" fontId="7" fillId="2" borderId="0" xfId="7" applyFont="1" applyFill="1" applyAlignment="1">
      <alignment horizontal="left"/>
    </xf>
    <xf numFmtId="170" fontId="7" fillId="2" borderId="2" xfId="3" applyNumberFormat="1" applyFont="1" applyFill="1" applyBorder="1"/>
    <xf numFmtId="171" fontId="7" fillId="2" borderId="0" xfId="3" applyNumberFormat="1" applyFont="1" applyFill="1"/>
    <xf numFmtId="0" fontId="7" fillId="2" borderId="0" xfId="2" applyFont="1" applyFill="1"/>
    <xf numFmtId="0" fontId="12" fillId="2" borderId="0" xfId="2" applyFont="1" applyFill="1"/>
    <xf numFmtId="0" fontId="8" fillId="2" borderId="0" xfId="2" applyFont="1" applyFill="1"/>
    <xf numFmtId="167" fontId="7" fillId="2" borderId="0" xfId="6" applyNumberFormat="1" applyFont="1" applyFill="1" applyBorder="1"/>
    <xf numFmtId="166" fontId="7" fillId="2" borderId="2" xfId="6" applyNumberFormat="1" applyFont="1" applyFill="1" applyBorder="1"/>
    <xf numFmtId="37" fontId="2" fillId="2" borderId="0" xfId="6" applyNumberFormat="1" applyFont="1" applyFill="1" applyBorder="1"/>
    <xf numFmtId="166" fontId="7" fillId="2" borderId="0" xfId="6" applyNumberFormat="1" applyFont="1" applyFill="1" applyBorder="1"/>
    <xf numFmtId="167" fontId="7" fillId="2" borderId="0" xfId="6" applyNumberFormat="1" applyFont="1" applyFill="1"/>
    <xf numFmtId="0" fontId="5" fillId="0" borderId="0" xfId="2" applyFont="1" applyAlignment="1">
      <alignment horizontal="left"/>
    </xf>
    <xf numFmtId="0" fontId="2" fillId="0" borderId="0" xfId="2" applyAlignment="1">
      <alignment horizontal="center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169" fontId="2" fillId="0" borderId="0" xfId="5" applyNumberFormat="1"/>
    <xf numFmtId="169" fontId="2" fillId="0" borderId="0" xfId="5" applyNumberFormat="1" applyAlignment="1">
      <alignment horizontal="right"/>
    </xf>
    <xf numFmtId="167" fontId="7" fillId="0" borderId="0" xfId="3" applyNumberFormat="1" applyFont="1" applyFill="1" applyBorder="1"/>
    <xf numFmtId="41" fontId="2" fillId="2" borderId="3" xfId="3" applyNumberFormat="1" applyFont="1" applyFill="1" applyBorder="1" applyAlignment="1">
      <alignment vertical="center"/>
    </xf>
    <xf numFmtId="169" fontId="4" fillId="2" borderId="0" xfId="5" applyNumberFormat="1" applyFont="1" applyFill="1"/>
    <xf numFmtId="0" fontId="5" fillId="2" borderId="0" xfId="2" applyFont="1" applyFill="1"/>
    <xf numFmtId="0" fontId="4" fillId="2" borderId="0" xfId="2" applyFont="1" applyFill="1" applyAlignment="1">
      <alignment horizontal="right"/>
    </xf>
    <xf numFmtId="0" fontId="4" fillId="2" borderId="0" xfId="2" applyFont="1" applyFill="1"/>
    <xf numFmtId="165" fontId="2" fillId="2" borderId="0" xfId="3" applyFont="1" applyFill="1" applyAlignment="1">
      <alignment horizontal="right"/>
    </xf>
    <xf numFmtId="41" fontId="2" fillId="2" borderId="0" xfId="4" applyNumberFormat="1" applyFont="1" applyFill="1" applyAlignment="1">
      <alignment horizontal="right"/>
    </xf>
    <xf numFmtId="41" fontId="2" fillId="2" borderId="0" xfId="4" applyNumberFormat="1" applyFont="1" applyFill="1" applyBorder="1"/>
    <xf numFmtId="41" fontId="2" fillId="2" borderId="0" xfId="4" applyNumberFormat="1" applyFont="1" applyFill="1"/>
    <xf numFmtId="41" fontId="2" fillId="0" borderId="0" xfId="4" applyNumberFormat="1" applyFont="1" applyFill="1" applyAlignment="1">
      <alignment horizontal="right"/>
    </xf>
    <xf numFmtId="41" fontId="2" fillId="0" borderId="0" xfId="4" applyNumberFormat="1" applyFont="1" applyFill="1"/>
    <xf numFmtId="165" fontId="2" fillId="0" borderId="0" xfId="3" applyFont="1" applyFill="1" applyAlignment="1">
      <alignment horizontal="right"/>
    </xf>
    <xf numFmtId="41" fontId="2" fillId="2" borderId="4" xfId="4" applyNumberFormat="1" applyFont="1" applyFill="1" applyBorder="1"/>
    <xf numFmtId="169" fontId="6" fillId="2" borderId="0" xfId="2" applyNumberFormat="1" applyFont="1" applyFill="1"/>
    <xf numFmtId="41" fontId="2" fillId="2" borderId="3" xfId="4" applyNumberFormat="1" applyFont="1" applyFill="1" applyBorder="1"/>
    <xf numFmtId="41" fontId="7" fillId="2" borderId="1" xfId="4" applyNumberFormat="1" applyFont="1" applyFill="1" applyBorder="1"/>
    <xf numFmtId="41" fontId="7" fillId="2" borderId="0" xfId="4" applyNumberFormat="1" applyFont="1" applyFill="1"/>
    <xf numFmtId="166" fontId="7" fillId="2" borderId="0" xfId="9" applyNumberFormat="1" applyFont="1" applyFill="1"/>
    <xf numFmtId="37" fontId="7" fillId="2" borderId="0" xfId="2" applyNumberFormat="1" applyFont="1" applyFill="1"/>
    <xf numFmtId="169" fontId="8" fillId="2" borderId="0" xfId="2" applyNumberFormat="1" applyFont="1" applyFill="1"/>
    <xf numFmtId="41" fontId="2" fillId="0" borderId="0" xfId="3" applyNumberFormat="1" applyFont="1" applyFill="1" applyBorder="1"/>
    <xf numFmtId="41" fontId="2" fillId="0" borderId="0" xfId="3" applyNumberFormat="1" applyFont="1" applyFill="1"/>
    <xf numFmtId="165" fontId="2" fillId="0" borderId="0" xfId="3" applyFont="1" applyFill="1" applyBorder="1"/>
    <xf numFmtId="165" fontId="2" fillId="0" borderId="0" xfId="3" applyFont="1" applyFill="1"/>
    <xf numFmtId="165" fontId="2" fillId="2" borderId="0" xfId="3" applyFont="1" applyFill="1" applyAlignment="1"/>
    <xf numFmtId="0" fontId="2" fillId="2" borderId="0" xfId="2" applyFill="1" applyAlignment="1">
      <alignment vertical="center" wrapText="1"/>
    </xf>
    <xf numFmtId="0" fontId="2" fillId="2" borderId="0" xfId="2" applyFill="1" applyAlignment="1">
      <alignment vertical="top" wrapText="1"/>
    </xf>
    <xf numFmtId="166" fontId="2" fillId="2" borderId="0" xfId="2" applyNumberFormat="1" applyFill="1" applyAlignment="1">
      <alignment vertical="top" wrapText="1"/>
    </xf>
    <xf numFmtId="168" fontId="2" fillId="2" borderId="3" xfId="1" applyNumberFormat="1" applyFont="1" applyFill="1" applyBorder="1"/>
    <xf numFmtId="168" fontId="7" fillId="2" borderId="2" xfId="1" applyNumberFormat="1" applyFont="1" applyFill="1" applyBorder="1"/>
    <xf numFmtId="168" fontId="2" fillId="2" borderId="0" xfId="1" applyNumberFormat="1" applyFont="1" applyFill="1"/>
    <xf numFmtId="168" fontId="2" fillId="0" borderId="0" xfId="1" applyNumberFormat="1" applyFont="1" applyFill="1" applyAlignment="1">
      <alignment horizontal="right"/>
    </xf>
    <xf numFmtId="41" fontId="7" fillId="0" borderId="0" xfId="7" applyNumberFormat="1" applyFont="1"/>
    <xf numFmtId="41" fontId="7" fillId="2" borderId="0" xfId="3" applyNumberFormat="1" applyFont="1" applyFill="1" applyAlignment="1"/>
    <xf numFmtId="165" fontId="7" fillId="2" borderId="0" xfId="3" applyFont="1" applyFill="1" applyAlignment="1"/>
    <xf numFmtId="168" fontId="7" fillId="2" borderId="1" xfId="1" applyNumberFormat="1" applyFont="1" applyFill="1" applyBorder="1"/>
    <xf numFmtId="168" fontId="7" fillId="0" borderId="0" xfId="1" applyNumberFormat="1" applyFont="1" applyAlignment="1"/>
    <xf numFmtId="168" fontId="7" fillId="2" borderId="5" xfId="1" applyNumberFormat="1" applyFont="1" applyFill="1" applyBorder="1"/>
    <xf numFmtId="168" fontId="7" fillId="2" borderId="3" xfId="1" applyNumberFormat="1" applyFont="1" applyFill="1" applyBorder="1"/>
    <xf numFmtId="169" fontId="7" fillId="0" borderId="0" xfId="10" applyNumberFormat="1" applyFont="1"/>
    <xf numFmtId="0" fontId="7" fillId="0" borderId="0" xfId="7" applyFont="1"/>
    <xf numFmtId="0" fontId="8" fillId="0" borderId="0" xfId="10" applyFont="1" applyAlignment="1">
      <alignment horizontal="center"/>
    </xf>
    <xf numFmtId="41" fontId="7" fillId="0" borderId="0" xfId="3" applyNumberFormat="1" applyFont="1" applyFill="1"/>
    <xf numFmtId="169" fontId="14" fillId="0" borderId="0" xfId="10" applyNumberFormat="1" applyFont="1"/>
    <xf numFmtId="0" fontId="7" fillId="0" borderId="0" xfId="7" applyFont="1" applyAlignment="1">
      <alignment horizontal="left"/>
    </xf>
    <xf numFmtId="169" fontId="2" fillId="0" borderId="0" xfId="10" applyNumberFormat="1" applyFont="1"/>
    <xf numFmtId="0" fontId="6" fillId="0" borderId="0" xfId="10" applyFont="1" applyAlignment="1">
      <alignment horizontal="center"/>
    </xf>
    <xf numFmtId="0" fontId="2" fillId="0" borderId="0" xfId="7" applyFont="1" applyAlignment="1">
      <alignment horizontal="left"/>
    </xf>
    <xf numFmtId="165" fontId="7" fillId="0" borderId="0" xfId="3" applyFont="1" applyFill="1" applyBorder="1"/>
    <xf numFmtId="167" fontId="7" fillId="0" borderId="1" xfId="3" applyNumberFormat="1" applyFont="1" applyFill="1" applyBorder="1"/>
    <xf numFmtId="167" fontId="7" fillId="0" borderId="0" xfId="3" applyNumberFormat="1" applyFont="1" applyFill="1"/>
    <xf numFmtId="168" fontId="7" fillId="2" borderId="0" xfId="3" applyNumberFormat="1" applyFont="1" applyFill="1" applyBorder="1"/>
    <xf numFmtId="169" fontId="8" fillId="0" borderId="0" xfId="10" applyNumberFormat="1" applyFont="1" applyAlignment="1">
      <alignment horizontal="left"/>
    </xf>
    <xf numFmtId="43" fontId="2" fillId="0" borderId="0" xfId="1" applyFont="1" applyFill="1"/>
    <xf numFmtId="0" fontId="13" fillId="0" borderId="0" xfId="7" applyFont="1" applyAlignment="1">
      <alignment horizontal="left"/>
    </xf>
    <xf numFmtId="168" fontId="7" fillId="0" borderId="1" xfId="3" applyNumberFormat="1" applyFont="1" applyFill="1" applyBorder="1"/>
    <xf numFmtId="168" fontId="7" fillId="0" borderId="0" xfId="3" applyNumberFormat="1" applyFont="1" applyFill="1" applyBorder="1"/>
    <xf numFmtId="168" fontId="7" fillId="0" borderId="3" xfId="3" applyNumberFormat="1" applyFont="1" applyFill="1" applyBorder="1"/>
    <xf numFmtId="167" fontId="7" fillId="0" borderId="2" xfId="3" applyNumberFormat="1" applyFont="1" applyFill="1" applyBorder="1"/>
    <xf numFmtId="166" fontId="11" fillId="2" borderId="0" xfId="2" applyNumberFormat="1" applyFont="1" applyFill="1" applyAlignment="1">
      <alignment horizontal="center"/>
    </xf>
    <xf numFmtId="168" fontId="2" fillId="0" borderId="3" xfId="3" applyNumberFormat="1" applyFont="1" applyFill="1" applyBorder="1"/>
    <xf numFmtId="41" fontId="2" fillId="0" borderId="3" xfId="3" applyNumberFormat="1" applyFont="1" applyFill="1" applyBorder="1"/>
    <xf numFmtId="168" fontId="2" fillId="0" borderId="0" xfId="1" applyNumberFormat="1" applyFont="1" applyFill="1"/>
    <xf numFmtId="43" fontId="2" fillId="2" borderId="0" xfId="1" applyFont="1" applyFill="1"/>
    <xf numFmtId="41" fontId="2" fillId="0" borderId="0" xfId="4" applyNumberFormat="1" applyFont="1" applyFill="1" applyBorder="1"/>
    <xf numFmtId="43" fontId="2" fillId="0" borderId="0" xfId="1" applyFont="1" applyFill="1" applyAlignment="1">
      <alignment horizontal="right"/>
    </xf>
    <xf numFmtId="41" fontId="2" fillId="0" borderId="3" xfId="4" applyNumberFormat="1" applyFont="1" applyFill="1" applyBorder="1"/>
    <xf numFmtId="165" fontId="2" fillId="0" borderId="0" xfId="3" applyFont="1" applyFill="1" applyAlignment="1"/>
    <xf numFmtId="169" fontId="2" fillId="2" borderId="0" xfId="5" applyNumberFormat="1" applyFill="1" applyAlignment="1">
      <alignment horizontal="center"/>
    </xf>
    <xf numFmtId="0" fontId="2" fillId="2" borderId="0" xfId="2" quotePrefix="1" applyFill="1" applyAlignment="1">
      <alignment horizontal="center"/>
    </xf>
    <xf numFmtId="166" fontId="2" fillId="2" borderId="0" xfId="5" applyNumberFormat="1" applyFill="1" applyAlignment="1">
      <alignment horizontal="center"/>
    </xf>
    <xf numFmtId="0" fontId="2" fillId="2" borderId="0" xfId="5" applyFill="1"/>
    <xf numFmtId="169" fontId="13" fillId="2" borderId="0" xfId="5" applyNumberFormat="1" applyFont="1" applyFill="1"/>
    <xf numFmtId="0" fontId="13" fillId="2" borderId="0" xfId="5" applyFont="1" applyFill="1"/>
    <xf numFmtId="166" fontId="2" fillId="2" borderId="0" xfId="5" applyNumberFormat="1" applyFill="1"/>
    <xf numFmtId="0" fontId="2" fillId="2" borderId="0" xfId="2" applyFill="1" applyAlignment="1">
      <alignment horizontal="left"/>
    </xf>
    <xf numFmtId="166" fontId="2" fillId="2" borderId="0" xfId="2" applyNumberFormat="1" applyFill="1" applyAlignment="1">
      <alignment horizontal="center"/>
    </xf>
    <xf numFmtId="43" fontId="2" fillId="2" borderId="0" xfId="1" applyFont="1" applyFill="1" applyBorder="1"/>
    <xf numFmtId="43" fontId="7" fillId="2" borderId="0" xfId="1" applyFont="1" applyFill="1"/>
    <xf numFmtId="43" fontId="2" fillId="2" borderId="3" xfId="1" applyFont="1" applyFill="1" applyBorder="1" applyAlignment="1">
      <alignment vertical="center"/>
    </xf>
    <xf numFmtId="0" fontId="8" fillId="0" borderId="0" xfId="7" applyFont="1" applyAlignment="1">
      <alignment horizontal="left"/>
    </xf>
    <xf numFmtId="169" fontId="7" fillId="0" borderId="0" xfId="5" applyNumberFormat="1" applyFont="1"/>
    <xf numFmtId="0" fontId="7" fillId="0" borderId="0" xfId="5" applyFont="1"/>
    <xf numFmtId="0" fontId="8" fillId="0" borderId="0" xfId="6" applyNumberFormat="1" applyFont="1" applyFill="1" applyAlignment="1">
      <alignment horizontal="center"/>
    </xf>
    <xf numFmtId="41" fontId="2" fillId="0" borderId="0" xfId="3" applyNumberFormat="1" applyFont="1" applyFill="1" applyAlignment="1">
      <alignment horizontal="center"/>
    </xf>
    <xf numFmtId="41" fontId="7" fillId="0" borderId="2" xfId="3" applyNumberFormat="1" applyFont="1" applyFill="1" applyBorder="1"/>
    <xf numFmtId="41" fontId="7" fillId="0" borderId="0" xfId="3" applyNumberFormat="1" applyFont="1" applyFill="1" applyAlignment="1">
      <alignment horizontal="center"/>
    </xf>
    <xf numFmtId="172" fontId="7" fillId="0" borderId="0" xfId="3" applyNumberFormat="1" applyFont="1" applyFill="1" applyBorder="1"/>
    <xf numFmtId="172" fontId="7" fillId="0" borderId="0" xfId="6" applyNumberFormat="1" applyFont="1" applyFill="1" applyBorder="1"/>
    <xf numFmtId="43" fontId="7" fillId="0" borderId="0" xfId="1" applyFont="1" applyFill="1" applyBorder="1"/>
    <xf numFmtId="43" fontId="7" fillId="0" borderId="0" xfId="1" applyFont="1"/>
    <xf numFmtId="172" fontId="2" fillId="0" borderId="0" xfId="3" applyNumberFormat="1" applyFont="1" applyFill="1" applyBorder="1"/>
    <xf numFmtId="172" fontId="2" fillId="0" borderId="0" xfId="6" applyNumberFormat="1" applyFont="1" applyFill="1" applyBorder="1"/>
    <xf numFmtId="167" fontId="7" fillId="0" borderId="3" xfId="3" applyNumberFormat="1" applyFont="1" applyFill="1" applyBorder="1"/>
    <xf numFmtId="169" fontId="2" fillId="2" borderId="0" xfId="2" applyNumberFormat="1" applyFill="1"/>
    <xf numFmtId="166" fontId="2" fillId="0" borderId="0" xfId="2" applyNumberFormat="1"/>
    <xf numFmtId="41" fontId="16" fillId="0" borderId="0" xfId="7" applyNumberFormat="1" applyFont="1" applyAlignment="1">
      <alignment vertical="top"/>
    </xf>
    <xf numFmtId="37" fontId="2" fillId="2" borderId="0" xfId="2" applyNumberFormat="1" applyFill="1" applyAlignment="1">
      <alignment horizontal="right"/>
    </xf>
    <xf numFmtId="37" fontId="2" fillId="2" borderId="0" xfId="2" applyNumberFormat="1" applyFill="1"/>
    <xf numFmtId="166" fontId="2" fillId="3" borderId="0" xfId="2" applyNumberFormat="1" applyFill="1"/>
    <xf numFmtId="172" fontId="2" fillId="2" borderId="0" xfId="2" applyNumberFormat="1" applyFill="1"/>
    <xf numFmtId="0" fontId="2" fillId="2" borderId="0" xfId="2" applyFill="1"/>
    <xf numFmtId="43" fontId="2" fillId="0" borderId="3" xfId="1" applyFont="1" applyFill="1" applyBorder="1"/>
    <xf numFmtId="41" fontId="7" fillId="0" borderId="1" xfId="4" applyNumberFormat="1" applyFont="1" applyFill="1" applyBorder="1"/>
    <xf numFmtId="167" fontId="2" fillId="0" borderId="0" xfId="3" applyNumberFormat="1" applyFont="1" applyFill="1" applyAlignment="1"/>
    <xf numFmtId="169" fontId="7" fillId="0" borderId="0" xfId="2" applyNumberFormat="1" applyFont="1"/>
    <xf numFmtId="169" fontId="8" fillId="0" borderId="0" xfId="2" applyNumberFormat="1" applyFont="1"/>
    <xf numFmtId="0" fontId="2" fillId="0" borderId="0" xfId="2" applyAlignment="1">
      <alignment wrapText="1"/>
    </xf>
    <xf numFmtId="169" fontId="2" fillId="0" borderId="0" xfId="2" applyNumberFormat="1"/>
    <xf numFmtId="168" fontId="7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166" fontId="13" fillId="2" borderId="0" xfId="0" applyNumberFormat="1" applyFont="1" applyFill="1"/>
    <xf numFmtId="0" fontId="3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169" fontId="2" fillId="0" borderId="0" xfId="10" applyNumberFormat="1" applyFont="1" applyAlignment="1">
      <alignment horizontal="right"/>
    </xf>
    <xf numFmtId="0" fontId="2" fillId="0" borderId="0" xfId="2"/>
    <xf numFmtId="0" fontId="5" fillId="0" borderId="0" xfId="10" applyFont="1" applyAlignment="1">
      <alignment horizontal="left"/>
    </xf>
    <xf numFmtId="169" fontId="2" fillId="0" borderId="0" xfId="10" applyNumberFormat="1" applyFont="1" applyAlignment="1">
      <alignment horizontal="left"/>
    </xf>
    <xf numFmtId="169" fontId="7" fillId="0" borderId="0" xfId="10" applyNumberFormat="1" applyFont="1" applyAlignment="1">
      <alignment horizontal="centerContinuous"/>
    </xf>
    <xf numFmtId="169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center"/>
    </xf>
    <xf numFmtId="169" fontId="7" fillId="0" borderId="0" xfId="10" applyNumberFormat="1" applyFont="1" applyAlignment="1">
      <alignment horizontal="left"/>
    </xf>
    <xf numFmtId="167" fontId="2" fillId="0" borderId="0" xfId="3" applyNumberFormat="1" applyFont="1" applyFill="1" applyBorder="1" applyAlignment="1">
      <alignment horizontal="center"/>
    </xf>
    <xf numFmtId="168" fontId="2" fillId="0" borderId="0" xfId="3" applyNumberFormat="1" applyFont="1" applyFill="1" applyBorder="1" applyAlignment="1">
      <alignment horizontal="center"/>
    </xf>
    <xf numFmtId="0" fontId="8" fillId="0" borderId="0" xfId="2" applyFont="1"/>
    <xf numFmtId="41" fontId="7" fillId="0" borderId="1" xfId="3" applyNumberFormat="1" applyFont="1" applyFill="1" applyBorder="1"/>
    <xf numFmtId="168" fontId="7" fillId="0" borderId="2" xfId="3" applyNumberFormat="1" applyFont="1" applyFill="1" applyBorder="1"/>
    <xf numFmtId="166" fontId="7" fillId="0" borderId="0" xfId="9" applyNumberFormat="1" applyFont="1"/>
    <xf numFmtId="0" fontId="2" fillId="0" borderId="0" xfId="7" applyFont="1"/>
    <xf numFmtId="169" fontId="2" fillId="0" borderId="3" xfId="10" applyNumberFormat="1" applyFont="1" applyBorder="1" applyAlignment="1">
      <alignment horizontal="center"/>
    </xf>
    <xf numFmtId="43" fontId="2" fillId="0" borderId="0" xfId="1" applyFont="1"/>
    <xf numFmtId="43" fontId="7" fillId="2" borderId="0" xfId="1" applyFont="1" applyFill="1" applyAlignment="1">
      <alignment horizontal="center"/>
    </xf>
    <xf numFmtId="43" fontId="7" fillId="2" borderId="0" xfId="1" applyFont="1" applyFill="1" applyBorder="1"/>
    <xf numFmtId="168" fontId="2" fillId="2" borderId="0" xfId="1" applyNumberFormat="1" applyFont="1" applyFill="1" applyBorder="1"/>
    <xf numFmtId="168" fontId="7" fillId="2" borderId="0" xfId="3" applyNumberFormat="1" applyFont="1" applyFill="1" applyBorder="1" applyAlignment="1">
      <alignment horizontal="center"/>
    </xf>
    <xf numFmtId="168" fontId="7" fillId="2" borderId="0" xfId="3" applyNumberFormat="1" applyFont="1" applyFill="1"/>
    <xf numFmtId="168" fontId="7" fillId="2" borderId="3" xfId="3" applyNumberFormat="1" applyFont="1" applyFill="1" applyBorder="1"/>
    <xf numFmtId="0" fontId="8" fillId="2" borderId="0" xfId="7" applyFont="1" applyFill="1" applyAlignment="1">
      <alignment horizontal="left"/>
    </xf>
    <xf numFmtId="169" fontId="10" fillId="0" borderId="0" xfId="13" applyNumberFormat="1" applyFont="1"/>
    <xf numFmtId="0" fontId="13" fillId="0" borderId="0" xfId="12" applyFont="1" applyAlignment="1">
      <alignment horizontal="left"/>
    </xf>
    <xf numFmtId="169" fontId="13" fillId="0" borderId="0" xfId="13" applyNumberFormat="1" applyFont="1"/>
    <xf numFmtId="0" fontId="8" fillId="0" borderId="0" xfId="12" applyFont="1" applyAlignment="1">
      <alignment horizontal="left"/>
    </xf>
    <xf numFmtId="169" fontId="2" fillId="0" borderId="0" xfId="13" applyNumberFormat="1" applyFont="1"/>
    <xf numFmtId="169" fontId="13" fillId="0" borderId="0" xfId="10" applyNumberFormat="1" applyFont="1" applyAlignment="1">
      <alignment horizontal="center"/>
    </xf>
    <xf numFmtId="43" fontId="7" fillId="0" borderId="1" xfId="1" applyFont="1" applyFill="1" applyBorder="1"/>
    <xf numFmtId="168" fontId="2" fillId="0" borderId="3" xfId="1" applyNumberFormat="1" applyFont="1" applyFill="1" applyBorder="1"/>
    <xf numFmtId="168" fontId="2" fillId="2" borderId="0" xfId="1" applyNumberFormat="1" applyFont="1" applyFill="1" applyAlignment="1"/>
    <xf numFmtId="166" fontId="6" fillId="2" borderId="0" xfId="0" applyNumberFormat="1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2" fillId="0" borderId="0" xfId="0" applyFont="1"/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73" fontId="7" fillId="2" borderId="0" xfId="0" applyNumberFormat="1" applyFont="1" applyFill="1" applyAlignment="1">
      <alignment horizontal="center"/>
    </xf>
    <xf numFmtId="0" fontId="2" fillId="2" borderId="0" xfId="0" applyFont="1" applyFill="1"/>
    <xf numFmtId="173" fontId="6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left"/>
    </xf>
    <xf numFmtId="168" fontId="2" fillId="2" borderId="0" xfId="0" applyNumberFormat="1" applyFont="1" applyFill="1"/>
    <xf numFmtId="168" fontId="2" fillId="2" borderId="0" xfId="16" applyNumberFormat="1" applyFont="1" applyFill="1" applyAlignment="1"/>
    <xf numFmtId="172" fontId="2" fillId="2" borderId="0" xfId="0" applyNumberFormat="1" applyFont="1" applyFill="1" applyAlignment="1">
      <alignment horizontal="center"/>
    </xf>
    <xf numFmtId="43" fontId="2" fillId="2" borderId="0" xfId="16" applyFont="1" applyFill="1" applyAlignment="1"/>
    <xf numFmtId="0" fontId="18" fillId="2" borderId="0" xfId="0" applyFont="1" applyFill="1"/>
    <xf numFmtId="168" fontId="19" fillId="2" borderId="0" xfId="16" applyNumberFormat="1" applyFont="1" applyFill="1" applyAlignment="1"/>
    <xf numFmtId="168" fontId="20" fillId="2" borderId="0" xfId="16" applyNumberFormat="1" applyFont="1" applyFill="1" applyAlignment="1"/>
    <xf numFmtId="49" fontId="7" fillId="2" borderId="0" xfId="0" applyNumberFormat="1" applyFont="1" applyFill="1" applyAlignment="1">
      <alignment horizontal="left"/>
    </xf>
    <xf numFmtId="168" fontId="7" fillId="2" borderId="1" xfId="16" applyNumberFormat="1" applyFont="1" applyFill="1" applyBorder="1" applyAlignment="1"/>
    <xf numFmtId="168" fontId="7" fillId="2" borderId="0" xfId="16" applyNumberFormat="1" applyFont="1" applyFill="1" applyBorder="1" applyAlignment="1"/>
    <xf numFmtId="43" fontId="7" fillId="2" borderId="0" xfId="16" applyFont="1" applyFill="1" applyBorder="1" applyAlignment="1"/>
    <xf numFmtId="43" fontId="20" fillId="2" borderId="0" xfId="16" applyFont="1" applyFill="1" applyBorder="1" applyAlignment="1"/>
    <xf numFmtId="43" fontId="21" fillId="2" borderId="0" xfId="16" applyFont="1" applyFill="1" applyAlignment="1"/>
    <xf numFmtId="43" fontId="19" fillId="2" borderId="0" xfId="16" applyFont="1" applyFill="1" applyAlignment="1"/>
    <xf numFmtId="49" fontId="2" fillId="2" borderId="0" xfId="0" applyNumberFormat="1" applyFont="1" applyFill="1" applyAlignment="1">
      <alignment horizontal="left"/>
    </xf>
    <xf numFmtId="168" fontId="7" fillId="2" borderId="0" xfId="16" applyNumberFormat="1" applyFont="1" applyFill="1" applyAlignment="1"/>
    <xf numFmtId="168" fontId="21" fillId="2" borderId="0" xfId="16" applyNumberFormat="1" applyFont="1" applyFill="1" applyAlignment="1"/>
    <xf numFmtId="168" fontId="7" fillId="2" borderId="2" xfId="16" applyNumberFormat="1" applyFont="1" applyFill="1" applyBorder="1" applyAlignment="1"/>
    <xf numFmtId="0" fontId="22" fillId="2" borderId="0" xfId="0" applyFont="1" applyFill="1" applyAlignment="1">
      <alignment horizontal="center"/>
    </xf>
    <xf numFmtId="43" fontId="7" fillId="2" borderId="0" xfId="16" applyFont="1" applyFill="1" applyAlignment="1"/>
    <xf numFmtId="43" fontId="7" fillId="2" borderId="0" xfId="16" applyFont="1" applyFill="1" applyAlignment="1">
      <alignment horizontal="center"/>
    </xf>
    <xf numFmtId="168" fontId="2" fillId="2" borderId="3" xfId="16" applyNumberFormat="1" applyFont="1" applyFill="1" applyBorder="1" applyAlignment="1"/>
    <xf numFmtId="168" fontId="2" fillId="2" borderId="0" xfId="16" applyNumberFormat="1" applyFont="1" applyFill="1" applyBorder="1" applyAlignment="1"/>
    <xf numFmtId="166" fontId="6" fillId="2" borderId="0" xfId="17" applyNumberFormat="1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168" fontId="7" fillId="2" borderId="1" xfId="16" applyNumberFormat="1" applyFont="1" applyFill="1" applyBorder="1" applyAlignment="1">
      <alignment horizontal="right"/>
    </xf>
    <xf numFmtId="172" fontId="7" fillId="2" borderId="0" xfId="0" applyNumberFormat="1" applyFont="1" applyFill="1" applyAlignment="1">
      <alignment horizontal="center"/>
    </xf>
    <xf numFmtId="168" fontId="7" fillId="2" borderId="0" xfId="16" applyNumberFormat="1" applyFont="1" applyFill="1" applyBorder="1" applyAlignment="1">
      <alignment horizontal="right"/>
    </xf>
    <xf numFmtId="168" fontId="7" fillId="2" borderId="4" xfId="16" applyNumberFormat="1" applyFont="1" applyFill="1" applyBorder="1" applyAlignment="1">
      <alignment horizontal="right"/>
    </xf>
    <xf numFmtId="168" fontId="7" fillId="2" borderId="3" xfId="16" applyNumberFormat="1" applyFont="1" applyFill="1" applyBorder="1" applyAlignment="1"/>
    <xf numFmtId="38" fontId="2" fillId="2" borderId="0" xfId="0" applyNumberFormat="1" applyFont="1" applyFill="1"/>
    <xf numFmtId="168" fontId="2" fillId="2" borderId="2" xfId="16" applyNumberFormat="1" applyFont="1" applyFill="1" applyBorder="1" applyAlignment="1"/>
    <xf numFmtId="168" fontId="7" fillId="2" borderId="4" xfId="16" applyNumberFormat="1" applyFont="1" applyFill="1" applyBorder="1" applyAlignment="1"/>
    <xf numFmtId="49" fontId="24" fillId="2" borderId="0" xfId="0" applyNumberFormat="1" applyFont="1" applyFill="1" applyAlignment="1">
      <alignment horizontal="left"/>
    </xf>
    <xf numFmtId="168" fontId="7" fillId="2" borderId="0" xfId="0" applyNumberFormat="1" applyFont="1" applyFill="1"/>
    <xf numFmtId="168" fontId="8" fillId="2" borderId="0" xfId="0" applyNumberFormat="1" applyFont="1" applyFill="1" applyAlignment="1">
      <alignment horizontal="center"/>
    </xf>
    <xf numFmtId="168" fontId="11" fillId="2" borderId="0" xfId="0" applyNumberFormat="1" applyFont="1" applyFill="1"/>
    <xf numFmtId="0" fontId="11" fillId="2" borderId="0" xfId="0" applyFont="1" applyFill="1"/>
    <xf numFmtId="168" fontId="2" fillId="2" borderId="0" xfId="0" applyNumberFormat="1" applyFont="1" applyFill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8" fontId="7" fillId="0" borderId="2" xfId="1" applyNumberFormat="1" applyFont="1" applyFill="1" applyBorder="1"/>
    <xf numFmtId="0" fontId="7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41" fontId="7" fillId="0" borderId="3" xfId="3" applyNumberFormat="1" applyFont="1" applyFill="1" applyBorder="1"/>
    <xf numFmtId="168" fontId="2" fillId="0" borderId="0" xfId="3" applyNumberFormat="1" applyFont="1" applyFill="1" applyBorder="1"/>
    <xf numFmtId="168" fontId="6" fillId="0" borderId="0" xfId="0" applyNumberFormat="1" applyFont="1" applyAlignment="1">
      <alignment horizontal="center"/>
    </xf>
    <xf numFmtId="166" fontId="2" fillId="0" borderId="0" xfId="2" applyNumberFormat="1" applyFill="1"/>
    <xf numFmtId="0" fontId="7" fillId="0" borderId="0" xfId="7" applyFont="1" applyFill="1"/>
    <xf numFmtId="0" fontId="2" fillId="0" borderId="0" xfId="7" applyFont="1" applyFill="1" applyAlignment="1">
      <alignment horizontal="left" indent="1"/>
    </xf>
    <xf numFmtId="0" fontId="2" fillId="0" borderId="0" xfId="7" applyFont="1" applyFill="1" applyAlignment="1">
      <alignment horizontal="left" indent="2"/>
    </xf>
    <xf numFmtId="0" fontId="8" fillId="0" borderId="0" xfId="2" applyFont="1" applyFill="1" applyAlignment="1">
      <alignment horizontal="left" indent="1"/>
    </xf>
    <xf numFmtId="167" fontId="2" fillId="0" borderId="0" xfId="2" applyNumberFormat="1"/>
    <xf numFmtId="168" fontId="2" fillId="0" borderId="0" xfId="2" applyNumberFormat="1"/>
    <xf numFmtId="166" fontId="2" fillId="0" borderId="0" xfId="2" applyNumberForma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43" fontId="7" fillId="0" borderId="3" xfId="1" applyFont="1" applyFill="1" applyBorder="1"/>
    <xf numFmtId="168" fontId="7" fillId="0" borderId="3" xfId="1" applyNumberFormat="1" applyFont="1" applyFill="1" applyBorder="1"/>
    <xf numFmtId="173" fontId="7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73" fontId="6" fillId="2" borderId="0" xfId="0" applyNumberFormat="1" applyFont="1" applyFill="1" applyAlignment="1">
      <alignment horizontal="center"/>
    </xf>
    <xf numFmtId="43" fontId="6" fillId="2" borderId="0" xfId="16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2" fillId="2" borderId="0" xfId="2" applyFill="1" applyAlignment="1">
      <alignment horizontal="center" wrapText="1"/>
    </xf>
    <xf numFmtId="16" fontId="2" fillId="2" borderId="0" xfId="2" quotePrefix="1" applyNumberFormat="1" applyFill="1" applyAlignment="1">
      <alignment horizontal="center" wrapText="1"/>
    </xf>
    <xf numFmtId="166" fontId="6" fillId="2" borderId="0" xfId="2" applyNumberFormat="1" applyFont="1" applyFill="1" applyAlignment="1">
      <alignment horizontal="center"/>
    </xf>
    <xf numFmtId="166" fontId="11" fillId="2" borderId="0" xfId="2" applyNumberFormat="1" applyFont="1" applyFill="1" applyAlignment="1">
      <alignment horizontal="center"/>
    </xf>
    <xf numFmtId="166" fontId="2" fillId="2" borderId="0" xfId="2" applyNumberFormat="1" applyFill="1" applyAlignment="1">
      <alignment horizontal="center"/>
    </xf>
    <xf numFmtId="169" fontId="2" fillId="0" borderId="3" xfId="10" applyNumberFormat="1" applyFont="1" applyBorder="1" applyAlignment="1">
      <alignment horizontal="center"/>
    </xf>
    <xf numFmtId="169" fontId="6" fillId="0" borderId="0" xfId="10" applyNumberFormat="1" applyFont="1" applyAlignment="1">
      <alignment horizontal="center"/>
    </xf>
    <xf numFmtId="0" fontId="5" fillId="2" borderId="0" xfId="2" applyFont="1" applyFill="1" applyAlignment="1">
      <alignment horizontal="left"/>
    </xf>
  </cellXfs>
  <cellStyles count="18">
    <cellStyle name="Comma" xfId="1" builtinId="3"/>
    <cellStyle name="Comma 2" xfId="3" xr:uid="{FF781402-3764-4CC0-BF07-DD8C21FC8198}"/>
    <cellStyle name="Comma 2 2" xfId="8" xr:uid="{54D191F9-BFF0-4441-8C44-7C76AE9B308C}"/>
    <cellStyle name="Comma 3" xfId="16" xr:uid="{7C857F8C-1538-4723-AD89-A89E470E631F}"/>
    <cellStyle name="Comma_AMT_BCP_TFS_Q151_Final-120508 2 2" xfId="6" xr:uid="{712ED2A1-11DD-4320-AB11-B329CD1D41B9}"/>
    <cellStyle name="Currency 2" xfId="4" xr:uid="{E76C54E5-7C12-4B37-A8D0-E4DE830BC8A1}"/>
    <cellStyle name="Currency 3" xfId="11" xr:uid="{97D379A8-45A9-47D9-919D-654BD9325566}"/>
    <cellStyle name="Normal" xfId="0" builtinId="0"/>
    <cellStyle name="Normal 2" xfId="2" xr:uid="{8353A5A8-E171-49A7-8981-9FA82395FA13}"/>
    <cellStyle name="Normal 2 2" xfId="7" xr:uid="{D6048D13-0797-4A6B-AB67-94F3DD25C5DD}"/>
    <cellStyle name="Normal 2 2 2" xfId="15" xr:uid="{1CF22AB5-EB88-410A-A456-00B1BFCFD8CB}"/>
    <cellStyle name="Normal 4 2" xfId="12" xr:uid="{692291A0-8C5A-4919-87CC-B6332FC9B627}"/>
    <cellStyle name="Normal 4 2 2" xfId="9" xr:uid="{E4F0B940-E3B1-4C34-A8E0-703FF4F3C754}"/>
    <cellStyle name="Normal 4 2 2 2" xfId="17" xr:uid="{BCBCBABE-B481-4604-8457-898678E4F320}"/>
    <cellStyle name="Normal 8" xfId="14" xr:uid="{9B0DB06F-15A8-4037-A7CB-0CD7903433A9}"/>
    <cellStyle name="Normal_AMT_BCP_TFS_Q151_Final-120508" xfId="5" xr:uid="{EDED6A2A-0E3F-46FB-9DA6-EBF155B06163}"/>
    <cellStyle name="Normal_AMT_BCP_TFS_Q151_Final-120508 2 2" xfId="13" xr:uid="{6670EB77-6062-411F-8ED7-A7CF08929BD6}"/>
    <cellStyle name="Normal_BCP_FS 2009 Q1_EN - final_11.05.09" xfId="10" xr:uid="{1B4D58FB-6232-463C-9B33-8639A42917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4FEC0-A765-4DF9-B7A4-27CC2A5E26DA}">
  <dimension ref="A1:K111"/>
  <sheetViews>
    <sheetView showGridLines="0" tabSelected="1" view="pageBreakPreview" zoomScale="70" zoomScaleNormal="80" zoomScaleSheetLayoutView="70" workbookViewId="0">
      <selection activeCell="B7" sqref="B7"/>
    </sheetView>
  </sheetViews>
  <sheetFormatPr defaultColWidth="8.26953125" defaultRowHeight="20.25" customHeight="1"/>
  <cols>
    <col min="1" max="1" width="19.08984375" style="229" customWidth="1"/>
    <col min="2" max="2" width="20.453125" style="229" customWidth="1"/>
    <col min="3" max="3" width="9.36328125" style="278" customWidth="1"/>
    <col min="4" max="4" width="1.1796875" style="278" customWidth="1"/>
    <col min="5" max="5" width="12.90625" style="278" customWidth="1"/>
    <col min="6" max="6" width="1.26953125" style="277" customWidth="1"/>
    <col min="7" max="7" width="12.90625" style="278" customWidth="1"/>
    <col min="8" max="8" width="1.26953125" style="229" customWidth="1"/>
    <col min="9" max="9" width="12.90625" style="229" customWidth="1"/>
    <col min="10" max="10" width="1.26953125" style="229" customWidth="1"/>
    <col min="11" max="11" width="12.90625" style="229" customWidth="1"/>
    <col min="12" max="16384" width="8.26953125" style="229"/>
  </cols>
  <sheetData>
    <row r="1" spans="1:11" ht="22" customHeight="1">
      <c r="A1" s="227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</row>
    <row r="2" spans="1:11" ht="22" customHeight="1">
      <c r="A2" s="230" t="s">
        <v>170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</row>
    <row r="3" spans="1:11" ht="14">
      <c r="A3" s="228"/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ht="17.5" customHeight="1">
      <c r="A4" s="228"/>
      <c r="B4" s="228"/>
      <c r="C4" s="232"/>
      <c r="D4" s="232"/>
      <c r="E4" s="299" t="s">
        <v>171</v>
      </c>
      <c r="F4" s="299"/>
      <c r="G4" s="299"/>
      <c r="H4" s="233"/>
      <c r="I4" s="300" t="s">
        <v>49</v>
      </c>
      <c r="J4" s="300"/>
      <c r="K4" s="300"/>
    </row>
    <row r="5" spans="1:11" ht="17.5" customHeight="1">
      <c r="A5" s="234"/>
      <c r="B5" s="228"/>
      <c r="C5" s="235"/>
      <c r="D5" s="235"/>
      <c r="E5" s="299" t="s">
        <v>50</v>
      </c>
      <c r="F5" s="299"/>
      <c r="G5" s="299"/>
      <c r="H5" s="233"/>
      <c r="I5" s="299" t="s">
        <v>50</v>
      </c>
      <c r="J5" s="299"/>
      <c r="K5" s="299"/>
    </row>
    <row r="6" spans="1:11" ht="17.5" customHeight="1">
      <c r="A6" s="234"/>
      <c r="B6" s="228"/>
      <c r="C6" s="235"/>
      <c r="D6" s="235"/>
      <c r="E6" s="187" t="s">
        <v>46</v>
      </c>
      <c r="F6" s="187"/>
      <c r="G6" s="187" t="s">
        <v>1</v>
      </c>
      <c r="H6" s="187"/>
      <c r="I6" s="187" t="s">
        <v>46</v>
      </c>
      <c r="J6" s="187"/>
      <c r="K6" s="187" t="s">
        <v>1</v>
      </c>
    </row>
    <row r="7" spans="1:11" ht="17.5" customHeight="1">
      <c r="A7" s="189" t="s">
        <v>2</v>
      </c>
      <c r="B7" s="228"/>
      <c r="C7" s="278" t="str">
        <f>IF(SUM(C8:C35)=0,"","Note")</f>
        <v>Note</v>
      </c>
      <c r="D7" s="235"/>
      <c r="E7" s="187">
        <v>2023</v>
      </c>
      <c r="F7" s="187"/>
      <c r="G7" s="187">
        <v>2022</v>
      </c>
      <c r="H7" s="187"/>
      <c r="I7" s="187">
        <v>2023</v>
      </c>
      <c r="J7" s="187"/>
      <c r="K7" s="187">
        <v>2022</v>
      </c>
    </row>
    <row r="8" spans="1:11" ht="17.5" customHeight="1">
      <c r="A8" s="189"/>
      <c r="B8" s="228"/>
      <c r="C8" s="235"/>
      <c r="D8" s="235"/>
      <c r="E8" s="187" t="s">
        <v>3</v>
      </c>
      <c r="F8" s="187"/>
      <c r="G8" s="187"/>
      <c r="H8" s="187"/>
      <c r="I8" s="187" t="s">
        <v>3</v>
      </c>
      <c r="J8" s="187"/>
      <c r="K8" s="187"/>
    </row>
    <row r="9" spans="1:11" ht="17.5" customHeight="1">
      <c r="A9" s="234"/>
      <c r="B9" s="234"/>
      <c r="C9" s="188"/>
      <c r="D9" s="188"/>
      <c r="E9" s="301" t="s">
        <v>172</v>
      </c>
      <c r="F9" s="301"/>
      <c r="G9" s="301"/>
      <c r="H9" s="301"/>
      <c r="I9" s="301"/>
      <c r="J9" s="301"/>
      <c r="K9" s="301"/>
    </row>
    <row r="10" spans="1:11" ht="22" customHeight="1">
      <c r="A10" s="236" t="s">
        <v>5</v>
      </c>
      <c r="B10" s="234"/>
      <c r="C10" s="188"/>
      <c r="D10" s="188"/>
      <c r="E10" s="188"/>
      <c r="F10" s="187"/>
      <c r="G10" s="188"/>
      <c r="H10" s="237"/>
      <c r="I10" s="237"/>
      <c r="J10" s="237"/>
      <c r="K10" s="237"/>
    </row>
    <row r="11" spans="1:11" ht="22" customHeight="1">
      <c r="A11" s="234" t="s">
        <v>6</v>
      </c>
      <c r="B11" s="234"/>
      <c r="C11" s="226" t="s">
        <v>173</v>
      </c>
      <c r="D11" s="226"/>
      <c r="E11" s="238">
        <v>2482328</v>
      </c>
      <c r="F11" s="239"/>
      <c r="G11" s="238">
        <v>1414223</v>
      </c>
      <c r="H11" s="238"/>
      <c r="I11" s="238">
        <v>1907471</v>
      </c>
      <c r="J11" s="240"/>
      <c r="K11" s="238">
        <v>839945</v>
      </c>
    </row>
    <row r="12" spans="1:11" ht="22" customHeight="1">
      <c r="A12" s="234" t="s">
        <v>109</v>
      </c>
      <c r="B12" s="241"/>
      <c r="C12" s="226" t="s">
        <v>173</v>
      </c>
      <c r="D12" s="226"/>
      <c r="E12" s="238">
        <v>100000</v>
      </c>
      <c r="F12" s="239"/>
      <c r="G12" s="238">
        <v>1220000</v>
      </c>
      <c r="H12" s="238"/>
      <c r="I12" s="238">
        <v>100000</v>
      </c>
      <c r="J12" s="240"/>
      <c r="K12" s="238">
        <v>1220000</v>
      </c>
    </row>
    <row r="13" spans="1:11" ht="22" customHeight="1">
      <c r="A13" s="234" t="s">
        <v>7</v>
      </c>
      <c r="B13" s="234"/>
      <c r="C13" s="226" t="s">
        <v>110</v>
      </c>
      <c r="D13" s="226"/>
      <c r="E13" s="238">
        <v>599081</v>
      </c>
      <c r="F13" s="239"/>
      <c r="G13" s="238">
        <v>910668</v>
      </c>
      <c r="H13" s="238"/>
      <c r="I13" s="238">
        <v>66</v>
      </c>
      <c r="J13" s="240"/>
      <c r="K13" s="238">
        <v>791</v>
      </c>
    </row>
    <row r="14" spans="1:11" ht="22" customHeight="1">
      <c r="A14" s="234" t="s">
        <v>8</v>
      </c>
      <c r="B14" s="234"/>
      <c r="C14" s="226" t="s">
        <v>111</v>
      </c>
      <c r="D14" s="226"/>
      <c r="E14" s="238">
        <v>259011</v>
      </c>
      <c r="F14" s="239"/>
      <c r="G14" s="238">
        <v>688134</v>
      </c>
      <c r="H14" s="238"/>
      <c r="I14" s="238">
        <v>46509</v>
      </c>
      <c r="J14" s="240"/>
      <c r="K14" s="238">
        <v>32498</v>
      </c>
    </row>
    <row r="15" spans="1:11" ht="22" customHeight="1">
      <c r="A15" s="234" t="s">
        <v>174</v>
      </c>
      <c r="B15" s="234"/>
      <c r="C15" s="226">
        <v>2</v>
      </c>
      <c r="D15" s="226"/>
      <c r="E15" s="238">
        <v>0</v>
      </c>
      <c r="F15" s="239"/>
      <c r="G15" s="238">
        <v>0</v>
      </c>
      <c r="H15" s="238"/>
      <c r="I15" s="238">
        <v>2416000</v>
      </c>
      <c r="J15" s="240"/>
      <c r="K15" s="238">
        <v>2424000</v>
      </c>
    </row>
    <row r="16" spans="1:11" ht="22" customHeight="1">
      <c r="A16" s="234" t="s">
        <v>9</v>
      </c>
      <c r="B16" s="234"/>
      <c r="C16" s="226">
        <v>5</v>
      </c>
      <c r="D16" s="226"/>
      <c r="E16" s="238">
        <v>1944540</v>
      </c>
      <c r="F16" s="239"/>
      <c r="G16" s="238">
        <v>891962</v>
      </c>
      <c r="H16" s="238"/>
      <c r="I16" s="238">
        <v>2577</v>
      </c>
      <c r="J16" s="240"/>
      <c r="K16" s="238">
        <v>3778</v>
      </c>
    </row>
    <row r="17" spans="1:11" ht="22" customHeight="1">
      <c r="A17" s="234" t="s">
        <v>10</v>
      </c>
      <c r="B17" s="234"/>
      <c r="C17" s="188"/>
      <c r="D17" s="188"/>
      <c r="E17" s="238">
        <v>13149</v>
      </c>
      <c r="F17" s="239"/>
      <c r="G17" s="238">
        <v>12561</v>
      </c>
      <c r="H17" s="238"/>
      <c r="I17" s="242">
        <v>13149</v>
      </c>
      <c r="J17" s="240"/>
      <c r="K17" s="242">
        <v>12561</v>
      </c>
    </row>
    <row r="18" spans="1:11" ht="22" customHeight="1">
      <c r="A18" s="234" t="s">
        <v>11</v>
      </c>
      <c r="B18" s="234"/>
      <c r="C18" s="188"/>
      <c r="D18" s="188"/>
      <c r="E18" s="238">
        <v>447</v>
      </c>
      <c r="F18" s="239"/>
      <c r="G18" s="238">
        <v>64</v>
      </c>
      <c r="H18" s="238"/>
      <c r="I18" s="243">
        <v>0</v>
      </c>
      <c r="J18" s="240"/>
      <c r="K18" s="243">
        <v>0</v>
      </c>
    </row>
    <row r="19" spans="1:11" ht="22" customHeight="1">
      <c r="A19" s="244" t="s">
        <v>12</v>
      </c>
      <c r="B19" s="234"/>
      <c r="C19" s="188"/>
      <c r="D19" s="188"/>
      <c r="E19" s="245">
        <f>SUM(E11:E18)</f>
        <v>5398556</v>
      </c>
      <c r="F19" s="239"/>
      <c r="G19" s="245">
        <f>SUM(G11:G18)</f>
        <v>5137612</v>
      </c>
      <c r="H19" s="246"/>
      <c r="I19" s="245">
        <f>SUM(I11:I18)</f>
        <v>4485772</v>
      </c>
      <c r="J19" s="240"/>
      <c r="K19" s="245">
        <f>SUM(K11:K18)</f>
        <v>4533573</v>
      </c>
    </row>
    <row r="20" spans="1:11" ht="10.5" customHeight="1">
      <c r="A20" s="228"/>
      <c r="B20" s="234"/>
      <c r="C20" s="188"/>
      <c r="D20" s="188"/>
      <c r="E20" s="247"/>
      <c r="F20" s="239"/>
      <c r="G20" s="247"/>
      <c r="H20" s="247"/>
      <c r="I20" s="248"/>
      <c r="J20" s="240"/>
      <c r="K20" s="248"/>
    </row>
    <row r="21" spans="1:11" ht="22" customHeight="1">
      <c r="A21" s="236" t="s">
        <v>13</v>
      </c>
      <c r="B21" s="234"/>
      <c r="C21" s="188"/>
      <c r="D21" s="188"/>
      <c r="E21" s="249"/>
      <c r="F21" s="239"/>
      <c r="G21" s="249"/>
      <c r="H21" s="249"/>
      <c r="I21" s="250"/>
      <c r="J21" s="249"/>
      <c r="K21" s="250"/>
    </row>
    <row r="22" spans="1:11" ht="22" customHeight="1">
      <c r="A22" s="251" t="s">
        <v>175</v>
      </c>
      <c r="B22" s="234"/>
      <c r="C22" s="188"/>
      <c r="D22" s="188"/>
      <c r="E22" s="238">
        <v>47071</v>
      </c>
      <c r="F22" s="239"/>
      <c r="G22" s="238">
        <v>46962</v>
      </c>
      <c r="H22" s="249"/>
      <c r="I22" s="250">
        <v>0</v>
      </c>
      <c r="J22" s="249"/>
      <c r="K22" s="250">
        <v>0</v>
      </c>
    </row>
    <row r="23" spans="1:11" ht="22" customHeight="1">
      <c r="A23" s="251" t="s">
        <v>176</v>
      </c>
      <c r="B23" s="234"/>
      <c r="C23" s="226">
        <v>6</v>
      </c>
      <c r="D23" s="226"/>
      <c r="E23" s="252">
        <v>0</v>
      </c>
      <c r="F23" s="239"/>
      <c r="G23" s="252">
        <v>0</v>
      </c>
      <c r="H23" s="238"/>
      <c r="I23" s="242">
        <v>4816572</v>
      </c>
      <c r="J23" s="253"/>
      <c r="K23" s="242">
        <v>4899102</v>
      </c>
    </row>
    <row r="24" spans="1:11" ht="22" customHeight="1">
      <c r="A24" s="251" t="s">
        <v>177</v>
      </c>
      <c r="B24" s="234"/>
      <c r="C24" s="226"/>
      <c r="D24" s="226"/>
      <c r="E24" s="238">
        <v>107718</v>
      </c>
      <c r="F24" s="239"/>
      <c r="G24" s="238">
        <v>114316</v>
      </c>
      <c r="H24" s="238"/>
      <c r="I24" s="238">
        <v>107718</v>
      </c>
      <c r="J24" s="253"/>
      <c r="K24" s="238">
        <v>114316</v>
      </c>
    </row>
    <row r="25" spans="1:11" ht="22" hidden="1" customHeight="1">
      <c r="A25" s="251"/>
      <c r="B25" s="234"/>
      <c r="C25" s="226"/>
      <c r="D25" s="226"/>
      <c r="E25" s="238"/>
      <c r="F25" s="239"/>
      <c r="G25" s="238"/>
      <c r="H25" s="238"/>
      <c r="I25" s="238"/>
      <c r="J25" s="253"/>
      <c r="K25" s="238"/>
    </row>
    <row r="26" spans="1:11" ht="22" customHeight="1">
      <c r="A26" s="234" t="s">
        <v>178</v>
      </c>
      <c r="B26" s="234"/>
      <c r="C26" s="226">
        <v>11</v>
      </c>
      <c r="D26" s="226"/>
      <c r="E26" s="238">
        <v>688618</v>
      </c>
      <c r="F26" s="239"/>
      <c r="G26" s="238">
        <v>916635</v>
      </c>
      <c r="H26" s="238"/>
      <c r="I26" s="238">
        <v>688618</v>
      </c>
      <c r="J26" s="238"/>
      <c r="K26" s="238">
        <v>916635</v>
      </c>
    </row>
    <row r="27" spans="1:11" ht="22" customHeight="1">
      <c r="A27" s="234" t="s">
        <v>179</v>
      </c>
      <c r="B27" s="234"/>
      <c r="C27" s="226">
        <v>7</v>
      </c>
      <c r="D27" s="226"/>
      <c r="E27" s="238">
        <v>6020303</v>
      </c>
      <c r="F27" s="239"/>
      <c r="G27" s="238">
        <v>6187385</v>
      </c>
      <c r="H27" s="238"/>
      <c r="I27" s="242">
        <v>15854</v>
      </c>
      <c r="J27" s="238"/>
      <c r="K27" s="242">
        <v>17373</v>
      </c>
    </row>
    <row r="28" spans="1:11" ht="22" customHeight="1">
      <c r="A28" s="234" t="s">
        <v>14</v>
      </c>
      <c r="B28" s="234"/>
      <c r="C28" s="226"/>
      <c r="D28" s="226"/>
      <c r="E28" s="238">
        <v>23040</v>
      </c>
      <c r="F28" s="239"/>
      <c r="G28" s="238">
        <v>23703</v>
      </c>
      <c r="H28" s="238"/>
      <c r="I28" s="242">
        <v>12327</v>
      </c>
      <c r="J28" s="238"/>
      <c r="K28" s="242">
        <v>11903</v>
      </c>
    </row>
    <row r="29" spans="1:11" ht="22" customHeight="1">
      <c r="A29" s="234" t="s">
        <v>15</v>
      </c>
      <c r="B29" s="234"/>
      <c r="C29" s="226"/>
      <c r="D29" s="226"/>
      <c r="E29" s="238">
        <v>1602325</v>
      </c>
      <c r="F29" s="239"/>
      <c r="G29" s="238">
        <v>1602325</v>
      </c>
      <c r="H29" s="238"/>
      <c r="I29" s="242">
        <v>0</v>
      </c>
      <c r="J29" s="238"/>
      <c r="K29" s="242">
        <v>0</v>
      </c>
    </row>
    <row r="30" spans="1:11" ht="22" customHeight="1">
      <c r="A30" s="234" t="s">
        <v>16</v>
      </c>
      <c r="B30" s="234"/>
      <c r="C30" s="226"/>
      <c r="D30" s="226"/>
      <c r="E30" s="238">
        <v>28230</v>
      </c>
      <c r="F30" s="239"/>
      <c r="G30" s="238">
        <v>28519</v>
      </c>
      <c r="H30" s="238"/>
      <c r="I30" s="242">
        <v>409</v>
      </c>
      <c r="J30" s="238"/>
      <c r="K30" s="242">
        <v>464</v>
      </c>
    </row>
    <row r="31" spans="1:11" ht="22" customHeight="1">
      <c r="A31" s="234" t="s">
        <v>17</v>
      </c>
      <c r="B31" s="234"/>
      <c r="C31" s="226"/>
      <c r="D31" s="226"/>
      <c r="E31" s="238">
        <v>8339</v>
      </c>
      <c r="F31" s="239"/>
      <c r="G31" s="238">
        <v>7767</v>
      </c>
      <c r="H31" s="238"/>
      <c r="I31" s="242">
        <v>31937</v>
      </c>
      <c r="J31" s="238"/>
      <c r="K31" s="243">
        <v>0</v>
      </c>
    </row>
    <row r="32" spans="1:11" ht="22" customHeight="1">
      <c r="A32" s="234" t="s">
        <v>18</v>
      </c>
      <c r="B32" s="234"/>
      <c r="C32" s="226"/>
      <c r="D32" s="226"/>
      <c r="E32" s="238">
        <v>41275</v>
      </c>
      <c r="F32" s="239"/>
      <c r="G32" s="238">
        <v>40898</v>
      </c>
      <c r="H32" s="238"/>
      <c r="I32" s="238">
        <v>41195</v>
      </c>
      <c r="J32" s="238"/>
      <c r="K32" s="238">
        <v>40817</v>
      </c>
    </row>
    <row r="33" spans="1:11" ht="22" customHeight="1">
      <c r="A33" s="244" t="s">
        <v>19</v>
      </c>
      <c r="B33" s="234"/>
      <c r="C33" s="188"/>
      <c r="D33" s="188"/>
      <c r="E33" s="245">
        <f>SUM(E22:E32)</f>
        <v>8566919</v>
      </c>
      <c r="F33" s="239"/>
      <c r="G33" s="245">
        <f>SUM(G22:G32)</f>
        <v>8968510</v>
      </c>
      <c r="H33" s="246"/>
      <c r="I33" s="245">
        <f>SUM(I22:I32)</f>
        <v>5714630</v>
      </c>
      <c r="J33" s="238"/>
      <c r="K33" s="245">
        <f>SUM(K22:K32)</f>
        <v>6000610</v>
      </c>
    </row>
    <row r="34" spans="1:11" ht="22" customHeight="1">
      <c r="A34" s="244"/>
      <c r="B34" s="234"/>
      <c r="C34" s="188"/>
      <c r="D34" s="188"/>
      <c r="E34" s="246"/>
      <c r="F34" s="239"/>
      <c r="G34" s="246"/>
      <c r="H34" s="246"/>
      <c r="I34" s="246"/>
      <c r="J34" s="238"/>
      <c r="K34" s="246"/>
    </row>
    <row r="35" spans="1:11" ht="22" customHeight="1" thickBot="1">
      <c r="A35" s="244" t="s">
        <v>20</v>
      </c>
      <c r="B35" s="234"/>
      <c r="C35" s="188"/>
      <c r="D35" s="188"/>
      <c r="E35" s="254">
        <f>E19+E33</f>
        <v>13965475</v>
      </c>
      <c r="F35" s="239"/>
      <c r="G35" s="254">
        <f>G19+G33</f>
        <v>14106122</v>
      </c>
      <c r="H35" s="246"/>
      <c r="I35" s="254">
        <f>I19+I33</f>
        <v>10200402</v>
      </c>
      <c r="J35" s="238"/>
      <c r="K35" s="254">
        <f>K19+K33</f>
        <v>10534183</v>
      </c>
    </row>
    <row r="36" spans="1:11" ht="22" customHeight="1" thickTop="1">
      <c r="A36" s="234"/>
      <c r="B36" s="234"/>
      <c r="C36" s="255"/>
      <c r="D36" s="255"/>
      <c r="E36" s="255"/>
      <c r="F36" s="187"/>
      <c r="G36" s="255"/>
      <c r="H36" s="240"/>
      <c r="I36" s="240"/>
      <c r="J36" s="240"/>
      <c r="K36" s="240"/>
    </row>
    <row r="37" spans="1:11" ht="22" customHeight="1">
      <c r="A37" s="227" t="s">
        <v>0</v>
      </c>
      <c r="B37" s="228"/>
      <c r="C37" s="228"/>
      <c r="D37" s="228"/>
      <c r="E37" s="228"/>
      <c r="F37" s="228"/>
      <c r="G37" s="228"/>
      <c r="H37" s="256"/>
      <c r="I37" s="256"/>
      <c r="J37" s="256"/>
      <c r="K37" s="256"/>
    </row>
    <row r="38" spans="1:11" ht="22" customHeight="1">
      <c r="A38" s="230" t="s">
        <v>170</v>
      </c>
      <c r="B38" s="228"/>
      <c r="C38" s="228"/>
      <c r="D38" s="228"/>
      <c r="E38" s="228"/>
      <c r="F38" s="228"/>
      <c r="G38" s="228"/>
      <c r="H38" s="256"/>
      <c r="I38" s="256"/>
      <c r="J38" s="256"/>
      <c r="K38" s="256"/>
    </row>
    <row r="39" spans="1:11" ht="15.75" customHeight="1">
      <c r="A39" s="228"/>
      <c r="B39" s="231"/>
      <c r="C39" s="231"/>
      <c r="D39" s="231"/>
      <c r="E39" s="231"/>
      <c r="F39" s="231"/>
      <c r="G39" s="231"/>
      <c r="H39" s="257"/>
      <c r="I39" s="257"/>
      <c r="J39" s="257"/>
      <c r="K39" s="257"/>
    </row>
    <row r="40" spans="1:11" ht="17" customHeight="1">
      <c r="A40" s="228"/>
      <c r="B40" s="231"/>
      <c r="C40" s="231"/>
      <c r="D40" s="231"/>
      <c r="E40" s="299" t="s">
        <v>171</v>
      </c>
      <c r="F40" s="299"/>
      <c r="G40" s="299"/>
      <c r="H40" s="233"/>
      <c r="I40" s="300" t="s">
        <v>49</v>
      </c>
      <c r="J40" s="300"/>
      <c r="K40" s="300"/>
    </row>
    <row r="41" spans="1:11" ht="17" customHeight="1">
      <c r="A41" s="228"/>
      <c r="B41" s="231"/>
      <c r="C41" s="231"/>
      <c r="D41" s="231"/>
      <c r="E41" s="299" t="s">
        <v>50</v>
      </c>
      <c r="F41" s="299"/>
      <c r="G41" s="299"/>
      <c r="H41" s="233"/>
      <c r="I41" s="299" t="s">
        <v>50</v>
      </c>
      <c r="J41" s="299"/>
      <c r="K41" s="299"/>
    </row>
    <row r="42" spans="1:11" ht="17" customHeight="1">
      <c r="A42" s="228"/>
      <c r="B42" s="228"/>
      <c r="C42" s="235"/>
      <c r="D42" s="235"/>
      <c r="E42" s="187" t="s">
        <v>46</v>
      </c>
      <c r="F42" s="187"/>
      <c r="G42" s="187" t="s">
        <v>1</v>
      </c>
      <c r="H42" s="187"/>
      <c r="I42" s="187" t="s">
        <v>46</v>
      </c>
      <c r="J42" s="187"/>
      <c r="K42" s="187" t="s">
        <v>1</v>
      </c>
    </row>
    <row r="43" spans="1:11" ht="17" customHeight="1">
      <c r="A43" s="228" t="s">
        <v>21</v>
      </c>
      <c r="B43" s="228"/>
      <c r="C43" s="278" t="str">
        <f>IF(SUM(C44:C68)=0,"","Note")</f>
        <v>Note</v>
      </c>
      <c r="D43" s="235"/>
      <c r="E43" s="187">
        <v>2023</v>
      </c>
      <c r="F43" s="187"/>
      <c r="G43" s="187">
        <v>2022</v>
      </c>
      <c r="H43" s="187"/>
      <c r="I43" s="187">
        <v>2023</v>
      </c>
      <c r="J43" s="187"/>
      <c r="K43" s="187">
        <v>2022</v>
      </c>
    </row>
    <row r="44" spans="1:11" ht="17" customHeight="1">
      <c r="A44" s="228"/>
      <c r="B44" s="228"/>
      <c r="C44" s="235"/>
      <c r="D44" s="235"/>
      <c r="E44" s="187" t="s">
        <v>3</v>
      </c>
      <c r="F44" s="187"/>
      <c r="G44" s="187"/>
      <c r="H44" s="187"/>
      <c r="I44" s="187" t="s">
        <v>3</v>
      </c>
      <c r="J44" s="187"/>
      <c r="K44" s="187"/>
    </row>
    <row r="45" spans="1:11" ht="17" customHeight="1">
      <c r="A45" s="234"/>
      <c r="B45" s="234"/>
      <c r="C45" s="255"/>
      <c r="D45" s="255"/>
      <c r="E45" s="301" t="s">
        <v>172</v>
      </c>
      <c r="F45" s="301"/>
      <c r="G45" s="301"/>
      <c r="H45" s="301"/>
      <c r="I45" s="301"/>
      <c r="J45" s="301"/>
      <c r="K45" s="301"/>
    </row>
    <row r="46" spans="1:11" ht="22" customHeight="1">
      <c r="A46" s="236" t="s">
        <v>22</v>
      </c>
      <c r="B46" s="234"/>
      <c r="C46" s="188"/>
      <c r="D46" s="188"/>
      <c r="E46" s="188"/>
      <c r="F46" s="187"/>
      <c r="G46" s="188"/>
      <c r="H46" s="240"/>
      <c r="I46" s="240"/>
      <c r="J46" s="240"/>
      <c r="K46" s="240"/>
    </row>
    <row r="47" spans="1:11" ht="22" customHeight="1">
      <c r="A47" s="234" t="s">
        <v>126</v>
      </c>
      <c r="B47" s="234"/>
      <c r="C47" s="226" t="s">
        <v>173</v>
      </c>
      <c r="D47" s="226"/>
      <c r="E47" s="238">
        <v>790000</v>
      </c>
      <c r="F47" s="187"/>
      <c r="G47" s="238">
        <v>26613</v>
      </c>
      <c r="H47" s="238"/>
      <c r="I47" s="242">
        <v>0</v>
      </c>
      <c r="J47" s="238"/>
      <c r="K47" s="242">
        <v>0</v>
      </c>
    </row>
    <row r="48" spans="1:11" ht="22" customHeight="1">
      <c r="A48" s="234" t="s">
        <v>23</v>
      </c>
      <c r="B48" s="234"/>
      <c r="C48" s="226">
        <v>2</v>
      </c>
      <c r="D48" s="226"/>
      <c r="E48" s="238">
        <v>529820</v>
      </c>
      <c r="F48" s="239"/>
      <c r="G48" s="238">
        <v>516814</v>
      </c>
      <c r="H48" s="238"/>
      <c r="I48" s="242">
        <v>0</v>
      </c>
      <c r="J48" s="238"/>
      <c r="K48" s="242">
        <v>305</v>
      </c>
    </row>
    <row r="49" spans="1:11" ht="22.5" customHeight="1">
      <c r="A49" s="234" t="s">
        <v>24</v>
      </c>
      <c r="B49" s="234"/>
      <c r="C49" s="226">
        <v>2</v>
      </c>
      <c r="D49" s="226"/>
      <c r="E49" s="238">
        <v>235464</v>
      </c>
      <c r="F49" s="239"/>
      <c r="G49" s="238">
        <v>253009</v>
      </c>
      <c r="H49" s="238"/>
      <c r="I49" s="238">
        <v>27172</v>
      </c>
      <c r="J49" s="238"/>
      <c r="K49" s="238">
        <v>23271</v>
      </c>
    </row>
    <row r="50" spans="1:11" ht="22.25" customHeight="1">
      <c r="A50" s="234" t="s">
        <v>25</v>
      </c>
      <c r="B50" s="234"/>
      <c r="C50" s="226"/>
      <c r="D50" s="226"/>
      <c r="E50" s="238">
        <v>6254</v>
      </c>
      <c r="F50" s="239"/>
      <c r="G50" s="238">
        <v>6194</v>
      </c>
      <c r="H50" s="238"/>
      <c r="I50" s="238">
        <v>2614</v>
      </c>
      <c r="J50" s="238"/>
      <c r="K50" s="238">
        <v>1939</v>
      </c>
    </row>
    <row r="51" spans="1:11" ht="22" customHeight="1">
      <c r="A51" s="234" t="s">
        <v>180</v>
      </c>
      <c r="B51" s="234"/>
      <c r="C51" s="226">
        <v>11</v>
      </c>
      <c r="D51" s="226"/>
      <c r="E51" s="238">
        <v>799566</v>
      </c>
      <c r="F51" s="239"/>
      <c r="G51" s="238">
        <v>0</v>
      </c>
      <c r="H51" s="238"/>
      <c r="I51" s="242">
        <v>799566</v>
      </c>
      <c r="J51" s="238"/>
      <c r="K51" s="242">
        <v>0</v>
      </c>
    </row>
    <row r="52" spans="1:11" ht="22" customHeight="1">
      <c r="A52" s="234" t="s">
        <v>181</v>
      </c>
      <c r="B52" s="234"/>
      <c r="C52" s="226"/>
      <c r="D52" s="226"/>
      <c r="E52" s="238"/>
      <c r="F52" s="239"/>
      <c r="G52" s="238"/>
      <c r="H52" s="238"/>
      <c r="I52" s="242"/>
      <c r="J52" s="238"/>
      <c r="K52" s="242"/>
    </row>
    <row r="53" spans="1:11" ht="22" customHeight="1">
      <c r="A53" s="234" t="s">
        <v>182</v>
      </c>
      <c r="B53" s="234"/>
      <c r="D53" s="226"/>
      <c r="E53" s="238">
        <v>643097</v>
      </c>
      <c r="F53" s="239"/>
      <c r="G53" s="238">
        <v>627100</v>
      </c>
      <c r="H53" s="238"/>
      <c r="I53" s="242">
        <v>0</v>
      </c>
      <c r="J53" s="238"/>
      <c r="K53" s="242">
        <v>0</v>
      </c>
    </row>
    <row r="54" spans="1:11" ht="22" customHeight="1">
      <c r="A54" s="234" t="s">
        <v>183</v>
      </c>
      <c r="B54" s="234"/>
      <c r="D54" s="188"/>
      <c r="E54" s="238">
        <v>10321</v>
      </c>
      <c r="F54" s="239"/>
      <c r="G54" s="238">
        <v>1377</v>
      </c>
      <c r="H54" s="238"/>
      <c r="I54" s="238">
        <v>0</v>
      </c>
      <c r="J54" s="238"/>
      <c r="K54" s="238">
        <v>0</v>
      </c>
    </row>
    <row r="55" spans="1:11" ht="22" customHeight="1">
      <c r="A55" s="234" t="s">
        <v>26</v>
      </c>
      <c r="B55" s="234"/>
      <c r="C55" s="226"/>
      <c r="D55" s="226"/>
      <c r="E55" s="258">
        <v>21639</v>
      </c>
      <c r="F55" s="239"/>
      <c r="G55" s="258">
        <v>35939</v>
      </c>
      <c r="H55" s="259"/>
      <c r="I55" s="242">
        <v>1</v>
      </c>
      <c r="J55" s="238"/>
      <c r="K55" s="242">
        <v>80</v>
      </c>
    </row>
    <row r="56" spans="1:11" ht="22" customHeight="1">
      <c r="A56" s="244" t="s">
        <v>27</v>
      </c>
      <c r="B56" s="234"/>
      <c r="C56" s="188"/>
      <c r="D56" s="188"/>
      <c r="E56" s="245">
        <f>SUM(E47:E55)</f>
        <v>3036161</v>
      </c>
      <c r="F56" s="239"/>
      <c r="G56" s="245">
        <f>SUM(G47:G55)</f>
        <v>1467046</v>
      </c>
      <c r="H56" s="246"/>
      <c r="I56" s="245">
        <f>SUM(I47:I55)</f>
        <v>829353</v>
      </c>
      <c r="J56" s="238"/>
      <c r="K56" s="245">
        <f>SUM(K47:K55)</f>
        <v>25595</v>
      </c>
    </row>
    <row r="57" spans="1:11" ht="9" customHeight="1">
      <c r="A57" s="228"/>
      <c r="B57" s="234"/>
      <c r="C57" s="188"/>
      <c r="D57" s="188"/>
      <c r="E57" s="247"/>
      <c r="F57" s="239"/>
      <c r="G57" s="247"/>
      <c r="H57" s="247"/>
      <c r="I57" s="248"/>
      <c r="J57" s="240"/>
      <c r="K57" s="248"/>
    </row>
    <row r="58" spans="1:11" ht="22" customHeight="1">
      <c r="A58" s="236" t="s">
        <v>28</v>
      </c>
      <c r="B58" s="234"/>
      <c r="C58" s="188"/>
      <c r="D58" s="188"/>
      <c r="E58" s="249"/>
      <c r="F58" s="239"/>
      <c r="G58" s="249"/>
      <c r="H58" s="249"/>
      <c r="I58" s="250"/>
      <c r="J58" s="249"/>
      <c r="K58" s="250"/>
    </row>
    <row r="59" spans="1:11" ht="21.75" customHeight="1">
      <c r="A59" s="234" t="s">
        <v>127</v>
      </c>
      <c r="B59" s="234"/>
      <c r="C59" s="226"/>
      <c r="D59" s="226"/>
      <c r="E59" s="238">
        <v>932200</v>
      </c>
      <c r="F59" s="239"/>
      <c r="G59" s="238">
        <v>1372068</v>
      </c>
      <c r="H59" s="238"/>
      <c r="I59" s="242">
        <v>0</v>
      </c>
      <c r="J59" s="238"/>
      <c r="K59" s="242">
        <v>0</v>
      </c>
    </row>
    <row r="60" spans="1:11" ht="21.75" customHeight="1">
      <c r="A60" s="234" t="s">
        <v>29</v>
      </c>
      <c r="B60" s="234"/>
      <c r="C60" s="226"/>
      <c r="D60" s="260"/>
      <c r="E60" s="238">
        <v>18927</v>
      </c>
      <c r="F60" s="239"/>
      <c r="G60" s="238">
        <v>19520</v>
      </c>
      <c r="H60" s="238"/>
      <c r="I60" s="242">
        <v>11515</v>
      </c>
      <c r="J60" s="238"/>
      <c r="K60" s="242">
        <v>11649</v>
      </c>
    </row>
    <row r="61" spans="1:11" ht="21.75" customHeight="1">
      <c r="A61" s="234" t="s">
        <v>112</v>
      </c>
      <c r="B61" s="234"/>
      <c r="C61" s="226">
        <v>11</v>
      </c>
      <c r="D61" s="260"/>
      <c r="E61" s="238">
        <v>0</v>
      </c>
      <c r="F61" s="239"/>
      <c r="G61" s="238">
        <v>799317</v>
      </c>
      <c r="H61" s="238"/>
      <c r="I61" s="242">
        <v>0</v>
      </c>
      <c r="J61" s="238"/>
      <c r="K61" s="242">
        <v>799317</v>
      </c>
    </row>
    <row r="62" spans="1:11" ht="21.75" customHeight="1">
      <c r="A62" s="234" t="s">
        <v>30</v>
      </c>
      <c r="B62" s="234"/>
      <c r="C62" s="260"/>
      <c r="D62" s="260"/>
      <c r="E62" s="238">
        <v>11397</v>
      </c>
      <c r="F62" s="239"/>
      <c r="G62" s="238">
        <v>59372</v>
      </c>
      <c r="H62" s="238"/>
      <c r="I62" s="242">
        <v>0</v>
      </c>
      <c r="J62" s="238"/>
      <c r="K62" s="242">
        <v>13666</v>
      </c>
    </row>
    <row r="63" spans="1:11" ht="21.75" customHeight="1">
      <c r="A63" s="234" t="s">
        <v>128</v>
      </c>
      <c r="B63" s="234"/>
      <c r="C63" s="226"/>
      <c r="D63" s="226"/>
      <c r="E63" s="238">
        <v>37331</v>
      </c>
      <c r="F63" s="239"/>
      <c r="G63" s="238">
        <v>35516</v>
      </c>
      <c r="H63" s="238"/>
      <c r="I63" s="242">
        <v>9064</v>
      </c>
      <c r="J63" s="238"/>
      <c r="K63" s="242">
        <v>7918</v>
      </c>
    </row>
    <row r="64" spans="1:11" ht="21.75" customHeight="1">
      <c r="A64" s="190" t="s">
        <v>162</v>
      </c>
      <c r="B64" s="234"/>
      <c r="C64" s="226">
        <v>11</v>
      </c>
      <c r="D64" s="226"/>
      <c r="E64" s="238">
        <v>53000</v>
      </c>
      <c r="F64" s="239"/>
      <c r="G64" s="238">
        <v>53000</v>
      </c>
      <c r="H64" s="238"/>
      <c r="I64" s="242">
        <v>53000</v>
      </c>
      <c r="J64" s="238"/>
      <c r="K64" s="242">
        <v>53000</v>
      </c>
    </row>
    <row r="65" spans="1:11" ht="21.75" customHeight="1">
      <c r="A65" s="234" t="s">
        <v>31</v>
      </c>
      <c r="B65" s="234"/>
      <c r="C65" s="226"/>
      <c r="D65" s="226"/>
      <c r="E65" s="258">
        <v>2619</v>
      </c>
      <c r="F65" s="239"/>
      <c r="G65" s="258">
        <v>19075</v>
      </c>
      <c r="H65" s="259"/>
      <c r="I65" s="258">
        <v>0</v>
      </c>
      <c r="J65" s="238"/>
      <c r="K65" s="258">
        <v>0</v>
      </c>
    </row>
    <row r="66" spans="1:11" ht="22" customHeight="1">
      <c r="A66" s="244" t="s">
        <v>32</v>
      </c>
      <c r="B66" s="228"/>
      <c r="C66" s="261"/>
      <c r="D66" s="261"/>
      <c r="E66" s="262">
        <f>SUM(E59:E65)</f>
        <v>1055474</v>
      </c>
      <c r="F66" s="263"/>
      <c r="G66" s="262">
        <f>SUM(G59:G65)</f>
        <v>2357868</v>
      </c>
      <c r="H66" s="264"/>
      <c r="I66" s="262">
        <f>SUM(I59:I65)</f>
        <v>73579</v>
      </c>
      <c r="J66" s="238"/>
      <c r="K66" s="262">
        <f>SUM(K59:K65)</f>
        <v>885550</v>
      </c>
    </row>
    <row r="67" spans="1:11" ht="22" customHeight="1">
      <c r="A67" s="244"/>
      <c r="B67" s="228"/>
      <c r="C67" s="261"/>
      <c r="D67" s="261"/>
      <c r="E67" s="264"/>
      <c r="F67" s="263"/>
      <c r="G67" s="264"/>
      <c r="H67" s="264"/>
      <c r="I67" s="265"/>
      <c r="J67" s="238"/>
      <c r="K67" s="265"/>
    </row>
    <row r="68" spans="1:11" ht="22" customHeight="1">
      <c r="A68" s="244" t="s">
        <v>33</v>
      </c>
      <c r="B68" s="228"/>
      <c r="C68" s="261"/>
      <c r="D68" s="261"/>
      <c r="E68" s="266">
        <f>E56+E66</f>
        <v>4091635</v>
      </c>
      <c r="F68" s="263"/>
      <c r="G68" s="266">
        <f>G56+G66</f>
        <v>3824914</v>
      </c>
      <c r="H68" s="246"/>
      <c r="I68" s="266">
        <f>I56+I66</f>
        <v>902932</v>
      </c>
      <c r="J68" s="238"/>
      <c r="K68" s="266">
        <f>K56+K66</f>
        <v>911145</v>
      </c>
    </row>
    <row r="69" spans="1:11" ht="22" customHeight="1">
      <c r="A69" s="244"/>
      <c r="B69" s="228"/>
      <c r="C69" s="261"/>
      <c r="D69" s="261"/>
      <c r="E69" s="261"/>
      <c r="F69" s="263"/>
      <c r="G69" s="261"/>
      <c r="H69" s="247"/>
      <c r="I69" s="247"/>
      <c r="J69" s="240"/>
      <c r="K69" s="247"/>
    </row>
    <row r="70" spans="1:11" ht="22" customHeight="1">
      <c r="A70" s="227" t="s">
        <v>0</v>
      </c>
      <c r="B70" s="228"/>
      <c r="C70" s="261"/>
      <c r="D70" s="261"/>
      <c r="E70" s="261"/>
      <c r="F70" s="263"/>
      <c r="G70" s="261"/>
      <c r="H70" s="247"/>
      <c r="I70" s="247"/>
      <c r="J70" s="240"/>
      <c r="K70" s="247"/>
    </row>
    <row r="71" spans="1:11" ht="22" customHeight="1">
      <c r="A71" s="230" t="s">
        <v>170</v>
      </c>
      <c r="B71" s="228"/>
      <c r="C71" s="228"/>
      <c r="D71" s="228"/>
      <c r="E71" s="228"/>
      <c r="F71" s="228"/>
      <c r="G71" s="228"/>
      <c r="H71" s="256"/>
      <c r="I71" s="256"/>
      <c r="J71" s="256"/>
      <c r="K71" s="256"/>
    </row>
    <row r="72" spans="1:11" ht="15.75" customHeight="1">
      <c r="A72" s="228"/>
      <c r="B72" s="231"/>
      <c r="C72" s="231"/>
      <c r="D72" s="231"/>
      <c r="E72" s="231"/>
      <c r="F72" s="231"/>
      <c r="G72" s="231"/>
      <c r="H72" s="257"/>
      <c r="I72" s="257"/>
      <c r="J72" s="257"/>
      <c r="K72" s="257"/>
    </row>
    <row r="73" spans="1:11" ht="20" customHeight="1">
      <c r="A73" s="228"/>
      <c r="B73" s="231"/>
      <c r="C73" s="231"/>
      <c r="D73" s="231"/>
      <c r="E73" s="299" t="s">
        <v>171</v>
      </c>
      <c r="F73" s="299"/>
      <c r="G73" s="299"/>
      <c r="H73" s="233"/>
      <c r="I73" s="300" t="s">
        <v>49</v>
      </c>
      <c r="J73" s="300"/>
      <c r="K73" s="300"/>
    </row>
    <row r="74" spans="1:11" ht="20" customHeight="1">
      <c r="A74" s="228"/>
      <c r="B74" s="228"/>
      <c r="C74" s="232"/>
      <c r="D74" s="232"/>
      <c r="E74" s="299" t="s">
        <v>50</v>
      </c>
      <c r="F74" s="299"/>
      <c r="G74" s="299"/>
      <c r="H74" s="233"/>
      <c r="I74" s="299" t="s">
        <v>50</v>
      </c>
      <c r="J74" s="299"/>
      <c r="K74" s="299"/>
    </row>
    <row r="75" spans="1:11" ht="20" customHeight="1">
      <c r="A75" s="189"/>
      <c r="B75" s="189"/>
      <c r="C75" s="235"/>
      <c r="D75" s="235"/>
      <c r="E75" s="187" t="str">
        <f>+E42</f>
        <v>30 June</v>
      </c>
      <c r="F75" s="187"/>
      <c r="G75" s="187" t="s">
        <v>1</v>
      </c>
      <c r="H75" s="187"/>
      <c r="I75" s="187" t="str">
        <f>+I42</f>
        <v>30 June</v>
      </c>
      <c r="J75" s="187"/>
      <c r="K75" s="187" t="s">
        <v>1</v>
      </c>
    </row>
    <row r="76" spans="1:11" ht="20" customHeight="1">
      <c r="A76" s="228" t="s">
        <v>21</v>
      </c>
      <c r="B76" s="228"/>
      <c r="C76" s="278" t="str">
        <f>IF(SUM(C77:C98)=0,"","Note")</f>
        <v/>
      </c>
      <c r="D76" s="235"/>
      <c r="E76" s="187">
        <v>2023</v>
      </c>
      <c r="F76" s="187"/>
      <c r="G76" s="187">
        <v>2022</v>
      </c>
      <c r="H76" s="187"/>
      <c r="I76" s="187">
        <v>2023</v>
      </c>
      <c r="J76" s="187"/>
      <c r="K76" s="187">
        <v>2022</v>
      </c>
    </row>
    <row r="77" spans="1:11" ht="20" customHeight="1">
      <c r="A77" s="228"/>
      <c r="B77" s="228"/>
      <c r="C77" s="235"/>
      <c r="D77" s="235"/>
      <c r="E77" s="279" t="s">
        <v>3</v>
      </c>
      <c r="F77" s="187"/>
      <c r="G77" s="187"/>
      <c r="H77" s="187"/>
      <c r="I77" s="279" t="s">
        <v>3</v>
      </c>
      <c r="J77" s="187"/>
      <c r="K77" s="187"/>
    </row>
    <row r="78" spans="1:11" ht="17" customHeight="1">
      <c r="A78" s="228"/>
      <c r="B78" s="228"/>
      <c r="C78" s="235"/>
      <c r="D78" s="235"/>
      <c r="E78" s="301" t="s">
        <v>172</v>
      </c>
      <c r="F78" s="301"/>
      <c r="G78" s="301"/>
      <c r="H78" s="301"/>
      <c r="I78" s="301"/>
      <c r="J78" s="301"/>
      <c r="K78" s="301"/>
    </row>
    <row r="79" spans="1:11" ht="20" customHeight="1">
      <c r="A79" s="236" t="s">
        <v>34</v>
      </c>
      <c r="B79" s="234"/>
      <c r="C79" s="228"/>
      <c r="D79" s="228"/>
      <c r="E79" s="228"/>
      <c r="F79" s="228"/>
      <c r="G79" s="228"/>
      <c r="H79" s="256"/>
      <c r="I79" s="256"/>
      <c r="J79" s="302"/>
      <c r="K79" s="302"/>
    </row>
    <row r="80" spans="1:11" ht="22" customHeight="1">
      <c r="A80" s="234" t="s">
        <v>35</v>
      </c>
      <c r="B80" s="267"/>
      <c r="C80" s="188"/>
      <c r="D80" s="188"/>
      <c r="E80" s="188"/>
      <c r="F80" s="239"/>
      <c r="G80" s="188"/>
      <c r="H80" s="240"/>
      <c r="I80" s="240"/>
      <c r="J80" s="240"/>
      <c r="K80" s="240"/>
    </row>
    <row r="81" spans="1:11" ht="22" customHeight="1">
      <c r="A81" s="251" t="s">
        <v>196</v>
      </c>
      <c r="B81" s="267"/>
      <c r="C81" s="188"/>
      <c r="D81" s="188"/>
      <c r="E81" s="188"/>
      <c r="F81" s="239"/>
      <c r="G81" s="188"/>
      <c r="H81" s="240"/>
      <c r="I81" s="240"/>
      <c r="J81" s="240"/>
      <c r="K81" s="240"/>
    </row>
    <row r="82" spans="1:11" ht="22" customHeight="1" thickBot="1">
      <c r="A82" s="296" t="s">
        <v>205</v>
      </c>
      <c r="B82" s="267"/>
      <c r="C82" s="188"/>
      <c r="D82" s="188"/>
      <c r="E82" s="268">
        <v>3615000</v>
      </c>
      <c r="F82" s="239"/>
      <c r="G82" s="268">
        <v>3615000</v>
      </c>
      <c r="H82" s="259"/>
      <c r="I82" s="268">
        <v>3615000</v>
      </c>
      <c r="J82" s="259"/>
      <c r="K82" s="268">
        <v>3615000</v>
      </c>
    </row>
    <row r="83" spans="1:11" ht="22" customHeight="1" thickTop="1">
      <c r="A83" s="251" t="s">
        <v>195</v>
      </c>
      <c r="B83" s="267"/>
      <c r="C83" s="188"/>
      <c r="D83" s="188"/>
      <c r="E83" s="259"/>
      <c r="F83" s="239"/>
      <c r="G83" s="259"/>
      <c r="H83" s="259"/>
      <c r="I83" s="259"/>
      <c r="J83" s="259"/>
      <c r="K83" s="259"/>
    </row>
    <row r="84" spans="1:11" ht="22" customHeight="1">
      <c r="A84" s="296" t="s">
        <v>206</v>
      </c>
      <c r="B84" s="267"/>
      <c r="C84" s="188"/>
      <c r="D84" s="188"/>
      <c r="E84" s="238">
        <v>3615000</v>
      </c>
      <c r="F84" s="239"/>
      <c r="G84" s="238">
        <v>3615000</v>
      </c>
      <c r="H84" s="238"/>
      <c r="I84" s="238">
        <v>3615000</v>
      </c>
      <c r="J84" s="238"/>
      <c r="K84" s="238">
        <v>3615000</v>
      </c>
    </row>
    <row r="85" spans="1:11" ht="22" customHeight="1">
      <c r="A85" s="190" t="s">
        <v>129</v>
      </c>
      <c r="B85" s="267"/>
      <c r="C85" s="188"/>
      <c r="D85" s="188"/>
      <c r="E85" s="238">
        <v>3381235</v>
      </c>
      <c r="F85" s="239"/>
      <c r="G85" s="238">
        <v>3381235</v>
      </c>
      <c r="H85" s="238"/>
      <c r="I85" s="238">
        <v>3381235</v>
      </c>
      <c r="J85" s="238"/>
      <c r="K85" s="238">
        <v>3381235</v>
      </c>
    </row>
    <row r="86" spans="1:11" ht="22" customHeight="1">
      <c r="A86" s="234" t="s">
        <v>36</v>
      </c>
      <c r="B86" s="267"/>
      <c r="C86" s="226"/>
      <c r="D86" s="226"/>
      <c r="E86" s="259">
        <v>1950685</v>
      </c>
      <c r="F86" s="239"/>
      <c r="G86" s="259">
        <v>1950685</v>
      </c>
      <c r="H86" s="259"/>
      <c r="I86" s="259">
        <v>1950685</v>
      </c>
      <c r="J86" s="259"/>
      <c r="K86" s="259">
        <v>1950685</v>
      </c>
    </row>
    <row r="87" spans="1:11" ht="22" customHeight="1">
      <c r="A87" s="251" t="s">
        <v>37</v>
      </c>
      <c r="B87" s="234"/>
      <c r="C87" s="188"/>
      <c r="D87" s="188"/>
      <c r="E87" s="259"/>
      <c r="F87" s="239"/>
      <c r="G87" s="259"/>
      <c r="H87" s="259"/>
      <c r="I87" s="259"/>
      <c r="J87" s="259"/>
      <c r="K87" s="259"/>
    </row>
    <row r="88" spans="1:11" ht="22" customHeight="1">
      <c r="A88" s="251" t="s">
        <v>184</v>
      </c>
      <c r="B88" s="234"/>
      <c r="C88" s="188"/>
      <c r="D88" s="188"/>
      <c r="E88" s="259">
        <v>-229047</v>
      </c>
      <c r="F88" s="239"/>
      <c r="G88" s="259">
        <v>-229047</v>
      </c>
      <c r="H88" s="259"/>
      <c r="I88" s="259">
        <v>0</v>
      </c>
      <c r="J88" s="259"/>
      <c r="K88" s="259">
        <v>0</v>
      </c>
    </row>
    <row r="89" spans="1:11" ht="22" customHeight="1">
      <c r="A89" s="234" t="s">
        <v>38</v>
      </c>
      <c r="B89" s="234"/>
      <c r="C89" s="234"/>
      <c r="D89" s="234"/>
      <c r="E89" s="238"/>
      <c r="F89" s="187"/>
      <c r="G89" s="238"/>
      <c r="H89" s="238"/>
      <c r="I89" s="238"/>
      <c r="J89" s="238"/>
      <c r="K89" s="242"/>
    </row>
    <row r="90" spans="1:11" ht="22" customHeight="1">
      <c r="A90" s="234" t="s">
        <v>185</v>
      </c>
      <c r="B90" s="234"/>
      <c r="C90" s="188"/>
      <c r="D90" s="188"/>
      <c r="E90" s="238"/>
      <c r="F90" s="239"/>
      <c r="G90" s="238"/>
      <c r="H90" s="238"/>
      <c r="I90" s="238"/>
      <c r="J90" s="238"/>
      <c r="K90" s="242"/>
    </row>
    <row r="91" spans="1:11" ht="22" customHeight="1">
      <c r="A91" s="234" t="s">
        <v>186</v>
      </c>
      <c r="B91" s="234"/>
      <c r="C91" s="188"/>
      <c r="D91" s="188"/>
      <c r="E91" s="242">
        <v>97019</v>
      </c>
      <c r="F91" s="239"/>
      <c r="G91" s="242">
        <v>97019</v>
      </c>
      <c r="H91" s="242"/>
      <c r="I91" s="242">
        <v>97019</v>
      </c>
      <c r="J91" s="238"/>
      <c r="K91" s="242">
        <v>97019</v>
      </c>
    </row>
    <row r="92" spans="1:11" ht="22" customHeight="1">
      <c r="A92" s="234" t="s">
        <v>187</v>
      </c>
      <c r="B92" s="234"/>
      <c r="C92" s="188"/>
      <c r="D92" s="188"/>
      <c r="E92" s="259">
        <v>1709668</v>
      </c>
      <c r="F92" s="239"/>
      <c r="G92" s="259">
        <v>1852822</v>
      </c>
      <c r="H92" s="259"/>
      <c r="I92" s="259">
        <v>1387991</v>
      </c>
      <c r="J92" s="259"/>
      <c r="K92" s="259">
        <v>1531145</v>
      </c>
    </row>
    <row r="93" spans="1:11" ht="22" customHeight="1">
      <c r="A93" s="234" t="s">
        <v>130</v>
      </c>
      <c r="B93" s="234"/>
      <c r="C93" s="188"/>
      <c r="D93" s="188"/>
      <c r="E93" s="259">
        <v>-1134460</v>
      </c>
      <c r="F93" s="239"/>
      <c r="G93" s="259">
        <v>-952046</v>
      </c>
      <c r="H93" s="259"/>
      <c r="I93" s="259">
        <v>-1134460</v>
      </c>
      <c r="J93" s="259"/>
      <c r="K93" s="259">
        <v>-952046</v>
      </c>
    </row>
    <row r="94" spans="1:11" ht="22" customHeight="1">
      <c r="A94" s="244" t="s">
        <v>40</v>
      </c>
      <c r="B94" s="234"/>
      <c r="C94" s="188"/>
      <c r="D94" s="188"/>
      <c r="E94" s="269">
        <f>SUM(E84:E93)</f>
        <v>9390100</v>
      </c>
      <c r="F94" s="246">
        <f t="shared" ref="F94" si="0">SUM(F84:F93)</f>
        <v>0</v>
      </c>
      <c r="G94" s="269">
        <f>SUM(G84:G93)</f>
        <v>9715668</v>
      </c>
      <c r="H94" s="246"/>
      <c r="I94" s="269">
        <f>SUM(I84:I93)</f>
        <v>9297470</v>
      </c>
      <c r="J94" s="252"/>
      <c r="K94" s="269">
        <f>SUM(K84:K93)</f>
        <v>9623038</v>
      </c>
    </row>
    <row r="95" spans="1:11" ht="22" customHeight="1">
      <c r="A95" s="234" t="s">
        <v>41</v>
      </c>
      <c r="B95" s="234"/>
      <c r="C95" s="226"/>
      <c r="D95" s="226"/>
      <c r="E95" s="258">
        <v>483740</v>
      </c>
      <c r="F95" s="239"/>
      <c r="G95" s="258">
        <v>565540</v>
      </c>
      <c r="H95" s="259"/>
      <c r="I95" s="258">
        <v>0</v>
      </c>
      <c r="J95" s="238"/>
      <c r="K95" s="258">
        <v>0</v>
      </c>
    </row>
    <row r="96" spans="1:11" ht="22" customHeight="1">
      <c r="A96" s="244" t="s">
        <v>42</v>
      </c>
      <c r="B96" s="228"/>
      <c r="C96" s="188"/>
      <c r="D96" s="188"/>
      <c r="E96" s="266">
        <f t="shared" ref="E96:G96" si="1">E94+E95</f>
        <v>9873840</v>
      </c>
      <c r="F96" s="246">
        <f t="shared" si="1"/>
        <v>0</v>
      </c>
      <c r="G96" s="266">
        <f t="shared" si="1"/>
        <v>10281208</v>
      </c>
      <c r="H96" s="246"/>
      <c r="I96" s="266">
        <f t="shared" ref="I96" si="2">I94+I95</f>
        <v>9297470</v>
      </c>
      <c r="J96" s="238"/>
      <c r="K96" s="266">
        <f>K94+K95</f>
        <v>9623038</v>
      </c>
    </row>
    <row r="97" spans="1:11" ht="22" customHeight="1">
      <c r="A97" s="244"/>
      <c r="B97" s="228"/>
      <c r="C97" s="188"/>
      <c r="D97" s="188"/>
      <c r="E97" s="246"/>
      <c r="F97" s="263"/>
      <c r="G97" s="246"/>
      <c r="H97" s="246"/>
      <c r="I97" s="246"/>
      <c r="J97" s="238"/>
      <c r="K97" s="246"/>
    </row>
    <row r="98" spans="1:11" ht="22" customHeight="1" thickBot="1">
      <c r="A98" s="244" t="s">
        <v>43</v>
      </c>
      <c r="B98" s="228"/>
      <c r="C98" s="232"/>
      <c r="D98" s="232"/>
      <c r="E98" s="254">
        <f>E68+E96</f>
        <v>13965475</v>
      </c>
      <c r="F98" s="246">
        <f>F68+F96</f>
        <v>0</v>
      </c>
      <c r="G98" s="254">
        <f>G68+G96</f>
        <v>14106122</v>
      </c>
      <c r="H98" s="246"/>
      <c r="I98" s="254">
        <f>I68+I96</f>
        <v>10200402</v>
      </c>
      <c r="J98" s="238"/>
      <c r="K98" s="254">
        <f>K68+K96</f>
        <v>10534183</v>
      </c>
    </row>
    <row r="99" spans="1:11" ht="22" customHeight="1" thickTop="1">
      <c r="A99" s="270"/>
      <c r="B99" s="271"/>
      <c r="C99" s="232"/>
      <c r="D99" s="232"/>
      <c r="E99" s="272"/>
      <c r="F99" s="263"/>
      <c r="G99" s="272"/>
      <c r="H99" s="273"/>
      <c r="I99" s="273"/>
      <c r="J99" s="274"/>
      <c r="K99" s="273"/>
    </row>
    <row r="100" spans="1:11" ht="22" customHeight="1">
      <c r="A100" s="234"/>
      <c r="B100" s="237"/>
      <c r="C100" s="187"/>
      <c r="D100" s="187"/>
      <c r="E100" s="275"/>
      <c r="F100" s="187"/>
      <c r="G100" s="275"/>
      <c r="H100" s="234"/>
      <c r="I100" s="234"/>
      <c r="J100" s="234"/>
      <c r="K100" s="234"/>
    </row>
    <row r="101" spans="1:11" ht="22" customHeight="1">
      <c r="A101" s="234"/>
      <c r="B101" s="237"/>
      <c r="C101" s="187"/>
      <c r="D101" s="187"/>
      <c r="E101" s="275"/>
      <c r="F101" s="187"/>
      <c r="G101" s="275"/>
      <c r="H101" s="234"/>
      <c r="I101" s="234"/>
      <c r="J101" s="234"/>
      <c r="K101" s="234"/>
    </row>
    <row r="102" spans="1:11" ht="22" customHeight="1">
      <c r="A102" s="234"/>
      <c r="B102" s="234"/>
      <c r="C102" s="188"/>
      <c r="D102" s="188"/>
      <c r="E102" s="188"/>
      <c r="F102" s="187"/>
      <c r="G102" s="188"/>
      <c r="H102" s="234"/>
      <c r="I102" s="234"/>
      <c r="J102" s="234"/>
      <c r="K102" s="234"/>
    </row>
    <row r="103" spans="1:11" ht="22" customHeight="1">
      <c r="A103" s="303" t="s">
        <v>44</v>
      </c>
      <c r="B103" s="303"/>
      <c r="C103" s="188"/>
      <c r="D103" s="188"/>
      <c r="E103" s="188"/>
      <c r="F103" s="303" t="s">
        <v>45</v>
      </c>
      <c r="G103" s="303"/>
      <c r="H103" s="303"/>
      <c r="I103" s="303"/>
      <c r="J103" s="303"/>
      <c r="K103" s="303"/>
    </row>
    <row r="104" spans="1:11" ht="22" customHeight="1">
      <c r="A104" s="304" t="s">
        <v>188</v>
      </c>
      <c r="B104" s="304"/>
      <c r="C104" s="187"/>
      <c r="D104" s="187"/>
      <c r="E104" s="187"/>
      <c r="F104" s="304" t="s">
        <v>189</v>
      </c>
      <c r="G104" s="304"/>
      <c r="H104" s="304"/>
      <c r="I104" s="304"/>
      <c r="J104" s="304"/>
      <c r="K104" s="304"/>
    </row>
    <row r="105" spans="1:11" ht="22" customHeight="1">
      <c r="C105" s="276"/>
      <c r="D105" s="276"/>
      <c r="E105" s="276"/>
      <c r="G105" s="276"/>
    </row>
    <row r="106" spans="1:11" ht="14"/>
    <row r="107" spans="1:11" ht="14"/>
    <row r="108" spans="1:11" ht="14">
      <c r="E108" s="287"/>
      <c r="F108" s="287"/>
      <c r="G108" s="287"/>
      <c r="H108" s="287"/>
      <c r="I108" s="287"/>
      <c r="J108" s="287"/>
      <c r="K108" s="287"/>
    </row>
    <row r="109" spans="1:11" ht="14"/>
    <row r="110" spans="1:11" ht="14"/>
    <row r="111" spans="1:11" ht="14"/>
  </sheetData>
  <mergeCells count="20">
    <mergeCell ref="J79:K79"/>
    <mergeCell ref="A103:B103"/>
    <mergeCell ref="F103:K103"/>
    <mergeCell ref="A104:B104"/>
    <mergeCell ref="F104:K104"/>
    <mergeCell ref="E4:G4"/>
    <mergeCell ref="I4:K4"/>
    <mergeCell ref="E5:G5"/>
    <mergeCell ref="I5:K5"/>
    <mergeCell ref="E9:K9"/>
    <mergeCell ref="E40:G40"/>
    <mergeCell ref="I40:K40"/>
    <mergeCell ref="E41:G41"/>
    <mergeCell ref="I41:K41"/>
    <mergeCell ref="E45:K45"/>
    <mergeCell ref="E73:G73"/>
    <mergeCell ref="I73:K73"/>
    <mergeCell ref="E74:G74"/>
    <mergeCell ref="I74:K74"/>
    <mergeCell ref="E78:K78"/>
  </mergeCells>
  <conditionalFormatting sqref="D88:D89">
    <cfRule type="expression" priority="3" stopIfTrue="1">
      <formula>"if(E11&gt;0,#,##0;(#,##0),"-")"</formula>
    </cfRule>
  </conditionalFormatting>
  <conditionalFormatting sqref="F89">
    <cfRule type="expression" priority="5" stopIfTrue="1">
      <formula>"if(E11&gt;0,#,##0;(#,##0),"-")"</formula>
    </cfRule>
  </conditionalFormatting>
  <conditionalFormatting sqref="H89">
    <cfRule type="expression" priority="2" stopIfTrue="1">
      <formula>"if(E11&gt;0,#,##0;(#,##0),"-")"</formula>
    </cfRule>
  </conditionalFormatting>
  <conditionalFormatting sqref="H94">
    <cfRule type="expression" priority="6" stopIfTrue="1">
      <formula>"if(E11&gt;0,#,##0;(#,##0),"-")"</formula>
    </cfRule>
  </conditionalFormatting>
  <conditionalFormatting sqref="J8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0" firstPageNumber="2" fitToHeight="3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2" manualBreakCount="2">
    <brk id="36" max="10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7C3AA-CCB7-478B-A8C6-DE10F198C5BE}">
  <sheetPr>
    <pageSetUpPr fitToPage="1"/>
  </sheetPr>
  <dimension ref="A1:R91"/>
  <sheetViews>
    <sheetView view="pageBreakPreview" topLeftCell="A52" zoomScale="70" zoomScaleNormal="100" zoomScaleSheetLayoutView="70" workbookViewId="0">
      <selection activeCell="C68" sqref="C68:M70"/>
    </sheetView>
  </sheetViews>
  <sheetFormatPr defaultColWidth="26.453125" defaultRowHeight="19.5" customHeight="1"/>
  <cols>
    <col min="1" max="1" width="2.453125" style="30" customWidth="1"/>
    <col min="2" max="2" width="2.81640625" style="30" customWidth="1"/>
    <col min="3" max="3" width="44.7265625" style="30" customWidth="1"/>
    <col min="4" max="4" width="8.26953125" style="31" customWidth="1"/>
    <col min="5" max="5" width="11.1796875" style="30" customWidth="1"/>
    <col min="6" max="6" width="1.1796875" style="30" customWidth="1"/>
    <col min="7" max="7" width="11.1796875" style="30" customWidth="1"/>
    <col min="8" max="8" width="1.1796875" style="30" customWidth="1"/>
    <col min="9" max="9" width="11.1796875" style="30" customWidth="1"/>
    <col min="10" max="10" width="1.1796875" style="30" customWidth="1"/>
    <col min="11" max="11" width="11.1796875" style="30" customWidth="1"/>
    <col min="12" max="12" width="0.453125" style="30" customWidth="1"/>
    <col min="13" max="16384" width="26.453125" style="30"/>
  </cols>
  <sheetData>
    <row r="1" spans="1:12" ht="19.5" customHeight="1">
      <c r="A1" s="1" t="s">
        <v>0</v>
      </c>
      <c r="B1" s="4"/>
      <c r="L1" s="32"/>
    </row>
    <row r="2" spans="1:12" ht="19.5" customHeight="1">
      <c r="A2" s="3" t="s">
        <v>47</v>
      </c>
      <c r="B2" s="6"/>
      <c r="C2" s="6"/>
      <c r="D2" s="33"/>
      <c r="E2" s="34"/>
      <c r="F2" s="34"/>
      <c r="G2" s="34"/>
      <c r="L2" s="32"/>
    </row>
    <row r="4" spans="1:12" ht="19.5" customHeight="1">
      <c r="E4" s="305" t="s">
        <v>48</v>
      </c>
      <c r="F4" s="305"/>
      <c r="G4" s="305"/>
      <c r="H4" s="34"/>
      <c r="I4" s="305" t="s">
        <v>49</v>
      </c>
      <c r="J4" s="305"/>
      <c r="K4" s="305"/>
      <c r="L4" s="145"/>
    </row>
    <row r="5" spans="1:12" ht="19.5" customHeight="1">
      <c r="E5" s="305" t="s">
        <v>50</v>
      </c>
      <c r="F5" s="305"/>
      <c r="G5" s="305"/>
      <c r="H5" s="34"/>
      <c r="I5" s="305" t="s">
        <v>50</v>
      </c>
      <c r="J5" s="305"/>
      <c r="K5" s="305"/>
      <c r="L5" s="145"/>
    </row>
    <row r="6" spans="1:12" ht="19.5" customHeight="1">
      <c r="D6" s="278" t="str">
        <f>IF(SUM(D7:D34)=0,"","Note")</f>
        <v>Note</v>
      </c>
      <c r="E6" s="306" t="s">
        <v>51</v>
      </c>
      <c r="F6" s="306"/>
      <c r="G6" s="306"/>
      <c r="H6" s="34"/>
      <c r="I6" s="306" t="s">
        <v>51</v>
      </c>
      <c r="J6" s="306"/>
      <c r="K6" s="306"/>
      <c r="L6" s="145"/>
    </row>
    <row r="7" spans="1:12" ht="19.5" customHeight="1">
      <c r="E7" s="307" t="s">
        <v>46</v>
      </c>
      <c r="F7" s="306"/>
      <c r="G7" s="306"/>
      <c r="H7" s="34"/>
      <c r="I7" s="307" t="s">
        <v>46</v>
      </c>
      <c r="J7" s="306"/>
      <c r="K7" s="306"/>
      <c r="L7" s="145"/>
    </row>
    <row r="8" spans="1:12" ht="19.5" customHeight="1">
      <c r="E8" s="146">
        <v>2023</v>
      </c>
      <c r="F8" s="6"/>
      <c r="G8" s="146">
        <v>2022</v>
      </c>
      <c r="H8" s="6"/>
      <c r="I8" s="146">
        <v>2023</v>
      </c>
      <c r="J8" s="6"/>
      <c r="K8" s="146">
        <v>2022</v>
      </c>
      <c r="L8" s="147"/>
    </row>
    <row r="9" spans="1:12" ht="19.5" customHeight="1">
      <c r="E9" s="308" t="s">
        <v>4</v>
      </c>
      <c r="F9" s="308"/>
      <c r="G9" s="308"/>
      <c r="H9" s="308"/>
      <c r="I9" s="308"/>
      <c r="J9" s="308"/>
      <c r="K9" s="308"/>
      <c r="L9" s="147"/>
    </row>
    <row r="10" spans="1:12" ht="19.5" customHeight="1">
      <c r="A10" s="30" t="s">
        <v>52</v>
      </c>
      <c r="D10" s="35">
        <v>2</v>
      </c>
      <c r="E10" s="8">
        <v>3049075</v>
      </c>
      <c r="F10" s="8"/>
      <c r="G10" s="8">
        <v>3413275</v>
      </c>
      <c r="H10" s="9"/>
      <c r="I10" s="11">
        <v>725</v>
      </c>
      <c r="J10" s="36"/>
      <c r="K10" s="11">
        <v>458</v>
      </c>
      <c r="L10" s="37"/>
    </row>
    <row r="11" spans="1:12" ht="19.5" customHeight="1">
      <c r="A11" s="30" t="s">
        <v>53</v>
      </c>
      <c r="D11" s="35">
        <v>2</v>
      </c>
      <c r="E11" s="38">
        <v>-2991593</v>
      </c>
      <c r="F11" s="8"/>
      <c r="G11" s="38">
        <v>-3376281</v>
      </c>
      <c r="H11" s="9"/>
      <c r="I11" s="38">
        <v>-467</v>
      </c>
      <c r="J11" s="36"/>
      <c r="K11" s="38">
        <v>-274</v>
      </c>
      <c r="L11" s="39"/>
    </row>
    <row r="12" spans="1:12" s="41" customFormat="1" ht="19.5" customHeight="1">
      <c r="A12" s="40" t="s">
        <v>54</v>
      </c>
      <c r="C12" s="148"/>
      <c r="D12" s="42"/>
      <c r="E12" s="16">
        <f>SUM(E10:E11)</f>
        <v>57482</v>
      </c>
      <c r="F12" s="13"/>
      <c r="G12" s="16">
        <f>SUM(G10:G11)</f>
        <v>36994</v>
      </c>
      <c r="H12" s="14"/>
      <c r="I12" s="29">
        <f>SUM(I10:I11)</f>
        <v>258</v>
      </c>
      <c r="J12" s="44"/>
      <c r="K12" s="29">
        <f>SUM(K10:K11)</f>
        <v>184</v>
      </c>
      <c r="L12" s="45"/>
    </row>
    <row r="13" spans="1:12" s="41" customFormat="1" ht="19.5" customHeight="1">
      <c r="A13" s="30" t="s">
        <v>55</v>
      </c>
      <c r="B13" s="40"/>
      <c r="C13" s="148"/>
      <c r="D13" s="35">
        <v>2</v>
      </c>
      <c r="E13" s="15">
        <v>61334</v>
      </c>
      <c r="F13" s="13"/>
      <c r="G13" s="15">
        <v>7375</v>
      </c>
      <c r="H13" s="14"/>
      <c r="I13" s="15">
        <v>33280</v>
      </c>
      <c r="J13" s="44"/>
      <c r="K13" s="15">
        <v>19125</v>
      </c>
      <c r="L13" s="45"/>
    </row>
    <row r="14" spans="1:12" s="41" customFormat="1" ht="19.5" customHeight="1">
      <c r="A14" s="30" t="s">
        <v>135</v>
      </c>
      <c r="B14" s="40"/>
      <c r="C14" s="148"/>
      <c r="D14" s="35">
        <v>2</v>
      </c>
      <c r="E14" s="15">
        <v>19406</v>
      </c>
      <c r="F14" s="13"/>
      <c r="G14" s="15">
        <v>11643</v>
      </c>
      <c r="H14" s="14"/>
      <c r="I14" s="15">
        <v>19406</v>
      </c>
      <c r="J14" s="44"/>
      <c r="K14" s="15">
        <v>11643</v>
      </c>
      <c r="L14" s="45"/>
    </row>
    <row r="15" spans="1:12" s="41" customFormat="1" ht="19.5" customHeight="1">
      <c r="A15" s="30" t="s">
        <v>56</v>
      </c>
      <c r="B15" s="40"/>
      <c r="C15" s="148"/>
      <c r="D15" s="35"/>
      <c r="E15" s="15">
        <v>-10689</v>
      </c>
      <c r="F15" s="13"/>
      <c r="G15" s="15">
        <v>-6245</v>
      </c>
      <c r="H15" s="14"/>
      <c r="I15" s="15">
        <v>-5124</v>
      </c>
      <c r="J15" s="44"/>
      <c r="K15" s="15">
        <v>-1165</v>
      </c>
      <c r="L15" s="45"/>
    </row>
    <row r="16" spans="1:12" s="41" customFormat="1" ht="19.5" customHeight="1">
      <c r="A16" s="30" t="s">
        <v>57</v>
      </c>
      <c r="B16" s="40"/>
      <c r="C16" s="148"/>
      <c r="D16" s="35">
        <v>2</v>
      </c>
      <c r="E16" s="212">
        <v>-104621</v>
      </c>
      <c r="F16" s="16"/>
      <c r="G16" s="212">
        <v>-61858</v>
      </c>
      <c r="H16" s="213"/>
      <c r="I16" s="212">
        <v>-32051</v>
      </c>
      <c r="J16" s="128"/>
      <c r="K16" s="212">
        <v>-33731</v>
      </c>
      <c r="L16" s="45"/>
    </row>
    <row r="17" spans="1:12" s="41" customFormat="1" ht="19.5" customHeight="1">
      <c r="A17" s="280" t="str" cm="1">
        <f t="array" ref="A17">IF(AND(E17:K17&lt;=0),"Loss ",IF(OR(E17:K17&lt;0),"Profit (loss) ","Profit "))&amp;"from operating activities"</f>
        <v>Profit (loss) from operating activities</v>
      </c>
      <c r="B17" s="40"/>
      <c r="C17" s="148"/>
      <c r="D17" s="35"/>
      <c r="E17" s="46">
        <f>SUM(E12:E16)</f>
        <v>22912</v>
      </c>
      <c r="F17" s="13"/>
      <c r="G17" s="46">
        <f>SUM(G12:G16)</f>
        <v>-12091</v>
      </c>
      <c r="H17" s="14"/>
      <c r="I17" s="47">
        <f>SUM(I12:I16)</f>
        <v>15769</v>
      </c>
      <c r="J17" s="44"/>
      <c r="K17" s="47">
        <f>SUM(K12:K16)</f>
        <v>-3944</v>
      </c>
      <c r="L17" s="45"/>
    </row>
    <row r="18" spans="1:12" s="41" customFormat="1" ht="19.5" customHeight="1">
      <c r="A18" s="149" t="str" cm="1">
        <f t="array" ref="A18">"Share of "&amp;IF(AND(E19:K19&lt;=0),"loss",IF(OR(E19:K19&lt;0),"profit (loss)","profit"))&amp;" of subsidiaries accounted for"</f>
        <v>Share of loss of subsidiaries accounted for</v>
      </c>
      <c r="B18" s="40"/>
      <c r="C18" s="148"/>
      <c r="D18" s="35"/>
      <c r="E18" s="15"/>
      <c r="F18" s="13"/>
      <c r="G18" s="15"/>
      <c r="H18" s="14"/>
      <c r="I18" s="48"/>
      <c r="J18" s="44"/>
      <c r="K18" s="48"/>
      <c r="L18" s="45"/>
    </row>
    <row r="19" spans="1:12" s="41" customFormat="1" ht="19.5" customHeight="1">
      <c r="A19" s="149"/>
      <c r="B19" s="150" t="s">
        <v>58</v>
      </c>
      <c r="C19" s="148"/>
      <c r="D19" s="35"/>
      <c r="E19" s="154">
        <v>0</v>
      </c>
      <c r="F19" s="13"/>
      <c r="G19" s="154">
        <v>0</v>
      </c>
      <c r="H19" s="14"/>
      <c r="I19" s="25">
        <v>-46473</v>
      </c>
      <c r="J19" s="26"/>
      <c r="K19" s="25">
        <v>-39413</v>
      </c>
      <c r="L19" s="45"/>
    </row>
    <row r="20" spans="1:12" s="41" customFormat="1" ht="19.5" customHeight="1">
      <c r="A20" s="149" t="str" cm="1">
        <f t="array" ref="A20">"Share of "&amp;IF(AND(E21:K21&lt;=0),"loss",IF(OR(E21:K21&lt;0),"profit (loss)","profit"))&amp;" of associate and"</f>
        <v>Share of loss of associate and</v>
      </c>
      <c r="B20" s="40"/>
      <c r="C20" s="148"/>
      <c r="D20" s="35"/>
      <c r="F20" s="13"/>
      <c r="H20" s="14"/>
      <c r="I20" s="48"/>
      <c r="J20" s="26"/>
      <c r="K20" s="48"/>
      <c r="L20" s="45"/>
    </row>
    <row r="21" spans="1:12" s="41" customFormat="1" ht="19.5" customHeight="1">
      <c r="A21" s="149"/>
      <c r="B21" s="150" t="s">
        <v>161</v>
      </c>
      <c r="C21" s="148"/>
      <c r="D21" s="35"/>
      <c r="E21" s="15">
        <v>-2610</v>
      </c>
      <c r="F21" s="13"/>
      <c r="G21" s="15">
        <v>-2521</v>
      </c>
      <c r="H21" s="14"/>
      <c r="I21" s="25">
        <v>-2610</v>
      </c>
      <c r="J21" s="26"/>
      <c r="K21" s="25">
        <v>-2521</v>
      </c>
      <c r="L21" s="45"/>
    </row>
    <row r="22" spans="1:12" ht="19.5" customHeight="1">
      <c r="A22" s="30" t="s">
        <v>59</v>
      </c>
      <c r="D22" s="49"/>
      <c r="E22" s="38">
        <v>-20775</v>
      </c>
      <c r="F22" s="38">
        <v>-24703271</v>
      </c>
      <c r="G22" s="38">
        <v>-24072</v>
      </c>
      <c r="H22" s="50"/>
      <c r="I22" s="38">
        <v>-6848</v>
      </c>
      <c r="J22" s="36"/>
      <c r="K22" s="38">
        <v>-10176</v>
      </c>
      <c r="L22" s="39"/>
    </row>
    <row r="23" spans="1:12" ht="19.5" customHeight="1">
      <c r="A23" s="280" t="str" cm="1">
        <f t="array" ref="A23">IF(AND(E23:K23&lt;=0),"Loss ",IF(OR(E23:K23&lt;0),"Profit (loss) ","Profit "))&amp;"before "&amp;LOWER(A24)</f>
        <v xml:space="preserve">Loss before tax income (expense) </v>
      </c>
      <c r="D23" s="35"/>
      <c r="E23" s="16">
        <f>SUM(E17:E22)</f>
        <v>-473</v>
      </c>
      <c r="F23" s="8"/>
      <c r="G23" s="16">
        <f>SUM(G17:G22)</f>
        <v>-38684</v>
      </c>
      <c r="H23" s="9"/>
      <c r="I23" s="16">
        <f>SUM(I17:I22)</f>
        <v>-40162</v>
      </c>
      <c r="J23" s="36"/>
      <c r="K23" s="16">
        <f>SUM(K17:K22)</f>
        <v>-56054</v>
      </c>
      <c r="L23" s="39"/>
    </row>
    <row r="24" spans="1:12" ht="19.5" customHeight="1">
      <c r="A24" s="281" t="str" cm="1">
        <f t="array" ref="A24">"Tax "&amp;IF(AND(E24:K24&lt;=0),"expense ",IF(OR(E24:K24&lt;0),"income (expense) ","income"))</f>
        <v xml:space="preserve">Tax income (expense) </v>
      </c>
      <c r="D24" s="49"/>
      <c r="E24" s="51">
        <v>-9384</v>
      </c>
      <c r="F24" s="52"/>
      <c r="G24" s="51">
        <v>8252</v>
      </c>
      <c r="H24" s="50"/>
      <c r="I24" s="154">
        <v>0</v>
      </c>
      <c r="J24" s="53"/>
      <c r="K24" s="154">
        <v>0</v>
      </c>
      <c r="L24" s="39"/>
    </row>
    <row r="25" spans="1:12" s="41" customFormat="1" ht="19.5" customHeight="1" thickBot="1">
      <c r="A25" s="280" t="str" cm="1">
        <f t="array" ref="A25">IF(AND(E25:K25&lt;=0),"Loss ",IF(OR(E25:K25&lt;0),"Profit (loss) ","Profit "))&amp;"for the period"</f>
        <v>Loss for the period</v>
      </c>
      <c r="D25" s="54"/>
      <c r="E25" s="55">
        <f>SUM(E23:E24)</f>
        <v>-9857</v>
      </c>
      <c r="F25" s="16"/>
      <c r="G25" s="55">
        <f>SUM(G23:G24)</f>
        <v>-30432</v>
      </c>
      <c r="H25" s="16"/>
      <c r="I25" s="55">
        <f>SUM(I23:I24)</f>
        <v>-40162</v>
      </c>
      <c r="J25" s="44"/>
      <c r="K25" s="55">
        <f>SUM(K23:K24)</f>
        <v>-56054</v>
      </c>
      <c r="L25" s="56"/>
    </row>
    <row r="26" spans="1:12" ht="19.5" customHeight="1" thickTop="1">
      <c r="E26" s="15"/>
      <c r="F26" s="8"/>
      <c r="G26" s="15"/>
      <c r="H26" s="8"/>
      <c r="I26" s="15"/>
      <c r="J26" s="36"/>
      <c r="K26" s="15"/>
      <c r="L26" s="151"/>
    </row>
    <row r="27" spans="1:12" ht="19.5" customHeight="1">
      <c r="A27" s="189" t="str" cm="1">
        <f t="array" ref="A27">"Profit "&amp;IF(OR(E28:K30&lt;0),"(loss) ","")&amp;"attributable to:"</f>
        <v>Profit (loss) attributable to:</v>
      </c>
      <c r="B27" s="41"/>
      <c r="C27" s="41"/>
      <c r="E27" s="15"/>
      <c r="F27" s="8"/>
      <c r="G27" s="15"/>
      <c r="H27" s="8"/>
      <c r="I27" s="15"/>
      <c r="J27" s="36"/>
      <c r="K27" s="15"/>
      <c r="L27" s="151"/>
    </row>
    <row r="28" spans="1:12" ht="19.5" customHeight="1">
      <c r="A28" s="152" t="s">
        <v>60</v>
      </c>
      <c r="E28" s="15">
        <v>-40162</v>
      </c>
      <c r="F28" s="8"/>
      <c r="G28" s="15">
        <v>-56054</v>
      </c>
      <c r="H28" s="8"/>
      <c r="I28" s="15">
        <v>-40162</v>
      </c>
      <c r="J28" s="36"/>
      <c r="K28" s="15">
        <v>-56054</v>
      </c>
      <c r="L28" s="57"/>
    </row>
    <row r="29" spans="1:12" ht="19.5" customHeight="1">
      <c r="A29" s="58" t="s">
        <v>61</v>
      </c>
      <c r="E29" s="38">
        <v>30305</v>
      </c>
      <c r="F29" s="8"/>
      <c r="G29" s="38">
        <v>25622</v>
      </c>
      <c r="H29" s="8"/>
      <c r="I29" s="154">
        <v>0</v>
      </c>
      <c r="J29" s="154"/>
      <c r="K29" s="154">
        <v>0</v>
      </c>
      <c r="L29" s="151"/>
    </row>
    <row r="30" spans="1:12" s="41" customFormat="1" ht="19.5" customHeight="1" thickBot="1">
      <c r="A30" s="41" t="str" cm="1">
        <f t="array" ref="A30">IF(AND(E30:K30&lt;=0),"Loss ",IF(OR(E30:K30&lt;0),"Profit (loss) ","Profit "))&amp;"for the period"</f>
        <v>Loss for the period</v>
      </c>
      <c r="B30" s="30"/>
      <c r="C30" s="30"/>
      <c r="D30" s="31"/>
      <c r="E30" s="55">
        <f>SUM(E28:E29)</f>
        <v>-9857</v>
      </c>
      <c r="F30" s="16"/>
      <c r="G30" s="55">
        <f>SUM(G28:G29)</f>
        <v>-30432</v>
      </c>
      <c r="H30" s="16"/>
      <c r="I30" s="55">
        <f>SUM(I28:I29)</f>
        <v>-40162</v>
      </c>
      <c r="J30" s="44"/>
      <c r="K30" s="55">
        <f>SUM(K28:K29)</f>
        <v>-56054</v>
      </c>
      <c r="L30" s="56"/>
    </row>
    <row r="31" spans="1:12" ht="19.5" customHeight="1" thickTop="1">
      <c r="A31" s="41"/>
      <c r="B31" s="41"/>
      <c r="C31" s="41"/>
      <c r="D31" s="54"/>
      <c r="E31" s="16"/>
      <c r="F31" s="13"/>
      <c r="G31" s="16"/>
      <c r="H31" s="13"/>
      <c r="I31" s="16"/>
      <c r="J31" s="44"/>
      <c r="K31" s="16"/>
    </row>
    <row r="32" spans="1:12" ht="19.5" customHeight="1">
      <c r="A32" s="59"/>
      <c r="E32" s="8"/>
      <c r="F32" s="8"/>
      <c r="G32" s="8"/>
      <c r="H32" s="8"/>
      <c r="I32" s="8"/>
      <c r="J32" s="36"/>
      <c r="K32" s="8"/>
    </row>
    <row r="33" spans="1:12" ht="4.5" customHeight="1">
      <c r="A33" s="58"/>
      <c r="E33" s="15"/>
      <c r="F33" s="15"/>
      <c r="G33" s="15"/>
      <c r="H33" s="15"/>
      <c r="I33" s="15"/>
      <c r="J33" s="36"/>
      <c r="K33" s="15"/>
    </row>
    <row r="34" spans="1:12" ht="14.5" thickBot="1">
      <c r="A34" s="59" t="s">
        <v>223</v>
      </c>
      <c r="E34" s="60">
        <f>E28/1446000</f>
        <v>-2.7774550484094052E-2</v>
      </c>
      <c r="F34" s="61"/>
      <c r="G34" s="60">
        <f>G28/1446000</f>
        <v>-3.8764868603042874E-2</v>
      </c>
      <c r="H34" s="61"/>
      <c r="I34" s="60">
        <f>I28/1446000</f>
        <v>-2.7774550484094052E-2</v>
      </c>
      <c r="J34" s="44"/>
      <c r="K34" s="60">
        <f>K28/1446000</f>
        <v>-3.8764868603042874E-2</v>
      </c>
    </row>
    <row r="35" spans="1:12" ht="19.5" customHeight="1" thickTop="1">
      <c r="A35" s="62"/>
      <c r="B35" s="62"/>
      <c r="C35" s="136"/>
      <c r="D35" s="136" t="s">
        <v>62</v>
      </c>
      <c r="E35" s="136"/>
      <c r="F35" s="63"/>
      <c r="G35" s="309" t="s">
        <v>63</v>
      </c>
      <c r="H35" s="309"/>
      <c r="I35" s="309"/>
      <c r="J35" s="309"/>
      <c r="K35" s="309"/>
    </row>
    <row r="36" spans="1:12" ht="19.5" customHeight="1">
      <c r="A36" s="1" t="s">
        <v>0</v>
      </c>
      <c r="B36" s="4"/>
      <c r="L36" s="32"/>
    </row>
    <row r="37" spans="1:12" ht="19.5" customHeight="1">
      <c r="A37" s="3" t="s">
        <v>64</v>
      </c>
      <c r="B37" s="6"/>
      <c r="C37" s="6"/>
      <c r="D37" s="33"/>
      <c r="E37" s="34"/>
      <c r="F37" s="34"/>
      <c r="G37" s="34"/>
      <c r="L37" s="32"/>
    </row>
    <row r="38" spans="1:12" ht="19.5" customHeight="1">
      <c r="A38" s="62"/>
      <c r="B38" s="62"/>
      <c r="C38" s="62"/>
      <c r="D38" s="64"/>
      <c r="E38" s="62"/>
      <c r="F38" s="62"/>
      <c r="G38" s="62"/>
      <c r="L38" s="32"/>
    </row>
    <row r="39" spans="1:12" ht="19.5" customHeight="1">
      <c r="E39" s="305" t="s">
        <v>48</v>
      </c>
      <c r="F39" s="305"/>
      <c r="G39" s="305"/>
      <c r="H39" s="34"/>
      <c r="I39" s="305" t="s">
        <v>49</v>
      </c>
      <c r="J39" s="305"/>
      <c r="K39" s="305"/>
      <c r="L39" s="145"/>
    </row>
    <row r="40" spans="1:12" ht="19.5" customHeight="1">
      <c r="E40" s="305" t="s">
        <v>50</v>
      </c>
      <c r="F40" s="305"/>
      <c r="G40" s="305"/>
      <c r="H40" s="34"/>
      <c r="I40" s="305" t="s">
        <v>50</v>
      </c>
      <c r="J40" s="305"/>
      <c r="K40" s="305"/>
      <c r="L40" s="145"/>
    </row>
    <row r="41" spans="1:12" ht="15" customHeight="1">
      <c r="E41" s="306" t="s">
        <v>51</v>
      </c>
      <c r="F41" s="306"/>
      <c r="G41" s="306"/>
      <c r="H41" s="34"/>
      <c r="I41" s="306" t="s">
        <v>51</v>
      </c>
      <c r="J41" s="306"/>
      <c r="K41" s="306"/>
      <c r="L41" s="145"/>
    </row>
    <row r="42" spans="1:12" ht="14">
      <c r="E42" s="307" t="s">
        <v>46</v>
      </c>
      <c r="F42" s="306"/>
      <c r="G42" s="306"/>
      <c r="H42" s="34"/>
      <c r="I42" s="307" t="s">
        <v>46</v>
      </c>
      <c r="J42" s="306"/>
      <c r="K42" s="306"/>
      <c r="L42" s="145"/>
    </row>
    <row r="43" spans="1:12" ht="19.5" customHeight="1">
      <c r="E43" s="146">
        <v>2023</v>
      </c>
      <c r="F43" s="6"/>
      <c r="G43" s="146">
        <v>2022</v>
      </c>
      <c r="H43" s="6"/>
      <c r="I43" s="146">
        <v>2023</v>
      </c>
      <c r="J43" s="6"/>
      <c r="K43" s="146">
        <v>2022</v>
      </c>
      <c r="L43" s="147"/>
    </row>
    <row r="44" spans="1:12" ht="19.5" customHeight="1">
      <c r="E44" s="308" t="s">
        <v>4</v>
      </c>
      <c r="F44" s="308"/>
      <c r="G44" s="308"/>
      <c r="H44" s="308"/>
      <c r="I44" s="308"/>
      <c r="J44" s="308"/>
      <c r="K44" s="308"/>
      <c r="L44" s="147"/>
    </row>
    <row r="45" spans="1:12" s="41" customFormat="1" ht="19.5" customHeight="1" thickBot="1">
      <c r="A45" s="41" t="str">
        <f>A25</f>
        <v>Loss for the period</v>
      </c>
      <c r="C45" s="40"/>
      <c r="D45" s="42"/>
      <c r="E45" s="186">
        <f>E30</f>
        <v>-9857</v>
      </c>
      <c r="F45" s="16"/>
      <c r="G45" s="186">
        <f>G30</f>
        <v>-30432</v>
      </c>
      <c r="H45" s="17"/>
      <c r="I45" s="186">
        <f>I30</f>
        <v>-40162</v>
      </c>
      <c r="J45" s="65"/>
      <c r="K45" s="186">
        <f>K30</f>
        <v>-56054</v>
      </c>
      <c r="L45" s="66"/>
    </row>
    <row r="46" spans="1:12" s="41" customFormat="1" ht="19.5" customHeight="1" thickTop="1">
      <c r="C46" s="40"/>
      <c r="D46" s="42"/>
      <c r="E46" s="15"/>
      <c r="F46" s="8"/>
      <c r="G46" s="15"/>
      <c r="H46" s="9"/>
      <c r="I46" s="15"/>
      <c r="J46" s="67"/>
      <c r="K46" s="15"/>
      <c r="L46" s="68"/>
    </row>
    <row r="47" spans="1:12" s="41" customFormat="1" ht="19.5" customHeight="1">
      <c r="A47" s="59" t="s">
        <v>214</v>
      </c>
      <c r="C47" s="40"/>
      <c r="D47" s="42"/>
      <c r="E47" s="15"/>
      <c r="F47" s="8"/>
      <c r="G47" s="15"/>
      <c r="H47" s="9"/>
      <c r="I47" s="15"/>
      <c r="J47" s="67"/>
      <c r="K47" s="15"/>
      <c r="L47" s="68"/>
    </row>
    <row r="48" spans="1:12" s="41" customFormat="1" ht="19.5" customHeight="1">
      <c r="A48" s="216" t="s">
        <v>224</v>
      </c>
      <c r="C48" s="40"/>
      <c r="D48" s="42"/>
      <c r="E48" s="15"/>
      <c r="F48" s="8"/>
      <c r="G48" s="15"/>
      <c r="H48" s="9"/>
      <c r="I48" s="15"/>
      <c r="J48" s="67"/>
      <c r="K48" s="15"/>
      <c r="L48" s="68"/>
    </row>
    <row r="49" spans="1:14" s="41" customFormat="1" ht="19.5" customHeight="1">
      <c r="A49" s="58" t="s">
        <v>165</v>
      </c>
      <c r="B49" s="30"/>
      <c r="C49" s="30"/>
      <c r="D49" s="35"/>
      <c r="E49" s="8"/>
      <c r="F49" s="8"/>
      <c r="G49" s="8"/>
      <c r="H49" s="8"/>
      <c r="I49" s="8"/>
      <c r="J49" s="10"/>
      <c r="K49" s="8"/>
      <c r="L49" s="68"/>
    </row>
    <row r="50" spans="1:14" s="41" customFormat="1" ht="19.5" customHeight="1">
      <c r="A50" s="58"/>
      <c r="B50" s="30" t="s">
        <v>152</v>
      </c>
      <c r="C50" s="30"/>
      <c r="D50" s="35"/>
      <c r="E50" s="105">
        <v>-151365</v>
      </c>
      <c r="F50" s="24"/>
      <c r="G50" s="105">
        <v>-81504</v>
      </c>
      <c r="H50" s="24"/>
      <c r="I50" s="105">
        <v>-151365</v>
      </c>
      <c r="J50" s="10"/>
      <c r="K50" s="105">
        <v>-81504</v>
      </c>
      <c r="L50" s="68"/>
    </row>
    <row r="51" spans="1:14" s="41" customFormat="1" ht="19.5" customHeight="1">
      <c r="A51" s="59" t="s">
        <v>226</v>
      </c>
      <c r="B51" s="30"/>
      <c r="C51" s="30"/>
      <c r="D51" s="35"/>
      <c r="E51" s="107"/>
      <c r="F51" s="8"/>
      <c r="G51" s="107"/>
      <c r="H51" s="15"/>
      <c r="I51" s="107"/>
      <c r="J51" s="36"/>
      <c r="K51" s="107"/>
      <c r="L51" s="68"/>
    </row>
    <row r="52" spans="1:14" s="41" customFormat="1" ht="19.5" customHeight="1">
      <c r="A52" s="59"/>
      <c r="B52" s="59" t="s">
        <v>225</v>
      </c>
      <c r="C52" s="30"/>
      <c r="D52" s="35"/>
      <c r="E52" s="115">
        <f>E50</f>
        <v>-151365</v>
      </c>
      <c r="F52" s="214"/>
      <c r="G52" s="115">
        <f>G50</f>
        <v>-81504</v>
      </c>
      <c r="H52" s="214"/>
      <c r="I52" s="115">
        <f>I50</f>
        <v>-151365</v>
      </c>
      <c r="J52" s="43"/>
      <c r="K52" s="115">
        <f>K50</f>
        <v>-81504</v>
      </c>
      <c r="L52" s="68"/>
    </row>
    <row r="53" spans="1:14" s="41" customFormat="1" ht="19.5" customHeight="1">
      <c r="A53" s="189" t="str" cm="1">
        <f t="array" ref="A53">"Other comprehensive income "&amp;IF(OR(E54:K54&lt;0),"(loss) ","")</f>
        <v xml:space="preserve">Other comprehensive income (loss) </v>
      </c>
      <c r="B53" s="30"/>
      <c r="C53" s="30"/>
      <c r="D53" s="35"/>
      <c r="E53" s="212"/>
      <c r="F53" s="24"/>
      <c r="G53" s="212"/>
      <c r="H53" s="24"/>
      <c r="I53" s="212"/>
      <c r="J53" s="10"/>
      <c r="K53" s="212"/>
      <c r="L53" s="68"/>
    </row>
    <row r="54" spans="1:14" s="41" customFormat="1" ht="19.5" customHeight="1">
      <c r="A54" s="59"/>
      <c r="B54" s="41" t="s">
        <v>114</v>
      </c>
      <c r="C54" s="30"/>
      <c r="D54" s="35"/>
      <c r="E54" s="115">
        <f>E52</f>
        <v>-151365</v>
      </c>
      <c r="F54" s="214"/>
      <c r="G54" s="115">
        <f>G52</f>
        <v>-81504</v>
      </c>
      <c r="H54" s="214"/>
      <c r="I54" s="215">
        <f>I52</f>
        <v>-151365</v>
      </c>
      <c r="J54" s="43"/>
      <c r="K54" s="215">
        <f>K52</f>
        <v>-81504</v>
      </c>
      <c r="L54" s="68"/>
    </row>
    <row r="55" spans="1:14" s="41" customFormat="1" ht="19.5" customHeight="1" thickBot="1">
      <c r="A55" s="189" t="str" cm="1">
        <f t="array" ref="A55">"Total comprehensive income "&amp;IF(OR(E55:K55&lt;0),"(loss) ","")&amp;"for the period"</f>
        <v>Total comprehensive income (loss) for the period</v>
      </c>
      <c r="D55" s="42"/>
      <c r="E55" s="106">
        <f>+E45+E54</f>
        <v>-161222</v>
      </c>
      <c r="F55" s="13"/>
      <c r="G55" s="106">
        <f>+G45+G54</f>
        <v>-111936</v>
      </c>
      <c r="H55" s="14"/>
      <c r="I55" s="106">
        <f>+I45+I54</f>
        <v>-191527</v>
      </c>
      <c r="J55" s="44"/>
      <c r="K55" s="106">
        <f>+K45+K54</f>
        <v>-137558</v>
      </c>
      <c r="L55" s="68"/>
    </row>
    <row r="56" spans="1:14" ht="19.5" customHeight="1" thickTop="1">
      <c r="A56" s="59"/>
      <c r="B56" s="41"/>
      <c r="C56" s="41"/>
      <c r="D56" s="35"/>
      <c r="E56" s="15"/>
      <c r="F56" s="8"/>
      <c r="G56" s="15"/>
      <c r="H56" s="9"/>
      <c r="I56" s="15"/>
      <c r="J56" s="36"/>
      <c r="K56" s="15"/>
      <c r="L56" s="37"/>
    </row>
    <row r="57" spans="1:14" ht="19.5" customHeight="1">
      <c r="A57" s="189" t="str" cm="1">
        <f t="array" ref="A57">"Comprehensive income "&amp;IF(OR(E58:K60&lt;0),"(loss) ","")&amp;"attributable to:"</f>
        <v>Comprehensive income (loss) attributable to:</v>
      </c>
      <c r="E57" s="15"/>
      <c r="F57" s="8"/>
      <c r="G57" s="15"/>
      <c r="H57" s="8"/>
      <c r="I57" s="15"/>
      <c r="J57" s="36"/>
      <c r="K57" s="15"/>
      <c r="L57" s="151"/>
    </row>
    <row r="58" spans="1:14" ht="19.5" customHeight="1">
      <c r="A58" s="152" t="s">
        <v>65</v>
      </c>
      <c r="E58" s="107">
        <v>-191527</v>
      </c>
      <c r="F58" s="8"/>
      <c r="G58" s="107">
        <f>G55-G59</f>
        <v>-137558</v>
      </c>
      <c r="H58" s="15"/>
      <c r="I58" s="107">
        <v>-191527</v>
      </c>
      <c r="J58" s="36"/>
      <c r="K58" s="107">
        <f>K55-K59</f>
        <v>-137558</v>
      </c>
      <c r="L58" s="57"/>
    </row>
    <row r="59" spans="1:14" ht="19.5" customHeight="1">
      <c r="A59" s="58" t="s">
        <v>61</v>
      </c>
      <c r="E59" s="105">
        <v>30305</v>
      </c>
      <c r="F59" s="15"/>
      <c r="G59" s="105">
        <f>G29</f>
        <v>25622</v>
      </c>
      <c r="H59" s="15"/>
      <c r="I59" s="105">
        <v>0</v>
      </c>
      <c r="J59" s="36"/>
      <c r="K59" s="105">
        <f>K29</f>
        <v>0</v>
      </c>
      <c r="L59" s="151"/>
      <c r="N59" s="67"/>
    </row>
    <row r="60" spans="1:14" s="41" customFormat="1" ht="19.5" customHeight="1" thickBot="1">
      <c r="A60" s="189" t="str" cm="1">
        <f t="array" ref="A60">"Total comprehensive income "&amp;IF(OR(E60:K60&lt;0),"(loss) ","")&amp;"for the period"</f>
        <v>Total comprehensive income (loss) for the period</v>
      </c>
      <c r="B60" s="30"/>
      <c r="C60" s="30"/>
      <c r="D60" s="31"/>
      <c r="E60" s="106">
        <f>SUM(E58:E59)</f>
        <v>-161222</v>
      </c>
      <c r="F60" s="13"/>
      <c r="G60" s="106">
        <f>SUM(G58:G59)</f>
        <v>-111936</v>
      </c>
      <c r="H60" s="14"/>
      <c r="I60" s="106">
        <f>SUM(I58:I59)</f>
        <v>-191527</v>
      </c>
      <c r="J60" s="44"/>
      <c r="K60" s="106">
        <f>SUM(K58:K59)</f>
        <v>-137558</v>
      </c>
      <c r="L60" s="56"/>
    </row>
    <row r="61" spans="1:14" ht="19.5" customHeight="1" thickTop="1">
      <c r="A61" s="41"/>
      <c r="B61" s="41"/>
      <c r="C61" s="41"/>
      <c r="D61" s="54"/>
      <c r="E61" s="65"/>
      <c r="F61" s="69"/>
      <c r="G61" s="65"/>
      <c r="H61" s="69"/>
      <c r="I61" s="65"/>
      <c r="J61" s="65"/>
      <c r="K61" s="65"/>
    </row>
    <row r="62" spans="1:14" ht="19.5" customHeight="1">
      <c r="A62" s="151"/>
      <c r="B62" s="151"/>
      <c r="C62" s="151"/>
    </row>
    <row r="63" spans="1:14" ht="19.5" customHeight="1">
      <c r="A63" s="21"/>
      <c r="B63" s="6"/>
      <c r="C63" s="153"/>
      <c r="D63" s="153"/>
      <c r="E63" s="153"/>
      <c r="F63" s="210">
        <v>0</v>
      </c>
      <c r="G63" s="153"/>
      <c r="H63" s="151">
        <v>53000</v>
      </c>
      <c r="I63" s="147"/>
      <c r="J63" s="140">
        <v>0</v>
      </c>
      <c r="K63" s="147"/>
    </row>
    <row r="64" spans="1:14" ht="19.5" customHeight="1">
      <c r="A64" s="62"/>
      <c r="B64" s="62"/>
      <c r="C64" s="153"/>
      <c r="D64" s="153"/>
      <c r="E64" s="153"/>
      <c r="F64" s="62"/>
      <c r="G64" s="153"/>
      <c r="H64" s="151"/>
      <c r="I64" s="147"/>
      <c r="J64" s="151"/>
      <c r="K64" s="147"/>
    </row>
    <row r="65" spans="1:18" ht="19.5" customHeight="1">
      <c r="A65" s="62"/>
      <c r="B65" s="62"/>
      <c r="C65" s="153"/>
      <c r="D65" s="153"/>
      <c r="E65" s="153"/>
      <c r="F65" s="62"/>
      <c r="G65" s="153"/>
      <c r="H65" s="151"/>
      <c r="I65" s="147"/>
      <c r="J65" s="151"/>
      <c r="K65" s="147"/>
    </row>
    <row r="66" spans="1:18" s="4" customFormat="1" ht="20.25" customHeight="1">
      <c r="A66" s="310" t="s">
        <v>44</v>
      </c>
      <c r="B66" s="310"/>
      <c r="C66" s="310"/>
      <c r="D66" s="310"/>
      <c r="E66" s="310"/>
      <c r="F66" s="310" t="s">
        <v>45</v>
      </c>
      <c r="G66" s="310"/>
      <c r="H66" s="310"/>
      <c r="I66" s="310"/>
      <c r="J66" s="310"/>
      <c r="K66" s="310"/>
    </row>
    <row r="67" spans="1:18" s="4" customFormat="1" ht="20" customHeight="1">
      <c r="A67" s="310" t="s">
        <v>113</v>
      </c>
      <c r="B67" s="310"/>
      <c r="C67" s="310"/>
      <c r="D67" s="310"/>
      <c r="E67" s="310"/>
      <c r="F67" s="310" t="s">
        <v>120</v>
      </c>
      <c r="G67" s="310"/>
      <c r="H67" s="310"/>
      <c r="I67" s="310"/>
      <c r="J67" s="310"/>
      <c r="K67" s="310"/>
    </row>
    <row r="72" spans="1:18" ht="19.5" customHeight="1">
      <c r="R72" s="30" t="s">
        <v>66</v>
      </c>
    </row>
    <row r="81" spans="3:8" ht="19.5" customHeight="1">
      <c r="C81" s="30">
        <v>8</v>
      </c>
    </row>
    <row r="84" spans="3:8" ht="19.5" customHeight="1">
      <c r="C84" s="30">
        <v>8</v>
      </c>
    </row>
    <row r="91" spans="3:8" ht="19.5" customHeight="1">
      <c r="D91" s="31">
        <v>1984818</v>
      </c>
      <c r="H91" s="30">
        <v>1663141</v>
      </c>
    </row>
  </sheetData>
  <mergeCells count="23">
    <mergeCell ref="A67:E67"/>
    <mergeCell ref="A66:E66"/>
    <mergeCell ref="F66:K66"/>
    <mergeCell ref="F67:K67"/>
    <mergeCell ref="E44:K44"/>
    <mergeCell ref="E40:G40"/>
    <mergeCell ref="I40:K40"/>
    <mergeCell ref="E41:G41"/>
    <mergeCell ref="I41:K41"/>
    <mergeCell ref="E42:G42"/>
    <mergeCell ref="I42:K42"/>
    <mergeCell ref="E39:G39"/>
    <mergeCell ref="I39:K39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G35:K35"/>
  </mergeCells>
  <conditionalFormatting sqref="E19">
    <cfRule type="expression" priority="73" stopIfTrue="1">
      <formula>"if(E11&gt;0,#,##0;(#,##0),"-")"</formula>
    </cfRule>
  </conditionalFormatting>
  <conditionalFormatting sqref="E21:E25">
    <cfRule type="expression" priority="114" stopIfTrue="1">
      <formula>"if(E11&gt;0,#,##0;(#,##0),"-")"</formula>
    </cfRule>
  </conditionalFormatting>
  <conditionalFormatting sqref="E50 E52:E54">
    <cfRule type="expression" priority="69" stopIfTrue="1">
      <formula>"if(E11&gt;0,#,##0;(#,##0),"-")"</formula>
    </cfRule>
  </conditionalFormatting>
  <conditionalFormatting sqref="E10:F18 H16:J16">
    <cfRule type="expression" priority="95" stopIfTrue="1">
      <formula>"if(E11&gt;0,#,##0;(#,##0),"-")"</formula>
    </cfRule>
  </conditionalFormatting>
  <conditionalFormatting sqref="E22:F22">
    <cfRule type="expression" priority="103" stopIfTrue="1">
      <formula>"if(E11&gt;0,#,##0;(#,##0),"-")"</formula>
    </cfRule>
  </conditionalFormatting>
  <conditionalFormatting sqref="E26:F31">
    <cfRule type="expression" priority="113" stopIfTrue="1">
      <formula>"if(E11&gt;0,#,##0;(#,##0),"-")"</formula>
    </cfRule>
  </conditionalFormatting>
  <conditionalFormatting sqref="E45:K48">
    <cfRule type="expression" priority="8" stopIfTrue="1">
      <formula>"if(E11&gt;0,#,##0;(#,##0),"-")"</formula>
    </cfRule>
  </conditionalFormatting>
  <conditionalFormatting sqref="E56:K57 E61:K61">
    <cfRule type="expression" priority="20" stopIfTrue="1">
      <formula>"if(E11&gt;0,#,##0;(#,##0),"-")"</formula>
    </cfRule>
  </conditionalFormatting>
  <conditionalFormatting sqref="F19:F25">
    <cfRule type="expression" priority="90" stopIfTrue="1">
      <formula>"if(E11&gt;0,#,##0;(#,##0),"-")"</formula>
    </cfRule>
  </conditionalFormatting>
  <conditionalFormatting sqref="F58:F60 H58:H60">
    <cfRule type="expression" priority="123" stopIfTrue="1">
      <formula>"if(E11&gt;0,#,##0;(#,##0),"-")"</formula>
    </cfRule>
  </conditionalFormatting>
  <conditionalFormatting sqref="G10:G19">
    <cfRule type="expression" priority="22" stopIfTrue="1">
      <formula>"if(E11&gt;0,#,##0;(#,##0),"-")"</formula>
    </cfRule>
  </conditionalFormatting>
  <conditionalFormatting sqref="G21:G31">
    <cfRule type="expression" priority="25" stopIfTrue="1">
      <formula>"if(E11&gt;0,#,##0;(#,##0),"-")"</formula>
    </cfRule>
  </conditionalFormatting>
  <conditionalFormatting sqref="G50 G52:G54">
    <cfRule type="expression" priority="21" stopIfTrue="1">
      <formula>"if(E11&gt;0,#,##0;(#,##0),"-")"</formula>
    </cfRule>
  </conditionalFormatting>
  <conditionalFormatting sqref="H18:J31">
    <cfRule type="expression" priority="71" stopIfTrue="1">
      <formula>"if(E11&gt;0,#,##0;(#,##0),"-")"</formula>
    </cfRule>
  </conditionalFormatting>
  <conditionalFormatting sqref="I11">
    <cfRule type="expression" priority="74" stopIfTrue="1">
      <formula>"if(E11&gt;0,#,##0;(#,##0),"-")"</formula>
    </cfRule>
  </conditionalFormatting>
  <conditionalFormatting sqref="I13:I17">
    <cfRule type="expression" priority="92" stopIfTrue="1">
      <formula>"if(E11&gt;0,#,##0;(#,##0),"-")"</formula>
    </cfRule>
  </conditionalFormatting>
  <conditionalFormatting sqref="I50 I52:I54">
    <cfRule type="expression" priority="36" stopIfTrue="1">
      <formula>"if(E11&gt;0,#,##0;(#,##0),"-")"</formula>
    </cfRule>
  </conditionalFormatting>
  <conditionalFormatting sqref="I59">
    <cfRule type="expression" priority="79" stopIfTrue="1">
      <formula>"if(E11&gt;0,#,##0;(#,##0),"-")"</formula>
    </cfRule>
  </conditionalFormatting>
  <conditionalFormatting sqref="K11:K31">
    <cfRule type="expression" priority="5" stopIfTrue="1">
      <formula>"if(E11&gt;0,#,##0;(#,##0),"-")"</formula>
    </cfRule>
  </conditionalFormatting>
  <conditionalFormatting sqref="K50 K52:K54">
    <cfRule type="expression" priority="3" stopIfTrue="1">
      <formula>"if(E11&gt;0,#,##0;(#,##0),"-")"</formula>
    </cfRule>
  </conditionalFormatting>
  <conditionalFormatting sqref="K59">
    <cfRule type="expression" priority="10" stopIfTrue="1">
      <formula>"if(E11&gt;0,#,##0;(#,##0),"-")"</formula>
    </cfRule>
  </conditionalFormatting>
  <conditionalFormatting sqref="L9:L30 H10:H11 J10:J11 H12:J12 H13:H15 J13:J15 H17 J17 L45:L60 F55 H55 J55 J58:J60 N59">
    <cfRule type="expression" priority="138" stopIfTrue="1">
      <formula>"if(E11&gt;0,#,##0;(#,##0),"-")"</formula>
    </cfRule>
  </conditionalFormatting>
  <conditionalFormatting sqref="F51 H51">
    <cfRule type="expression" priority="1" stopIfTrue="1">
      <formula>"if(E11&gt;0,#,##0;(#,##0),"-")"</formula>
    </cfRule>
  </conditionalFormatting>
  <conditionalFormatting sqref="J51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80" firstPageNumber="5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7E18C-52B7-45BF-9793-9496388C6B24}">
  <sheetPr>
    <pageSetUpPr fitToPage="1"/>
  </sheetPr>
  <dimension ref="A1:R87"/>
  <sheetViews>
    <sheetView showGridLines="0" view="pageBreakPreview" topLeftCell="A64" zoomScale="85" zoomScaleNormal="80" zoomScaleSheetLayoutView="85" workbookViewId="0">
      <selection activeCell="E71" sqref="E71:N72"/>
    </sheetView>
  </sheetViews>
  <sheetFormatPr defaultColWidth="26.453125" defaultRowHeight="19.5" customHeight="1"/>
  <cols>
    <col min="1" max="1" width="2.453125" style="30" customWidth="1"/>
    <col min="2" max="2" width="2.81640625" style="30" customWidth="1"/>
    <col min="3" max="3" width="42.54296875" style="30" customWidth="1"/>
    <col min="4" max="4" width="8.453125" style="31" customWidth="1"/>
    <col min="5" max="5" width="11.6328125" style="30" customWidth="1"/>
    <col min="6" max="6" width="1.1796875" style="30" customWidth="1"/>
    <col min="7" max="7" width="11.6328125" style="30" customWidth="1"/>
    <col min="8" max="8" width="1.1796875" style="30" customWidth="1"/>
    <col min="9" max="9" width="11.6328125" style="30" customWidth="1"/>
    <col min="10" max="10" width="1.1796875" style="30" customWidth="1"/>
    <col min="11" max="11" width="11.6328125" style="30" customWidth="1"/>
    <col min="12" max="12" width="0.453125" style="30" customWidth="1"/>
    <col min="13" max="16384" width="26.453125" style="30"/>
  </cols>
  <sheetData>
    <row r="1" spans="1:12" ht="19.5" customHeight="1">
      <c r="A1" s="1" t="s">
        <v>0</v>
      </c>
      <c r="B1" s="4"/>
      <c r="L1" s="32"/>
    </row>
    <row r="2" spans="1:12" s="74" customFormat="1" ht="19.5" customHeight="1">
      <c r="A2" s="70" t="s">
        <v>47</v>
      </c>
      <c r="B2" s="71"/>
      <c r="C2" s="71"/>
      <c r="D2" s="72"/>
      <c r="E2" s="73"/>
      <c r="F2" s="73"/>
      <c r="G2" s="73"/>
      <c r="L2" s="75"/>
    </row>
    <row r="4" spans="1:12" ht="19.5" customHeight="1">
      <c r="E4" s="305" t="s">
        <v>48</v>
      </c>
      <c r="F4" s="305"/>
      <c r="G4" s="305"/>
      <c r="H4" s="34"/>
      <c r="I4" s="305" t="s">
        <v>49</v>
      </c>
      <c r="J4" s="305"/>
      <c r="K4" s="305"/>
      <c r="L4" s="145"/>
    </row>
    <row r="5" spans="1:12" ht="19.5" customHeight="1">
      <c r="E5" s="305" t="s">
        <v>50</v>
      </c>
      <c r="F5" s="305"/>
      <c r="G5" s="305"/>
      <c r="H5" s="34"/>
      <c r="I5" s="305" t="s">
        <v>50</v>
      </c>
      <c r="J5" s="305"/>
      <c r="K5" s="305"/>
      <c r="L5" s="145"/>
    </row>
    <row r="6" spans="1:12" ht="19.5" customHeight="1">
      <c r="E6" s="306" t="s">
        <v>67</v>
      </c>
      <c r="F6" s="306"/>
      <c r="G6" s="306"/>
      <c r="H6" s="34"/>
      <c r="I6" s="306" t="s">
        <v>67</v>
      </c>
      <c r="J6" s="306"/>
      <c r="K6" s="306"/>
      <c r="L6" s="145"/>
    </row>
    <row r="7" spans="1:12" ht="19.5" customHeight="1">
      <c r="E7" s="307" t="s">
        <v>46</v>
      </c>
      <c r="F7" s="306"/>
      <c r="G7" s="306"/>
      <c r="H7" s="34"/>
      <c r="I7" s="307" t="s">
        <v>46</v>
      </c>
      <c r="J7" s="306"/>
      <c r="K7" s="306"/>
      <c r="L7" s="145"/>
    </row>
    <row r="8" spans="1:12" ht="19.5" customHeight="1">
      <c r="D8" s="278" t="str">
        <f>IF(SUM(D9:D35)=0,"","Note")</f>
        <v>Note</v>
      </c>
      <c r="E8" s="146">
        <v>2023</v>
      </c>
      <c r="F8" s="6"/>
      <c r="G8" s="146">
        <v>2022</v>
      </c>
      <c r="H8" s="6"/>
      <c r="I8" s="146">
        <v>2023</v>
      </c>
      <c r="J8" s="6"/>
      <c r="K8" s="146">
        <v>2022</v>
      </c>
      <c r="L8" s="147"/>
    </row>
    <row r="9" spans="1:12" ht="19.5" customHeight="1">
      <c r="E9" s="308" t="s">
        <v>4</v>
      </c>
      <c r="F9" s="308"/>
      <c r="G9" s="308"/>
      <c r="H9" s="308"/>
      <c r="I9" s="308"/>
      <c r="J9" s="308"/>
      <c r="K9" s="308"/>
      <c r="L9" s="147"/>
    </row>
    <row r="10" spans="1:12" ht="19.5" customHeight="1">
      <c r="A10" s="30" t="s">
        <v>52</v>
      </c>
      <c r="D10" s="35">
        <v>2</v>
      </c>
      <c r="E10" s="8">
        <v>5990720</v>
      </c>
      <c r="F10" s="8"/>
      <c r="G10" s="8">
        <v>7153089</v>
      </c>
      <c r="H10" s="9"/>
      <c r="I10" s="11">
        <v>2563</v>
      </c>
      <c r="J10" s="36"/>
      <c r="K10" s="11">
        <v>857</v>
      </c>
      <c r="L10" s="37"/>
    </row>
    <row r="11" spans="1:12" ht="19.5" customHeight="1">
      <c r="A11" s="30" t="s">
        <v>53</v>
      </c>
      <c r="D11" s="35">
        <v>2</v>
      </c>
      <c r="E11" s="38">
        <v>-5858396</v>
      </c>
      <c r="F11" s="8"/>
      <c r="G11" s="38">
        <v>-6796215</v>
      </c>
      <c r="H11" s="9"/>
      <c r="I11" s="38">
        <v>-1601</v>
      </c>
      <c r="J11" s="36"/>
      <c r="K11" s="38">
        <v>-550</v>
      </c>
      <c r="L11" s="39"/>
    </row>
    <row r="12" spans="1:12" s="41" customFormat="1" ht="19.5" customHeight="1">
      <c r="A12" s="40" t="s">
        <v>54</v>
      </c>
      <c r="C12" s="148"/>
      <c r="D12" s="42"/>
      <c r="E12" s="16">
        <f>SUM(E10:E11)</f>
        <v>132324</v>
      </c>
      <c r="F12" s="13"/>
      <c r="G12" s="16">
        <f>SUM(G10:G11)</f>
        <v>356874</v>
      </c>
      <c r="H12" s="14"/>
      <c r="I12" s="29">
        <f>SUM(I10:I11)</f>
        <v>962</v>
      </c>
      <c r="J12" s="44"/>
      <c r="K12" s="29">
        <f>SUM(K10:K11)</f>
        <v>307</v>
      </c>
      <c r="L12" s="45"/>
    </row>
    <row r="13" spans="1:12" s="41" customFormat="1" ht="19.5" customHeight="1">
      <c r="A13" s="30" t="s">
        <v>55</v>
      </c>
      <c r="B13" s="40"/>
      <c r="C13" s="148"/>
      <c r="D13" s="35">
        <v>2</v>
      </c>
      <c r="E13" s="15">
        <v>75097</v>
      </c>
      <c r="F13" s="13"/>
      <c r="G13" s="15">
        <v>14899</v>
      </c>
      <c r="H13" s="14"/>
      <c r="I13" s="97">
        <v>62425</v>
      </c>
      <c r="J13" s="44"/>
      <c r="K13" s="15">
        <v>36346</v>
      </c>
      <c r="L13" s="45"/>
    </row>
    <row r="14" spans="1:12" s="41" customFormat="1" ht="19.5" customHeight="1">
      <c r="A14" s="30" t="s">
        <v>135</v>
      </c>
      <c r="B14" s="40"/>
      <c r="C14" s="148"/>
      <c r="D14" s="35">
        <v>2</v>
      </c>
      <c r="E14" s="15">
        <v>19406</v>
      </c>
      <c r="F14" s="13"/>
      <c r="G14" s="15">
        <v>11643</v>
      </c>
      <c r="H14" s="14"/>
      <c r="I14" s="15">
        <v>19406</v>
      </c>
      <c r="J14" s="44"/>
      <c r="K14" s="15">
        <v>11643</v>
      </c>
      <c r="L14" s="45"/>
    </row>
    <row r="15" spans="1:12" s="41" customFormat="1" ht="19.5" customHeight="1">
      <c r="A15" s="30" t="s">
        <v>56</v>
      </c>
      <c r="B15" s="40"/>
      <c r="C15" s="148"/>
      <c r="D15" s="35"/>
      <c r="E15" s="15">
        <v>-25957</v>
      </c>
      <c r="F15" s="13"/>
      <c r="G15" s="15">
        <v>-12880</v>
      </c>
      <c r="H15" s="14"/>
      <c r="I15" s="15">
        <v>-14027</v>
      </c>
      <c r="J15" s="44"/>
      <c r="K15" s="15">
        <v>-1628</v>
      </c>
      <c r="L15" s="45"/>
    </row>
    <row r="16" spans="1:12" s="41" customFormat="1" ht="19.5" customHeight="1">
      <c r="A16" s="30" t="s">
        <v>57</v>
      </c>
      <c r="B16" s="40"/>
      <c r="C16" s="148"/>
      <c r="D16" s="35">
        <v>2</v>
      </c>
      <c r="E16" s="15">
        <v>-179345</v>
      </c>
      <c r="F16" s="13"/>
      <c r="G16" s="15">
        <v>-139947</v>
      </c>
      <c r="H16" s="14"/>
      <c r="I16" s="15">
        <v>-60870</v>
      </c>
      <c r="J16" s="44"/>
      <c r="K16" s="15">
        <v>-85131</v>
      </c>
      <c r="L16" s="45"/>
    </row>
    <row r="17" spans="1:12" s="41" customFormat="1" ht="19.5" customHeight="1">
      <c r="A17" s="189" t="str" cm="1">
        <f t="array" ref="A17">IF(AND(E17:K17&lt;=0),"Loss ",IF(OR(E17:K17&lt;0),"Profit (loss) ","Profit "))&amp;"from operating activities"</f>
        <v>Profit (loss) from operating activities</v>
      </c>
      <c r="B17" s="40"/>
      <c r="C17" s="148"/>
      <c r="D17" s="35"/>
      <c r="E17" s="46">
        <f>SUM(E12:E16)</f>
        <v>21525</v>
      </c>
      <c r="F17" s="13"/>
      <c r="G17" s="46">
        <f>SUM(G12:G16)</f>
        <v>230589</v>
      </c>
      <c r="H17" s="14"/>
      <c r="I17" s="46">
        <f>SUM(I12:I16)</f>
        <v>7896</v>
      </c>
      <c r="J17" s="44"/>
      <c r="K17" s="46">
        <f>SUM(K12:K16)</f>
        <v>-38463</v>
      </c>
      <c r="L17" s="45"/>
    </row>
    <row r="18" spans="1:12" s="41" customFormat="1" ht="19.5" customHeight="1">
      <c r="A18" s="149" t="str" cm="1">
        <f t="array" ref="A18">"Share of "&amp;IF(AND(E19:K19&lt;=0),"loss",IF(OR(E19:K19&lt;0),"profit (loss)","profit"))&amp;" of subsidiaries accounted for"</f>
        <v>Share of profit (loss) of subsidiaries accounted for</v>
      </c>
      <c r="B18" s="40"/>
      <c r="C18" s="148"/>
      <c r="D18" s="35"/>
      <c r="E18" s="15"/>
      <c r="F18" s="13"/>
      <c r="G18" s="15"/>
      <c r="H18" s="14"/>
      <c r="I18" s="36"/>
      <c r="J18" s="44"/>
      <c r="K18" s="36"/>
      <c r="L18" s="45"/>
    </row>
    <row r="19" spans="1:12" s="41" customFormat="1" ht="19.5" customHeight="1">
      <c r="A19" s="149"/>
      <c r="B19" s="150" t="s">
        <v>58</v>
      </c>
      <c r="C19" s="148"/>
      <c r="D19" s="35"/>
      <c r="E19" s="154">
        <v>0</v>
      </c>
      <c r="F19" s="155"/>
      <c r="G19" s="154">
        <v>0</v>
      </c>
      <c r="H19" s="14"/>
      <c r="I19" s="212">
        <v>-58530</v>
      </c>
      <c r="J19" s="76"/>
      <c r="K19" s="28">
        <v>136377</v>
      </c>
      <c r="L19" s="45"/>
    </row>
    <row r="20" spans="1:12" s="41" customFormat="1" ht="19.5" customHeight="1">
      <c r="A20" s="149" t="str" cm="1">
        <f t="array" ref="A20">"Share of "&amp;IF(AND(E21:K21&lt;=0),"loss",IF(OR(E21:K21&lt;0),"profit (loss)","profit"))&amp;" of associate and"</f>
        <v>Share of loss of associate and</v>
      </c>
      <c r="B20" s="40"/>
      <c r="C20" s="148"/>
      <c r="D20" s="35"/>
      <c r="F20" s="13"/>
      <c r="H20" s="14"/>
      <c r="I20" s="28"/>
      <c r="J20" s="76"/>
      <c r="K20" s="28"/>
      <c r="L20" s="45"/>
    </row>
    <row r="21" spans="1:12" s="41" customFormat="1" ht="19.5" customHeight="1">
      <c r="A21" s="149"/>
      <c r="B21" s="150" t="s">
        <v>161</v>
      </c>
      <c r="C21" s="148"/>
      <c r="D21" s="35"/>
      <c r="E21" s="15">
        <v>-6598</v>
      </c>
      <c r="F21" s="13"/>
      <c r="G21" s="15">
        <v>-3396</v>
      </c>
      <c r="H21" s="14"/>
      <c r="I21" s="212">
        <v>-6598</v>
      </c>
      <c r="J21" s="26"/>
      <c r="K21" s="212">
        <v>-3396</v>
      </c>
      <c r="L21" s="45"/>
    </row>
    <row r="22" spans="1:12" ht="19.5" customHeight="1">
      <c r="A22" s="30" t="s">
        <v>59</v>
      </c>
      <c r="D22" s="49"/>
      <c r="E22" s="38">
        <v>-40172</v>
      </c>
      <c r="F22" s="15"/>
      <c r="G22" s="38">
        <v>-50513</v>
      </c>
      <c r="H22" s="50"/>
      <c r="I22" s="38">
        <v>-13622</v>
      </c>
      <c r="J22" s="36"/>
      <c r="K22" s="38">
        <v>-20246</v>
      </c>
      <c r="L22" s="39"/>
    </row>
    <row r="23" spans="1:12" ht="19.5" customHeight="1">
      <c r="A23" s="280" t="str" cm="1">
        <f t="array" ref="A23">IF(AND(E23:K23&lt;=0),"Loss ",IF(OR(E23:K23&lt;0),"Profit (loss) ","Profit "))&amp;"before "&amp;LOWER(A24)</f>
        <v xml:space="preserve">Profit (loss) before tax expense </v>
      </c>
      <c r="D23" s="35"/>
      <c r="E23" s="16">
        <f>SUM(E17:E22)</f>
        <v>-25245</v>
      </c>
      <c r="F23" s="8"/>
      <c r="G23" s="16">
        <f>SUM(G17:G22)</f>
        <v>176680</v>
      </c>
      <c r="H23" s="9"/>
      <c r="I23" s="16">
        <f>SUM(I17:I22)</f>
        <v>-70854</v>
      </c>
      <c r="J23" s="36"/>
      <c r="K23" s="16">
        <f>SUM(K17:K22)</f>
        <v>74272</v>
      </c>
      <c r="L23" s="39"/>
    </row>
    <row r="24" spans="1:12" ht="19.5" customHeight="1">
      <c r="A24" s="281" t="str" cm="1">
        <f t="array" ref="A24">"Tax "&amp;IF(AND(E24:K24&lt;=0),"expense ",IF(OR(E24:K24&lt;0),"income (expense) ","income"))</f>
        <v xml:space="preserve">Tax expense </v>
      </c>
      <c r="D24" s="49">
        <v>9</v>
      </c>
      <c r="E24" s="77">
        <v>-10660</v>
      </c>
      <c r="F24" s="15"/>
      <c r="G24" s="77">
        <v>-10076</v>
      </c>
      <c r="H24" s="50"/>
      <c r="I24" s="156">
        <v>0</v>
      </c>
      <c r="J24" s="36"/>
      <c r="K24" s="156">
        <v>0</v>
      </c>
      <c r="L24" s="39"/>
    </row>
    <row r="25" spans="1:12" s="41" customFormat="1" ht="19.5" customHeight="1" thickBot="1">
      <c r="A25" s="280" t="str" cm="1">
        <f t="array" ref="A25">IF(AND(E25:K25&lt;=0),"Loss ",IF(OR(E25:K25&lt;0),"Profit (loss) ","Profit "))&amp;"for the period"</f>
        <v>Profit (loss) for the period</v>
      </c>
      <c r="D25" s="54"/>
      <c r="E25" s="55">
        <f>SUM(E23:E24)</f>
        <v>-35905</v>
      </c>
      <c r="F25" s="16"/>
      <c r="G25" s="55">
        <f>SUM(G23:G24)</f>
        <v>166604</v>
      </c>
      <c r="H25" s="16"/>
      <c r="I25" s="55">
        <f>SUM(I23:I24)</f>
        <v>-70854</v>
      </c>
      <c r="J25" s="44"/>
      <c r="K25" s="55">
        <f>SUM(K23:K24)</f>
        <v>74272</v>
      </c>
      <c r="L25" s="56"/>
    </row>
    <row r="26" spans="1:12" ht="19.5" customHeight="1" thickTop="1">
      <c r="E26" s="15"/>
      <c r="F26" s="8"/>
      <c r="G26" s="15"/>
      <c r="H26" s="8"/>
      <c r="I26" s="15"/>
      <c r="J26" s="36"/>
      <c r="K26" s="15"/>
      <c r="L26" s="151"/>
    </row>
    <row r="27" spans="1:12" ht="19.5" customHeight="1">
      <c r="A27" s="189" t="str" cm="1">
        <f t="array" ref="A27">"Profit "&amp;IF(OR(E28:K30&lt;0),"(loss) ","")&amp;"attributable to:"</f>
        <v>Profit (loss) attributable to:</v>
      </c>
      <c r="B27" s="41"/>
      <c r="C27" s="41"/>
      <c r="E27" s="15"/>
      <c r="F27" s="8"/>
      <c r="G27" s="15"/>
      <c r="H27" s="8"/>
      <c r="I27" s="15"/>
      <c r="J27" s="36"/>
      <c r="K27" s="15"/>
      <c r="L27" s="151"/>
    </row>
    <row r="28" spans="1:12" ht="19.5" customHeight="1">
      <c r="A28" s="152" t="s">
        <v>60</v>
      </c>
      <c r="E28" s="15">
        <v>-70854</v>
      </c>
      <c r="F28" s="8"/>
      <c r="G28" s="15">
        <v>74272</v>
      </c>
      <c r="H28" s="8"/>
      <c r="I28" s="15">
        <v>-70854</v>
      </c>
      <c r="J28" s="36"/>
      <c r="K28" s="15">
        <v>74272</v>
      </c>
      <c r="L28" s="57"/>
    </row>
    <row r="29" spans="1:12" ht="19.5" customHeight="1">
      <c r="A29" s="58" t="s">
        <v>61</v>
      </c>
      <c r="E29" s="38">
        <v>34949</v>
      </c>
      <c r="F29" s="8"/>
      <c r="G29" s="38">
        <v>92332</v>
      </c>
      <c r="H29" s="8"/>
      <c r="I29" s="154">
        <v>0</v>
      </c>
      <c r="J29" s="154"/>
      <c r="K29" s="154">
        <v>0</v>
      </c>
      <c r="L29" s="151"/>
    </row>
    <row r="30" spans="1:12" s="41" customFormat="1" ht="19.5" customHeight="1" thickBot="1">
      <c r="A30" s="41" t="str" cm="1">
        <f t="array" ref="A30">IF(AND(E30:K30&lt;=0),"Loss ",IF(OR(E30:K30&lt;0),"Profit (loss) ","Profit "))&amp;"for the period"</f>
        <v>Profit (loss) for the period</v>
      </c>
      <c r="B30" s="30"/>
      <c r="C30" s="30"/>
      <c r="D30" s="31"/>
      <c r="E30" s="55">
        <f>SUM(E28:E29)</f>
        <v>-35905</v>
      </c>
      <c r="F30" s="16"/>
      <c r="G30" s="55">
        <f>SUM(G28:G29)</f>
        <v>166604</v>
      </c>
      <c r="H30" s="16"/>
      <c r="I30" s="55">
        <f>SUM(I28:I29)</f>
        <v>-70854</v>
      </c>
      <c r="J30" s="44"/>
      <c r="K30" s="55">
        <f>SUM(K28:K29)</f>
        <v>74272</v>
      </c>
      <c r="L30" s="56"/>
    </row>
    <row r="31" spans="1:12" ht="19.5" customHeight="1" thickTop="1">
      <c r="A31" s="41"/>
      <c r="B31" s="41"/>
      <c r="C31" s="41"/>
      <c r="D31" s="54"/>
      <c r="E31" s="16"/>
      <c r="F31" s="13"/>
      <c r="G31" s="16"/>
      <c r="H31" s="13"/>
      <c r="I31" s="16"/>
      <c r="J31" s="44"/>
      <c r="K31" s="16"/>
    </row>
    <row r="32" spans="1:12" ht="19.5" customHeight="1">
      <c r="A32" s="59"/>
      <c r="E32" s="8"/>
      <c r="F32" s="8"/>
      <c r="G32" s="8"/>
      <c r="H32" s="8"/>
      <c r="I32" s="8"/>
      <c r="J32" s="36"/>
      <c r="K32" s="8"/>
    </row>
    <row r="33" spans="1:12" ht="4.5" customHeight="1">
      <c r="A33" s="58"/>
      <c r="E33" s="15"/>
      <c r="F33" s="15"/>
      <c r="G33" s="15"/>
      <c r="H33" s="15"/>
      <c r="I33" s="15"/>
      <c r="J33" s="36"/>
      <c r="K33" s="15"/>
    </row>
    <row r="34" spans="1:12" ht="14.5" thickBot="1">
      <c r="A34" s="59" t="s">
        <v>160</v>
      </c>
      <c r="E34" s="60">
        <f>E28/1446000</f>
        <v>-4.9000000000000002E-2</v>
      </c>
      <c r="F34" s="61"/>
      <c r="G34" s="60">
        <f>G28/1271284</f>
        <v>5.8422822909751086E-2</v>
      </c>
      <c r="H34" s="61"/>
      <c r="I34" s="60">
        <f>I28/1446000</f>
        <v>-4.9000000000000002E-2</v>
      </c>
      <c r="J34" s="44"/>
      <c r="K34" s="60">
        <f>K28/1271284</f>
        <v>5.8422822909751086E-2</v>
      </c>
    </row>
    <row r="35" spans="1:12" ht="19.5" customHeight="1" thickTop="1">
      <c r="A35" s="151"/>
      <c r="B35" s="151"/>
      <c r="C35" s="151"/>
    </row>
    <row r="36" spans="1:12" ht="19.5" customHeight="1">
      <c r="A36" s="1" t="s">
        <v>0</v>
      </c>
      <c r="B36" s="4"/>
      <c r="L36" s="32"/>
    </row>
    <row r="37" spans="1:12" ht="19.5" customHeight="1">
      <c r="A37" s="3" t="s">
        <v>64</v>
      </c>
      <c r="B37" s="6"/>
      <c r="C37" s="6"/>
      <c r="D37" s="33"/>
      <c r="E37" s="34"/>
      <c r="F37" s="34"/>
      <c r="G37" s="34"/>
      <c r="L37" s="32"/>
    </row>
    <row r="38" spans="1:12" ht="19.5" customHeight="1">
      <c r="A38" s="62"/>
      <c r="B38" s="62"/>
      <c r="C38" s="62"/>
      <c r="D38" s="64"/>
      <c r="E38" s="62"/>
      <c r="F38" s="62"/>
      <c r="G38" s="62"/>
      <c r="L38" s="32"/>
    </row>
    <row r="39" spans="1:12" ht="19.5" customHeight="1">
      <c r="E39" s="305" t="s">
        <v>48</v>
      </c>
      <c r="F39" s="305"/>
      <c r="G39" s="305"/>
      <c r="H39" s="34"/>
      <c r="I39" s="305" t="s">
        <v>49</v>
      </c>
      <c r="J39" s="305"/>
      <c r="K39" s="305"/>
      <c r="L39" s="145"/>
    </row>
    <row r="40" spans="1:12" ht="19.5" customHeight="1">
      <c r="E40" s="305" t="s">
        <v>50</v>
      </c>
      <c r="F40" s="305"/>
      <c r="G40" s="305"/>
      <c r="H40" s="34"/>
      <c r="I40" s="305" t="s">
        <v>50</v>
      </c>
      <c r="J40" s="305"/>
      <c r="K40" s="305"/>
      <c r="L40" s="145"/>
    </row>
    <row r="41" spans="1:12" ht="20" customHeight="1">
      <c r="E41" s="306" t="s">
        <v>67</v>
      </c>
      <c r="F41" s="306"/>
      <c r="G41" s="306"/>
      <c r="H41" s="34"/>
      <c r="I41" s="306" t="s">
        <v>67</v>
      </c>
      <c r="J41" s="306"/>
      <c r="K41" s="306"/>
      <c r="L41" s="145"/>
    </row>
    <row r="42" spans="1:12" ht="17.5" customHeight="1">
      <c r="E42" s="307" t="s">
        <v>46</v>
      </c>
      <c r="F42" s="306"/>
      <c r="G42" s="306"/>
      <c r="H42" s="34"/>
      <c r="I42" s="307" t="s">
        <v>46</v>
      </c>
      <c r="J42" s="306"/>
      <c r="K42" s="306"/>
      <c r="L42" s="145"/>
    </row>
    <row r="43" spans="1:12" ht="19.5" customHeight="1">
      <c r="E43" s="146">
        <v>2023</v>
      </c>
      <c r="F43" s="6"/>
      <c r="G43" s="146">
        <v>2022</v>
      </c>
      <c r="H43" s="6"/>
      <c r="I43" s="146">
        <v>2023</v>
      </c>
      <c r="J43" s="6"/>
      <c r="K43" s="146">
        <v>2022</v>
      </c>
      <c r="L43" s="147"/>
    </row>
    <row r="44" spans="1:12" ht="19.5" customHeight="1">
      <c r="E44" s="308" t="s">
        <v>4</v>
      </c>
      <c r="F44" s="308"/>
      <c r="G44" s="308"/>
      <c r="H44" s="308"/>
      <c r="I44" s="308"/>
      <c r="J44" s="308"/>
      <c r="K44" s="308"/>
      <c r="L44" s="147"/>
    </row>
    <row r="45" spans="1:12" s="41" customFormat="1" ht="19.5" customHeight="1" thickBot="1">
      <c r="A45" s="41" t="str">
        <f>A25</f>
        <v>Profit (loss) for the period</v>
      </c>
      <c r="C45" s="40"/>
      <c r="D45" s="42"/>
      <c r="E45" s="16">
        <f>+E25</f>
        <v>-35905</v>
      </c>
      <c r="F45" s="16"/>
      <c r="G45" s="16">
        <v>166604</v>
      </c>
      <c r="H45" s="17"/>
      <c r="I45" s="16">
        <f>+I25</f>
        <v>-70854</v>
      </c>
      <c r="J45" s="65"/>
      <c r="K45" s="16">
        <v>74272</v>
      </c>
      <c r="L45" s="66"/>
    </row>
    <row r="46" spans="1:12" s="41" customFormat="1" ht="19.5" customHeight="1" thickTop="1">
      <c r="C46" s="40"/>
      <c r="D46" s="42"/>
      <c r="E46" s="15"/>
      <c r="F46" s="8"/>
      <c r="G46" s="15"/>
      <c r="H46" s="9"/>
      <c r="I46" s="15"/>
      <c r="J46" s="67"/>
      <c r="K46" s="15"/>
      <c r="L46" s="68"/>
    </row>
    <row r="47" spans="1:12" s="41" customFormat="1" ht="19.5" customHeight="1">
      <c r="A47" s="59" t="s">
        <v>215</v>
      </c>
      <c r="C47" s="40"/>
      <c r="D47" s="42"/>
      <c r="E47" s="15"/>
      <c r="F47" s="8"/>
      <c r="G47" s="15"/>
      <c r="H47" s="9"/>
      <c r="I47" s="15"/>
      <c r="J47" s="67"/>
      <c r="K47" s="15"/>
      <c r="L47" s="68"/>
    </row>
    <row r="48" spans="1:12" s="41" customFormat="1" ht="19.5" customHeight="1">
      <c r="A48" s="157" t="s">
        <v>224</v>
      </c>
      <c r="B48" s="158"/>
      <c r="C48" s="159"/>
      <c r="D48" s="160"/>
      <c r="E48" s="97"/>
      <c r="F48" s="98"/>
      <c r="G48" s="97"/>
      <c r="H48" s="161"/>
      <c r="I48" s="97"/>
      <c r="J48" s="67"/>
      <c r="K48" s="97"/>
      <c r="L48" s="68"/>
    </row>
    <row r="49" spans="1:14" s="41" customFormat="1" ht="19.5" customHeight="1">
      <c r="A49" s="218" t="s">
        <v>165</v>
      </c>
      <c r="B49" s="219"/>
      <c r="C49" s="217"/>
      <c r="D49" s="160"/>
      <c r="E49" s="97"/>
      <c r="F49" s="98"/>
      <c r="G49" s="97"/>
      <c r="H49" s="161"/>
      <c r="I49" s="97"/>
      <c r="J49" s="67"/>
      <c r="K49" s="97"/>
      <c r="L49" s="68"/>
    </row>
    <row r="50" spans="1:14" s="41" customFormat="1" ht="19.5" customHeight="1">
      <c r="A50" s="220"/>
      <c r="B50" s="221" t="s">
        <v>152</v>
      </c>
      <c r="C50" s="217"/>
      <c r="D50" s="160"/>
      <c r="E50" s="105">
        <v>-182414</v>
      </c>
      <c r="F50" s="15"/>
      <c r="G50" s="105">
        <v>-112553</v>
      </c>
      <c r="H50" s="15"/>
      <c r="I50" s="105">
        <v>-182414</v>
      </c>
      <c r="J50" s="36"/>
      <c r="K50" s="105">
        <v>-112553</v>
      </c>
      <c r="L50" s="68"/>
    </row>
    <row r="51" spans="1:14" s="41" customFormat="1" ht="19.5" hidden="1" customHeight="1">
      <c r="A51" s="131" t="s">
        <v>153</v>
      </c>
      <c r="B51" s="74"/>
      <c r="C51" s="159"/>
      <c r="D51" s="160"/>
      <c r="E51" s="286"/>
      <c r="F51" s="168"/>
      <c r="G51" s="286">
        <v>0</v>
      </c>
      <c r="H51" s="169"/>
      <c r="I51" s="286"/>
      <c r="J51" s="99"/>
      <c r="K51" s="286">
        <v>0</v>
      </c>
      <c r="L51" s="68"/>
    </row>
    <row r="52" spans="1:14" s="41" customFormat="1" ht="19.5" customHeight="1">
      <c r="A52" s="121" t="s">
        <v>226</v>
      </c>
      <c r="B52" s="74"/>
      <c r="C52" s="159"/>
      <c r="D52" s="160"/>
      <c r="E52" s="212"/>
      <c r="F52" s="15"/>
      <c r="G52" s="212"/>
      <c r="H52" s="15"/>
      <c r="I52" s="212"/>
      <c r="J52" s="36"/>
      <c r="K52" s="212"/>
      <c r="L52" s="68"/>
    </row>
    <row r="53" spans="1:14" s="41" customFormat="1" ht="19.5" customHeight="1">
      <c r="A53" s="121"/>
      <c r="B53" s="158" t="s">
        <v>225</v>
      </c>
      <c r="C53" s="159"/>
      <c r="D53" s="160"/>
      <c r="E53" s="298">
        <f>SUM(E50:E51)</f>
        <v>-182414</v>
      </c>
      <c r="F53" s="166"/>
      <c r="G53" s="298">
        <f>SUM(G50:G51)</f>
        <v>-112553</v>
      </c>
      <c r="H53" s="166"/>
      <c r="I53" s="298">
        <f>SUM(I50:I51)</f>
        <v>-182414</v>
      </c>
      <c r="J53" s="167"/>
      <c r="K53" s="298">
        <f>SUM(K50:K51)</f>
        <v>-112553</v>
      </c>
      <c r="L53" s="68"/>
    </row>
    <row r="54" spans="1:14" s="41" customFormat="1" ht="19.5" customHeight="1">
      <c r="A54" s="189" t="str" cm="1">
        <f t="array" ref="A54">"Other comprehensive income "&amp;IF(OR(E55:K55&lt;0),"(loss) ","")</f>
        <v xml:space="preserve">Other comprehensive income (loss) </v>
      </c>
      <c r="C54" s="158"/>
      <c r="D54" s="160"/>
      <c r="E54" s="119"/>
      <c r="F54" s="119"/>
      <c r="G54" s="119"/>
      <c r="H54" s="119"/>
      <c r="I54" s="119"/>
      <c r="J54" s="43"/>
      <c r="K54" s="119"/>
      <c r="L54" s="68"/>
    </row>
    <row r="55" spans="1:14" s="41" customFormat="1" ht="19.5" customHeight="1">
      <c r="A55" s="59"/>
      <c r="B55" s="41" t="s">
        <v>114</v>
      </c>
      <c r="C55" s="158"/>
      <c r="D55" s="160"/>
      <c r="E55" s="134">
        <f>E53</f>
        <v>-182414</v>
      </c>
      <c r="F55" s="164"/>
      <c r="G55" s="134">
        <f>G53</f>
        <v>-112553</v>
      </c>
      <c r="H55" s="165"/>
      <c r="I55" s="134">
        <f>I53</f>
        <v>-182414</v>
      </c>
      <c r="J55" s="125"/>
      <c r="K55" s="134">
        <f>K53</f>
        <v>-112553</v>
      </c>
      <c r="L55" s="68"/>
    </row>
    <row r="56" spans="1:14" s="41" customFormat="1" ht="19.5" customHeight="1" thickBot="1">
      <c r="A56" s="189" t="str" cm="1">
        <f t="array" ref="A56">"Total comprehensive income "&amp;IF(OR(E56:K56&lt;0),"(loss) ","")&amp;"for the period"</f>
        <v>Total comprehensive income (loss) for the period</v>
      </c>
      <c r="C56" s="158"/>
      <c r="D56" s="160"/>
      <c r="E56" s="162">
        <f>+E45+E55</f>
        <v>-218319</v>
      </c>
      <c r="F56" s="119"/>
      <c r="G56" s="162">
        <f>+G45+G55</f>
        <v>54051</v>
      </c>
      <c r="H56" s="163"/>
      <c r="I56" s="282">
        <f>+I45+I55</f>
        <v>-253268</v>
      </c>
      <c r="J56" s="44"/>
      <c r="K56" s="162">
        <f>+K45+K55</f>
        <v>-38281</v>
      </c>
      <c r="L56" s="68"/>
    </row>
    <row r="57" spans="1:14" ht="19.5" customHeight="1" thickTop="1">
      <c r="A57" s="59"/>
      <c r="B57" s="41"/>
      <c r="C57" s="41"/>
      <c r="D57" s="35"/>
      <c r="E57" s="15"/>
      <c r="F57" s="8"/>
      <c r="G57" s="15"/>
      <c r="H57" s="9"/>
      <c r="I57" s="15"/>
      <c r="J57" s="36"/>
      <c r="K57" s="15"/>
      <c r="L57" s="37"/>
    </row>
    <row r="58" spans="1:14" ht="19.5" customHeight="1">
      <c r="A58" s="189" t="str" cm="1">
        <f t="array" ref="A58">"Comprehensive income "&amp;IF(OR(E59:K61&lt;0),"(loss) ","")&amp;"attributable to:"</f>
        <v>Comprehensive income (loss) attributable to:</v>
      </c>
      <c r="E58" s="15"/>
      <c r="F58" s="8"/>
      <c r="G58" s="15"/>
      <c r="H58" s="8"/>
      <c r="I58" s="15"/>
      <c r="J58" s="36"/>
      <c r="K58" s="15"/>
      <c r="L58" s="151"/>
    </row>
    <row r="59" spans="1:14" ht="19.5" customHeight="1">
      <c r="A59" s="152" t="s">
        <v>65</v>
      </c>
      <c r="E59" s="107">
        <v>-253268</v>
      </c>
      <c r="F59" s="8"/>
      <c r="G59" s="107">
        <v>-38281</v>
      </c>
      <c r="H59" s="15"/>
      <c r="I59" s="107">
        <v>-253268</v>
      </c>
      <c r="J59" s="36"/>
      <c r="K59" s="107">
        <v>-38281</v>
      </c>
      <c r="L59" s="57"/>
    </row>
    <row r="60" spans="1:14" ht="19.5" customHeight="1">
      <c r="A60" s="58" t="s">
        <v>61</v>
      </c>
      <c r="E60" s="105">
        <v>34949</v>
      </c>
      <c r="F60" s="15"/>
      <c r="G60" s="105">
        <v>92332</v>
      </c>
      <c r="H60" s="15"/>
      <c r="I60" s="105">
        <v>0</v>
      </c>
      <c r="J60" s="36"/>
      <c r="K60" s="105">
        <v>0</v>
      </c>
      <c r="L60" s="151"/>
      <c r="N60" s="67"/>
    </row>
    <row r="61" spans="1:14" s="41" customFormat="1" ht="19.5" customHeight="1" thickBot="1">
      <c r="A61" s="189" t="str" cm="1">
        <f t="array" ref="A61">"Total comprehensive income "&amp;IF(OR(E61:K61&lt;0),"(loss) ","")&amp;"for the period"</f>
        <v>Total comprehensive income (loss) for the period</v>
      </c>
      <c r="B61" s="30"/>
      <c r="C61" s="30"/>
      <c r="D61" s="31"/>
      <c r="E61" s="18">
        <f>SUM(E59:E60)</f>
        <v>-218319</v>
      </c>
      <c r="F61" s="155">
        <v>0</v>
      </c>
      <c r="G61" s="18">
        <f>SUM(G59:G60)</f>
        <v>54051</v>
      </c>
      <c r="H61" s="14">
        <v>53000</v>
      </c>
      <c r="I61" s="106">
        <f>SUM(I59:I60)</f>
        <v>-253268</v>
      </c>
      <c r="J61" s="211">
        <v>0</v>
      </c>
      <c r="K61" s="18">
        <f>SUM(K59:K60)</f>
        <v>-38281</v>
      </c>
      <c r="L61" s="56"/>
    </row>
    <row r="62" spans="1:14" ht="19.5" customHeight="1" thickTop="1">
      <c r="A62" s="41"/>
      <c r="B62" s="41"/>
      <c r="C62" s="41"/>
      <c r="D62" s="54"/>
      <c r="E62" s="65"/>
      <c r="F62" s="69"/>
      <c r="G62" s="65"/>
      <c r="H62" s="69"/>
      <c r="I62" s="65"/>
      <c r="J62" s="65"/>
      <c r="K62" s="65"/>
    </row>
    <row r="63" spans="1:14" ht="19.5" customHeight="1">
      <c r="A63" s="151"/>
      <c r="B63" s="151"/>
      <c r="C63" s="151"/>
    </row>
    <row r="64" spans="1:14" ht="19.5" customHeight="1">
      <c r="A64" s="21"/>
      <c r="B64" s="6"/>
      <c r="C64" s="153"/>
      <c r="D64" s="153"/>
      <c r="E64" s="153"/>
      <c r="F64" s="34"/>
      <c r="G64" s="153"/>
      <c r="H64" s="151"/>
      <c r="I64" s="147"/>
      <c r="J64" s="151"/>
      <c r="K64" s="147"/>
    </row>
    <row r="65" spans="1:18" ht="19.5" customHeight="1">
      <c r="A65" s="62"/>
      <c r="B65" s="62"/>
      <c r="C65" s="153"/>
      <c r="D65" s="153"/>
      <c r="E65" s="153"/>
      <c r="F65" s="62"/>
      <c r="G65" s="153"/>
      <c r="H65" s="151"/>
      <c r="I65" s="147"/>
      <c r="J65" s="151"/>
      <c r="K65" s="147"/>
    </row>
    <row r="66" spans="1:18" s="4" customFormat="1" ht="20.25" customHeight="1">
      <c r="A66" s="310" t="s">
        <v>44</v>
      </c>
      <c r="B66" s="310"/>
      <c r="C66" s="310"/>
      <c r="D66" s="310"/>
      <c r="E66" s="310"/>
      <c r="F66" s="310" t="s">
        <v>45</v>
      </c>
      <c r="G66" s="310"/>
      <c r="H66" s="310"/>
      <c r="I66" s="310"/>
      <c r="J66" s="310"/>
      <c r="K66" s="310"/>
    </row>
    <row r="67" spans="1:18" s="4" customFormat="1" ht="20" customHeight="1">
      <c r="A67" s="310" t="s">
        <v>113</v>
      </c>
      <c r="B67" s="310"/>
      <c r="C67" s="310"/>
      <c r="D67" s="310"/>
      <c r="E67" s="310"/>
      <c r="F67" s="310" t="s">
        <v>120</v>
      </c>
      <c r="G67" s="310"/>
      <c r="H67" s="310"/>
      <c r="I67" s="310"/>
      <c r="J67" s="310"/>
      <c r="K67" s="310"/>
    </row>
    <row r="72" spans="1:18" ht="19.5" customHeight="1">
      <c r="R72" s="30" t="s">
        <v>66</v>
      </c>
    </row>
    <row r="87" spans="8:8" ht="19.5" customHeight="1">
      <c r="H87" s="30">
        <v>1663141</v>
      </c>
    </row>
  </sheetData>
  <mergeCells count="22">
    <mergeCell ref="A66:E66"/>
    <mergeCell ref="F66:K66"/>
    <mergeCell ref="A67:E67"/>
    <mergeCell ref="F67:K67"/>
    <mergeCell ref="E39:G39"/>
    <mergeCell ref="I39:K39"/>
    <mergeCell ref="E44:K44"/>
    <mergeCell ref="E40:G40"/>
    <mergeCell ref="I40:K40"/>
    <mergeCell ref="E41:G41"/>
    <mergeCell ref="I41:K41"/>
    <mergeCell ref="E42:G42"/>
    <mergeCell ref="I42:K42"/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E19">
    <cfRule type="expression" priority="91" stopIfTrue="1">
      <formula>"if(E11&gt;0,#,##0;(#,##0),"-")"</formula>
    </cfRule>
  </conditionalFormatting>
  <conditionalFormatting sqref="E21:E25">
    <cfRule type="expression" priority="139" stopIfTrue="1">
      <formula>"if(E11&gt;0,#,##0;(#,##0),"-")"</formula>
    </cfRule>
  </conditionalFormatting>
  <conditionalFormatting sqref="E53">
    <cfRule type="expression" priority="40" stopIfTrue="1">
      <formula>"if(E11&gt;0,#,##0;(#,##0),"-")"</formula>
    </cfRule>
  </conditionalFormatting>
  <conditionalFormatting sqref="E10:F18">
    <cfRule type="expression" priority="150" stopIfTrue="1">
      <formula>"if(E11&gt;0,#,##0;(#,##0),"-")"</formula>
    </cfRule>
  </conditionalFormatting>
  <conditionalFormatting sqref="E26:F31">
    <cfRule type="expression" priority="138" stopIfTrue="1">
      <formula>"if(E11&gt;0,#,##0;(#,##0),"-")"</formula>
    </cfRule>
  </conditionalFormatting>
  <conditionalFormatting sqref="E46:G49">
    <cfRule type="expression" priority="28" stopIfTrue="1">
      <formula>"if(E11&gt;0,#,##0;(#,##0),"-")"</formula>
    </cfRule>
  </conditionalFormatting>
  <conditionalFormatting sqref="E57:K58 E62:K62">
    <cfRule type="expression" priority="26" stopIfTrue="1">
      <formula>"if(E11&gt;0,#,##0;(#,##0),"-")"</formula>
    </cfRule>
  </conditionalFormatting>
  <conditionalFormatting sqref="F19:F25">
    <cfRule type="expression" priority="115" stopIfTrue="1">
      <formula>"if(E11&gt;0,#,##0;(#,##0),"-")"</formula>
    </cfRule>
  </conditionalFormatting>
  <conditionalFormatting sqref="F51 F53">
    <cfRule type="expression" priority="84" stopIfTrue="1">
      <formula>"if(E11&gt;0,#,##0;(#,##0),"-")"</formula>
    </cfRule>
  </conditionalFormatting>
  <conditionalFormatting sqref="F55:F56">
    <cfRule type="expression" priority="79" stopIfTrue="1">
      <formula>"if(E11&gt;0,#,##0;(#,##0),"-")"</formula>
    </cfRule>
  </conditionalFormatting>
  <conditionalFormatting sqref="F59:F61 H59:H61">
    <cfRule type="expression" priority="148" stopIfTrue="1">
      <formula>"if(E11&gt;0,#,##0;(#,##0),"-")"</formula>
    </cfRule>
  </conditionalFormatting>
  <conditionalFormatting sqref="G10:G19">
    <cfRule type="expression" priority="29" stopIfTrue="1">
      <formula>"if(E11&gt;0,#,##0;(#,##0),"-")"</formula>
    </cfRule>
  </conditionalFormatting>
  <conditionalFormatting sqref="G21:G31">
    <cfRule type="expression" priority="30" stopIfTrue="1">
      <formula>"if(E11&gt;0,#,##0;(#,##0),"-")"</formula>
    </cfRule>
  </conditionalFormatting>
  <conditionalFormatting sqref="G53">
    <cfRule type="expression" priority="27" stopIfTrue="1">
      <formula>"if(E11&gt;0,#,##0;(#,##0),"-")"</formula>
    </cfRule>
  </conditionalFormatting>
  <conditionalFormatting sqref="H51 H53">
    <cfRule type="expression" priority="45" stopIfTrue="1">
      <formula>"if(E11&gt;0,#,##0;(#,##0),"-")"</formula>
    </cfRule>
  </conditionalFormatting>
  <conditionalFormatting sqref="H55:H56">
    <cfRule type="expression" priority="80" stopIfTrue="1">
      <formula>"if(E11&gt;0,#,##0;(#,##0),"-")"</formula>
    </cfRule>
  </conditionalFormatting>
  <conditionalFormatting sqref="H12:J31">
    <cfRule type="expression" priority="87" stopIfTrue="1">
      <formula>"if(E11&gt;0,#,##0;(#,##0),"-")"</formula>
    </cfRule>
  </conditionalFormatting>
  <conditionalFormatting sqref="I11">
    <cfRule type="expression" priority="101" stopIfTrue="1">
      <formula>"if(E11&gt;0,#,##0;(#,##0),"-")"</formula>
    </cfRule>
  </conditionalFormatting>
  <conditionalFormatting sqref="I53">
    <cfRule type="expression" priority="39" stopIfTrue="1">
      <formula>"if(E11&gt;0,#,##0;(#,##0),"-")"</formula>
    </cfRule>
  </conditionalFormatting>
  <conditionalFormatting sqref="I60">
    <cfRule type="expression" priority="104" stopIfTrue="1">
      <formula>"if(E11&gt;0,#,##0;(#,##0),"-")"</formula>
    </cfRule>
  </conditionalFormatting>
  <conditionalFormatting sqref="K11:K31">
    <cfRule type="expression" priority="13" stopIfTrue="1">
      <formula>"if(E11&gt;0,#,##0;(#,##0),"-")"</formula>
    </cfRule>
  </conditionalFormatting>
  <conditionalFormatting sqref="K46:K49">
    <cfRule type="expression" priority="12" stopIfTrue="1">
      <formula>"if(E11&gt;0,#,##0;(#,##0),"-")"</formula>
    </cfRule>
  </conditionalFormatting>
  <conditionalFormatting sqref="K53">
    <cfRule type="expression" priority="11" stopIfTrue="1">
      <formula>"if(E11&gt;0,#,##0;(#,##0),"-")"</formula>
    </cfRule>
  </conditionalFormatting>
  <conditionalFormatting sqref="K60">
    <cfRule type="expression" priority="17" stopIfTrue="1">
      <formula>"if(E11&gt;0,#,##0;(#,##0),"-")"</formula>
    </cfRule>
  </conditionalFormatting>
  <conditionalFormatting sqref="L9:L30 H10:H11 J10:J11 F45 H45 J45 L45:L61 H46:J49 J56 J59:J61 N60">
    <cfRule type="expression" priority="163" stopIfTrue="1">
      <formula>"if(E11&gt;0,#,##0;(#,##0),"-")"</formula>
    </cfRule>
  </conditionalFormatting>
  <conditionalFormatting sqref="F52 H52">
    <cfRule type="expression" priority="5" stopIfTrue="1">
      <formula>"if(E11&gt;0,#,##0;(#,##0),"-")"</formula>
    </cfRule>
  </conditionalFormatting>
  <conditionalFormatting sqref="J52">
    <cfRule type="expression" priority="6" stopIfTrue="1">
      <formula>"if(E11&gt;0,#,##0;(#,##0),"-")"</formula>
    </cfRule>
  </conditionalFormatting>
  <conditionalFormatting sqref="F50 H50">
    <cfRule type="expression" priority="3" stopIfTrue="1">
      <formula>"if(E11&gt;0,#,##0;(#,##0),"-")"</formula>
    </cfRule>
  </conditionalFormatting>
  <conditionalFormatting sqref="I50">
    <cfRule type="expression" priority="2" stopIfTrue="1">
      <formula>"if(E11&gt;0,#,##0;(#,##0),"-")"</formula>
    </cfRule>
  </conditionalFormatting>
  <conditionalFormatting sqref="K50">
    <cfRule type="expression" priority="1" stopIfTrue="1">
      <formula>"if(E11&gt;0,#,##0;(#,##0),"-")"</formula>
    </cfRule>
  </conditionalFormatting>
  <conditionalFormatting sqref="J50">
    <cfRule type="expression" priority="4" stopIfTrue="1">
      <formula>"if(E11&gt;0,#,##0;(#,##0),"-")"</formula>
    </cfRule>
  </conditionalFormatting>
  <pageMargins left="0.8" right="0.8" top="0.48" bottom="0.5" header="0.5" footer="0.5"/>
  <pageSetup paperSize="9" scale="80" firstPageNumber="7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5" max="10" man="1"/>
  </rowBreaks>
  <ignoredErrors>
    <ignoredError sqref="A24:XFD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2F929-5162-48D3-B063-8DC77CB148D4}">
  <sheetPr>
    <pageSetUpPr fitToPage="1"/>
  </sheetPr>
  <dimension ref="A1:U92"/>
  <sheetViews>
    <sheetView showGridLines="0" view="pageBreakPreview" zoomScale="85" zoomScaleNormal="80" zoomScaleSheetLayoutView="85" workbookViewId="0">
      <selection activeCell="A17" sqref="A17"/>
    </sheetView>
  </sheetViews>
  <sheetFormatPr defaultColWidth="8.90625" defaultRowHeight="20.25" customHeight="1"/>
  <cols>
    <col min="1" max="1" width="45.36328125" style="194" customWidth="1"/>
    <col min="2" max="2" width="5.81640625" style="194" customWidth="1"/>
    <col min="3" max="3" width="11.1796875" style="194" customWidth="1"/>
    <col min="4" max="4" width="1.453125" style="194" customWidth="1"/>
    <col min="5" max="5" width="12.90625" style="194" customWidth="1"/>
    <col min="6" max="6" width="1.81640625" style="194" customWidth="1"/>
    <col min="7" max="7" width="11.453125" style="194" customWidth="1"/>
    <col min="8" max="8" width="1.6328125" style="194" customWidth="1"/>
    <col min="9" max="9" width="13.81640625" style="194" customWidth="1"/>
    <col min="10" max="10" width="1.6328125" style="194" customWidth="1"/>
    <col min="11" max="11" width="8.6328125" style="194" customWidth="1"/>
    <col min="12" max="12" width="1.6328125" style="194" customWidth="1"/>
    <col min="13" max="13" width="12.81640625" style="194" customWidth="1"/>
    <col min="14" max="14" width="1.6328125" style="194" customWidth="1"/>
    <col min="15" max="15" width="11.1796875" style="194" customWidth="1"/>
    <col min="16" max="16" width="1.6328125" style="194" customWidth="1"/>
    <col min="17" max="17" width="12.1796875" style="194" customWidth="1"/>
    <col min="18" max="18" width="1.6328125" style="194" customWidth="1"/>
    <col min="19" max="19" width="9.453125" style="194" customWidth="1"/>
    <col min="20" max="20" width="1.6328125" style="194" customWidth="1"/>
    <col min="21" max="21" width="11.90625" style="194" customWidth="1"/>
    <col min="22" max="16384" width="8.90625" style="194"/>
  </cols>
  <sheetData>
    <row r="1" spans="1:21" ht="17.5">
      <c r="A1" s="191" t="s">
        <v>0</v>
      </c>
      <c r="B1" s="19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93"/>
    </row>
    <row r="2" spans="1:21" ht="15">
      <c r="A2" s="195" t="s">
        <v>87</v>
      </c>
      <c r="B2" s="192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3"/>
    </row>
    <row r="3" spans="1:21" ht="15">
      <c r="A3" s="195"/>
      <c r="B3" s="192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 ht="14">
      <c r="A4" s="116"/>
      <c r="B4" s="116"/>
      <c r="C4" s="197" t="s">
        <v>88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4">
      <c r="A5" s="116"/>
      <c r="B5" s="116"/>
      <c r="C5" s="197"/>
      <c r="D5" s="197"/>
      <c r="E5" s="197"/>
      <c r="F5" s="197"/>
      <c r="G5" s="197"/>
      <c r="H5" s="197"/>
      <c r="I5" s="197"/>
      <c r="J5" s="197"/>
      <c r="N5" s="116"/>
      <c r="O5" s="222" t="s">
        <v>138</v>
      </c>
      <c r="P5" s="116"/>
      <c r="Q5" s="116"/>
      <c r="R5" s="116"/>
      <c r="S5" s="116"/>
      <c r="T5" s="116"/>
      <c r="U5" s="116"/>
    </row>
    <row r="6" spans="1:21" ht="14">
      <c r="A6" s="116"/>
      <c r="B6" s="116"/>
      <c r="C6" s="197"/>
      <c r="D6" s="197"/>
      <c r="E6" s="197"/>
      <c r="F6" s="197"/>
      <c r="G6" s="197"/>
      <c r="H6" s="197"/>
      <c r="I6" s="197"/>
      <c r="J6" s="197"/>
      <c r="N6" s="116"/>
      <c r="O6" s="222" t="s">
        <v>139</v>
      </c>
      <c r="P6" s="116"/>
      <c r="Q6" s="116"/>
      <c r="R6" s="116"/>
      <c r="S6" s="116"/>
      <c r="T6" s="116"/>
      <c r="U6" s="116"/>
    </row>
    <row r="7" spans="1:21" ht="14">
      <c r="A7" s="198"/>
      <c r="B7" s="198"/>
      <c r="C7" s="198"/>
      <c r="D7" s="198"/>
      <c r="E7" s="198"/>
      <c r="F7" s="198"/>
      <c r="G7" s="198"/>
      <c r="H7" s="198"/>
      <c r="I7" s="198" t="s">
        <v>90</v>
      </c>
      <c r="J7" s="198"/>
      <c r="K7" s="311" t="s">
        <v>89</v>
      </c>
      <c r="L7" s="311"/>
      <c r="M7" s="311"/>
      <c r="N7" s="198"/>
      <c r="O7" s="208" t="s">
        <v>140</v>
      </c>
      <c r="P7" s="198"/>
      <c r="Q7" s="198" t="s">
        <v>34</v>
      </c>
      <c r="R7" s="198"/>
      <c r="S7" s="198"/>
      <c r="T7" s="198"/>
      <c r="U7" s="198"/>
    </row>
    <row r="8" spans="1:21" ht="14">
      <c r="A8" s="198"/>
      <c r="B8" s="198"/>
      <c r="C8" s="198" t="s">
        <v>91</v>
      </c>
      <c r="D8" s="198"/>
      <c r="E8" s="222" t="s">
        <v>141</v>
      </c>
      <c r="F8" s="198"/>
      <c r="G8" s="198" t="s">
        <v>92</v>
      </c>
      <c r="H8" s="198"/>
      <c r="I8" s="198" t="s">
        <v>93</v>
      </c>
      <c r="J8" s="198"/>
      <c r="K8" s="198"/>
      <c r="L8" s="198"/>
      <c r="M8" s="198"/>
      <c r="N8" s="198"/>
      <c r="O8" s="198"/>
      <c r="P8" s="198"/>
      <c r="Q8" s="198" t="s">
        <v>94</v>
      </c>
      <c r="R8" s="198"/>
      <c r="S8" s="199" t="s">
        <v>95</v>
      </c>
      <c r="T8" s="198"/>
      <c r="U8" s="198"/>
    </row>
    <row r="9" spans="1:21" ht="14">
      <c r="A9" s="198"/>
      <c r="B9" s="198"/>
      <c r="C9" s="198" t="s">
        <v>96</v>
      </c>
      <c r="D9" s="198"/>
      <c r="E9" s="222" t="s">
        <v>142</v>
      </c>
      <c r="F9" s="198"/>
      <c r="G9" s="198" t="s">
        <v>97</v>
      </c>
      <c r="H9" s="198"/>
      <c r="I9" s="198" t="s">
        <v>98</v>
      </c>
      <c r="J9" s="198"/>
      <c r="K9" s="198" t="s">
        <v>136</v>
      </c>
      <c r="L9" s="198"/>
      <c r="M9" s="198"/>
      <c r="N9" s="198"/>
      <c r="O9" s="222" t="s">
        <v>143</v>
      </c>
      <c r="P9" s="198"/>
      <c r="Q9" s="198" t="s">
        <v>99</v>
      </c>
      <c r="R9" s="198"/>
      <c r="S9" s="199" t="s">
        <v>100</v>
      </c>
      <c r="T9" s="198"/>
      <c r="U9" s="198" t="s">
        <v>101</v>
      </c>
    </row>
    <row r="10" spans="1:21" ht="14">
      <c r="A10" s="198"/>
      <c r="B10" s="278" t="str">
        <f>IF(SUM(B11:B27)=0,"","Note")</f>
        <v>Note</v>
      </c>
      <c r="C10" s="198" t="s">
        <v>102</v>
      </c>
      <c r="D10" s="198"/>
      <c r="E10" s="222" t="s">
        <v>144</v>
      </c>
      <c r="F10" s="198"/>
      <c r="G10" s="198" t="s">
        <v>103</v>
      </c>
      <c r="H10" s="198"/>
      <c r="I10" s="198" t="s">
        <v>104</v>
      </c>
      <c r="J10" s="198"/>
      <c r="K10" s="222" t="s">
        <v>137</v>
      </c>
      <c r="L10" s="198"/>
      <c r="M10" s="198" t="s">
        <v>39</v>
      </c>
      <c r="N10" s="198"/>
      <c r="O10" s="222" t="s">
        <v>145</v>
      </c>
      <c r="P10" s="198"/>
      <c r="Q10" s="198" t="s">
        <v>105</v>
      </c>
      <c r="R10" s="198"/>
      <c r="S10" s="199" t="s">
        <v>106</v>
      </c>
      <c r="T10" s="198"/>
      <c r="U10" s="198" t="s">
        <v>107</v>
      </c>
    </row>
    <row r="11" spans="1:21" ht="14">
      <c r="A11" s="200"/>
      <c r="B11" s="123"/>
      <c r="C11" s="312" t="s">
        <v>4</v>
      </c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</row>
    <row r="12" spans="1:21" ht="14">
      <c r="A12" s="129" t="s">
        <v>131</v>
      </c>
      <c r="B12" s="118"/>
      <c r="C12" s="201"/>
      <c r="D12" s="201"/>
      <c r="E12" s="201"/>
      <c r="F12" s="201"/>
      <c r="G12" s="201"/>
      <c r="H12" s="201"/>
      <c r="I12" s="202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  <row r="13" spans="1:21" ht="14">
      <c r="A13" s="116" t="s">
        <v>132</v>
      </c>
      <c r="B13" s="123"/>
      <c r="C13" s="76">
        <v>2532000</v>
      </c>
      <c r="D13" s="76"/>
      <c r="E13" s="76">
        <v>0</v>
      </c>
      <c r="F13" s="76"/>
      <c r="G13" s="76">
        <v>1950685</v>
      </c>
      <c r="H13" s="76"/>
      <c r="I13" s="133">
        <v>-229047</v>
      </c>
      <c r="J13" s="76"/>
      <c r="K13" s="76">
        <v>95998</v>
      </c>
      <c r="L13" s="76"/>
      <c r="M13" s="76">
        <v>2127445</v>
      </c>
      <c r="N13" s="76"/>
      <c r="O13" s="133">
        <v>-62098</v>
      </c>
      <c r="P13" s="76"/>
      <c r="Q13" s="76">
        <f>SUM(C13:O13)</f>
        <v>6414983</v>
      </c>
      <c r="R13" s="76"/>
      <c r="S13" s="76">
        <v>489114</v>
      </c>
      <c r="T13" s="76"/>
      <c r="U13" s="76">
        <f>SUM(Q13:S13)</f>
        <v>6904097</v>
      </c>
    </row>
    <row r="14" spans="1:21" ht="14">
      <c r="A14" s="117"/>
      <c r="B14" s="118"/>
      <c r="C14" s="127"/>
      <c r="D14" s="76"/>
      <c r="E14" s="127"/>
      <c r="F14" s="76"/>
      <c r="G14" s="76"/>
      <c r="H14" s="127"/>
      <c r="I14" s="76"/>
      <c r="J14" s="76"/>
      <c r="K14" s="76"/>
      <c r="L14" s="127"/>
      <c r="M14" s="76"/>
      <c r="N14" s="127"/>
      <c r="O14" s="76"/>
      <c r="P14" s="127"/>
      <c r="Q14" s="76"/>
      <c r="R14" s="127"/>
      <c r="S14" s="76"/>
      <c r="T14" s="127"/>
      <c r="U14" s="76"/>
    </row>
    <row r="15" spans="1:21" ht="14">
      <c r="A15" s="117" t="s">
        <v>146</v>
      </c>
      <c r="B15" s="118"/>
      <c r="C15" s="127"/>
      <c r="D15" s="76"/>
      <c r="E15" s="127"/>
      <c r="F15" s="76"/>
      <c r="G15" s="76"/>
      <c r="H15" s="127"/>
      <c r="I15" s="76"/>
      <c r="J15" s="76"/>
      <c r="K15" s="76"/>
      <c r="L15" s="127"/>
      <c r="M15" s="76"/>
      <c r="N15" s="127"/>
      <c r="O15" s="76"/>
      <c r="P15" s="127"/>
      <c r="Q15" s="76"/>
      <c r="R15" s="127"/>
      <c r="S15" s="76"/>
      <c r="T15" s="127"/>
      <c r="U15" s="76"/>
    </row>
    <row r="16" spans="1:21" ht="14">
      <c r="A16" s="117" t="s">
        <v>147</v>
      </c>
      <c r="B16" s="118"/>
      <c r="C16" s="127"/>
      <c r="D16" s="76"/>
      <c r="E16" s="127"/>
      <c r="F16" s="76"/>
      <c r="G16" s="76"/>
      <c r="H16" s="127"/>
      <c r="I16" s="76"/>
      <c r="J16" s="76"/>
      <c r="K16" s="76"/>
      <c r="L16" s="127"/>
      <c r="M16" s="76"/>
      <c r="N16" s="127"/>
      <c r="O16" s="76"/>
      <c r="P16" s="127"/>
      <c r="Q16" s="76"/>
      <c r="R16" s="127"/>
      <c r="S16" s="76"/>
      <c r="T16" s="127"/>
      <c r="U16" s="76"/>
    </row>
    <row r="17" spans="1:21" ht="14">
      <c r="A17" s="207" t="s">
        <v>216</v>
      </c>
      <c r="B17" s="123"/>
      <c r="C17" s="23">
        <v>1083000</v>
      </c>
      <c r="D17" s="22"/>
      <c r="E17" s="23">
        <v>3381235</v>
      </c>
      <c r="F17" s="22"/>
      <c r="G17" s="22">
        <v>0</v>
      </c>
      <c r="H17" s="23"/>
      <c r="I17" s="22">
        <v>0</v>
      </c>
      <c r="J17" s="22"/>
      <c r="K17" s="22">
        <v>0</v>
      </c>
      <c r="L17" s="23"/>
      <c r="M17" s="22">
        <v>0</v>
      </c>
      <c r="N17" s="23"/>
      <c r="O17" s="22">
        <v>0</v>
      </c>
      <c r="P17" s="23"/>
      <c r="Q17" s="22">
        <f>SUM(C17:O17)</f>
        <v>4464235</v>
      </c>
      <c r="R17" s="23"/>
      <c r="S17" s="22">
        <v>0</v>
      </c>
      <c r="T17" s="23"/>
      <c r="U17" s="22">
        <f>SUM(Q17:S17)</f>
        <v>4464235</v>
      </c>
    </row>
    <row r="18" spans="1:21" ht="14">
      <c r="A18" s="207" t="s">
        <v>155</v>
      </c>
      <c r="B18" s="123">
        <v>10</v>
      </c>
      <c r="C18" s="27">
        <v>0</v>
      </c>
      <c r="D18" s="22"/>
      <c r="E18" s="27">
        <v>0</v>
      </c>
      <c r="F18" s="22"/>
      <c r="G18" s="27">
        <v>0</v>
      </c>
      <c r="H18" s="22"/>
      <c r="I18" s="27">
        <v>0</v>
      </c>
      <c r="J18" s="22"/>
      <c r="K18" s="27">
        <v>0</v>
      </c>
      <c r="L18" s="22"/>
      <c r="M18" s="137">
        <v>-216899</v>
      </c>
      <c r="N18" s="22"/>
      <c r="O18" s="27">
        <v>0</v>
      </c>
      <c r="P18" s="22"/>
      <c r="Q18" s="137">
        <f>SUM(C18:O18)</f>
        <v>-216899</v>
      </c>
      <c r="R18" s="22"/>
      <c r="S18" s="137">
        <v>0</v>
      </c>
      <c r="T18" s="22"/>
      <c r="U18" s="137">
        <f>SUM(Q18:S18)</f>
        <v>-216899</v>
      </c>
    </row>
    <row r="19" spans="1:21" ht="14">
      <c r="A19" s="203" t="s">
        <v>164</v>
      </c>
      <c r="B19" s="118"/>
      <c r="C19" s="170">
        <f>SUM(C17:C18)</f>
        <v>1083000</v>
      </c>
      <c r="D19" s="76"/>
      <c r="E19" s="170">
        <f>SUM(E17:E18)</f>
        <v>3381235</v>
      </c>
      <c r="F19" s="76"/>
      <c r="G19" s="170">
        <f>SUM(G18:G18)</f>
        <v>0</v>
      </c>
      <c r="H19" s="127"/>
      <c r="I19" s="170">
        <f>SUM(I18:I18)</f>
        <v>0</v>
      </c>
      <c r="J19" s="76"/>
      <c r="K19" s="170">
        <f>SUM(K18:K18)</f>
        <v>0</v>
      </c>
      <c r="L19" s="127"/>
      <c r="M19" s="134">
        <f>SUM(M18:M18)</f>
        <v>-216899</v>
      </c>
      <c r="N19" s="76"/>
      <c r="O19" s="170">
        <f>SUM(O18:O18)</f>
        <v>0</v>
      </c>
      <c r="P19" s="76"/>
      <c r="Q19" s="134">
        <f>SUM(Q17:Q18)</f>
        <v>4247336</v>
      </c>
      <c r="R19" s="76"/>
      <c r="S19" s="170">
        <f>SUM(S18:S18)</f>
        <v>0</v>
      </c>
      <c r="T19" s="76"/>
      <c r="U19" s="170">
        <f>SUM(U17:U18)</f>
        <v>4247336</v>
      </c>
    </row>
    <row r="20" spans="1:21" ht="14">
      <c r="A20" s="117"/>
      <c r="B20" s="118"/>
      <c r="C20" s="127"/>
      <c r="D20" s="76"/>
      <c r="E20" s="127"/>
      <c r="F20" s="76"/>
      <c r="G20" s="76"/>
      <c r="H20" s="127"/>
      <c r="I20" s="76"/>
      <c r="J20" s="76"/>
      <c r="K20" s="76"/>
      <c r="L20" s="127"/>
      <c r="M20" s="76"/>
      <c r="N20" s="76"/>
      <c r="O20" s="76"/>
      <c r="P20" s="76"/>
      <c r="Q20" s="76"/>
      <c r="R20" s="76"/>
      <c r="S20" s="76"/>
      <c r="T20" s="127"/>
      <c r="U20" s="76"/>
    </row>
    <row r="21" spans="1:21" ht="14">
      <c r="A21" s="280" t="str" cm="1">
        <f t="array" ref="A21">"Comprehensive income "&amp;IF(OR(C22:U24&lt;0),"(loss) ","")&amp;"for the period"</f>
        <v>Comprehensive income (loss) for the period</v>
      </c>
      <c r="B21" s="123"/>
      <c r="C21" s="23"/>
      <c r="D21" s="22"/>
      <c r="E21" s="23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127"/>
    </row>
    <row r="22" spans="1:21" ht="14">
      <c r="A22" s="124" t="s">
        <v>198</v>
      </c>
      <c r="B22" s="123"/>
      <c r="C22" s="23">
        <v>0</v>
      </c>
      <c r="D22" s="22"/>
      <c r="E22" s="23">
        <v>0</v>
      </c>
      <c r="F22" s="22"/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74272</v>
      </c>
      <c r="N22" s="23"/>
      <c r="O22" s="23">
        <f>SUM(A22:L22)</f>
        <v>0</v>
      </c>
      <c r="P22" s="23"/>
      <c r="Q22" s="23">
        <f>SUM(C22:N22)</f>
        <v>74272</v>
      </c>
      <c r="R22" s="23"/>
      <c r="S22" s="23">
        <v>92332</v>
      </c>
      <c r="T22" s="23"/>
      <c r="U22" s="23">
        <f>SUM(Q22:S22)</f>
        <v>166604</v>
      </c>
    </row>
    <row r="23" spans="1:21" ht="14">
      <c r="A23" s="281" t="str" cm="1">
        <f t="array" ref="A23">"    Other comprehensive income "&amp;IF(OR(C23:U23&lt;0),"(loss)","")</f>
        <v xml:space="preserve">    Other comprehensive income (loss)</v>
      </c>
      <c r="B23" s="123"/>
      <c r="C23" s="27">
        <v>0</v>
      </c>
      <c r="D23" s="22"/>
      <c r="E23" s="23">
        <v>0</v>
      </c>
      <c r="F23" s="22"/>
      <c r="G23" s="27">
        <v>0</v>
      </c>
      <c r="H23" s="23">
        <v>0</v>
      </c>
      <c r="I23" s="27">
        <v>0</v>
      </c>
      <c r="J23" s="22">
        <v>0</v>
      </c>
      <c r="K23" s="27">
        <v>0</v>
      </c>
      <c r="L23" s="23"/>
      <c r="M23" s="27">
        <v>0</v>
      </c>
      <c r="N23" s="98"/>
      <c r="O23" s="98">
        <v>-112553</v>
      </c>
      <c r="P23" s="98"/>
      <c r="Q23" s="98">
        <v>-112553</v>
      </c>
      <c r="R23" s="98"/>
      <c r="S23" s="179">
        <v>0</v>
      </c>
      <c r="T23" s="98"/>
      <c r="U23" s="98">
        <f>SUM(Q23:S23)</f>
        <v>-112553</v>
      </c>
    </row>
    <row r="24" spans="1:21" ht="14">
      <c r="A24" s="280" t="str" cm="1">
        <f t="array" ref="A24">"Total comprehensive income "&amp;IF(OR(C24:U24&lt;0),"(loss) ","")&amp;"for the period"</f>
        <v>Total comprehensive income (loss) for the period</v>
      </c>
      <c r="B24" s="118"/>
      <c r="C24" s="126">
        <f>SUM(C22:C23)</f>
        <v>0</v>
      </c>
      <c r="D24" s="76"/>
      <c r="E24" s="126">
        <f>SUM(E22:E23)</f>
        <v>0</v>
      </c>
      <c r="F24" s="76"/>
      <c r="G24" s="126">
        <f>SUM(G22:G23)</f>
        <v>0</v>
      </c>
      <c r="H24" s="127"/>
      <c r="I24" s="126">
        <f>SUM(I22:I23)</f>
        <v>0</v>
      </c>
      <c r="J24" s="76"/>
      <c r="K24" s="126">
        <f>SUM(K22:K23)</f>
        <v>0</v>
      </c>
      <c r="L24" s="127"/>
      <c r="M24" s="126">
        <f>SUM(M22:M23)</f>
        <v>74272</v>
      </c>
      <c r="N24" s="127"/>
      <c r="O24" s="204">
        <f>SUM(O22:O23)</f>
        <v>-112553</v>
      </c>
      <c r="P24" s="127"/>
      <c r="Q24" s="204">
        <f>SUM(Q22:Q23)</f>
        <v>-38281</v>
      </c>
      <c r="R24" s="127"/>
      <c r="S24" s="126">
        <f>SUM(S22:S23)</f>
        <v>92332</v>
      </c>
      <c r="T24" s="23"/>
      <c r="U24" s="126">
        <f>SUM(Q24:S24)</f>
        <v>54051</v>
      </c>
    </row>
    <row r="25" spans="1:21" ht="14">
      <c r="A25" s="116"/>
      <c r="B25" s="123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spans="1:21" ht="14.5" thickBot="1">
      <c r="A26" s="116" t="s">
        <v>133</v>
      </c>
      <c r="B26" s="123"/>
      <c r="C26" s="135">
        <f>SUM(C13,C19,C24)</f>
        <v>3615000</v>
      </c>
      <c r="D26" s="76"/>
      <c r="E26" s="135">
        <f>SUM(E13,E19,E24)</f>
        <v>3381235</v>
      </c>
      <c r="F26" s="76"/>
      <c r="G26" s="135">
        <f>SUM(G13,G19,G24)</f>
        <v>1950685</v>
      </c>
      <c r="H26" s="127"/>
      <c r="I26" s="205">
        <f>SUM(I13,I19,I24)</f>
        <v>-229047</v>
      </c>
      <c r="J26" s="76"/>
      <c r="K26" s="135">
        <f>SUM(K13,K19,K24)</f>
        <v>95998</v>
      </c>
      <c r="L26" s="127"/>
      <c r="M26" s="135">
        <f>SUM(M13,M19,M24)</f>
        <v>1984818</v>
      </c>
      <c r="N26" s="127"/>
      <c r="O26" s="205">
        <f>SUM(O13,O19,O24)</f>
        <v>-174651</v>
      </c>
      <c r="P26" s="127"/>
      <c r="Q26" s="135">
        <f>SUM(Q13,Q19,Q24)</f>
        <v>10624038</v>
      </c>
      <c r="R26" s="127"/>
      <c r="S26" s="135">
        <f>SUM(S13,S19,S24)</f>
        <v>581446</v>
      </c>
      <c r="T26" s="76"/>
      <c r="U26" s="135">
        <f>SUM(U13,U19,U24)</f>
        <v>11205484</v>
      </c>
    </row>
    <row r="27" spans="1:21" ht="14.5" thickTop="1">
      <c r="A27" s="116"/>
      <c r="B27" s="123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122"/>
    </row>
    <row r="28" spans="1:21" ht="14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206"/>
    </row>
    <row r="60" spans="6:10" ht="14"/>
    <row r="63" spans="6:10" ht="14"/>
    <row r="64" spans="6:10" ht="14">
      <c r="F64" s="209"/>
      <c r="H64" s="194">
        <v>53000</v>
      </c>
      <c r="J64" s="209">
        <v>0</v>
      </c>
    </row>
    <row r="81" spans="4:8" ht="14"/>
    <row r="84" spans="4:8" ht="14"/>
    <row r="91" spans="4:8" ht="14"/>
    <row r="92" spans="4:8" ht="14">
      <c r="D92" s="194">
        <v>1984818</v>
      </c>
      <c r="H92" s="194">
        <v>1663141</v>
      </c>
    </row>
  </sheetData>
  <mergeCells count="2">
    <mergeCell ref="K7:M7"/>
    <mergeCell ref="C11:U11"/>
  </mergeCells>
  <conditionalFormatting sqref="E23:F23">
    <cfRule type="expression" priority="4" stopIfTrue="1">
      <formula>"if(E11&gt;0,#,##0;(#,##0),"-")"</formula>
    </cfRule>
  </conditionalFormatting>
  <conditionalFormatting sqref="H23">
    <cfRule type="expression" priority="3" stopIfTrue="1">
      <formula>"if(E11&gt;0,#,##0;(#,##0),"-")"</formula>
    </cfRule>
  </conditionalFormatting>
  <conditionalFormatting sqref="K23:M23">
    <cfRule type="expression" priority="1" stopIfTrue="1">
      <formula>"if(E11&gt;0,#,##0;(#,##0),"-")"</formula>
    </cfRule>
  </conditionalFormatting>
  <conditionalFormatting sqref="N12:R12 T12">
    <cfRule type="expression" priority="5" stopIfTrue="1">
      <formula>"if(E11&gt;0,#,##0;(#,##0),"-")"</formula>
    </cfRule>
  </conditionalFormatting>
  <pageMargins left="0.8" right="0.3" top="0.48" bottom="0.5" header="0.5" footer="0.5"/>
  <pageSetup paperSize="9" scale="74" firstPageNumber="9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  <ignoredErrors>
    <ignoredError sqref="Q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A2204-18B5-469F-8B25-C4876274F5E3}">
  <dimension ref="A1:U100"/>
  <sheetViews>
    <sheetView showGridLines="0" view="pageBreakPreview" topLeftCell="A19" zoomScale="70" zoomScaleNormal="100" zoomScaleSheetLayoutView="70" workbookViewId="0">
      <selection activeCell="A39" sqref="A39:Z43"/>
    </sheetView>
  </sheetViews>
  <sheetFormatPr defaultColWidth="8.90625" defaultRowHeight="14"/>
  <cols>
    <col min="1" max="1" width="44.81640625" style="194" customWidth="1"/>
    <col min="2" max="2" width="4.54296875" style="194" customWidth="1"/>
    <col min="3" max="3" width="11.1796875" style="194" customWidth="1"/>
    <col min="4" max="4" width="2.1796875" style="194" customWidth="1"/>
    <col min="5" max="5" width="12.90625" style="194" customWidth="1"/>
    <col min="6" max="6" width="1.81640625" style="194" customWidth="1"/>
    <col min="7" max="7" width="11.453125" style="194" customWidth="1"/>
    <col min="8" max="8" width="1.6328125" style="194" customWidth="1"/>
    <col min="9" max="9" width="13.81640625" style="194" customWidth="1"/>
    <col min="10" max="10" width="1.6328125" style="194" customWidth="1"/>
    <col min="11" max="11" width="8.36328125" style="194" customWidth="1"/>
    <col min="12" max="12" width="1.6328125" style="194" customWidth="1"/>
    <col min="13" max="13" width="12.08984375" style="194" customWidth="1"/>
    <col min="14" max="14" width="1.6328125" style="194" customWidth="1"/>
    <col min="15" max="15" width="11.08984375" style="194" bestFit="1" customWidth="1"/>
    <col min="16" max="16" width="1.6328125" style="194" customWidth="1"/>
    <col min="17" max="17" width="11.81640625" style="194" customWidth="1"/>
    <col min="18" max="18" width="1.6328125" style="194" customWidth="1"/>
    <col min="19" max="19" width="9.81640625" style="194" bestFit="1" customWidth="1"/>
    <col min="20" max="20" width="1.6328125" style="194" customWidth="1"/>
    <col min="21" max="21" width="11.54296875" style="194" bestFit="1" customWidth="1"/>
    <col min="22" max="16384" width="8.90625" style="194"/>
  </cols>
  <sheetData>
    <row r="1" spans="1:21" ht="17.5">
      <c r="A1" s="191" t="s">
        <v>0</v>
      </c>
      <c r="B1" s="19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93"/>
    </row>
    <row r="2" spans="1:21" ht="15">
      <c r="A2" s="195" t="s">
        <v>87</v>
      </c>
      <c r="B2" s="192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3"/>
    </row>
    <row r="3" spans="1:21" ht="15">
      <c r="A3" s="195"/>
      <c r="B3" s="192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1">
      <c r="A4" s="116"/>
      <c r="B4" s="116"/>
      <c r="C4" s="197" t="s">
        <v>88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>
      <c r="A5" s="116"/>
      <c r="B5" s="116"/>
      <c r="C5" s="197"/>
      <c r="D5" s="197"/>
      <c r="E5" s="197"/>
      <c r="F5" s="197"/>
      <c r="G5" s="197"/>
      <c r="H5" s="197"/>
      <c r="I5" s="197"/>
      <c r="J5" s="197"/>
      <c r="N5" s="116"/>
      <c r="O5" s="222" t="s">
        <v>138</v>
      </c>
      <c r="P5" s="116"/>
      <c r="Q5" s="116"/>
      <c r="R5" s="116"/>
      <c r="S5" s="116"/>
      <c r="T5" s="116"/>
      <c r="U5" s="116"/>
    </row>
    <row r="6" spans="1:21">
      <c r="A6" s="116"/>
      <c r="B6" s="116"/>
      <c r="C6" s="197"/>
      <c r="D6" s="197"/>
      <c r="E6" s="197"/>
      <c r="F6" s="197"/>
      <c r="G6" s="197"/>
      <c r="H6" s="197"/>
      <c r="I6" s="197"/>
      <c r="J6" s="197"/>
      <c r="N6" s="116"/>
      <c r="O6" s="222" t="s">
        <v>139</v>
      </c>
      <c r="P6" s="116"/>
      <c r="Q6" s="116"/>
      <c r="R6" s="116"/>
      <c r="S6" s="116"/>
      <c r="T6" s="116"/>
      <c r="U6" s="116"/>
    </row>
    <row r="7" spans="1:21">
      <c r="A7" s="198"/>
      <c r="B7" s="198"/>
      <c r="C7" s="198"/>
      <c r="D7" s="198"/>
      <c r="E7" s="198"/>
      <c r="F7" s="198"/>
      <c r="G7" s="198"/>
      <c r="H7" s="198"/>
      <c r="I7" s="198" t="s">
        <v>90</v>
      </c>
      <c r="J7" s="198"/>
      <c r="K7" s="311" t="s">
        <v>89</v>
      </c>
      <c r="L7" s="311"/>
      <c r="M7" s="311"/>
      <c r="N7" s="198"/>
      <c r="O7" s="208" t="s">
        <v>140</v>
      </c>
      <c r="P7" s="198"/>
      <c r="Q7" s="198" t="s">
        <v>34</v>
      </c>
      <c r="R7" s="198"/>
      <c r="S7" s="198"/>
      <c r="T7" s="198"/>
      <c r="U7" s="198"/>
    </row>
    <row r="8" spans="1:21">
      <c r="A8" s="198"/>
      <c r="B8" s="198"/>
      <c r="C8" s="198" t="s">
        <v>91</v>
      </c>
      <c r="D8" s="198"/>
      <c r="E8" s="222" t="s">
        <v>141</v>
      </c>
      <c r="F8" s="198"/>
      <c r="G8" s="198" t="s">
        <v>92</v>
      </c>
      <c r="H8" s="198"/>
      <c r="I8" s="198" t="s">
        <v>93</v>
      </c>
      <c r="J8" s="198"/>
      <c r="K8" s="198"/>
      <c r="L8" s="198"/>
      <c r="M8" s="198"/>
      <c r="N8" s="198"/>
      <c r="O8" s="198"/>
      <c r="P8" s="198"/>
      <c r="Q8" s="198" t="s">
        <v>94</v>
      </c>
      <c r="R8" s="198"/>
      <c r="S8" s="199" t="s">
        <v>95</v>
      </c>
      <c r="T8" s="198"/>
      <c r="U8" s="198"/>
    </row>
    <row r="9" spans="1:21">
      <c r="A9" s="198"/>
      <c r="B9" s="198"/>
      <c r="C9" s="198" t="s">
        <v>96</v>
      </c>
      <c r="D9" s="198"/>
      <c r="E9" s="222" t="s">
        <v>142</v>
      </c>
      <c r="F9" s="198"/>
      <c r="G9" s="198" t="s">
        <v>97</v>
      </c>
      <c r="H9" s="198"/>
      <c r="I9" s="198" t="s">
        <v>98</v>
      </c>
      <c r="J9" s="198"/>
      <c r="K9" s="198" t="s">
        <v>136</v>
      </c>
      <c r="L9" s="198"/>
      <c r="M9" s="198"/>
      <c r="N9" s="198"/>
      <c r="O9" s="222" t="s">
        <v>143</v>
      </c>
      <c r="P9" s="198"/>
      <c r="Q9" s="198" t="s">
        <v>99</v>
      </c>
      <c r="R9" s="198"/>
      <c r="S9" s="199" t="s">
        <v>100</v>
      </c>
      <c r="T9" s="198"/>
      <c r="U9" s="198" t="s">
        <v>101</v>
      </c>
    </row>
    <row r="10" spans="1:21">
      <c r="A10" s="198"/>
      <c r="B10" s="278" t="str">
        <f>IF(SUM(B11:B35)=0,"","Note")</f>
        <v>Note</v>
      </c>
      <c r="C10" s="198" t="s">
        <v>102</v>
      </c>
      <c r="D10" s="198"/>
      <c r="E10" s="222" t="s">
        <v>144</v>
      </c>
      <c r="F10" s="198"/>
      <c r="G10" s="198" t="s">
        <v>103</v>
      </c>
      <c r="H10" s="198"/>
      <c r="I10" s="198" t="s">
        <v>104</v>
      </c>
      <c r="J10" s="198"/>
      <c r="K10" s="222" t="s">
        <v>137</v>
      </c>
      <c r="L10" s="198"/>
      <c r="M10" s="198" t="s">
        <v>39</v>
      </c>
      <c r="N10" s="198"/>
      <c r="O10" s="222" t="s">
        <v>145</v>
      </c>
      <c r="P10" s="198"/>
      <c r="Q10" s="198" t="s">
        <v>105</v>
      </c>
      <c r="R10" s="198"/>
      <c r="S10" s="199" t="s">
        <v>106</v>
      </c>
      <c r="T10" s="198"/>
      <c r="U10" s="198" t="s">
        <v>107</v>
      </c>
    </row>
    <row r="11" spans="1:21">
      <c r="A11" s="200"/>
      <c r="B11" s="123"/>
      <c r="C11" s="312" t="s">
        <v>4</v>
      </c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</row>
    <row r="12" spans="1:21">
      <c r="A12" s="129" t="s">
        <v>167</v>
      </c>
      <c r="B12" s="118"/>
      <c r="C12" s="201"/>
      <c r="D12" s="201"/>
      <c r="E12" s="201"/>
      <c r="F12" s="201"/>
      <c r="G12" s="201"/>
      <c r="H12" s="201"/>
      <c r="I12" s="133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</row>
    <row r="13" spans="1:21">
      <c r="A13" s="116" t="s">
        <v>168</v>
      </c>
      <c r="B13" s="123"/>
      <c r="C13" s="76">
        <v>3615000</v>
      </c>
      <c r="D13" s="76"/>
      <c r="E13" s="76">
        <v>3381235</v>
      </c>
      <c r="F13" s="76"/>
      <c r="G13" s="133">
        <v>1950685</v>
      </c>
      <c r="H13" s="76"/>
      <c r="I13" s="133">
        <v>-229047</v>
      </c>
      <c r="J13" s="76"/>
      <c r="K13" s="76">
        <v>97019</v>
      </c>
      <c r="L13" s="76"/>
      <c r="M13" s="76">
        <v>1852822</v>
      </c>
      <c r="N13" s="76"/>
      <c r="O13" s="133">
        <v>-952046</v>
      </c>
      <c r="P13" s="76"/>
      <c r="Q13" s="76">
        <f>+C13+E13+G13+I13+K13+M13+O13</f>
        <v>9715668</v>
      </c>
      <c r="R13" s="76"/>
      <c r="S13" s="76">
        <v>565540</v>
      </c>
      <c r="T13" s="76"/>
      <c r="U13" s="76">
        <f>+Q13+S13</f>
        <v>10281208</v>
      </c>
    </row>
    <row r="14" spans="1:21">
      <c r="A14" s="117"/>
      <c r="B14" s="118"/>
      <c r="C14" s="127"/>
      <c r="D14" s="76"/>
      <c r="E14" s="127"/>
      <c r="F14" s="76"/>
      <c r="G14" s="76"/>
      <c r="H14" s="127"/>
      <c r="I14" s="76"/>
      <c r="J14" s="76"/>
      <c r="K14" s="76"/>
      <c r="L14" s="127"/>
      <c r="M14" s="76"/>
      <c r="N14" s="127"/>
      <c r="O14" s="76"/>
      <c r="P14" s="127"/>
      <c r="Q14" s="76"/>
      <c r="R14" s="127"/>
      <c r="S14" s="76"/>
      <c r="T14" s="127"/>
      <c r="U14" s="76"/>
    </row>
    <row r="15" spans="1:21">
      <c r="A15" s="117" t="s">
        <v>146</v>
      </c>
      <c r="B15" s="118"/>
      <c r="C15" s="127"/>
      <c r="D15" s="76"/>
      <c r="E15" s="127"/>
      <c r="F15" s="76"/>
      <c r="G15" s="76"/>
      <c r="H15" s="127"/>
      <c r="I15" s="76"/>
      <c r="J15" s="76"/>
      <c r="K15" s="76"/>
      <c r="L15" s="127"/>
      <c r="M15" s="76"/>
      <c r="N15" s="127"/>
      <c r="O15" s="76"/>
      <c r="P15" s="127"/>
      <c r="Q15" s="76"/>
      <c r="R15" s="127"/>
      <c r="S15" s="76"/>
      <c r="T15" s="127"/>
      <c r="U15" s="76"/>
    </row>
    <row r="16" spans="1:21">
      <c r="A16" s="117" t="s">
        <v>147</v>
      </c>
      <c r="B16" s="118"/>
      <c r="C16" s="127"/>
      <c r="D16" s="76"/>
      <c r="E16" s="127"/>
      <c r="F16" s="76"/>
      <c r="G16" s="76"/>
      <c r="H16" s="127"/>
      <c r="I16" s="76"/>
      <c r="J16" s="76"/>
      <c r="K16" s="76"/>
      <c r="L16" s="127"/>
      <c r="M16" s="76"/>
      <c r="N16" s="127"/>
      <c r="O16" s="76"/>
      <c r="P16" s="127"/>
      <c r="Q16" s="76"/>
      <c r="R16" s="127"/>
      <c r="S16" s="76"/>
      <c r="T16" s="127"/>
      <c r="U16" s="76"/>
    </row>
    <row r="17" spans="1:21" hidden="1">
      <c r="A17" s="207" t="s">
        <v>154</v>
      </c>
      <c r="B17" s="123"/>
      <c r="C17" s="127"/>
      <c r="D17" s="76"/>
      <c r="E17" s="127"/>
      <c r="F17" s="76"/>
      <c r="G17" s="76"/>
      <c r="H17" s="127"/>
      <c r="I17" s="76"/>
      <c r="J17" s="76"/>
      <c r="K17" s="76"/>
      <c r="L17" s="23"/>
      <c r="M17" s="22"/>
      <c r="N17" s="23"/>
      <c r="O17" s="76"/>
      <c r="P17" s="23"/>
      <c r="Q17" s="22">
        <f t="shared" ref="Q17" si="0">+C17+E17+G17+I17+K17+M17+O17</f>
        <v>0</v>
      </c>
      <c r="R17" s="23"/>
      <c r="S17" s="76"/>
      <c r="T17" s="23"/>
      <c r="U17" s="22">
        <f t="shared" ref="U17:U19" si="1">+Q17+S17</f>
        <v>0</v>
      </c>
    </row>
    <row r="18" spans="1:21">
      <c r="A18" s="207" t="s">
        <v>155</v>
      </c>
      <c r="B18" s="123">
        <v>10</v>
      </c>
      <c r="C18" s="127">
        <v>0</v>
      </c>
      <c r="D18" s="76"/>
      <c r="E18" s="127">
        <v>0</v>
      </c>
      <c r="F18" s="76"/>
      <c r="G18" s="127">
        <v>0</v>
      </c>
      <c r="H18" s="127"/>
      <c r="I18" s="127">
        <v>0</v>
      </c>
      <c r="J18" s="76"/>
      <c r="K18" s="127">
        <v>0</v>
      </c>
      <c r="L18" s="22"/>
      <c r="M18" s="286">
        <v>-72300</v>
      </c>
      <c r="N18" s="22"/>
      <c r="O18" s="127">
        <v>0</v>
      </c>
      <c r="P18" s="22"/>
      <c r="Q18" s="286">
        <f t="shared" ref="Q18" si="2">+C18+E18+G18+I18+K18+M18+O18</f>
        <v>-72300</v>
      </c>
      <c r="R18" s="22"/>
      <c r="S18" s="127">
        <v>0</v>
      </c>
      <c r="T18" s="22"/>
      <c r="U18" s="286">
        <f t="shared" ref="U18" si="3">+Q18+S18</f>
        <v>-72300</v>
      </c>
    </row>
    <row r="19" spans="1:21">
      <c r="A19" s="207" t="s">
        <v>197</v>
      </c>
      <c r="B19" s="123"/>
      <c r="C19" s="170">
        <v>0</v>
      </c>
      <c r="D19" s="76"/>
      <c r="E19" s="170">
        <v>0</v>
      </c>
      <c r="F19" s="76"/>
      <c r="G19" s="170">
        <v>0</v>
      </c>
      <c r="H19" s="127"/>
      <c r="I19" s="170">
        <v>0</v>
      </c>
      <c r="J19" s="76"/>
      <c r="K19" s="170">
        <v>0</v>
      </c>
      <c r="L19" s="127"/>
      <c r="M19" s="134">
        <v>0</v>
      </c>
      <c r="N19" s="76"/>
      <c r="O19" s="170">
        <v>0</v>
      </c>
      <c r="P19" s="22"/>
      <c r="Q19" s="170">
        <v>0</v>
      </c>
      <c r="R19" s="22"/>
      <c r="S19" s="137">
        <v>-42225</v>
      </c>
      <c r="T19" s="22"/>
      <c r="U19" s="137">
        <f t="shared" si="1"/>
        <v>-42225</v>
      </c>
    </row>
    <row r="20" spans="1:21">
      <c r="A20" s="203" t="s">
        <v>219</v>
      </c>
      <c r="B20" s="118"/>
      <c r="C20" s="134">
        <f>SUM(C17:C19)</f>
        <v>0</v>
      </c>
      <c r="D20" s="76"/>
      <c r="E20" s="134">
        <f>SUM(E17:E19)</f>
        <v>0</v>
      </c>
      <c r="F20" s="76"/>
      <c r="G20" s="134">
        <f>SUM(G17:G19)</f>
        <v>0</v>
      </c>
      <c r="H20" s="127"/>
      <c r="I20" s="134">
        <f>SUM(I17:I19)</f>
        <v>0</v>
      </c>
      <c r="J20" s="76"/>
      <c r="K20" s="134">
        <f>SUM(K17:K19)</f>
        <v>0</v>
      </c>
      <c r="L20" s="127"/>
      <c r="M20" s="134">
        <f>SUM(M17:M19)</f>
        <v>-72300</v>
      </c>
      <c r="N20" s="76"/>
      <c r="O20" s="134">
        <f>SUM(O17:O19)</f>
        <v>0</v>
      </c>
      <c r="P20" s="76"/>
      <c r="Q20" s="134">
        <f>SUM(Q17:Q19)</f>
        <v>-72300</v>
      </c>
      <c r="R20" s="76"/>
      <c r="S20" s="134">
        <f>SUM(S19:S19)</f>
        <v>-42225</v>
      </c>
      <c r="T20" s="76"/>
      <c r="U20" s="134">
        <f>SUM(U17:U19)</f>
        <v>-114525</v>
      </c>
    </row>
    <row r="21" spans="1:21">
      <c r="A21" s="117"/>
      <c r="B21" s="118"/>
      <c r="C21" s="127"/>
      <c r="D21" s="76"/>
      <c r="E21" s="127"/>
      <c r="F21" s="76"/>
      <c r="G21" s="76"/>
      <c r="H21" s="127"/>
      <c r="I21" s="76"/>
      <c r="J21" s="76"/>
      <c r="K21" s="76"/>
      <c r="L21" s="127"/>
      <c r="M21" s="76"/>
      <c r="N21" s="76"/>
      <c r="O21" s="76"/>
      <c r="P21" s="76"/>
      <c r="Q21" s="76"/>
      <c r="R21" s="76"/>
      <c r="S21" s="76"/>
      <c r="T21" s="127"/>
      <c r="U21" s="76"/>
    </row>
    <row r="22" spans="1:21">
      <c r="A22" s="289" t="s">
        <v>218</v>
      </c>
      <c r="B22" s="118"/>
      <c r="C22" s="127"/>
      <c r="D22" s="76"/>
      <c r="E22" s="127"/>
      <c r="F22" s="76"/>
      <c r="G22" s="76"/>
      <c r="H22" s="127"/>
      <c r="I22" s="76"/>
      <c r="J22" s="76"/>
      <c r="K22" s="76"/>
      <c r="L22" s="127"/>
      <c r="M22" s="76"/>
      <c r="N22" s="127"/>
      <c r="O22" s="76"/>
      <c r="P22" s="127"/>
      <c r="Q22" s="76"/>
      <c r="R22" s="127"/>
      <c r="S22" s="76"/>
      <c r="T22" s="127"/>
      <c r="U22" s="76"/>
    </row>
    <row r="23" spans="1:21">
      <c r="A23" s="290" t="s">
        <v>190</v>
      </c>
      <c r="B23" s="123"/>
      <c r="C23" s="23"/>
      <c r="D23" s="22"/>
      <c r="E23" s="23"/>
      <c r="F23" s="22"/>
      <c r="G23" s="22"/>
      <c r="H23" s="23"/>
      <c r="I23" s="22"/>
      <c r="J23" s="22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</row>
    <row r="24" spans="1:21">
      <c r="A24" s="291" t="s">
        <v>191</v>
      </c>
      <c r="B24" s="123">
        <v>6</v>
      </c>
      <c r="C24" s="170">
        <f>SUM(C22:C23)</f>
        <v>0</v>
      </c>
      <c r="D24" s="76"/>
      <c r="E24" s="170">
        <f>SUM(E22:E23)</f>
        <v>0</v>
      </c>
      <c r="F24" s="76"/>
      <c r="G24" s="170">
        <f>SUM(G23:G23)</f>
        <v>0</v>
      </c>
      <c r="H24" s="127"/>
      <c r="I24" s="170">
        <f>SUM(I23:I23)</f>
        <v>0</v>
      </c>
      <c r="J24" s="76"/>
      <c r="K24" s="170">
        <f>SUM(K23:K23)</f>
        <v>0</v>
      </c>
      <c r="L24" s="127"/>
      <c r="M24" s="134">
        <f>SUM(M23:M23)</f>
        <v>0</v>
      </c>
      <c r="N24" s="76"/>
      <c r="O24" s="170">
        <f>SUM(O23:O23)</f>
        <v>0</v>
      </c>
      <c r="P24" s="76"/>
      <c r="Q24" s="134">
        <f>SUM(Q22:Q23)</f>
        <v>0</v>
      </c>
      <c r="R24" s="22"/>
      <c r="S24" s="137">
        <v>-74524</v>
      </c>
      <c r="T24" s="22"/>
      <c r="U24" s="137">
        <f t="shared" ref="U24" si="4">+Q24+S24</f>
        <v>-74524</v>
      </c>
    </row>
    <row r="25" spans="1:21">
      <c r="A25" s="292" t="s">
        <v>193</v>
      </c>
      <c r="B25" s="118"/>
      <c r="C25" s="170">
        <f>SUM(C23:C24)</f>
        <v>0</v>
      </c>
      <c r="D25" s="76"/>
      <c r="E25" s="170">
        <f>SUM(E23:E24)</f>
        <v>0</v>
      </c>
      <c r="F25" s="76"/>
      <c r="G25" s="170">
        <f>SUM(G24:G24)</f>
        <v>0</v>
      </c>
      <c r="H25" s="127"/>
      <c r="I25" s="170">
        <f>SUM(I24:I24)</f>
        <v>0</v>
      </c>
      <c r="J25" s="76"/>
      <c r="K25" s="170">
        <f>SUM(K24:K24)</f>
        <v>0</v>
      </c>
      <c r="L25" s="127"/>
      <c r="M25" s="134">
        <f>SUM(M24:M24)</f>
        <v>0</v>
      </c>
      <c r="N25" s="76"/>
      <c r="O25" s="170">
        <f>SUM(O24:O24)</f>
        <v>0</v>
      </c>
      <c r="P25" s="76"/>
      <c r="Q25" s="134">
        <f>SUM(Q23:Q24)</f>
        <v>0</v>
      </c>
      <c r="R25" s="76"/>
      <c r="S25" s="204">
        <f>SUM(S24:S24)</f>
        <v>-74524</v>
      </c>
      <c r="T25" s="76"/>
      <c r="U25" s="204">
        <f>SUM(U23:U24)</f>
        <v>-74524</v>
      </c>
    </row>
    <row r="26" spans="1:21">
      <c r="A26" s="117"/>
      <c r="B26" s="118"/>
      <c r="C26" s="127"/>
      <c r="D26" s="76"/>
      <c r="E26" s="127"/>
      <c r="F26" s="76"/>
      <c r="G26" s="76"/>
      <c r="H26" s="127"/>
      <c r="I26" s="76"/>
      <c r="J26" s="76"/>
      <c r="K26" s="76"/>
      <c r="L26" s="127"/>
      <c r="M26" s="76"/>
      <c r="N26" s="76"/>
      <c r="O26" s="76"/>
      <c r="P26" s="76"/>
      <c r="Q26" s="76"/>
      <c r="R26" s="76"/>
      <c r="S26" s="76"/>
      <c r="T26" s="127"/>
      <c r="U26" s="76"/>
    </row>
    <row r="27" spans="1:21">
      <c r="A27" s="117" t="s">
        <v>227</v>
      </c>
      <c r="B27" s="118"/>
      <c r="C27" s="170">
        <f>C20+C25</f>
        <v>0</v>
      </c>
      <c r="D27" s="76"/>
      <c r="E27" s="170">
        <f>E20+E25</f>
        <v>0</v>
      </c>
      <c r="F27" s="76"/>
      <c r="G27" s="170">
        <f>G20+G25</f>
        <v>0</v>
      </c>
      <c r="H27" s="127"/>
      <c r="I27" s="170">
        <f>I20+I25</f>
        <v>0</v>
      </c>
      <c r="J27" s="76"/>
      <c r="K27" s="170">
        <f>K20+K25</f>
        <v>0</v>
      </c>
      <c r="L27" s="127"/>
      <c r="M27" s="298">
        <f>M20+M25</f>
        <v>-72300</v>
      </c>
      <c r="N27" s="76"/>
      <c r="O27" s="170">
        <f>O20+O25</f>
        <v>0</v>
      </c>
      <c r="P27" s="76"/>
      <c r="Q27" s="134">
        <f>Q20+Q25</f>
        <v>-72300</v>
      </c>
      <c r="R27" s="76"/>
      <c r="S27" s="134">
        <f>S20+S25</f>
        <v>-116749</v>
      </c>
      <c r="T27" s="76"/>
      <c r="U27" s="134">
        <f>U20+U25</f>
        <v>-189049</v>
      </c>
    </row>
    <row r="28" spans="1:21">
      <c r="A28" s="117"/>
      <c r="B28" s="118"/>
      <c r="C28" s="127"/>
      <c r="D28" s="76"/>
      <c r="E28" s="127"/>
      <c r="F28" s="76"/>
      <c r="G28" s="76"/>
      <c r="H28" s="127"/>
      <c r="I28" s="76"/>
      <c r="J28" s="76"/>
      <c r="K28" s="76"/>
      <c r="L28" s="127"/>
      <c r="M28" s="76"/>
      <c r="N28" s="76"/>
      <c r="O28" s="76"/>
      <c r="P28" s="76"/>
      <c r="Q28" s="76"/>
      <c r="R28" s="76"/>
      <c r="S28" s="76"/>
      <c r="T28" s="127"/>
      <c r="U28" s="76"/>
    </row>
    <row r="29" spans="1:21">
      <c r="A29" s="280" t="str" cm="1">
        <f t="array" ref="A29">"Comprehensive income "&amp;IF(OR(C30:U32&lt;0),"(loss) ","")&amp;"for the period"</f>
        <v>Comprehensive income (loss) for the period</v>
      </c>
      <c r="B29" s="123"/>
      <c r="C29" s="23"/>
      <c r="D29" s="22"/>
      <c r="E29" s="23"/>
      <c r="F29" s="22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2"/>
      <c r="U29" s="127"/>
    </row>
    <row r="30" spans="1:21">
      <c r="A30" s="124" t="s">
        <v>199</v>
      </c>
      <c r="B30" s="123"/>
      <c r="C30" s="127">
        <v>0</v>
      </c>
      <c r="D30" s="76"/>
      <c r="E30" s="127">
        <v>0</v>
      </c>
      <c r="F30" s="76"/>
      <c r="G30" s="127">
        <v>0</v>
      </c>
      <c r="H30" s="127"/>
      <c r="I30" s="127">
        <v>0</v>
      </c>
      <c r="J30" s="76"/>
      <c r="K30" s="127">
        <v>0</v>
      </c>
      <c r="L30" s="23"/>
      <c r="M30" s="98">
        <f>+'PL_7-8'!E28</f>
        <v>-70854</v>
      </c>
      <c r="N30" s="23"/>
      <c r="O30" s="127">
        <v>0</v>
      </c>
      <c r="P30" s="23"/>
      <c r="Q30" s="98">
        <f>+C30+E30+G30+I30+K30+M30+O30</f>
        <v>-70854</v>
      </c>
      <c r="R30" s="23"/>
      <c r="S30" s="23">
        <f>+'PL_7-8'!E29</f>
        <v>34949</v>
      </c>
      <c r="T30" s="23"/>
      <c r="U30" s="98">
        <f>+Q30+S30</f>
        <v>-35905</v>
      </c>
    </row>
    <row r="31" spans="1:21">
      <c r="A31" s="281" t="str" cm="1">
        <f t="array" ref="A31">"    Other comprehensive income "&amp;IF(OR(C31:U31&lt;0),"(loss)","")</f>
        <v xml:space="preserve">    Other comprehensive income (loss)</v>
      </c>
      <c r="B31" s="123"/>
      <c r="C31" s="170">
        <v>0</v>
      </c>
      <c r="D31" s="76"/>
      <c r="E31" s="170">
        <v>0</v>
      </c>
      <c r="F31" s="76"/>
      <c r="G31" s="170">
        <v>0</v>
      </c>
      <c r="H31" s="127"/>
      <c r="I31" s="170">
        <v>0</v>
      </c>
      <c r="J31" s="76"/>
      <c r="K31" s="170">
        <v>0</v>
      </c>
      <c r="L31" s="23"/>
      <c r="M31" s="170">
        <v>0</v>
      </c>
      <c r="N31" s="98"/>
      <c r="O31" s="98">
        <f>+'PL_7-8'!E50</f>
        <v>-182414</v>
      </c>
      <c r="P31" s="98"/>
      <c r="Q31" s="98">
        <f>+C31+E31+G31+I31+K31+M31+O31</f>
        <v>-182414</v>
      </c>
      <c r="R31" s="98"/>
      <c r="S31" s="179">
        <v>0</v>
      </c>
      <c r="T31" s="98"/>
      <c r="U31" s="98">
        <f>+Q31+S31</f>
        <v>-182414</v>
      </c>
    </row>
    <row r="32" spans="1:21">
      <c r="A32" s="280" t="str" cm="1">
        <f t="array" ref="A32">"Total comprehensive income "&amp;IF(OR(C32:U32&lt;0),"(loss) ","")&amp;"for the period"</f>
        <v>Total comprehensive income (loss) for the period</v>
      </c>
      <c r="B32" s="118"/>
      <c r="C32" s="126">
        <f>SUM(C30:C31)</f>
        <v>0</v>
      </c>
      <c r="D32" s="76"/>
      <c r="E32" s="126">
        <f>SUM(E30:E31)</f>
        <v>0</v>
      </c>
      <c r="F32" s="76"/>
      <c r="G32" s="126">
        <f>SUM(G30:G31)</f>
        <v>0</v>
      </c>
      <c r="H32" s="127"/>
      <c r="I32" s="126">
        <f>SUM(I30:I31)</f>
        <v>0</v>
      </c>
      <c r="J32" s="76"/>
      <c r="K32" s="126">
        <f>SUM(K30:K31)</f>
        <v>0</v>
      </c>
      <c r="L32" s="127"/>
      <c r="M32" s="134">
        <f>SUM(M30:M31)</f>
        <v>-70854</v>
      </c>
      <c r="N32" s="127"/>
      <c r="O32" s="204">
        <f>SUM(O30:O31)</f>
        <v>-182414</v>
      </c>
      <c r="P32" s="127"/>
      <c r="Q32" s="204">
        <f>SUM(Q30:Q31)</f>
        <v>-253268</v>
      </c>
      <c r="R32" s="127"/>
      <c r="S32" s="126">
        <f>SUM(S30:S31)</f>
        <v>34949</v>
      </c>
      <c r="T32" s="23"/>
      <c r="U32" s="204">
        <f>SUM(Q32:S32)</f>
        <v>-218319</v>
      </c>
    </row>
    <row r="33" spans="1:21">
      <c r="A33" s="116"/>
      <c r="B33" s="123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21" ht="14.5" thickBot="1">
      <c r="A34" s="116" t="s">
        <v>169</v>
      </c>
      <c r="B34" s="123"/>
      <c r="C34" s="135">
        <f>SUM(C13,C27,C32)</f>
        <v>3615000</v>
      </c>
      <c r="D34" s="76"/>
      <c r="E34" s="135">
        <f>SUM(E13,E27,E32)</f>
        <v>3381235</v>
      </c>
      <c r="F34" s="76"/>
      <c r="G34" s="135">
        <f>SUM(G13,G27,G32)</f>
        <v>1950685</v>
      </c>
      <c r="H34" s="127"/>
      <c r="I34" s="282">
        <f>SUM(I13,I27,I32)</f>
        <v>-229047</v>
      </c>
      <c r="J34" s="76"/>
      <c r="K34" s="135">
        <f>SUM(K13,K27,K32)</f>
        <v>97019</v>
      </c>
      <c r="L34" s="127"/>
      <c r="M34" s="135">
        <f>SUM(M13,M27,M32)</f>
        <v>1709668</v>
      </c>
      <c r="N34" s="127"/>
      <c r="O34" s="282">
        <f>SUM(O13,O27,O32)</f>
        <v>-1134460</v>
      </c>
      <c r="P34" s="127"/>
      <c r="Q34" s="135">
        <f>SUM(Q13,Q27,Q32)</f>
        <v>9390100</v>
      </c>
      <c r="R34" s="127"/>
      <c r="S34" s="135">
        <f>SUM(S13,S27,S32)</f>
        <v>483740</v>
      </c>
      <c r="T34" s="76"/>
      <c r="U34" s="135">
        <f>SUM(U13,U27,U32)</f>
        <v>9873840</v>
      </c>
    </row>
    <row r="35" spans="1:21" ht="14.5" thickTop="1">
      <c r="A35" s="116"/>
      <c r="B35" s="123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122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206"/>
    </row>
    <row r="40" spans="1:21">
      <c r="C40" s="293"/>
      <c r="E40" s="293"/>
      <c r="G40" s="294"/>
      <c r="I40" s="294"/>
      <c r="K40" s="294"/>
      <c r="M40" s="294"/>
      <c r="O40" s="294"/>
      <c r="Q40" s="294"/>
      <c r="S40" s="294"/>
      <c r="U40" s="294"/>
    </row>
    <row r="72" spans="6:10">
      <c r="F72" s="209"/>
      <c r="H72" s="194">
        <v>53000</v>
      </c>
      <c r="J72" s="209">
        <v>0</v>
      </c>
    </row>
    <row r="100" spans="4:8">
      <c r="D100" s="194">
        <v>1984818</v>
      </c>
      <c r="H100" s="194">
        <v>1663141</v>
      </c>
    </row>
  </sheetData>
  <mergeCells count="2">
    <mergeCell ref="K7:M7"/>
    <mergeCell ref="C11:U11"/>
  </mergeCells>
  <conditionalFormatting sqref="L31">
    <cfRule type="expression" priority="4" stopIfTrue="1">
      <formula>"if(E11&gt;0,#,##0;(#,##0),"-")"</formula>
    </cfRule>
  </conditionalFormatting>
  <conditionalFormatting sqref="N12:R12 T12">
    <cfRule type="expression" priority="8" stopIfTrue="1">
      <formula>"if(E11&gt;0,#,##0;(#,##0),"-")"</formula>
    </cfRule>
  </conditionalFormatting>
  <conditionalFormatting sqref="C27">
    <cfRule type="expression" priority="3" stopIfTrue="1">
      <formula>"if(E11&gt;0,#,##0;(#,##0),"-")"</formula>
    </cfRule>
  </conditionalFormatting>
  <conditionalFormatting sqref="O27 M27 K27 I27 G27 E27">
    <cfRule type="expression" priority="1" stopIfTrue="1">
      <formula>"if(E11&gt;0,#,##0;(#,##0),"-")"</formula>
    </cfRule>
  </conditionalFormatting>
  <pageMargins left="0.8" right="0.3" top="0.48" bottom="0.5" header="0.5" footer="0.5"/>
  <pageSetup paperSize="9" scale="75" firstPageNumber="10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273EA-2F47-4758-9BED-866789FA69E6}">
  <dimension ref="A1:O92"/>
  <sheetViews>
    <sheetView showGridLines="0" showWhiteSpace="0" view="pageBreakPreview" topLeftCell="A19" zoomScale="85" zoomScaleNormal="90" zoomScaleSheetLayoutView="85" zoomScalePageLayoutView="60" workbookViewId="0">
      <selection activeCell="A18" sqref="A18"/>
    </sheetView>
  </sheetViews>
  <sheetFormatPr defaultColWidth="8.90625" defaultRowHeight="20.25" customHeight="1"/>
  <cols>
    <col min="1" max="1" width="47" style="194" customWidth="1"/>
    <col min="2" max="2" width="5.81640625" style="194" customWidth="1"/>
    <col min="3" max="3" width="11.36328125" style="194" customWidth="1"/>
    <col min="4" max="4" width="1.1796875" style="194" customWidth="1"/>
    <col min="5" max="5" width="12.453125" style="194" customWidth="1"/>
    <col min="6" max="6" width="1.81640625" style="194" customWidth="1"/>
    <col min="7" max="7" width="12" style="194" customWidth="1"/>
    <col min="8" max="8" width="1.6328125" style="194" customWidth="1"/>
    <col min="9" max="9" width="9.81640625" style="194" customWidth="1"/>
    <col min="10" max="10" width="1.6328125" style="194" customWidth="1"/>
    <col min="11" max="11" width="13.1796875" style="194" customWidth="1"/>
    <col min="12" max="12" width="1.6328125" style="194" customWidth="1"/>
    <col min="13" max="13" width="10.453125" style="194" customWidth="1"/>
    <col min="14" max="14" width="1.6328125" style="194" customWidth="1"/>
    <col min="15" max="15" width="12.08984375" style="194" customWidth="1"/>
    <col min="16" max="16384" width="8.90625" style="194"/>
  </cols>
  <sheetData>
    <row r="1" spans="1:15" ht="17.5">
      <c r="A1" s="191" t="s">
        <v>0</v>
      </c>
      <c r="B1" s="19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93"/>
    </row>
    <row r="2" spans="1:15" ht="15">
      <c r="A2" s="195" t="s">
        <v>87</v>
      </c>
      <c r="B2" s="192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3"/>
    </row>
    <row r="3" spans="1:15" ht="15">
      <c r="A3" s="195"/>
      <c r="B3" s="192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ht="14">
      <c r="A4" s="116"/>
      <c r="B4" s="116"/>
      <c r="C4" s="197" t="s">
        <v>108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14">
      <c r="A5" s="116"/>
      <c r="B5" s="116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222" t="s">
        <v>138</v>
      </c>
      <c r="N5" s="197"/>
      <c r="O5" s="197"/>
    </row>
    <row r="6" spans="1:15" ht="14">
      <c r="A6" s="116"/>
      <c r="B6" s="116"/>
      <c r="C6" s="197"/>
      <c r="D6" s="197"/>
      <c r="E6" s="197"/>
      <c r="F6" s="197"/>
      <c r="G6" s="197"/>
      <c r="H6" s="197"/>
      <c r="L6" s="116"/>
      <c r="M6" s="222" t="s">
        <v>139</v>
      </c>
      <c r="N6" s="116"/>
      <c r="O6" s="116"/>
    </row>
    <row r="7" spans="1:15" ht="14">
      <c r="A7" s="198"/>
      <c r="B7" s="198"/>
      <c r="C7" s="198"/>
      <c r="D7" s="198"/>
      <c r="E7" s="198"/>
      <c r="F7" s="198"/>
      <c r="G7" s="198"/>
      <c r="H7" s="198"/>
      <c r="I7" s="311" t="s">
        <v>89</v>
      </c>
      <c r="J7" s="311"/>
      <c r="K7" s="311"/>
      <c r="L7" s="198"/>
      <c r="M7" s="208" t="s">
        <v>140</v>
      </c>
      <c r="N7" s="198"/>
      <c r="O7" s="198"/>
    </row>
    <row r="8" spans="1:15" ht="14">
      <c r="A8" s="198"/>
      <c r="B8" s="198"/>
      <c r="C8" s="198" t="s">
        <v>91</v>
      </c>
      <c r="D8" s="198"/>
      <c r="E8" s="198" t="s">
        <v>141</v>
      </c>
      <c r="F8" s="198"/>
      <c r="G8" s="198" t="s">
        <v>92</v>
      </c>
      <c r="H8" s="198"/>
      <c r="I8" s="198"/>
      <c r="J8" s="198"/>
      <c r="K8" s="198"/>
      <c r="L8" s="198"/>
      <c r="M8" s="222"/>
      <c r="N8" s="198"/>
      <c r="O8" s="198"/>
    </row>
    <row r="9" spans="1:15" ht="14">
      <c r="A9" s="198"/>
      <c r="B9" s="198"/>
      <c r="C9" s="198" t="s">
        <v>96</v>
      </c>
      <c r="D9" s="198"/>
      <c r="E9" s="198" t="s">
        <v>142</v>
      </c>
      <c r="F9" s="198"/>
      <c r="G9" s="198" t="s">
        <v>97</v>
      </c>
      <c r="H9" s="198"/>
      <c r="I9" s="198" t="s">
        <v>136</v>
      </c>
      <c r="J9" s="198"/>
      <c r="K9" s="198"/>
      <c r="L9" s="198"/>
      <c r="M9" s="198" t="s">
        <v>143</v>
      </c>
      <c r="N9" s="198"/>
      <c r="O9" s="198" t="s">
        <v>101</v>
      </c>
    </row>
    <row r="10" spans="1:15" ht="14">
      <c r="A10" s="198"/>
      <c r="B10" s="278" t="str">
        <f>IF(SUM(B11:B27)=0,"","Note")</f>
        <v>Note</v>
      </c>
      <c r="C10" s="198" t="s">
        <v>102</v>
      </c>
      <c r="D10" s="198"/>
      <c r="E10" s="198" t="s">
        <v>144</v>
      </c>
      <c r="F10" s="198"/>
      <c r="G10" s="198" t="s">
        <v>103</v>
      </c>
      <c r="H10" s="198"/>
      <c r="I10" s="198" t="s">
        <v>145</v>
      </c>
      <c r="J10" s="198"/>
      <c r="K10" s="198" t="s">
        <v>39</v>
      </c>
      <c r="L10" s="198"/>
      <c r="M10" s="198" t="s">
        <v>145</v>
      </c>
      <c r="N10" s="198"/>
      <c r="O10" s="198" t="s">
        <v>107</v>
      </c>
    </row>
    <row r="11" spans="1:15" ht="14">
      <c r="A11" s="200"/>
      <c r="B11" s="123"/>
      <c r="C11" s="312" t="s">
        <v>4</v>
      </c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</row>
    <row r="12" spans="1:15" ht="14">
      <c r="A12" s="129" t="s">
        <v>131</v>
      </c>
      <c r="B12" s="118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</row>
    <row r="13" spans="1:15" ht="14">
      <c r="A13" s="116" t="s">
        <v>134</v>
      </c>
      <c r="B13" s="123"/>
      <c r="C13" s="76">
        <v>2532000</v>
      </c>
      <c r="D13" s="76"/>
      <c r="E13" s="76">
        <v>0</v>
      </c>
      <c r="F13" s="76"/>
      <c r="G13" s="76">
        <v>1950685</v>
      </c>
      <c r="H13" s="76"/>
      <c r="I13" s="76">
        <v>95998</v>
      </c>
      <c r="J13" s="76"/>
      <c r="K13" s="76">
        <v>1805767</v>
      </c>
      <c r="L13" s="76"/>
      <c r="M13" s="119">
        <v>-62098</v>
      </c>
      <c r="N13" s="76"/>
      <c r="O13" s="76">
        <f>SUM(C13:M13)</f>
        <v>6322352</v>
      </c>
    </row>
    <row r="14" spans="1:15" ht="14">
      <c r="A14" s="117"/>
      <c r="B14" s="118"/>
      <c r="C14" s="127"/>
      <c r="D14" s="76"/>
      <c r="E14" s="127"/>
      <c r="F14" s="76"/>
      <c r="G14" s="76"/>
      <c r="H14" s="127"/>
      <c r="I14" s="76"/>
      <c r="J14" s="127"/>
      <c r="K14" s="76"/>
      <c r="L14" s="127"/>
      <c r="M14" s="76"/>
      <c r="N14" s="127"/>
      <c r="O14" s="76"/>
    </row>
    <row r="15" spans="1:15" ht="14">
      <c r="A15" s="117" t="s">
        <v>149</v>
      </c>
      <c r="B15" s="118"/>
      <c r="C15" s="127"/>
      <c r="D15" s="76"/>
      <c r="E15" s="127"/>
      <c r="F15" s="76"/>
      <c r="G15" s="76"/>
      <c r="H15" s="127"/>
      <c r="I15" s="76"/>
      <c r="J15" s="127"/>
      <c r="K15" s="76"/>
      <c r="L15" s="127"/>
      <c r="M15" s="76"/>
      <c r="N15" s="127"/>
      <c r="O15" s="76"/>
    </row>
    <row r="16" spans="1:15" ht="14">
      <c r="A16" s="207" t="s">
        <v>217</v>
      </c>
      <c r="B16" s="123"/>
      <c r="C16" s="23">
        <v>1083000</v>
      </c>
      <c r="D16" s="22"/>
      <c r="E16" s="23">
        <v>3381235</v>
      </c>
      <c r="F16" s="22"/>
      <c r="G16" s="22">
        <v>0</v>
      </c>
      <c r="H16" s="23"/>
      <c r="I16" s="22">
        <v>0</v>
      </c>
      <c r="J16" s="23"/>
      <c r="K16" s="22">
        <v>0</v>
      </c>
      <c r="L16" s="23"/>
      <c r="M16" s="22">
        <v>0</v>
      </c>
      <c r="N16" s="23"/>
      <c r="O16" s="22">
        <f>SUM(C16:M16)</f>
        <v>4464235</v>
      </c>
    </row>
    <row r="17" spans="1:15" ht="14">
      <c r="A17" s="124" t="s">
        <v>123</v>
      </c>
      <c r="B17" s="123">
        <v>10</v>
      </c>
      <c r="C17" s="22">
        <v>0</v>
      </c>
      <c r="D17" s="22"/>
      <c r="E17" s="22">
        <v>0</v>
      </c>
      <c r="F17" s="22"/>
      <c r="G17" s="22">
        <v>0</v>
      </c>
      <c r="H17" s="22"/>
      <c r="I17" s="22">
        <v>0</v>
      </c>
      <c r="J17" s="22"/>
      <c r="K17" s="137">
        <v>-216899</v>
      </c>
      <c r="L17" s="22"/>
      <c r="M17" s="22">
        <v>0</v>
      </c>
      <c r="N17" s="22"/>
      <c r="O17" s="137">
        <f>SUM(C17:M17)</f>
        <v>-216899</v>
      </c>
    </row>
    <row r="18" spans="1:15" ht="14">
      <c r="A18" s="203" t="s">
        <v>220</v>
      </c>
      <c r="B18" s="118"/>
      <c r="C18" s="204">
        <f>SUM(C16:C17)</f>
        <v>1083000</v>
      </c>
      <c r="D18" s="76"/>
      <c r="E18" s="204">
        <f>SUM(E16:E17)</f>
        <v>3381235</v>
      </c>
      <c r="F18" s="76"/>
      <c r="G18" s="223">
        <f>SUM(G16:G17)</f>
        <v>0</v>
      </c>
      <c r="H18" s="127"/>
      <c r="I18" s="223">
        <f>SUM(I16:I17)</f>
        <v>0</v>
      </c>
      <c r="J18" s="127"/>
      <c r="K18" s="204">
        <f>SUM(K16:K17)</f>
        <v>-216899</v>
      </c>
      <c r="L18" s="76"/>
      <c r="M18" s="223">
        <f>SUM(M16:M17)</f>
        <v>0</v>
      </c>
      <c r="N18" s="76"/>
      <c r="O18" s="204">
        <f>SUM(O16:O17)</f>
        <v>4247336</v>
      </c>
    </row>
    <row r="19" spans="1:15" ht="14">
      <c r="A19" s="117"/>
      <c r="B19" s="118"/>
      <c r="C19" s="127"/>
      <c r="D19" s="76"/>
      <c r="E19" s="127"/>
      <c r="F19" s="76"/>
      <c r="G19" s="76"/>
      <c r="H19" s="127"/>
      <c r="I19" s="76"/>
      <c r="J19" s="127"/>
      <c r="K19" s="76"/>
      <c r="L19" s="76"/>
      <c r="M19" s="76"/>
      <c r="N19" s="76"/>
      <c r="O19" s="76"/>
    </row>
    <row r="20" spans="1:15" ht="14">
      <c r="A20" s="280" t="str" cm="1">
        <f t="array" ref="A20">"Comprehensive income "&amp;IF(OR(C21:U23&lt;0),"(loss) ","")&amp;"for the period"</f>
        <v>Comprehensive income (loss) for the period</v>
      </c>
      <c r="B20" s="123"/>
      <c r="C20" s="23"/>
      <c r="D20" s="22"/>
      <c r="E20" s="23"/>
      <c r="F20" s="22"/>
      <c r="G20" s="23"/>
      <c r="H20" s="23"/>
      <c r="I20" s="23"/>
      <c r="J20" s="23"/>
      <c r="K20" s="23"/>
      <c r="L20" s="23"/>
      <c r="M20" s="23"/>
      <c r="N20" s="23"/>
      <c r="O20" s="127"/>
    </row>
    <row r="21" spans="1:15" ht="14">
      <c r="A21" s="124" t="s">
        <v>198</v>
      </c>
      <c r="B21" s="123"/>
      <c r="C21" s="23">
        <v>0</v>
      </c>
      <c r="D21" s="22"/>
      <c r="E21" s="23">
        <v>0</v>
      </c>
      <c r="F21" s="22"/>
      <c r="G21" s="23">
        <v>0</v>
      </c>
      <c r="H21" s="23"/>
      <c r="I21" s="23">
        <v>0</v>
      </c>
      <c r="J21" s="23">
        <v>0</v>
      </c>
      <c r="K21" s="23">
        <v>74272</v>
      </c>
      <c r="L21" s="23"/>
      <c r="M21" s="22">
        <v>0</v>
      </c>
      <c r="N21" s="23"/>
      <c r="O21" s="23">
        <f>SUM(C21:M21)</f>
        <v>74272</v>
      </c>
    </row>
    <row r="22" spans="1:15" ht="14">
      <c r="A22" s="281" t="str" cm="1">
        <f t="array" ref="A22">"    Other comprehensive income "&amp;IF(OR(C22:U22&lt;0),"(loss)","")</f>
        <v xml:space="preserve">    Other comprehensive income (loss)</v>
      </c>
      <c r="B22" s="123"/>
      <c r="C22" s="27">
        <v>0</v>
      </c>
      <c r="D22" s="22"/>
      <c r="E22" s="23">
        <v>0</v>
      </c>
      <c r="F22" s="22"/>
      <c r="G22" s="27">
        <v>0</v>
      </c>
      <c r="H22" s="23"/>
      <c r="I22" s="27">
        <v>0</v>
      </c>
      <c r="J22" s="23"/>
      <c r="K22" s="27">
        <v>0</v>
      </c>
      <c r="L22" s="98"/>
      <c r="M22" s="137">
        <v>-112553</v>
      </c>
      <c r="N22" s="98"/>
      <c r="O22" s="137">
        <f>SUM(M22:N22)</f>
        <v>-112553</v>
      </c>
    </row>
    <row r="23" spans="1:15" ht="14">
      <c r="A23" s="280" t="str" cm="1">
        <f t="array" ref="A23">"Total comprehensive income "&amp;IF(OR(C23:U23&lt;0),"(loss) ","")&amp;"for the period"</f>
        <v>Total comprehensive income (loss) for the period</v>
      </c>
      <c r="B23" s="118"/>
      <c r="C23" s="126">
        <f>SUM(C21:C22)</f>
        <v>0</v>
      </c>
      <c r="D23" s="76"/>
      <c r="E23" s="126">
        <f>SUM(E21:E22)</f>
        <v>0</v>
      </c>
      <c r="F23" s="76"/>
      <c r="G23" s="126">
        <f>SUM(G21:G22)</f>
        <v>0</v>
      </c>
      <c r="H23" s="127"/>
      <c r="I23" s="126">
        <f>SUM(I21:I22)</f>
        <v>0</v>
      </c>
      <c r="J23" s="127"/>
      <c r="K23" s="126">
        <f>SUM(K21:K22)</f>
        <v>74272</v>
      </c>
      <c r="L23" s="127"/>
      <c r="M23" s="132">
        <f>SUM(M21:M22)</f>
        <v>-112553</v>
      </c>
      <c r="N23" s="127"/>
      <c r="O23" s="132">
        <f>SUM(O21:O22)</f>
        <v>-38281</v>
      </c>
    </row>
    <row r="24" spans="1:15" ht="14">
      <c r="A24" s="116"/>
      <c r="B24" s="123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</row>
    <row r="25" spans="1:15" ht="14.5" thickBot="1">
      <c r="A25" s="116" t="s">
        <v>133</v>
      </c>
      <c r="B25" s="123"/>
      <c r="C25" s="135">
        <f>SUM(C13,C18,C23)</f>
        <v>3615000</v>
      </c>
      <c r="D25" s="76"/>
      <c r="E25" s="135">
        <f>SUM(E13,E18,E23)</f>
        <v>3381235</v>
      </c>
      <c r="F25" s="76"/>
      <c r="G25" s="135">
        <f>SUM(G13,G18,G23)</f>
        <v>1950685</v>
      </c>
      <c r="H25" s="127"/>
      <c r="I25" s="135">
        <f>SUM(I13,I18,I23)</f>
        <v>95998</v>
      </c>
      <c r="J25" s="127"/>
      <c r="K25" s="135">
        <f>SUM(K13,K18,K23)</f>
        <v>1663140</v>
      </c>
      <c r="L25" s="127"/>
      <c r="M25" s="205">
        <f>SUM(M13,M18,M23)</f>
        <v>-174651</v>
      </c>
      <c r="N25" s="127"/>
      <c r="O25" s="135">
        <f>SUM(O13,O18,O23)</f>
        <v>10531407</v>
      </c>
    </row>
    <row r="26" spans="1:15" ht="14.5" thickTop="1">
      <c r="A26" s="116"/>
      <c r="B26" s="123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122"/>
    </row>
    <row r="27" spans="1:15" ht="14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206"/>
    </row>
    <row r="50" ht="14"/>
    <row r="61" ht="14"/>
    <row r="64" ht="14"/>
    <row r="82" ht="14"/>
    <row r="85" ht="14"/>
    <row r="92" ht="14"/>
  </sheetData>
  <mergeCells count="2">
    <mergeCell ref="C11:O11"/>
    <mergeCell ref="I7:K7"/>
  </mergeCells>
  <conditionalFormatting sqref="E22:F22">
    <cfRule type="expression" priority="4" stopIfTrue="1">
      <formula>"if(E11&gt;0,#,##0;(#,##0),"-")"</formula>
    </cfRule>
  </conditionalFormatting>
  <conditionalFormatting sqref="H22:K22">
    <cfRule type="expression" priority="1" stopIfTrue="1">
      <formula>"if(E11&gt;0,#,##0;(#,##0),"-")"</formula>
    </cfRule>
  </conditionalFormatting>
  <conditionalFormatting sqref="L12:N12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90" firstPageNumber="11" fitToHeight="0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20C9E-775E-4752-903A-FC8A95C9839E}">
  <dimension ref="A1:O92"/>
  <sheetViews>
    <sheetView showGridLines="0" view="pageBreakPreview" topLeftCell="A13" zoomScaleNormal="100" zoomScaleSheetLayoutView="100" workbookViewId="0">
      <selection activeCell="I29" sqref="I29"/>
    </sheetView>
  </sheetViews>
  <sheetFormatPr defaultColWidth="8.90625" defaultRowHeight="14"/>
  <cols>
    <col min="1" max="1" width="46.6328125" style="194" customWidth="1"/>
    <col min="2" max="2" width="5.81640625" style="194" customWidth="1"/>
    <col min="3" max="3" width="11" style="194" customWidth="1"/>
    <col min="4" max="4" width="1.1796875" style="194" customWidth="1"/>
    <col min="5" max="5" width="12.1796875" style="194" customWidth="1"/>
    <col min="6" max="6" width="1.81640625" style="194" customWidth="1"/>
    <col min="7" max="7" width="11.54296875" style="194" customWidth="1"/>
    <col min="8" max="8" width="1.6328125" style="194" customWidth="1"/>
    <col min="9" max="9" width="8.81640625" style="194" customWidth="1"/>
    <col min="10" max="10" width="1.6328125" style="194" customWidth="1"/>
    <col min="11" max="11" width="12.90625" style="194" customWidth="1"/>
    <col min="12" max="12" width="1.6328125" style="194" customWidth="1"/>
    <col min="13" max="13" width="10.81640625" style="194" bestFit="1" customWidth="1"/>
    <col min="14" max="14" width="1.6328125" style="194" customWidth="1"/>
    <col min="15" max="15" width="10.453125" style="194" customWidth="1"/>
    <col min="16" max="16384" width="8.90625" style="194"/>
  </cols>
  <sheetData>
    <row r="1" spans="1:15" ht="17.5">
      <c r="A1" s="191" t="s">
        <v>0</v>
      </c>
      <c r="B1" s="19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93"/>
    </row>
    <row r="2" spans="1:15" ht="15">
      <c r="A2" s="195" t="s">
        <v>87</v>
      </c>
      <c r="B2" s="192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3"/>
    </row>
    <row r="3" spans="1:15" ht="15">
      <c r="A3" s="195"/>
      <c r="B3" s="192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>
      <c r="A4" s="116"/>
      <c r="B4" s="116"/>
      <c r="C4" s="197" t="s">
        <v>108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>
      <c r="A5" s="116"/>
      <c r="B5" s="116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222" t="s">
        <v>138</v>
      </c>
      <c r="N5" s="197"/>
      <c r="O5" s="197"/>
    </row>
    <row r="6" spans="1:15">
      <c r="A6" s="116"/>
      <c r="B6" s="116"/>
      <c r="C6" s="197"/>
      <c r="D6" s="197"/>
      <c r="E6" s="197"/>
      <c r="F6" s="197"/>
      <c r="G6" s="197"/>
      <c r="H6" s="197"/>
      <c r="L6" s="116"/>
      <c r="M6" s="222" t="s">
        <v>139</v>
      </c>
      <c r="N6" s="116"/>
      <c r="O6" s="116"/>
    </row>
    <row r="7" spans="1:15">
      <c r="A7" s="198"/>
      <c r="B7" s="198"/>
      <c r="C7" s="198"/>
      <c r="D7" s="198"/>
      <c r="E7" s="198"/>
      <c r="F7" s="198"/>
      <c r="G7" s="198"/>
      <c r="H7" s="198"/>
      <c r="I7" s="311" t="s">
        <v>89</v>
      </c>
      <c r="J7" s="311"/>
      <c r="K7" s="311"/>
      <c r="L7" s="198"/>
      <c r="M7" s="208" t="s">
        <v>140</v>
      </c>
      <c r="N7" s="198"/>
      <c r="O7" s="198"/>
    </row>
    <row r="8" spans="1:15">
      <c r="A8" s="198"/>
      <c r="B8" s="198"/>
      <c r="C8" s="198" t="s">
        <v>91</v>
      </c>
      <c r="D8" s="198"/>
      <c r="E8" s="198" t="s">
        <v>141</v>
      </c>
      <c r="F8" s="198"/>
      <c r="G8" s="198" t="s">
        <v>92</v>
      </c>
      <c r="H8" s="198"/>
      <c r="I8" s="198"/>
      <c r="J8" s="198"/>
      <c r="K8" s="198"/>
      <c r="L8" s="198"/>
      <c r="M8" s="222"/>
      <c r="N8" s="198"/>
      <c r="O8" s="198"/>
    </row>
    <row r="9" spans="1:15">
      <c r="A9" s="198"/>
      <c r="B9" s="198"/>
      <c r="C9" s="198" t="s">
        <v>96</v>
      </c>
      <c r="D9" s="198"/>
      <c r="E9" s="198" t="s">
        <v>142</v>
      </c>
      <c r="F9" s="198"/>
      <c r="G9" s="198" t="s">
        <v>97</v>
      </c>
      <c r="H9" s="198"/>
      <c r="I9" s="198" t="s">
        <v>136</v>
      </c>
      <c r="J9" s="198"/>
      <c r="K9" s="198"/>
      <c r="L9" s="198"/>
      <c r="M9" s="198" t="s">
        <v>143</v>
      </c>
      <c r="N9" s="198"/>
      <c r="O9" s="198" t="s">
        <v>101</v>
      </c>
    </row>
    <row r="10" spans="1:15">
      <c r="A10" s="198"/>
      <c r="B10" s="278" t="str">
        <f>IF(SUM(B11:B27)=0,"","Note")</f>
        <v>Note</v>
      </c>
      <c r="C10" s="198" t="s">
        <v>102</v>
      </c>
      <c r="D10" s="198"/>
      <c r="E10" s="198" t="s">
        <v>144</v>
      </c>
      <c r="F10" s="198"/>
      <c r="G10" s="198" t="s">
        <v>103</v>
      </c>
      <c r="H10" s="198"/>
      <c r="I10" s="198" t="s">
        <v>145</v>
      </c>
      <c r="J10" s="198"/>
      <c r="K10" s="198" t="s">
        <v>39</v>
      </c>
      <c r="L10" s="198"/>
      <c r="M10" s="198" t="s">
        <v>145</v>
      </c>
      <c r="N10" s="198"/>
      <c r="O10" s="198" t="s">
        <v>107</v>
      </c>
    </row>
    <row r="11" spans="1:15">
      <c r="A11" s="200"/>
      <c r="B11" s="123"/>
      <c r="C11" s="312" t="s">
        <v>4</v>
      </c>
      <c r="D11" s="312"/>
      <c r="E11" s="312"/>
      <c r="F11" s="312"/>
      <c r="G11" s="312"/>
      <c r="H11" s="312"/>
      <c r="I11" s="312"/>
      <c r="J11" s="312"/>
      <c r="K11" s="312"/>
      <c r="L11" s="312"/>
      <c r="M11" s="312"/>
      <c r="N11" s="312"/>
      <c r="O11" s="312"/>
    </row>
    <row r="12" spans="1:15">
      <c r="A12" s="129" t="s">
        <v>167</v>
      </c>
      <c r="B12" s="118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</row>
    <row r="13" spans="1:15">
      <c r="A13" s="116" t="s">
        <v>168</v>
      </c>
      <c r="B13" s="123"/>
      <c r="C13" s="76">
        <v>3615000</v>
      </c>
      <c r="D13" s="76"/>
      <c r="E13" s="76">
        <v>3381235</v>
      </c>
      <c r="F13" s="76"/>
      <c r="G13" s="76">
        <v>1950685</v>
      </c>
      <c r="H13" s="76"/>
      <c r="I13" s="76">
        <v>97019</v>
      </c>
      <c r="J13" s="76">
        <v>97019</v>
      </c>
      <c r="K13" s="76">
        <v>1531145</v>
      </c>
      <c r="L13" s="76">
        <v>1531145</v>
      </c>
      <c r="M13" s="119">
        <v>-952046</v>
      </c>
      <c r="N13" s="76"/>
      <c r="O13" s="76">
        <f>+C13+E13+G13+I13+K13+M13</f>
        <v>9623038</v>
      </c>
    </row>
    <row r="14" spans="1:15">
      <c r="A14" s="117"/>
      <c r="B14" s="118"/>
      <c r="C14" s="127"/>
      <c r="D14" s="76"/>
      <c r="E14" s="127"/>
      <c r="F14" s="76"/>
      <c r="G14" s="76"/>
      <c r="H14" s="127"/>
      <c r="I14" s="76"/>
      <c r="J14" s="127"/>
      <c r="K14" s="76"/>
      <c r="L14" s="127"/>
      <c r="M14" s="76"/>
      <c r="N14" s="127"/>
      <c r="O14" s="76"/>
    </row>
    <row r="15" spans="1:15">
      <c r="A15" s="117" t="s">
        <v>149</v>
      </c>
      <c r="B15" s="118"/>
      <c r="C15" s="127"/>
      <c r="D15" s="76"/>
      <c r="E15" s="127"/>
      <c r="F15" s="76"/>
      <c r="G15" s="76"/>
      <c r="H15" s="127"/>
      <c r="I15" s="76"/>
      <c r="J15" s="127"/>
      <c r="K15" s="76"/>
      <c r="L15" s="127"/>
      <c r="M15" s="76"/>
      <c r="N15" s="127"/>
      <c r="O15" s="76"/>
    </row>
    <row r="16" spans="1:15" hidden="1">
      <c r="A16" s="207" t="s">
        <v>148</v>
      </c>
      <c r="B16" s="123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22"/>
    </row>
    <row r="17" spans="1:15">
      <c r="A17" s="124" t="s">
        <v>123</v>
      </c>
      <c r="B17" s="123">
        <v>10</v>
      </c>
      <c r="C17" s="285">
        <v>0</v>
      </c>
      <c r="D17" s="76"/>
      <c r="E17" s="285">
        <v>0</v>
      </c>
      <c r="F17" s="76"/>
      <c r="G17" s="297">
        <v>0</v>
      </c>
      <c r="H17" s="127"/>
      <c r="I17" s="297">
        <v>0</v>
      </c>
      <c r="J17" s="22"/>
      <c r="K17" s="137">
        <v>-72300</v>
      </c>
      <c r="L17" s="22"/>
      <c r="M17" s="297">
        <v>0</v>
      </c>
      <c r="N17" s="22"/>
      <c r="O17" s="137">
        <f>+C17+E17+G17+I17+K17+M17</f>
        <v>-72300</v>
      </c>
    </row>
    <row r="18" spans="1:15">
      <c r="A18" s="203" t="s">
        <v>220</v>
      </c>
      <c r="B18" s="118"/>
      <c r="C18" s="204">
        <f>SUM(C16:C17)</f>
        <v>0</v>
      </c>
      <c r="D18" s="76"/>
      <c r="E18" s="204">
        <f>SUM(E16:E17)</f>
        <v>0</v>
      </c>
      <c r="F18" s="76"/>
      <c r="G18" s="223">
        <f>SUM(G16:G17)</f>
        <v>0</v>
      </c>
      <c r="H18" s="127"/>
      <c r="I18" s="223">
        <f>SUM(I16:I17)</f>
        <v>0</v>
      </c>
      <c r="J18" s="127"/>
      <c r="K18" s="204">
        <f>SUM(K16:K17)</f>
        <v>-72300</v>
      </c>
      <c r="L18" s="76"/>
      <c r="M18" s="223">
        <f>SUM(M16:M17)</f>
        <v>0</v>
      </c>
      <c r="N18" s="76"/>
      <c r="O18" s="204">
        <f>SUM(O16:O17)</f>
        <v>-72300</v>
      </c>
    </row>
    <row r="19" spans="1:15">
      <c r="A19" s="117"/>
      <c r="B19" s="118"/>
      <c r="C19" s="127"/>
      <c r="D19" s="76"/>
      <c r="E19" s="127"/>
      <c r="F19" s="76"/>
      <c r="G19" s="76"/>
      <c r="H19" s="127"/>
      <c r="I19" s="76"/>
      <c r="J19" s="127"/>
      <c r="K19" s="76"/>
      <c r="L19" s="76"/>
      <c r="M19" s="76"/>
      <c r="N19" s="76"/>
      <c r="O19" s="76"/>
    </row>
    <row r="20" spans="1:15">
      <c r="A20" s="280" t="str" cm="1">
        <f t="array" ref="A20">"Comprehensive income "&amp;IF(OR(C21:U23&lt;0),"(loss) ","")&amp;"for the period"</f>
        <v>Comprehensive income (loss) for the period</v>
      </c>
      <c r="B20" s="123"/>
      <c r="C20" s="23"/>
      <c r="D20" s="22"/>
      <c r="E20" s="23"/>
      <c r="F20" s="22"/>
      <c r="G20" s="23"/>
      <c r="H20" s="23"/>
      <c r="I20" s="23"/>
      <c r="J20" s="23"/>
      <c r="K20" s="23"/>
      <c r="L20" s="23"/>
      <c r="M20" s="22"/>
      <c r="N20" s="23"/>
      <c r="O20" s="127"/>
    </row>
    <row r="21" spans="1:15">
      <c r="A21" s="124" t="s">
        <v>200</v>
      </c>
      <c r="B21" s="123"/>
      <c r="C21" s="166">
        <v>0</v>
      </c>
      <c r="D21" s="76"/>
      <c r="E21" s="166">
        <v>0</v>
      </c>
      <c r="F21" s="76"/>
      <c r="G21" s="166">
        <v>0</v>
      </c>
      <c r="H21" s="76"/>
      <c r="I21" s="166">
        <v>0</v>
      </c>
      <c r="J21" s="23"/>
      <c r="K21" s="286">
        <v>-70854</v>
      </c>
      <c r="L21" s="286">
        <v>0</v>
      </c>
      <c r="M21" s="166">
        <v>0</v>
      </c>
      <c r="N21" s="23"/>
      <c r="O21" s="286">
        <f>SUM(C21:N21)</f>
        <v>-70854</v>
      </c>
    </row>
    <row r="22" spans="1:15">
      <c r="A22" s="281" t="str" cm="1">
        <f t="array" ref="A22">"    Other comprehensive income "&amp;IF(OR(C22:U22&lt;0),"(loss)","")</f>
        <v xml:space="preserve">    Other comprehensive income (loss)</v>
      </c>
      <c r="B22" s="123"/>
      <c r="C22" s="297">
        <v>0</v>
      </c>
      <c r="D22" s="76"/>
      <c r="E22" s="297">
        <v>0</v>
      </c>
      <c r="F22" s="76"/>
      <c r="G22" s="297">
        <v>0</v>
      </c>
      <c r="H22" s="127"/>
      <c r="I22" s="297">
        <v>0</v>
      </c>
      <c r="J22" s="23"/>
      <c r="K22" s="297">
        <v>0</v>
      </c>
      <c r="L22" s="286">
        <v>0</v>
      </c>
      <c r="M22" s="137">
        <v>-182414</v>
      </c>
      <c r="N22" s="98"/>
      <c r="O22" s="137">
        <f>SUM(C22:N22)</f>
        <v>-182414</v>
      </c>
    </row>
    <row r="23" spans="1:15">
      <c r="A23" s="280" t="str" cm="1">
        <f t="array" ref="A23">"Total comprehensive income "&amp;IF(OR(C23:U23&lt;0),"(loss) ","")&amp;"for the period"</f>
        <v>Total comprehensive income (loss) for the period</v>
      </c>
      <c r="B23" s="118"/>
      <c r="C23" s="132">
        <f>SUM(C21:C22)</f>
        <v>0</v>
      </c>
      <c r="D23" s="76"/>
      <c r="E23" s="132">
        <f>SUM(E21:E22)</f>
        <v>0</v>
      </c>
      <c r="F23" s="76"/>
      <c r="G23" s="132">
        <f>SUM(G21:G22)</f>
        <v>0</v>
      </c>
      <c r="H23" s="127"/>
      <c r="I23" s="132">
        <f>SUM(I21:I22)</f>
        <v>0</v>
      </c>
      <c r="J23" s="127"/>
      <c r="K23" s="132">
        <f>SUM(K21:K22)</f>
        <v>-70854</v>
      </c>
      <c r="L23" s="286">
        <v>0</v>
      </c>
      <c r="M23" s="132">
        <f>SUM(M21:M22)</f>
        <v>-182414</v>
      </c>
      <c r="N23" s="127"/>
      <c r="O23" s="132">
        <f>SUM(O21:O22)</f>
        <v>-253268</v>
      </c>
    </row>
    <row r="24" spans="1:15">
      <c r="A24" s="116"/>
      <c r="B24" s="123"/>
      <c r="C24" s="76"/>
      <c r="D24" s="76"/>
      <c r="E24" s="76"/>
      <c r="F24" s="76"/>
      <c r="G24" s="76"/>
      <c r="H24" s="76"/>
      <c r="I24" s="76"/>
      <c r="J24" s="76"/>
      <c r="K24" s="76"/>
      <c r="L24" s="286">
        <v>0</v>
      </c>
      <c r="M24" s="76"/>
      <c r="N24" s="76"/>
      <c r="O24" s="76"/>
    </row>
    <row r="25" spans="1:15" ht="14.5" thickBot="1">
      <c r="A25" s="116" t="s">
        <v>169</v>
      </c>
      <c r="B25" s="123"/>
      <c r="C25" s="135">
        <f>SUM(C13,C18,C23)</f>
        <v>3615000</v>
      </c>
      <c r="D25" s="76"/>
      <c r="E25" s="135">
        <f>SUM(E13,E18,E23)</f>
        <v>3381235</v>
      </c>
      <c r="F25" s="76"/>
      <c r="G25" s="135">
        <f>SUM(G13,G18,G23)</f>
        <v>1950685</v>
      </c>
      <c r="H25" s="127"/>
      <c r="I25" s="135">
        <f>SUM(I13,I18,I23)</f>
        <v>97019</v>
      </c>
      <c r="J25" s="127"/>
      <c r="K25" s="135">
        <f>SUM(K13,K18,K23)</f>
        <v>1387991</v>
      </c>
      <c r="L25" s="127"/>
      <c r="M25" s="205">
        <f>SUM(M13,M18,M23)</f>
        <v>-1134460</v>
      </c>
      <c r="N25" s="127"/>
      <c r="O25" s="135">
        <f>SUM(O13,O18,O23)</f>
        <v>9297470</v>
      </c>
    </row>
    <row r="26" spans="1:15" ht="14.5" thickTop="1">
      <c r="A26" s="116"/>
      <c r="B26" s="123"/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122"/>
    </row>
    <row r="27" spans="1:15">
      <c r="A27" s="120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206"/>
    </row>
    <row r="31" spans="1:15">
      <c r="C31" s="293"/>
      <c r="E31" s="293"/>
      <c r="G31" s="293"/>
      <c r="I31" s="293"/>
      <c r="K31" s="293"/>
      <c r="M31" s="294"/>
      <c r="O31" s="293"/>
    </row>
    <row r="50" s="194" customFormat="1"/>
    <row r="61" s="194" customFormat="1"/>
    <row r="64" s="194" customFormat="1"/>
    <row r="82" s="194" customFormat="1"/>
    <row r="85" s="194" customFormat="1"/>
    <row r="92" s="194" customFormat="1"/>
  </sheetData>
  <mergeCells count="2">
    <mergeCell ref="I7:K7"/>
    <mergeCell ref="C11:O11"/>
  </mergeCells>
  <conditionalFormatting sqref="J22">
    <cfRule type="expression" priority="1" stopIfTrue="1">
      <formula>"if(E11&gt;0,#,##0;(#,##0),"-")"</formula>
    </cfRule>
  </conditionalFormatting>
  <conditionalFormatting sqref="L12:N12">
    <cfRule type="expression" priority="5" stopIfTrue="1">
      <formula>"if(E11&gt;0,#,##0;(#,##0),"-")"</formula>
    </cfRule>
  </conditionalFormatting>
  <pageMargins left="0.8" right="0.3" top="0.48" bottom="0.5" header="0.3" footer="0.3"/>
  <pageSetup paperSize="9" scale="95" firstPageNumber="12" orientation="landscape" useFirstPageNumber="1" r:id="rId1"/>
  <headerFooter>
    <oddFooter>&amp;L&amp;"Times New Roman,Regular"The accompanying notes are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7BFF1-D8ED-4B36-973D-851154AB6155}">
  <sheetPr>
    <pageSetUpPr fitToPage="1"/>
  </sheetPr>
  <dimension ref="A1:S93"/>
  <sheetViews>
    <sheetView showGridLines="0" view="pageBreakPreview" zoomScaleNormal="80" zoomScaleSheetLayoutView="100" workbookViewId="0">
      <selection activeCell="B9" sqref="B9:H9"/>
    </sheetView>
  </sheetViews>
  <sheetFormatPr defaultColWidth="26.453125" defaultRowHeight="18.75" customHeight="1"/>
  <cols>
    <col min="1" max="1" width="49.36328125" style="4" customWidth="1"/>
    <col min="2" max="2" width="11.36328125" style="4" customWidth="1"/>
    <col min="3" max="3" width="1.453125" style="4" customWidth="1"/>
    <col min="4" max="4" width="11.36328125" style="4" customWidth="1"/>
    <col min="5" max="5" width="1.6328125" style="4" customWidth="1"/>
    <col min="6" max="6" width="11.36328125" style="4" customWidth="1"/>
    <col min="7" max="7" width="1.36328125" style="4" customWidth="1"/>
    <col min="8" max="8" width="11.36328125" style="4" customWidth="1"/>
    <col min="9" max="9" width="1.453125" style="4" customWidth="1"/>
    <col min="10" max="10" width="5.453125" style="4" customWidth="1"/>
    <col min="11" max="11" width="1" style="4" customWidth="1"/>
    <col min="12" max="12" width="15.453125" style="4" customWidth="1"/>
    <col min="13" max="13" width="2" style="4" customWidth="1"/>
    <col min="14" max="14" width="14.81640625" style="4" customWidth="1"/>
    <col min="15" max="15" width="0.81640625" style="4" customWidth="1"/>
    <col min="16" max="16" width="16.1796875" style="4" customWidth="1"/>
    <col min="17" max="17" width="2" style="4" customWidth="1"/>
    <col min="18" max="18" width="15.1796875" style="4" customWidth="1"/>
    <col min="19" max="16384" width="26.453125" style="4"/>
  </cols>
  <sheetData>
    <row r="1" spans="1:8" s="2" customFormat="1" ht="18.75" customHeight="1">
      <c r="A1" s="1" t="s">
        <v>0</v>
      </c>
      <c r="B1" s="78"/>
      <c r="C1" s="78"/>
      <c r="D1" s="78"/>
      <c r="E1" s="78"/>
      <c r="F1" s="78"/>
      <c r="G1" s="78"/>
      <c r="H1" s="78"/>
    </row>
    <row r="2" spans="1:8" s="2" customFormat="1" ht="18.75" customHeight="1">
      <c r="A2" s="79" t="s">
        <v>68</v>
      </c>
      <c r="B2" s="80"/>
      <c r="C2" s="81"/>
      <c r="D2" s="80"/>
      <c r="E2" s="78"/>
      <c r="F2" s="78"/>
      <c r="G2" s="78"/>
      <c r="H2" s="78"/>
    </row>
    <row r="3" spans="1:8" s="2" customFormat="1" ht="18.75" customHeight="1">
      <c r="A3" s="313"/>
      <c r="B3" s="313"/>
      <c r="C3" s="313"/>
      <c r="D3" s="313"/>
      <c r="E3" s="78"/>
      <c r="F3" s="78"/>
      <c r="G3" s="78"/>
      <c r="H3" s="78"/>
    </row>
    <row r="4" spans="1:8" ht="18.75" customHeight="1">
      <c r="A4" s="30"/>
      <c r="B4" s="305" t="s">
        <v>48</v>
      </c>
      <c r="C4" s="305"/>
      <c r="D4" s="305"/>
      <c r="E4" s="34"/>
      <c r="F4" s="305" t="s">
        <v>49</v>
      </c>
      <c r="G4" s="305"/>
      <c r="H4" s="305"/>
    </row>
    <row r="5" spans="1:8" ht="18.75" customHeight="1">
      <c r="A5" s="30"/>
      <c r="B5" s="305" t="s">
        <v>50</v>
      </c>
      <c r="C5" s="305"/>
      <c r="D5" s="305"/>
      <c r="E5" s="34"/>
      <c r="F5" s="305" t="s">
        <v>50</v>
      </c>
      <c r="G5" s="305"/>
      <c r="H5" s="305"/>
    </row>
    <row r="6" spans="1:8" ht="18.75" customHeight="1">
      <c r="A6" s="30"/>
      <c r="B6" s="306" t="s">
        <v>67</v>
      </c>
      <c r="C6" s="306"/>
      <c r="D6" s="306"/>
      <c r="E6" s="34"/>
      <c r="F6" s="306" t="s">
        <v>67</v>
      </c>
      <c r="G6" s="306"/>
      <c r="H6" s="306"/>
    </row>
    <row r="7" spans="1:8" ht="18.75" customHeight="1">
      <c r="A7" s="30"/>
      <c r="B7" s="307" t="s">
        <v>46</v>
      </c>
      <c r="C7" s="306"/>
      <c r="D7" s="306"/>
      <c r="E7" s="34"/>
      <c r="F7" s="307" t="s">
        <v>46</v>
      </c>
      <c r="G7" s="306"/>
      <c r="H7" s="306"/>
    </row>
    <row r="8" spans="1:8" ht="18.75" customHeight="1">
      <c r="A8" s="30"/>
      <c r="B8" s="146">
        <v>2023</v>
      </c>
      <c r="C8" s="6"/>
      <c r="D8" s="146">
        <v>2022</v>
      </c>
      <c r="E8" s="6"/>
      <c r="F8" s="146">
        <v>2023</v>
      </c>
      <c r="G8" s="6"/>
      <c r="H8" s="146">
        <v>2022</v>
      </c>
    </row>
    <row r="9" spans="1:8" ht="18.75" customHeight="1">
      <c r="A9" s="30"/>
      <c r="B9" s="308" t="s">
        <v>4</v>
      </c>
      <c r="C9" s="308"/>
      <c r="D9" s="308"/>
      <c r="E9" s="308"/>
      <c r="F9" s="308"/>
      <c r="G9" s="308"/>
      <c r="H9" s="308"/>
    </row>
    <row r="10" spans="1:8" ht="18.75" customHeight="1">
      <c r="A10" s="7" t="s">
        <v>69</v>
      </c>
      <c r="B10" s="82"/>
      <c r="C10" s="10"/>
      <c r="D10" s="82"/>
      <c r="E10" s="10"/>
      <c r="F10" s="82"/>
      <c r="G10" s="10"/>
      <c r="H10" s="82"/>
    </row>
    <row r="11" spans="1:8" ht="18.75" customHeight="1">
      <c r="A11" s="4" t="str">
        <f>'PL_7-8'!A25</f>
        <v>Profit (loss) for the period</v>
      </c>
      <c r="B11" s="108">
        <v>-35905</v>
      </c>
      <c r="C11" s="86"/>
      <c r="D11" s="108">
        <v>166604</v>
      </c>
      <c r="E11" s="86"/>
      <c r="F11" s="108">
        <v>-70854</v>
      </c>
      <c r="G11" s="82"/>
      <c r="H11" s="108">
        <v>74272</v>
      </c>
    </row>
    <row r="12" spans="1:8" ht="18.75" customHeight="1">
      <c r="A12" s="19" t="s">
        <v>207</v>
      </c>
      <c r="B12" s="83"/>
      <c r="C12" s="83"/>
      <c r="D12" s="83"/>
      <c r="E12" s="83"/>
      <c r="F12" s="83"/>
      <c r="G12" s="82"/>
      <c r="H12" s="83"/>
    </row>
    <row r="13" spans="1:8" ht="18.75" customHeight="1">
      <c r="A13" s="4" t="str">
        <f>'PL_7-8'!A24</f>
        <v xml:space="preserve">Tax expense </v>
      </c>
      <c r="B13" s="141">
        <v>10660</v>
      </c>
      <c r="C13" s="141"/>
      <c r="D13" s="141">
        <v>10076</v>
      </c>
      <c r="E13" s="141"/>
      <c r="F13" s="141">
        <v>0</v>
      </c>
      <c r="G13" s="36"/>
      <c r="H13" s="99">
        <v>0</v>
      </c>
    </row>
    <row r="14" spans="1:8" ht="18.75" customHeight="1">
      <c r="A14" s="4" t="s">
        <v>59</v>
      </c>
      <c r="B14" s="87">
        <v>40172</v>
      </c>
      <c r="C14" s="87"/>
      <c r="D14" s="87">
        <v>50513</v>
      </c>
      <c r="E14" s="87"/>
      <c r="F14" s="87">
        <v>13622</v>
      </c>
      <c r="G14" s="10"/>
      <c r="H14" s="23">
        <v>20246</v>
      </c>
    </row>
    <row r="15" spans="1:8" ht="18.75" customHeight="1">
      <c r="A15" s="4" t="s">
        <v>156</v>
      </c>
      <c r="B15" s="86">
        <v>230272</v>
      </c>
      <c r="C15" s="86"/>
      <c r="D15" s="86">
        <v>206612</v>
      </c>
      <c r="E15" s="86"/>
      <c r="F15" s="86">
        <v>2880</v>
      </c>
      <c r="G15" s="82"/>
      <c r="H15" s="86">
        <v>3344</v>
      </c>
    </row>
    <row r="16" spans="1:8" ht="18.5" customHeight="1">
      <c r="A16" s="171" t="str" cm="1">
        <f t="array" ref="A16">"Unrealised "&amp;IF(AND(B16:H16&lt;=0),"gain",IF(AND(B16:H16&gt;=0),"loss","loss (gain)"))&amp;" on exchange"</f>
        <v>Unrealised loss on exchange</v>
      </c>
      <c r="B16" s="86">
        <v>81</v>
      </c>
      <c r="C16" s="86"/>
      <c r="D16" s="86">
        <v>17</v>
      </c>
      <c r="E16" s="86"/>
      <c r="F16" s="86">
        <v>0</v>
      </c>
      <c r="G16" s="82"/>
      <c r="H16" s="88">
        <v>0</v>
      </c>
    </row>
    <row r="17" spans="1:18" ht="18.75" customHeight="1">
      <c r="A17" s="4" t="s">
        <v>201</v>
      </c>
      <c r="B17" s="86">
        <v>541</v>
      </c>
      <c r="C17" s="86"/>
      <c r="D17" s="86">
        <v>58861</v>
      </c>
      <c r="E17" s="86"/>
      <c r="F17" s="86">
        <v>63</v>
      </c>
      <c r="G17" s="82"/>
      <c r="H17" s="88">
        <v>0</v>
      </c>
    </row>
    <row r="18" spans="1:18" ht="18.75" hidden="1" customHeight="1">
      <c r="A18" s="288" t="s">
        <v>194</v>
      </c>
      <c r="B18" s="86">
        <v>0</v>
      </c>
      <c r="C18" s="86"/>
      <c r="D18" s="86">
        <v>0</v>
      </c>
      <c r="E18" s="86"/>
      <c r="F18" s="86">
        <v>0</v>
      </c>
      <c r="G18" s="88"/>
      <c r="H18" s="88">
        <v>0</v>
      </c>
    </row>
    <row r="19" spans="1:18" ht="18.75" customHeight="1">
      <c r="A19" s="149" t="str" cm="1">
        <f t="array" ref="A19">IF(AND(B17:H17&lt;=0),"Gain",IF(AND(B17:H17&gt;=0),"Loss","Loss (gain)"))&amp;" on disposal of property, plant and equipment"</f>
        <v>Loss on disposal of property, plant and equipment</v>
      </c>
      <c r="B19" s="86">
        <v>2272</v>
      </c>
      <c r="C19" s="86"/>
      <c r="D19" s="86">
        <v>405</v>
      </c>
      <c r="E19" s="86"/>
      <c r="F19" s="86">
        <v>0</v>
      </c>
      <c r="G19" s="82"/>
      <c r="H19" s="88">
        <v>0</v>
      </c>
      <c r="J19" s="40"/>
      <c r="K19" s="148"/>
    </row>
    <row r="20" spans="1:18" ht="18.649999999999999" customHeight="1">
      <c r="A20" s="149" t="s">
        <v>70</v>
      </c>
      <c r="B20" s="86">
        <v>-14679</v>
      </c>
      <c r="C20" s="86"/>
      <c r="D20" s="86">
        <v>-3109</v>
      </c>
      <c r="E20" s="86"/>
      <c r="F20" s="86">
        <v>-42084</v>
      </c>
      <c r="G20" s="82"/>
      <c r="H20" s="86">
        <v>-13957</v>
      </c>
      <c r="I20" s="30"/>
      <c r="J20" s="148"/>
      <c r="K20" s="148"/>
    </row>
    <row r="21" spans="1:18" ht="18.75" customHeight="1">
      <c r="A21" s="149" t="s">
        <v>135</v>
      </c>
      <c r="B21" s="86">
        <v>-19406</v>
      </c>
      <c r="C21" s="86"/>
      <c r="D21" s="86">
        <v>-11643</v>
      </c>
      <c r="E21" s="86"/>
      <c r="F21" s="86">
        <v>-19406</v>
      </c>
      <c r="G21" s="82"/>
      <c r="H21" s="86">
        <v>-11643</v>
      </c>
      <c r="I21" s="30"/>
      <c r="J21" s="148"/>
      <c r="K21" s="148"/>
    </row>
    <row r="22" spans="1:18" ht="18.75" customHeight="1">
      <c r="A22" s="4" t="s">
        <v>128</v>
      </c>
      <c r="B22" s="86">
        <v>2978</v>
      </c>
      <c r="C22" s="87"/>
      <c r="D22" s="86">
        <v>2379</v>
      </c>
      <c r="E22" s="87"/>
      <c r="F22" s="86">
        <v>1146</v>
      </c>
      <c r="G22" s="10"/>
      <c r="H22" s="86">
        <v>814</v>
      </c>
    </row>
    <row r="23" spans="1:18" ht="18.75" customHeight="1">
      <c r="A23" s="149" t="s">
        <v>228</v>
      </c>
      <c r="B23" s="86"/>
      <c r="C23" s="87"/>
      <c r="D23" s="86"/>
      <c r="E23" s="87"/>
      <c r="F23" s="86"/>
      <c r="G23" s="10"/>
      <c r="H23" s="86"/>
    </row>
    <row r="24" spans="1:18" ht="18.75" customHeight="1">
      <c r="A24" s="4" t="s">
        <v>115</v>
      </c>
      <c r="B24" s="142">
        <v>0</v>
      </c>
      <c r="C24" s="87"/>
      <c r="D24" s="142">
        <v>0</v>
      </c>
      <c r="E24" s="87"/>
      <c r="F24" s="108">
        <v>58530</v>
      </c>
      <c r="G24" s="10"/>
      <c r="H24" s="86">
        <v>-136377</v>
      </c>
    </row>
    <row r="25" spans="1:18" ht="18.75" customHeight="1">
      <c r="A25" s="149" t="str" cm="1">
        <f t="array" ref="A25">"Share of "&amp;IF(AND(B26:H26&gt;=0),"loss",IF(OR(B26:H26&gt;0),"profit (loss)","profit"))&amp;" of associate and joint venture"</f>
        <v>Share of loss of associate and joint venture</v>
      </c>
      <c r="B25" s="86"/>
      <c r="C25" s="87"/>
      <c r="D25" s="86"/>
      <c r="E25" s="87"/>
      <c r="F25" s="86"/>
      <c r="G25" s="10"/>
      <c r="H25" s="86"/>
    </row>
    <row r="26" spans="1:18" ht="18.75" customHeight="1">
      <c r="A26" s="4" t="s">
        <v>163</v>
      </c>
      <c r="B26" s="86">
        <v>6598</v>
      </c>
      <c r="C26" s="87"/>
      <c r="D26" s="86">
        <v>3396</v>
      </c>
      <c r="E26" s="87"/>
      <c r="F26" s="86">
        <v>6598</v>
      </c>
      <c r="G26" s="10"/>
      <c r="H26" s="86">
        <v>3396</v>
      </c>
    </row>
    <row r="27" spans="1:18" ht="18.75" hidden="1" customHeight="1">
      <c r="A27" s="4" t="s">
        <v>202</v>
      </c>
      <c r="B27" s="108">
        <v>0</v>
      </c>
      <c r="C27" s="87"/>
      <c r="D27" s="142">
        <v>0</v>
      </c>
      <c r="E27" s="87"/>
      <c r="F27" s="108">
        <v>0</v>
      </c>
      <c r="G27" s="10"/>
      <c r="H27" s="86">
        <v>0</v>
      </c>
    </row>
    <row r="28" spans="1:18" ht="18.75" customHeight="1">
      <c r="B28" s="89">
        <f>SUM(B11:B27)</f>
        <v>223584</v>
      </c>
      <c r="C28" s="85"/>
      <c r="D28" s="89">
        <f>SUM(D11:D27)</f>
        <v>484111</v>
      </c>
      <c r="E28" s="83"/>
      <c r="F28" s="89">
        <f>SUM(F11:F27)</f>
        <v>-49505</v>
      </c>
      <c r="G28" s="10"/>
      <c r="H28" s="89">
        <f>SUM(H11:H27)</f>
        <v>-59905</v>
      </c>
    </row>
    <row r="29" spans="1:18" ht="18.75" customHeight="1">
      <c r="A29" s="90" t="s">
        <v>71</v>
      </c>
      <c r="B29" s="85"/>
      <c r="C29" s="85"/>
      <c r="D29" s="85"/>
      <c r="E29" s="85"/>
      <c r="F29" s="85"/>
      <c r="G29" s="10"/>
      <c r="H29" s="8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8.75" customHeight="1">
      <c r="A30" s="4" t="s">
        <v>72</v>
      </c>
      <c r="B30" s="87">
        <v>311587</v>
      </c>
      <c r="C30" s="85"/>
      <c r="D30" s="87">
        <v>328402</v>
      </c>
      <c r="E30" s="85"/>
      <c r="F30" s="87">
        <v>725</v>
      </c>
      <c r="G30" s="10"/>
      <c r="H30" s="86">
        <v>76</v>
      </c>
    </row>
    <row r="31" spans="1:18" s="5" customFormat="1" ht="18.75" customHeight="1">
      <c r="A31" s="4" t="s">
        <v>8</v>
      </c>
      <c r="B31" s="87">
        <v>429091</v>
      </c>
      <c r="C31" s="85"/>
      <c r="D31" s="87">
        <v>306962</v>
      </c>
      <c r="E31" s="85"/>
      <c r="F31" s="87">
        <v>-14070</v>
      </c>
      <c r="G31" s="10"/>
      <c r="H31" s="86">
        <v>-20692</v>
      </c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8.75" customHeight="1">
      <c r="A32" s="171" t="s">
        <v>9</v>
      </c>
      <c r="B32" s="87">
        <v>-1053119</v>
      </c>
      <c r="C32" s="85"/>
      <c r="D32" s="87">
        <v>-843811</v>
      </c>
      <c r="E32" s="85"/>
      <c r="F32" s="87">
        <v>1138</v>
      </c>
      <c r="G32" s="10"/>
      <c r="H32" s="86">
        <v>-1439</v>
      </c>
    </row>
    <row r="33" spans="1:8" ht="18.75" customHeight="1">
      <c r="A33" s="171" t="s">
        <v>157</v>
      </c>
      <c r="B33" s="87">
        <v>-869</v>
      </c>
      <c r="C33" s="85"/>
      <c r="D33" s="87">
        <v>6412</v>
      </c>
      <c r="E33" s="85"/>
      <c r="F33" s="87">
        <v>-378</v>
      </c>
      <c r="G33" s="10"/>
      <c r="H33" s="108">
        <v>6355</v>
      </c>
    </row>
    <row r="34" spans="1:8" ht="18.75" customHeight="1">
      <c r="A34" s="4" t="s">
        <v>73</v>
      </c>
      <c r="B34" s="87">
        <v>13006</v>
      </c>
      <c r="C34" s="85"/>
      <c r="D34" s="87">
        <v>-80533</v>
      </c>
      <c r="E34" s="85"/>
      <c r="F34" s="87">
        <v>-305</v>
      </c>
      <c r="G34" s="10"/>
      <c r="H34" s="108">
        <v>-181</v>
      </c>
    </row>
    <row r="35" spans="1:8" ht="18.75" customHeight="1">
      <c r="A35" s="4" t="s">
        <v>24</v>
      </c>
      <c r="B35" s="87">
        <v>5012</v>
      </c>
      <c r="C35" s="85"/>
      <c r="D35" s="87">
        <v>-74856</v>
      </c>
      <c r="E35" s="85"/>
      <c r="F35" s="87">
        <v>3901</v>
      </c>
      <c r="G35" s="10"/>
      <c r="H35" s="86">
        <v>-11720</v>
      </c>
    </row>
    <row r="36" spans="1:8" ht="18.75" customHeight="1">
      <c r="A36" s="4" t="s">
        <v>203</v>
      </c>
      <c r="B36" s="87">
        <v>-1162</v>
      </c>
      <c r="C36" s="85"/>
      <c r="D36" s="87">
        <v>-136</v>
      </c>
      <c r="E36" s="140"/>
      <c r="F36" s="87">
        <v>0</v>
      </c>
      <c r="G36" s="140"/>
      <c r="H36" s="130">
        <v>0</v>
      </c>
    </row>
    <row r="37" spans="1:8" ht="18.5" customHeight="1">
      <c r="A37" s="4" t="s">
        <v>158</v>
      </c>
      <c r="B37" s="143">
        <v>-15724</v>
      </c>
      <c r="C37" s="84"/>
      <c r="D37" s="143">
        <v>-4524</v>
      </c>
      <c r="E37" s="84"/>
      <c r="F37" s="143">
        <v>-79</v>
      </c>
      <c r="G37" s="107"/>
      <c r="H37" s="224">
        <v>-39</v>
      </c>
    </row>
    <row r="38" spans="1:8" ht="18.75" customHeight="1">
      <c r="A38" s="284" t="str" cm="1">
        <f t="array" ref="A38">"Net cash "&amp;IF(AND(B38:H38&gt;=0),"used in",IF(AND(B38:H38&lt;=0),"generated from","generated from (used in)"))&amp;" operating"</f>
        <v>Net cash generated from (used in) operating</v>
      </c>
      <c r="B38" s="84">
        <f>SUM(B28:B37)</f>
        <v>-88594</v>
      </c>
      <c r="C38" s="84"/>
      <c r="D38" s="84">
        <f>SUM(D28:D37)</f>
        <v>122027</v>
      </c>
      <c r="E38" s="85"/>
      <c r="F38" s="84">
        <f>SUM(F28:F37)</f>
        <v>-58573</v>
      </c>
      <c r="G38" s="10"/>
      <c r="H38" s="141">
        <f>SUM(H28:H37)</f>
        <v>-87545</v>
      </c>
    </row>
    <row r="39" spans="1:8" ht="18.75" customHeight="1">
      <c r="A39" s="4" t="s">
        <v>74</v>
      </c>
      <c r="B39" s="143">
        <v>-5357</v>
      </c>
      <c r="C39" s="85"/>
      <c r="D39" s="143">
        <v>-26562</v>
      </c>
      <c r="E39" s="85"/>
      <c r="F39" s="143">
        <v>-588</v>
      </c>
      <c r="G39" s="10"/>
      <c r="H39" s="91">
        <v>-482</v>
      </c>
    </row>
    <row r="40" spans="1:8" ht="18.75" customHeight="1">
      <c r="A40" s="228" t="str" cm="1">
        <f t="array" ref="A40">"Net cash "&amp;IF(AND(B40:H40&lt;=0),"used in",IF(AND(B40:H40&gt;=0),"from","from (used in)"))&amp;" operating activities"</f>
        <v>Net cash from (used in) operating activities</v>
      </c>
      <c r="B40" s="92">
        <f>B38+B39</f>
        <v>-93951</v>
      </c>
      <c r="C40" s="93"/>
      <c r="D40" s="92">
        <f>D38+D39</f>
        <v>95465</v>
      </c>
      <c r="E40" s="93"/>
      <c r="F40" s="92">
        <f>F38+F39</f>
        <v>-59161</v>
      </c>
      <c r="G40" s="43"/>
      <c r="H40" s="180">
        <f>H38+H39</f>
        <v>-88027</v>
      </c>
    </row>
    <row r="41" spans="1:8" ht="18.75" customHeight="1">
      <c r="A41" s="5"/>
      <c r="B41" s="94"/>
      <c r="C41" s="95"/>
      <c r="D41" s="94"/>
      <c r="E41" s="95"/>
      <c r="F41" s="94"/>
      <c r="G41" s="95"/>
      <c r="H41" s="94"/>
    </row>
    <row r="42" spans="1:8" s="2" customFormat="1" ht="18.75" customHeight="1">
      <c r="A42" s="1" t="s">
        <v>0</v>
      </c>
      <c r="B42" s="78"/>
      <c r="C42" s="78"/>
      <c r="D42" s="78"/>
      <c r="E42" s="78"/>
      <c r="F42" s="78"/>
      <c r="G42" s="78"/>
      <c r="H42" s="78"/>
    </row>
    <row r="43" spans="1:8" s="2" customFormat="1" ht="18.75" customHeight="1">
      <c r="A43" s="79" t="s">
        <v>68</v>
      </c>
      <c r="B43" s="80"/>
      <c r="C43" s="81"/>
      <c r="D43" s="80"/>
      <c r="E43" s="78"/>
      <c r="F43" s="78"/>
      <c r="G43" s="78"/>
      <c r="H43" s="78"/>
    </row>
    <row r="44" spans="1:8" s="2" customFormat="1" ht="18.75" customHeight="1">
      <c r="A44" s="313"/>
      <c r="B44" s="313"/>
      <c r="C44" s="313"/>
      <c r="D44" s="313"/>
      <c r="E44" s="78"/>
      <c r="F44" s="78"/>
      <c r="G44" s="78"/>
      <c r="H44" s="78"/>
    </row>
    <row r="45" spans="1:8" ht="18.75" customHeight="1">
      <c r="A45" s="30"/>
      <c r="B45" s="305" t="s">
        <v>48</v>
      </c>
      <c r="C45" s="305"/>
      <c r="D45" s="305"/>
      <c r="E45" s="34"/>
      <c r="F45" s="305" t="s">
        <v>49</v>
      </c>
      <c r="G45" s="305"/>
      <c r="H45" s="305"/>
    </row>
    <row r="46" spans="1:8" ht="18.75" customHeight="1">
      <c r="A46" s="30"/>
      <c r="B46" s="305" t="s">
        <v>50</v>
      </c>
      <c r="C46" s="305"/>
      <c r="D46" s="305"/>
      <c r="E46" s="34"/>
      <c r="F46" s="305" t="s">
        <v>50</v>
      </c>
      <c r="G46" s="305"/>
      <c r="H46" s="305"/>
    </row>
    <row r="47" spans="1:8" ht="18.75" customHeight="1">
      <c r="A47" s="30"/>
      <c r="B47" s="306" t="s">
        <v>67</v>
      </c>
      <c r="C47" s="306"/>
      <c r="D47" s="306"/>
      <c r="E47" s="34"/>
      <c r="F47" s="306" t="s">
        <v>67</v>
      </c>
      <c r="G47" s="306"/>
      <c r="H47" s="306"/>
    </row>
    <row r="48" spans="1:8" ht="18.75" customHeight="1">
      <c r="A48" s="30"/>
      <c r="B48" s="307" t="s">
        <v>46</v>
      </c>
      <c r="C48" s="306"/>
      <c r="D48" s="306"/>
      <c r="E48" s="34"/>
      <c r="F48" s="307" t="s">
        <v>46</v>
      </c>
      <c r="G48" s="306"/>
      <c r="H48" s="306"/>
    </row>
    <row r="49" spans="1:18" ht="18.75" customHeight="1">
      <c r="A49" s="30"/>
      <c r="B49" s="146">
        <v>2023</v>
      </c>
      <c r="C49" s="6"/>
      <c r="D49" s="146">
        <v>2022</v>
      </c>
      <c r="E49" s="6"/>
      <c r="F49" s="146">
        <v>2023</v>
      </c>
      <c r="G49" s="6"/>
      <c r="H49" s="146">
        <v>2022</v>
      </c>
    </row>
    <row r="50" spans="1:18" ht="18.75" customHeight="1">
      <c r="A50" s="30"/>
      <c r="B50" s="308" t="s">
        <v>4</v>
      </c>
      <c r="C50" s="308"/>
      <c r="D50" s="308"/>
      <c r="E50" s="308"/>
      <c r="F50" s="308"/>
      <c r="G50" s="308"/>
      <c r="H50" s="308"/>
    </row>
    <row r="51" spans="1:18" ht="18.75" customHeight="1">
      <c r="A51" s="96" t="s">
        <v>75</v>
      </c>
      <c r="B51" s="174"/>
      <c r="C51" s="175"/>
      <c r="D51" s="174"/>
      <c r="E51" s="175"/>
      <c r="F51" s="174"/>
      <c r="G51" s="175"/>
      <c r="H51" s="174"/>
    </row>
    <row r="52" spans="1:18" ht="18.75" customHeight="1">
      <c r="A52" s="4" t="s">
        <v>76</v>
      </c>
      <c r="B52" s="98">
        <v>14738</v>
      </c>
      <c r="C52" s="8"/>
      <c r="D52" s="98">
        <v>3065</v>
      </c>
      <c r="E52" s="98"/>
      <c r="F52" s="98">
        <v>42143</v>
      </c>
      <c r="G52" s="10"/>
      <c r="H52" s="98">
        <v>13994</v>
      </c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8.75" customHeight="1">
      <c r="A53" s="171" t="s">
        <v>124</v>
      </c>
      <c r="B53" s="86">
        <v>19406</v>
      </c>
      <c r="C53" s="86"/>
      <c r="D53" s="86">
        <v>11643</v>
      </c>
      <c r="E53" s="86"/>
      <c r="F53" s="86">
        <v>117931</v>
      </c>
      <c r="G53" s="175"/>
      <c r="H53" s="108">
        <v>11643</v>
      </c>
    </row>
    <row r="54" spans="1:18" ht="18.75" customHeight="1">
      <c r="A54" s="171" t="str" cm="1">
        <f t="array" ref="A54">IF(AND(B54:H54&lt;=0),"Increase",IF(AND(B54:H54&gt;=0),"Decrease","(Increase) decrease"))&amp;" in current investments"</f>
        <v>(Increase) decrease in current investments</v>
      </c>
      <c r="B54" s="86">
        <v>1120000</v>
      </c>
      <c r="C54" s="86"/>
      <c r="D54" s="86">
        <v>-1920000</v>
      </c>
      <c r="E54" s="86"/>
      <c r="F54" s="86">
        <v>1120000</v>
      </c>
      <c r="G54" s="175"/>
      <c r="H54" s="86">
        <v>-1920000</v>
      </c>
    </row>
    <row r="55" spans="1:18" ht="18.75" hidden="1" customHeight="1">
      <c r="A55" s="4" t="s">
        <v>77</v>
      </c>
      <c r="B55" s="142"/>
      <c r="C55" s="86"/>
      <c r="D55" s="142"/>
      <c r="E55" s="86"/>
      <c r="F55" s="142"/>
      <c r="G55" s="175"/>
      <c r="H55" s="142"/>
    </row>
    <row r="56" spans="1:18" ht="18.75" customHeight="1">
      <c r="A56" s="171" t="s">
        <v>208</v>
      </c>
      <c r="B56" s="142"/>
      <c r="C56" s="86"/>
      <c r="D56" s="142"/>
      <c r="E56" s="86"/>
      <c r="F56" s="108"/>
      <c r="G56" s="175"/>
      <c r="H56" s="86"/>
    </row>
    <row r="57" spans="1:18" ht="18.75" customHeight="1">
      <c r="A57" s="4" t="s">
        <v>221</v>
      </c>
      <c r="B57" s="142">
        <v>0</v>
      </c>
      <c r="C57" s="86"/>
      <c r="D57" s="142">
        <v>0</v>
      </c>
      <c r="E57" s="86"/>
      <c r="F57" s="108">
        <v>8000</v>
      </c>
      <c r="G57" s="175"/>
      <c r="H57" s="86">
        <v>-1352000</v>
      </c>
    </row>
    <row r="58" spans="1:18" s="176" customFormat="1" ht="18.75" hidden="1" customHeight="1">
      <c r="A58" s="171" t="s">
        <v>78</v>
      </c>
      <c r="B58" s="142"/>
      <c r="C58" s="86"/>
      <c r="D58" s="142">
        <v>0</v>
      </c>
      <c r="E58" s="86"/>
      <c r="F58" s="142"/>
      <c r="G58" s="10"/>
      <c r="H58" s="142">
        <v>0</v>
      </c>
      <c r="L58" s="173"/>
    </row>
    <row r="59" spans="1:18" s="176" customFormat="1" ht="18.75" customHeight="1">
      <c r="A59" s="171" t="s">
        <v>151</v>
      </c>
      <c r="B59" s="108">
        <v>0</v>
      </c>
      <c r="C59" s="86"/>
      <c r="D59" s="108">
        <v>-30000</v>
      </c>
      <c r="E59" s="86"/>
      <c r="F59" s="108">
        <v>0</v>
      </c>
      <c r="G59" s="10"/>
      <c r="H59" s="86">
        <v>-30000</v>
      </c>
      <c r="L59" s="173"/>
    </row>
    <row r="60" spans="1:18" s="176" customFormat="1" ht="18.75" customHeight="1">
      <c r="A60" s="4" t="s">
        <v>79</v>
      </c>
      <c r="B60" s="108"/>
      <c r="C60" s="86"/>
      <c r="D60" s="108"/>
      <c r="E60" s="86"/>
      <c r="F60" s="108"/>
      <c r="G60" s="10"/>
      <c r="H60" s="86"/>
      <c r="L60" s="173"/>
    </row>
    <row r="61" spans="1:18" ht="18.5" customHeight="1">
      <c r="A61" s="4" t="s">
        <v>159</v>
      </c>
      <c r="B61" s="98">
        <v>-96704</v>
      </c>
      <c r="C61" s="8"/>
      <c r="D61" s="98">
        <v>-199954</v>
      </c>
      <c r="E61" s="8"/>
      <c r="F61" s="98">
        <v>-22</v>
      </c>
      <c r="G61" s="10"/>
      <c r="H61" s="108">
        <v>-295</v>
      </c>
    </row>
    <row r="62" spans="1:18" ht="18.75" customHeight="1">
      <c r="A62" s="171" t="s">
        <v>209</v>
      </c>
      <c r="B62" s="27">
        <v>0</v>
      </c>
      <c r="C62" s="10"/>
      <c r="D62" s="27">
        <v>70</v>
      </c>
      <c r="E62" s="10"/>
      <c r="F62" s="27">
        <v>0</v>
      </c>
      <c r="G62" s="10"/>
      <c r="H62" s="179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18.75" customHeight="1">
      <c r="A63" s="228" t="str" cm="1">
        <f t="array" ref="A63">"Net cash "&amp;IF(AND(B63:H63&lt;=0),"used in",IF(AND(B63:H63&gt;=0),"from","from (used in)"))&amp;" investing activities"</f>
        <v>Net cash from (used in) investing activities</v>
      </c>
      <c r="B63" s="115">
        <f>SUM(B52:B62)</f>
        <v>1057440</v>
      </c>
      <c r="C63" s="8"/>
      <c r="D63" s="115">
        <f>SUM(D52:D62)</f>
        <v>-2135176</v>
      </c>
      <c r="E63" s="8"/>
      <c r="F63" s="115">
        <f>SUM(F52:F62)</f>
        <v>1288052</v>
      </c>
      <c r="G63" s="10"/>
      <c r="H63" s="20">
        <f>SUM(H52:H62)</f>
        <v>-3276658</v>
      </c>
    </row>
    <row r="64" spans="1:18" ht="18.75" customHeight="1">
      <c r="A64" s="172"/>
      <c r="B64" s="15"/>
      <c r="C64" s="8"/>
      <c r="D64" s="15"/>
      <c r="E64" s="8"/>
      <c r="F64" s="15"/>
      <c r="G64" s="175"/>
      <c r="H64" s="15"/>
    </row>
    <row r="65" spans="1:8" ht="18.75" customHeight="1">
      <c r="A65" s="183" t="s">
        <v>80</v>
      </c>
      <c r="B65" s="8"/>
      <c r="C65" s="8"/>
      <c r="D65" s="8"/>
      <c r="E65" s="8"/>
      <c r="F65" s="8"/>
      <c r="G65" s="177"/>
      <c r="H65" s="8"/>
    </row>
    <row r="66" spans="1:8" ht="18.75" customHeight="1">
      <c r="A66" s="172" t="s">
        <v>210</v>
      </c>
      <c r="B66" s="108">
        <v>-41531</v>
      </c>
      <c r="C66" s="86"/>
      <c r="D66" s="108">
        <v>-46079</v>
      </c>
      <c r="E66" s="86"/>
      <c r="F66" s="108">
        <v>-13091</v>
      </c>
      <c r="G66" s="10"/>
      <c r="H66" s="108">
        <v>-19365</v>
      </c>
    </row>
    <row r="67" spans="1:8" ht="18.75" customHeight="1">
      <c r="A67" s="172" t="s">
        <v>150</v>
      </c>
      <c r="B67" s="108">
        <v>0</v>
      </c>
      <c r="C67" s="86"/>
      <c r="D67" s="108">
        <v>4464235</v>
      </c>
      <c r="E67" s="86"/>
      <c r="F67" s="108">
        <v>0</v>
      </c>
      <c r="G67" s="10"/>
      <c r="H67" s="108">
        <v>4464235</v>
      </c>
    </row>
    <row r="68" spans="1:8" ht="18.5" customHeight="1">
      <c r="A68" s="172" t="s">
        <v>125</v>
      </c>
      <c r="B68" s="108">
        <v>-72300</v>
      </c>
      <c r="C68" s="86"/>
      <c r="D68" s="108">
        <v>-216899</v>
      </c>
      <c r="E68" s="86"/>
      <c r="F68" s="108">
        <v>-72300</v>
      </c>
      <c r="G68" s="10"/>
      <c r="H68" s="108">
        <v>-216899</v>
      </c>
    </row>
    <row r="69" spans="1:8" ht="18.75" customHeight="1">
      <c r="A69" s="172" t="s">
        <v>211</v>
      </c>
      <c r="B69" s="108">
        <v>-42225</v>
      </c>
      <c r="C69" s="86"/>
      <c r="D69" s="108">
        <v>0</v>
      </c>
      <c r="E69" s="86"/>
      <c r="F69" s="108">
        <v>0</v>
      </c>
      <c r="G69" s="10"/>
      <c r="H69" s="108">
        <v>0</v>
      </c>
    </row>
    <row r="70" spans="1:8" ht="18.75" customHeight="1">
      <c r="A70" s="288" t="s">
        <v>222</v>
      </c>
      <c r="B70" s="108"/>
      <c r="C70" s="86"/>
      <c r="D70" s="108"/>
      <c r="E70" s="86"/>
      <c r="F70" s="108"/>
      <c r="G70" s="10"/>
      <c r="H70" s="108"/>
    </row>
    <row r="71" spans="1:8" ht="18.75" customHeight="1">
      <c r="A71" s="288" t="s">
        <v>81</v>
      </c>
      <c r="B71" s="108">
        <v>763387</v>
      </c>
      <c r="C71" s="86"/>
      <c r="D71" s="108">
        <v>-755310</v>
      </c>
      <c r="E71" s="86"/>
      <c r="F71" s="108">
        <v>0</v>
      </c>
      <c r="G71" s="10"/>
      <c r="H71" s="108">
        <v>0</v>
      </c>
    </row>
    <row r="72" spans="1:8" ht="18.75" customHeight="1">
      <c r="A72" s="288" t="s">
        <v>212</v>
      </c>
      <c r="B72" s="108"/>
      <c r="C72" s="86"/>
      <c r="D72" s="108"/>
      <c r="E72" s="86"/>
      <c r="F72" s="108"/>
      <c r="G72" s="10"/>
      <c r="H72" s="108"/>
    </row>
    <row r="73" spans="1:8" ht="18.75" customHeight="1">
      <c r="A73" s="288" t="s">
        <v>213</v>
      </c>
      <c r="B73" s="108">
        <v>-74524</v>
      </c>
      <c r="C73" s="86"/>
      <c r="D73" s="108">
        <v>0</v>
      </c>
      <c r="E73" s="86"/>
      <c r="F73" s="108">
        <v>-74524</v>
      </c>
      <c r="G73" s="10"/>
      <c r="H73" s="108">
        <v>0</v>
      </c>
    </row>
    <row r="74" spans="1:8" ht="18.75" hidden="1" customHeight="1">
      <c r="A74" s="172" t="s">
        <v>82</v>
      </c>
      <c r="B74" s="108"/>
      <c r="C74" s="86"/>
      <c r="D74" s="108"/>
      <c r="E74" s="86"/>
      <c r="F74" s="108"/>
      <c r="G74" s="10"/>
      <c r="H74" s="108"/>
    </row>
    <row r="75" spans="1:8" ht="18.75" hidden="1" customHeight="1">
      <c r="A75" s="172" t="s">
        <v>117</v>
      </c>
      <c r="B75" s="108"/>
      <c r="C75" s="86"/>
      <c r="D75" s="108">
        <v>0</v>
      </c>
      <c r="E75" s="86"/>
      <c r="F75" s="108"/>
      <c r="G75" s="10"/>
      <c r="H75" s="108">
        <v>0</v>
      </c>
    </row>
    <row r="76" spans="1:8" ht="18.75" hidden="1" customHeight="1">
      <c r="A76" s="172" t="s">
        <v>118</v>
      </c>
      <c r="B76" s="108"/>
      <c r="C76" s="86"/>
      <c r="D76" s="108">
        <v>0</v>
      </c>
      <c r="E76" s="86"/>
      <c r="F76" s="108"/>
      <c r="G76" s="10"/>
      <c r="H76" s="108">
        <v>0</v>
      </c>
    </row>
    <row r="77" spans="1:8" ht="18" customHeight="1">
      <c r="A77" s="184" t="s">
        <v>121</v>
      </c>
      <c r="B77" s="108"/>
      <c r="C77" s="86"/>
      <c r="D77" s="108"/>
      <c r="E77" s="86"/>
      <c r="F77" s="108"/>
      <c r="G77" s="10"/>
      <c r="H77" s="108"/>
    </row>
    <row r="78" spans="1:8" ht="18" customHeight="1">
      <c r="A78" s="184" t="s">
        <v>122</v>
      </c>
      <c r="B78" s="108">
        <v>0</v>
      </c>
      <c r="C78" s="86"/>
      <c r="D78" s="108">
        <v>112500</v>
      </c>
      <c r="E78" s="86"/>
      <c r="F78" s="108">
        <v>0</v>
      </c>
      <c r="G78" s="10"/>
      <c r="H78" s="108">
        <v>0</v>
      </c>
    </row>
    <row r="79" spans="1:8" ht="18.75" customHeight="1">
      <c r="A79" s="172" t="s">
        <v>116</v>
      </c>
      <c r="B79" s="108">
        <v>-423940</v>
      </c>
      <c r="C79" s="86"/>
      <c r="D79" s="108">
        <v>-304440</v>
      </c>
      <c r="E79" s="86"/>
      <c r="F79" s="108">
        <v>0</v>
      </c>
      <c r="G79" s="10"/>
      <c r="H79" s="108">
        <v>0</v>
      </c>
    </row>
    <row r="80" spans="1:8" s="172" customFormat="1" ht="18.75" customHeight="1">
      <c r="A80" s="172" t="s">
        <v>119</v>
      </c>
      <c r="B80" s="138">
        <v>-4251</v>
      </c>
      <c r="C80" s="98"/>
      <c r="D80" s="138">
        <v>-4214</v>
      </c>
      <c r="E80" s="98"/>
      <c r="F80" s="138">
        <v>-1450</v>
      </c>
      <c r="G80" s="100"/>
      <c r="H80" s="138">
        <v>-1199</v>
      </c>
    </row>
    <row r="81" spans="1:19" ht="18.75" customHeight="1">
      <c r="A81" s="283" t="str" cm="1">
        <f t="array" ref="A81">"Net cash "&amp;IF(AND(B81:H81&lt;=0),"used in",IF(AND(B81:H81&gt;=0),"from","from (used in)"))&amp;" financing activities"</f>
        <v>Net cash from (used in) financing activities</v>
      </c>
      <c r="B81" s="112">
        <f t="shared" ref="B81:G81" si="0">SUM(B66:B80)</f>
        <v>104616</v>
      </c>
      <c r="C81" s="16">
        <f t="shared" si="0"/>
        <v>0</v>
      </c>
      <c r="D81" s="112">
        <f>SUM(D66:D80)</f>
        <v>3249793</v>
      </c>
      <c r="E81" s="16">
        <f t="shared" si="0"/>
        <v>0</v>
      </c>
      <c r="F81" s="112">
        <f>SUM(F66:F80)</f>
        <v>-161365</v>
      </c>
      <c r="G81" s="16">
        <f t="shared" si="0"/>
        <v>0</v>
      </c>
      <c r="H81" s="12">
        <f t="shared" ref="H81" si="1">SUM(H66:H80)</f>
        <v>4226772</v>
      </c>
    </row>
    <row r="82" spans="1:19" ht="18.75" customHeight="1">
      <c r="A82" s="185"/>
      <c r="B82" s="107"/>
      <c r="C82" s="8"/>
      <c r="D82" s="107"/>
      <c r="E82" s="8"/>
      <c r="F82" s="107"/>
      <c r="G82" s="177"/>
      <c r="H82" s="8"/>
    </row>
    <row r="83" spans="1:19" ht="18.75" customHeight="1">
      <c r="A83" s="182" t="str" cm="1">
        <f t="array" ref="A83">"Net "&amp;IF(AND(B83:H83&lt;=0),"decrease",IF(AND(B83:H83&gt;=0),"increase","increase (decrease)"))&amp;" in cash and cash equivalents"</f>
        <v>Net increase in cash and cash equivalents</v>
      </c>
      <c r="B83" s="113">
        <f>B40+B63+B81</f>
        <v>1068105</v>
      </c>
      <c r="C83" s="110"/>
      <c r="D83" s="113">
        <f>D40+D63+D81</f>
        <v>1210082</v>
      </c>
      <c r="E83" s="110"/>
      <c r="F83" s="113">
        <f>F40+F63+F81</f>
        <v>1067526</v>
      </c>
      <c r="G83" s="111"/>
      <c r="H83" s="109">
        <f>H40+H63+H81</f>
        <v>862087</v>
      </c>
    </row>
    <row r="84" spans="1:19" ht="18.75" customHeight="1">
      <c r="A84" s="185" t="s">
        <v>83</v>
      </c>
      <c r="B84" s="139">
        <f>+'BS_2-4'!G11</f>
        <v>1414223</v>
      </c>
      <c r="C84" s="8"/>
      <c r="D84" s="139">
        <v>383608</v>
      </c>
      <c r="E84" s="8"/>
      <c r="F84" s="139">
        <f>+'BS_2-4'!K11</f>
        <v>839945</v>
      </c>
      <c r="G84" s="10"/>
      <c r="H84" s="139">
        <v>259139</v>
      </c>
    </row>
    <row r="85" spans="1:19" ht="18.75" customHeight="1" thickBot="1">
      <c r="A85" s="182" t="s">
        <v>84</v>
      </c>
      <c r="B85" s="114">
        <f>SUM(B83:B84)</f>
        <v>2482328</v>
      </c>
      <c r="C85" s="8"/>
      <c r="D85" s="114">
        <f>SUM(D83:D84)</f>
        <v>1593690</v>
      </c>
      <c r="E85" s="8"/>
      <c r="F85" s="114">
        <f>SUM(F83:F84)</f>
        <v>1907471</v>
      </c>
      <c r="G85" s="10"/>
      <c r="H85" s="55">
        <f>SUM(H83:H84)</f>
        <v>1121226</v>
      </c>
    </row>
    <row r="86" spans="1:19" s="5" customFormat="1" ht="18.75" customHeight="1" thickTop="1">
      <c r="A86" s="4"/>
      <c r="G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9" s="5" customFormat="1" ht="18.75" customHeight="1">
      <c r="A87" s="96" t="s">
        <v>85</v>
      </c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9" s="5" customFormat="1" ht="18.75" customHeight="1">
      <c r="A88" s="178" t="s">
        <v>86</v>
      </c>
      <c r="B88" s="181">
        <v>81970</v>
      </c>
      <c r="C88" s="178"/>
      <c r="D88" s="181">
        <v>149212</v>
      </c>
      <c r="E88" s="178"/>
      <c r="F88" s="181">
        <v>0</v>
      </c>
      <c r="G88" s="101"/>
      <c r="H88" s="144">
        <v>0</v>
      </c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9" s="5" customFormat="1" ht="18.75" customHeight="1">
      <c r="A89" s="178" t="s">
        <v>166</v>
      </c>
      <c r="B89" s="225">
        <v>53000</v>
      </c>
      <c r="C89" s="225"/>
      <c r="D89" s="225">
        <v>53000</v>
      </c>
      <c r="E89" s="225"/>
      <c r="F89" s="225">
        <v>53000</v>
      </c>
      <c r="G89" s="225"/>
      <c r="H89" s="225">
        <v>53000</v>
      </c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9" s="5" customFormat="1" ht="18.75" hidden="1" customHeight="1">
      <c r="A90" s="178" t="s">
        <v>204</v>
      </c>
      <c r="B90" s="225">
        <v>22891</v>
      </c>
      <c r="C90" s="225"/>
      <c r="D90" s="225">
        <v>0</v>
      </c>
      <c r="E90" s="225"/>
      <c r="F90" s="225">
        <v>0</v>
      </c>
      <c r="G90" s="225"/>
      <c r="H90" s="225">
        <v>0</v>
      </c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9" ht="18.75" hidden="1" customHeight="1">
      <c r="A91" s="295" t="s">
        <v>192</v>
      </c>
      <c r="B91" s="181">
        <v>122</v>
      </c>
      <c r="D91" s="140">
        <v>0</v>
      </c>
      <c r="E91" s="140"/>
      <c r="F91" s="181">
        <v>0</v>
      </c>
      <c r="G91" s="140"/>
      <c r="H91" s="140">
        <v>0</v>
      </c>
    </row>
    <row r="92" spans="1:19" ht="18.75" customHeight="1">
      <c r="A92" s="7"/>
      <c r="J92" s="5"/>
      <c r="K92" s="5"/>
      <c r="L92" s="5"/>
      <c r="M92" s="5"/>
      <c r="N92" s="5"/>
      <c r="O92" s="5"/>
      <c r="P92" s="5"/>
      <c r="Q92" s="5"/>
      <c r="R92" s="5" t="s">
        <v>66</v>
      </c>
      <c r="S92" s="5"/>
    </row>
    <row r="93" spans="1:19" s="104" customFormat="1" ht="14">
      <c r="A93" s="102"/>
      <c r="B93" s="102"/>
      <c r="C93" s="102"/>
      <c r="D93" s="102"/>
      <c r="E93" s="102"/>
      <c r="F93" s="102"/>
      <c r="G93" s="102"/>
      <c r="H93" s="102"/>
      <c r="I93" s="103"/>
    </row>
  </sheetData>
  <mergeCells count="20">
    <mergeCell ref="B50:H50"/>
    <mergeCell ref="B46:D46"/>
    <mergeCell ref="F46:H46"/>
    <mergeCell ref="B47:D47"/>
    <mergeCell ref="F47:H47"/>
    <mergeCell ref="B48:D48"/>
    <mergeCell ref="F48:H48"/>
    <mergeCell ref="B7:D7"/>
    <mergeCell ref="F7:H7"/>
    <mergeCell ref="B9:H9"/>
    <mergeCell ref="A44:D44"/>
    <mergeCell ref="B45:D45"/>
    <mergeCell ref="F45:H45"/>
    <mergeCell ref="B6:D6"/>
    <mergeCell ref="F6:H6"/>
    <mergeCell ref="A3:D3"/>
    <mergeCell ref="B4:D4"/>
    <mergeCell ref="F4:H4"/>
    <mergeCell ref="B5:D5"/>
    <mergeCell ref="F5:H5"/>
  </mergeCells>
  <conditionalFormatting sqref="B61:F61">
    <cfRule type="expression" priority="7" stopIfTrue="1">
      <formula>"if(E11&gt;0,#,##0;(#,##0),"-")"</formula>
    </cfRule>
  </conditionalFormatting>
  <conditionalFormatting sqref="B51:H52 B63:H64">
    <cfRule type="expression" priority="5" stopIfTrue="1">
      <formula>"if(E11&gt;0,#,##0;(#,##0),"-")"</formula>
    </cfRule>
  </conditionalFormatting>
  <conditionalFormatting sqref="G53:G56 G58:G61">
    <cfRule type="expression" priority="20" stopIfTrue="1">
      <formula>"if(E11&gt;0,#,##0;(#,##0),"-")"</formula>
    </cfRule>
  </conditionalFormatting>
  <conditionalFormatting sqref="G57">
    <cfRule type="expression" priority="2" stopIfTrue="1">
      <formula>"if(E11&gt;0,#,##0;(#,##0),"-")"</formula>
    </cfRule>
  </conditionalFormatting>
  <conditionalFormatting sqref="G66:G79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86" firstPageNumber="13" fitToHeight="0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BS_2-4</vt:lpstr>
      <vt:lpstr>PL_5-6</vt:lpstr>
      <vt:lpstr>PL_7-8</vt:lpstr>
      <vt:lpstr>SH_9</vt:lpstr>
      <vt:lpstr>SH_10</vt:lpstr>
      <vt:lpstr>SH_11</vt:lpstr>
      <vt:lpstr>SH_12</vt:lpstr>
      <vt:lpstr>CF_13-14</vt:lpstr>
      <vt:lpstr>'BS_2-4'!Print_Area</vt:lpstr>
      <vt:lpstr>'CF_13-14'!Print_Area</vt:lpstr>
      <vt:lpstr>'PL_5-6'!Print_Area</vt:lpstr>
      <vt:lpstr>'PL_7-8'!Print_Area</vt:lpstr>
      <vt:lpstr>SH_10!Print_Area</vt:lpstr>
      <vt:lpstr>SH_11!Print_Area</vt:lpstr>
      <vt:lpstr>SH_12!Print_Area</vt:lpstr>
      <vt:lpstr>SH_9!Print_Area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Monsicha, Sud-ied</dc:creator>
  <cp:lastModifiedBy>Phanathip, Chitayapuntagool</cp:lastModifiedBy>
  <cp:lastPrinted>2023-07-28T13:49:40Z</cp:lastPrinted>
  <dcterms:created xsi:type="dcterms:W3CDTF">2021-05-07T07:05:49Z</dcterms:created>
  <dcterms:modified xsi:type="dcterms:W3CDTF">2023-08-08T08:03:30Z</dcterms:modified>
</cp:coreProperties>
</file>