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2'23\Audit\"/>
    </mc:Choice>
  </mc:AlternateContent>
  <bookViews>
    <workbookView xWindow="1950" yWindow="1950" windowWidth="21600" windowHeight="11385" activeTab="2"/>
  </bookViews>
  <sheets>
    <sheet name="BS PL (2-5)" sheetId="1" r:id="rId1"/>
    <sheet name="SH1-2 (6-7)" sheetId="4" r:id="rId2"/>
    <sheet name="CF (8-9)" sheetId="7" r:id="rId3"/>
  </sheets>
  <definedNames>
    <definedName name="_xlnm.Print_Area" localSheetId="0">'BS PL (2-5)'!$A$1:$E$133</definedName>
    <definedName name="_xlnm.Print_Area" localSheetId="2">'CF (8-9)'!$A$1:$E$65</definedName>
    <definedName name="_xlnm.Print_Area" localSheetId="1">'SH1-2 (6-7)'!$A$1:$K$43</definedName>
    <definedName name="Title2nd" localSheetId="0">'BS PL (2-5)'!$A$1</definedName>
    <definedName name="Title2nd" localSheetId="2">'CF (8-9)'!#REF!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7" l="1"/>
  <c r="C48" i="7"/>
  <c r="C12" i="7" l="1"/>
  <c r="C11" i="7"/>
  <c r="C14" i="4"/>
  <c r="E14" i="4"/>
  <c r="G14" i="4"/>
  <c r="I14" i="4"/>
  <c r="I35" i="4"/>
  <c r="G35" i="4"/>
  <c r="E35" i="4"/>
  <c r="C35" i="4"/>
  <c r="K34" i="4"/>
  <c r="K35" i="4" s="1"/>
  <c r="I39" i="4"/>
  <c r="K39" i="4" s="1"/>
  <c r="K31" i="4"/>
  <c r="E64" i="1"/>
  <c r="C64" i="1"/>
  <c r="E51" i="1"/>
  <c r="C51" i="1"/>
  <c r="E46" i="1"/>
  <c r="C46" i="1"/>
  <c r="E24" i="1"/>
  <c r="C24" i="1"/>
  <c r="E15" i="1"/>
  <c r="C15" i="1"/>
  <c r="E53" i="1" l="1"/>
  <c r="E66" i="1" s="1"/>
  <c r="C53" i="1"/>
  <c r="C66" i="1" s="1"/>
  <c r="C26" i="1"/>
  <c r="E26" i="1"/>
  <c r="G40" i="4" l="1"/>
  <c r="G42" i="4" s="1"/>
  <c r="E40" i="4"/>
  <c r="E42" i="4" s="1"/>
  <c r="C40" i="4"/>
  <c r="C42" i="4" s="1"/>
  <c r="E119" i="1"/>
  <c r="C119" i="1"/>
  <c r="I18" i="4" l="1"/>
  <c r="C74" i="1" l="1"/>
  <c r="C87" i="1" l="1"/>
  <c r="C80" i="1"/>
  <c r="E60" i="7" l="1"/>
  <c r="C60" i="7"/>
  <c r="K12" i="4"/>
  <c r="K13" i="4"/>
  <c r="D121" i="1"/>
  <c r="E113" i="1"/>
  <c r="C113" i="1"/>
  <c r="K14" i="4" l="1"/>
  <c r="C107" i="1"/>
  <c r="E121" i="1"/>
  <c r="E123" i="1" s="1"/>
  <c r="E125" i="1" s="1"/>
  <c r="C121" i="1"/>
  <c r="C123" i="1" s="1"/>
  <c r="C125" i="1" s="1"/>
  <c r="C132" i="1" s="1"/>
  <c r="C9" i="7" l="1"/>
  <c r="C21" i="7" s="1"/>
  <c r="I38" i="4"/>
  <c r="E21" i="7"/>
  <c r="E129" i="1"/>
  <c r="C129" i="1"/>
  <c r="K38" i="4" l="1"/>
  <c r="K40" i="4" s="1"/>
  <c r="K42" i="4" s="1"/>
  <c r="I40" i="4"/>
  <c r="I42" i="4" s="1"/>
  <c r="E87" i="1"/>
  <c r="E80" i="1"/>
  <c r="E89" i="1" l="1"/>
  <c r="E91" i="1" s="1"/>
  <c r="E93" i="1" s="1"/>
  <c r="E97" i="1" l="1"/>
  <c r="E6" i="7"/>
  <c r="E41" i="7" s="1"/>
  <c r="C6" i="7"/>
  <c r="C41" i="7" s="1"/>
  <c r="E32" i="7" l="1"/>
  <c r="E34" i="7" s="1"/>
  <c r="E62" i="7" s="1"/>
  <c r="E64" i="7" s="1"/>
  <c r="D89" i="1"/>
  <c r="E107" i="1" l="1"/>
  <c r="K18" i="4" l="1"/>
  <c r="G19" i="4"/>
  <c r="G21" i="4" s="1"/>
  <c r="E19" i="4"/>
  <c r="E21" i="4" s="1"/>
  <c r="C19" i="4"/>
  <c r="C21" i="4" s="1"/>
  <c r="C89" i="1"/>
  <c r="C91" i="1" l="1"/>
  <c r="C93" i="1" s="1"/>
  <c r="C100" i="1" s="1"/>
  <c r="K9" i="4" l="1"/>
  <c r="C97" i="1" l="1"/>
  <c r="C32" i="7"/>
  <c r="I19" i="4" l="1"/>
  <c r="I21" i="4" s="1"/>
  <c r="K17" i="4"/>
  <c r="C34" i="7" l="1"/>
  <c r="C62" i="7" s="1"/>
  <c r="C64" i="7" s="1"/>
  <c r="C67" i="7" s="1"/>
  <c r="K19" i="4"/>
  <c r="K21" i="4" s="1"/>
</calcChain>
</file>

<file path=xl/sharedStrings.xml><?xml version="1.0" encoding="utf-8"?>
<sst xmlns="http://schemas.openxmlformats.org/spreadsheetml/2006/main" count="222" uniqueCount="139">
  <si>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</si>
  <si>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</si>
  <si>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</si>
  <si>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</si>
  <si>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</si>
  <si>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</si>
  <si>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</si>
  <si>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</si>
  <si>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</si>
  <si>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</si>
  <si>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</si>
  <si>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</si>
  <si>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</si>
  <si>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</si>
  <si>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</si>
  <si>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</si>
  <si>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</si>
  <si>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</si>
  <si>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</si>
  <si>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</si>
  <si>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</si>
  <si>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</si>
  <si>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</si>
  <si>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</si>
  <si>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</si>
  <si>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</si>
  <si>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</si>
  <si>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</si>
  <si>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</si>
  <si>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</si>
  <si>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</si>
  <si>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</si>
  <si>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</si>
  <si>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</si>
  <si>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</si>
  <si>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</si>
  <si>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</si>
  <si>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</si>
  <si>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</si>
  <si>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</si>
  <si>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</si>
  <si>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</si>
  <si>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</si>
  <si>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</si>
  <si>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</si>
  <si>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</si>
  <si>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</si>
  <si>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</si>
  <si>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</si>
  <si>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</si>
  <si>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</si>
  <si>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Other comprehensive income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</si>
  <si>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</si>
  <si>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</si>
  <si>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</si>
  <si>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</si>
  <si>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</si>
  <si>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</si>
  <si>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</si>
  <si>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</si>
  <si>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</si>
  <si>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</si>
  <si>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      Profit</t>
  </si>
  <si>
    <t xml:space="preserve">      Other comprehensive income 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</si>
  <si>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</si>
  <si>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</si>
  <si>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</si>
  <si>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</si>
  <si>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</si>
  <si>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</si>
  <si>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</si>
  <si>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</si>
  <si>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</si>
  <si>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</si>
  <si>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 xml:space="preserve">   financial institutions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</si>
  <si>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</si>
  <si>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</si>
  <si>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</si>
  <si>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</si>
  <si>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</si>
  <si>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Income tax expense</t>
  </si>
  <si>
    <t>Total comprehensive income for the period</t>
  </si>
  <si>
    <t>Statement of changes in equity (Unaudited)</t>
  </si>
  <si>
    <t>Statement of comprehensive income (Unaudited)</t>
  </si>
  <si>
    <t>Balance at 1 January 2022</t>
  </si>
  <si>
    <t>Comprehensive income for the period</t>
  </si>
  <si>
    <t>Transactions with owners, recorded directly in equity</t>
  </si>
  <si>
    <t>(Unaudited)</t>
  </si>
  <si>
    <t>Statement of cash flows (Unaudited)</t>
  </si>
  <si>
    <t/>
  </si>
  <si>
    <t>Reversal of impairment loss recognised in profit or loss</t>
  </si>
  <si>
    <t xml:space="preserve">Net cash from (used in) financing activities  </t>
  </si>
  <si>
    <t>Profit for the period</t>
  </si>
  <si>
    <t>Other comprehensive income for the period, net of tax</t>
  </si>
  <si>
    <t xml:space="preserve">      Dividend</t>
  </si>
  <si>
    <t>Repayment of long-term loans from financial institutions</t>
  </si>
  <si>
    <t>Cost of sales</t>
  </si>
  <si>
    <t>Revenue from sales</t>
  </si>
  <si>
    <t>Repayment of short-term loans from other parties</t>
  </si>
  <si>
    <t>Net foreign exchange gain</t>
  </si>
  <si>
    <t>Net foreign exchange loss</t>
  </si>
  <si>
    <t>Net cash from operating activities</t>
  </si>
  <si>
    <t>Net cash generated from operating activities</t>
  </si>
  <si>
    <t>Loss on fair value adjustment</t>
  </si>
  <si>
    <t xml:space="preserve">      Issue of ordinary shares</t>
  </si>
  <si>
    <t>Dividend paid to owners of the Company</t>
  </si>
  <si>
    <t xml:space="preserve">      Contributions by and distributions to owners</t>
  </si>
  <si>
    <t>Revenues</t>
  </si>
  <si>
    <t>Total revenues</t>
  </si>
  <si>
    <t>30 June</t>
  </si>
  <si>
    <t>Six-month period ended 30 June 2022</t>
  </si>
  <si>
    <t>Balance at 30 June 2022</t>
  </si>
  <si>
    <t>Six-month period ended 30 June 2023</t>
  </si>
  <si>
    <t>Balance at 1 January 2023</t>
  </si>
  <si>
    <t>Balance at 30 June 2023</t>
  </si>
  <si>
    <t>Other current financial assets</t>
  </si>
  <si>
    <t>Advance payment for machines</t>
  </si>
  <si>
    <t>Bank overdrafts</t>
  </si>
  <si>
    <t>Lease liabilities</t>
  </si>
  <si>
    <t xml:space="preserve">  Appropriated</t>
  </si>
  <si>
    <t xml:space="preserve">     Legal reserve</t>
  </si>
  <si>
    <t xml:space="preserve">Acquisition of plant and equipment </t>
  </si>
  <si>
    <t>Acquisition of intangible asstes</t>
  </si>
  <si>
    <t>Proceeds from sales of plant and equipment</t>
  </si>
  <si>
    <t>Cash and cash equivalents at 30 June</t>
  </si>
  <si>
    <t>Six-month periods ended</t>
  </si>
  <si>
    <t>Three-month periods ended</t>
  </si>
  <si>
    <t>Other current financial liabilities</t>
  </si>
  <si>
    <t>Adjustments to reconcile profit to cash receipts</t>
  </si>
  <si>
    <t>Share issuance fees</t>
  </si>
  <si>
    <t>Proceeds from issuance of share capital</t>
  </si>
  <si>
    <t xml:space="preserve">Decrease in bank overdrafts and short-term loans from </t>
  </si>
  <si>
    <t>(Reversal of) provision for warranty</t>
  </si>
  <si>
    <t>Loss on inventories devaluation</t>
  </si>
  <si>
    <t>(Gain) loss on disposal of property, plant, and equipment</t>
  </si>
  <si>
    <t>Net increase (decrease) in cash and cash equivalents</t>
  </si>
  <si>
    <t>Total transactions with owners, recorded directly in equity</t>
  </si>
  <si>
    <t xml:space="preserve">      Distributions to owners</t>
  </si>
  <si>
    <t>Decrease in restricted bank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</si>
</sst>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  <numFmt numFmtId="169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112">
    <xf numFmtId="0" fontId="0" fillId="0" borderId="0" xfId="0"/>
    <xf numFmtId="166" fontId="0" fillId="0" borderId="0" xfId="1" applyNumberFormat="1" applyFont="1" applyFill="1"/>
    <xf numFmtId="166" fontId="0" fillId="0" borderId="2" xfId="1" applyNumberFormat="1" applyFont="1" applyFill="1" applyBorder="1"/>
    <xf numFmtId="166" fontId="0" fillId="0" borderId="0" xfId="1" applyNumberFormat="1" applyFont="1" applyFill="1" applyBorder="1"/>
    <xf numFmtId="166" fontId="0" fillId="0" borderId="4" xfId="1" applyNumberFormat="1" applyFont="1" applyFill="1" applyBorder="1"/>
    <xf numFmtId="37" fontId="0" fillId="0" borderId="0" xfId="0" applyNumberFormat="1" applyFill="1"/>
    <xf numFmtId="166" fontId="6" fillId="0" borderId="1" xfId="1" applyNumberFormat="1" applyFont="1" applyFill="1" applyBorder="1"/>
    <xf numFmtId="37" fontId="6" fillId="0" borderId="1" xfId="0" applyNumberFormat="1" applyFont="1" applyFill="1" applyBorder="1"/>
    <xf numFmtId="37" fontId="6" fillId="0" borderId="0" xfId="0" applyNumberFormat="1" applyFont="1" applyFill="1"/>
    <xf numFmtId="166" fontId="6" fillId="0" borderId="0" xfId="1" applyNumberFormat="1" applyFont="1" applyFill="1" applyBorder="1"/>
    <xf numFmtId="167" fontId="0" fillId="0" borderId="0" xfId="0" applyNumberFormat="1" applyFill="1"/>
    <xf numFmtId="166" fontId="6" fillId="0" borderId="3" xfId="1" applyNumberFormat="1" applyFont="1" applyFill="1" applyBorder="1"/>
    <xf numFmtId="167" fontId="6" fillId="0" borderId="0" xfId="0" applyNumberFormat="1" applyFont="1" applyFill="1"/>
    <xf numFmtId="167" fontId="6" fillId="0" borderId="4" xfId="0" applyNumberFormat="1" applyFont="1" applyFill="1" applyBorder="1"/>
    <xf numFmtId="0" fontId="0" fillId="0" borderId="0" xfId="0" applyFill="1"/>
    <xf numFmtId="0" fontId="14" fillId="0" borderId="0" xfId="0" applyFont="1" applyFill="1"/>
    <xf numFmtId="38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/>
    </xf>
    <xf numFmtId="164" fontId="0" fillId="0" borderId="0" xfId="0" applyNumberFormat="1" applyFill="1"/>
    <xf numFmtId="166" fontId="6" fillId="0" borderId="0" xfId="1" applyNumberFormat="1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/>
    <xf numFmtId="166" fontId="6" fillId="0" borderId="2" xfId="1" applyNumberFormat="1" applyFont="1" applyFill="1" applyBorder="1"/>
    <xf numFmtId="166" fontId="0" fillId="0" borderId="0" xfId="0" applyNumberFormat="1" applyFill="1" applyAlignment="1">
      <alignment horizontal="center"/>
    </xf>
    <xf numFmtId="166" fontId="6" fillId="0" borderId="5" xfId="1" applyNumberFormat="1" applyFont="1" applyFill="1" applyBorder="1"/>
    <xf numFmtId="37" fontId="6" fillId="0" borderId="5" xfId="0" applyNumberFormat="1" applyFont="1" applyFill="1" applyBorder="1"/>
    <xf numFmtId="166" fontId="6" fillId="0" borderId="0" xfId="0" applyNumberFormat="1" applyFont="1" applyFill="1" applyAlignment="1">
      <alignment horizontal="center"/>
    </xf>
    <xf numFmtId="168" fontId="7" fillId="0" borderId="0" xfId="3" applyNumberFormat="1" applyFont="1" applyFill="1" applyAlignment="1">
      <alignment horizontal="right" vertical="center"/>
    </xf>
    <xf numFmtId="0" fontId="0" fillId="0" borderId="6" xfId="0" applyFill="1" applyBorder="1"/>
    <xf numFmtId="0" fontId="5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38" fontId="0" fillId="0" borderId="0" xfId="0" applyNumberFormat="1" applyFill="1"/>
    <xf numFmtId="0" fontId="4" fillId="0" borderId="0" xfId="0" applyFont="1" applyFill="1"/>
    <xf numFmtId="37" fontId="0" fillId="0" borderId="0" xfId="0" quotePrefix="1" applyNumberFormat="1" applyFill="1" applyAlignment="1">
      <alignment horizontal="centerContinuous"/>
    </xf>
    <xf numFmtId="0" fontId="14" fillId="0" borderId="0" xfId="0" applyFont="1" applyFill="1" applyAlignment="1">
      <alignment horizontal="left"/>
    </xf>
    <xf numFmtId="37" fontId="0" fillId="0" borderId="3" xfId="0" applyNumberFormat="1" applyFill="1" applyBorder="1"/>
    <xf numFmtId="0" fontId="0" fillId="0" borderId="0" xfId="0" applyFill="1" applyAlignment="1">
      <alignment wrapText="1"/>
    </xf>
    <xf numFmtId="165" fontId="0" fillId="0" borderId="0" xfId="1" quotePrefix="1" applyFont="1" applyFill="1" applyAlignment="1">
      <alignment horizontal="centerContinuous"/>
    </xf>
    <xf numFmtId="165" fontId="7" fillId="0" borderId="0" xfId="1" applyFont="1" applyFill="1" applyAlignment="1">
      <alignment horizontal="centerContinuous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justify"/>
    </xf>
    <xf numFmtId="0" fontId="6" fillId="0" borderId="0" xfId="0" applyFont="1" applyFill="1" applyAlignment="1">
      <alignment horizontal="justify"/>
    </xf>
    <xf numFmtId="37" fontId="6" fillId="0" borderId="0" xfId="0" quotePrefix="1" applyNumberFormat="1" applyFont="1" applyFill="1" applyAlignment="1">
      <alignment horizontal="centerContinuous"/>
    </xf>
    <xf numFmtId="37" fontId="0" fillId="0" borderId="0" xfId="0" applyNumberFormat="1" applyFill="1" applyAlignment="1">
      <alignment horizontal="centerContinuous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166" fontId="0" fillId="0" borderId="0" xfId="1" quotePrefix="1" applyNumberFormat="1" applyFont="1" applyFill="1" applyBorder="1" applyAlignment="1">
      <alignment horizontal="centerContinuous"/>
    </xf>
    <xf numFmtId="0" fontId="10" fillId="0" borderId="0" xfId="0" applyFont="1" applyFill="1" applyAlignment="1">
      <alignment vertical="center"/>
    </xf>
    <xf numFmtId="37" fontId="6" fillId="0" borderId="4" xfId="0" applyNumberFormat="1" applyFont="1" applyFill="1" applyBorder="1"/>
    <xf numFmtId="0" fontId="7" fillId="0" borderId="0" xfId="0" applyFont="1" applyFill="1" applyAlignment="1">
      <alignment horizontal="justify"/>
    </xf>
    <xf numFmtId="38" fontId="4" fillId="0" borderId="0" xfId="0" applyNumberFormat="1" applyFont="1" applyFill="1" applyAlignment="1">
      <alignment horizontal="center"/>
    </xf>
    <xf numFmtId="0" fontId="13" fillId="0" borderId="0" xfId="0" applyFont="1" applyFill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wrapText="1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3" fontId="6" fillId="0" borderId="0" xfId="0" applyNumberFormat="1" applyFont="1" applyFill="1"/>
    <xf numFmtId="166" fontId="7" fillId="0" borderId="0" xfId="1" applyNumberFormat="1" applyFont="1" applyFill="1" applyAlignment="1">
      <alignment horizontal="right"/>
    </xf>
    <xf numFmtId="166" fontId="7" fillId="0" borderId="4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right"/>
    </xf>
    <xf numFmtId="166" fontId="7" fillId="0" borderId="4" xfId="1" applyNumberFormat="1" applyFont="1" applyFill="1" applyBorder="1"/>
    <xf numFmtId="0" fontId="6" fillId="0" borderId="0" xfId="0" quotePrefix="1" applyFont="1" applyFill="1"/>
    <xf numFmtId="166" fontId="6" fillId="0" borderId="2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/>
    <xf numFmtId="37" fontId="0" fillId="0" borderId="0" xfId="0" applyNumberFormat="1"/>
    <xf numFmtId="169" fontId="12" fillId="0" borderId="0" xfId="4" applyNumberFormat="1" applyFont="1" applyAlignment="1">
      <alignment horizontal="center" vertical="center"/>
    </xf>
    <xf numFmtId="166" fontId="6" fillId="0" borderId="4" xfId="1" applyNumberFormat="1" applyFont="1" applyFill="1" applyBorder="1"/>
    <xf numFmtId="167" fontId="0" fillId="0" borderId="0" xfId="0" applyNumberFormat="1"/>
    <xf numFmtId="167" fontId="6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6" fontId="4" fillId="0" borderId="0" xfId="1" applyNumberFormat="1" applyFont="1" applyFill="1"/>
    <xf numFmtId="166" fontId="0" fillId="0" borderId="0" xfId="1" applyNumberFormat="1" applyFont="1" applyFill="1" applyAlignment="1">
      <alignment horizontal="centerContinuous"/>
    </xf>
    <xf numFmtId="166" fontId="0" fillId="0" borderId="3" xfId="1" applyNumberFormat="1" applyFont="1" applyFill="1" applyBorder="1"/>
    <xf numFmtId="165" fontId="0" fillId="0" borderId="0" xfId="1" applyFont="1" applyFill="1" applyBorder="1" applyAlignment="1"/>
    <xf numFmtId="0" fontId="4" fillId="0" borderId="0" xfId="0" applyFont="1" applyFill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37" fontId="0" fillId="2" borderId="0" xfId="0" applyNumberFormat="1" applyFill="1"/>
    <xf numFmtId="39" fontId="6" fillId="0" borderId="2" xfId="3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37" fontId="0" fillId="2" borderId="0" xfId="0" quotePrefix="1" applyNumberFormat="1" applyFill="1" applyAlignment="1">
      <alignment horizontal="centerContinuous"/>
    </xf>
    <xf numFmtId="166" fontId="7" fillId="0" borderId="0" xfId="1" applyNumberFormat="1" applyFont="1" applyFill="1"/>
    <xf numFmtId="0" fontId="15" fillId="0" borderId="0" xfId="0" applyFont="1" applyFill="1"/>
    <xf numFmtId="0" fontId="4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view="pageBreakPreview" topLeftCell="A110" zoomScale="97" zoomScaleNormal="80" zoomScaleSheetLayoutView="145" workbookViewId="0">
      <selection activeCell="E135" sqref="E135"/>
    </sheetView>
  </sheetViews>
  <sheetFormatPr defaultColWidth="9.140625" defaultRowHeight="20.25" customHeight="1" x14ac:dyDescent="0.25"/>
  <cols>
    <col min="1" max="1" width="54" style="14" customWidth="1"/>
    <col min="2" max="2" width="8" style="18" customWidth="1"/>
    <col min="3" max="3" width="15.7109375" style="14" bestFit="1" customWidth="1"/>
    <col min="4" max="4" width="1.5703125" style="14" customWidth="1"/>
    <col min="5" max="5" width="15.7109375" style="14" bestFit="1" customWidth="1"/>
    <col min="6" max="6" width="9.140625" style="14"/>
    <col min="7" max="7" width="14.42578125" style="19" bestFit="1" customWidth="1"/>
    <col min="8" max="8" width="13.85546875" style="19" bestFit="1" customWidth="1"/>
    <col min="9" max="9" width="13.85546875" style="14" bestFit="1" customWidth="1"/>
    <col min="10" max="16384" width="9.140625" style="14"/>
  </cols>
  <sheetData>
    <row r="1" spans="1:5" customFormat="1" ht="20.25" customHeight="1" x14ac:dyDescent="0.3">
      <c r="A1" s="79" t="s">
        <v>0</v>
      </c>
      <c r="B1" s="80"/>
    </row>
    <row r="2" spans="1:5" customFormat="1" ht="20.25" customHeight="1" x14ac:dyDescent="0.25">
      <c r="A2" s="81" t="s">
        <v>1</v>
      </c>
      <c r="B2" s="80"/>
    </row>
    <row r="3" spans="1:5" customFormat="1" ht="20.25" customHeight="1" x14ac:dyDescent="0.25">
      <c r="A3" s="81"/>
      <c r="B3" s="80"/>
    </row>
    <row r="4" spans="1:5" s="82" customFormat="1" ht="20.25" customHeight="1" x14ac:dyDescent="0.25">
      <c r="B4" s="83"/>
      <c r="C4" s="84" t="s">
        <v>109</v>
      </c>
      <c r="D4" s="85"/>
      <c r="E4" s="84" t="s">
        <v>2</v>
      </c>
    </row>
    <row r="5" spans="1:5" customFormat="1" ht="20.25" customHeight="1" x14ac:dyDescent="0.25">
      <c r="A5" s="82" t="s">
        <v>3</v>
      </c>
      <c r="B5" s="80" t="s">
        <v>4</v>
      </c>
      <c r="C5" s="86">
        <v>2023</v>
      </c>
      <c r="D5" s="86"/>
      <c r="E5" s="86">
        <v>2022</v>
      </c>
    </row>
    <row r="6" spans="1:5" customFormat="1" ht="20.25" customHeight="1" x14ac:dyDescent="0.25">
      <c r="A6" s="82"/>
      <c r="B6" s="80"/>
      <c r="C6" s="86" t="s">
        <v>87</v>
      </c>
      <c r="D6" s="86"/>
      <c r="E6" s="86"/>
    </row>
    <row r="7" spans="1:5" customFormat="1" ht="20.25" customHeight="1" x14ac:dyDescent="0.25">
      <c r="B7" s="80"/>
      <c r="C7" s="110" t="s">
        <v>5</v>
      </c>
      <c r="D7" s="110"/>
      <c r="E7" s="110"/>
    </row>
    <row r="8" spans="1:5" customFormat="1" ht="20.25" customHeight="1" x14ac:dyDescent="0.25">
      <c r="A8" s="87" t="s">
        <v>6</v>
      </c>
      <c r="B8" s="80"/>
      <c r="C8" s="88"/>
      <c r="D8" s="88"/>
      <c r="E8" s="88"/>
    </row>
    <row r="9" spans="1:5" customFormat="1" ht="20.25" customHeight="1" x14ac:dyDescent="0.25">
      <c r="A9" t="s">
        <v>7</v>
      </c>
      <c r="B9" s="89"/>
      <c r="C9" s="1">
        <v>433457324</v>
      </c>
      <c r="D9" s="1"/>
      <c r="E9" s="1">
        <v>578247584</v>
      </c>
    </row>
    <row r="10" spans="1:5" customFormat="1" ht="20.25" customHeight="1" x14ac:dyDescent="0.25">
      <c r="A10" t="s">
        <v>8</v>
      </c>
      <c r="B10" s="89">
        <v>4</v>
      </c>
      <c r="C10" s="1">
        <v>74433428</v>
      </c>
      <c r="D10" s="1"/>
      <c r="E10" s="1">
        <v>63643944</v>
      </c>
    </row>
    <row r="11" spans="1:5" customFormat="1" ht="20.25" customHeight="1" x14ac:dyDescent="0.25">
      <c r="A11" t="s">
        <v>9</v>
      </c>
      <c r="B11" s="80"/>
      <c r="C11" s="1">
        <v>13557485</v>
      </c>
      <c r="D11" s="1"/>
      <c r="E11" s="1">
        <v>24189870</v>
      </c>
    </row>
    <row r="12" spans="1:5" customFormat="1" ht="20.25" customHeight="1" x14ac:dyDescent="0.25">
      <c r="A12" t="s">
        <v>10</v>
      </c>
      <c r="B12" s="89"/>
      <c r="C12" s="1">
        <v>148871112</v>
      </c>
      <c r="D12" s="1"/>
      <c r="E12" s="1">
        <v>120419671</v>
      </c>
    </row>
    <row r="13" spans="1:5" customFormat="1" ht="20.25" customHeight="1" x14ac:dyDescent="0.25">
      <c r="A13" t="s">
        <v>115</v>
      </c>
      <c r="B13" s="89">
        <v>11</v>
      </c>
      <c r="C13" s="1">
        <v>0</v>
      </c>
      <c r="D13" s="1"/>
      <c r="E13" s="1">
        <v>6708751</v>
      </c>
    </row>
    <row r="14" spans="1:5" customFormat="1" ht="20.25" customHeight="1" x14ac:dyDescent="0.25">
      <c r="A14" t="s">
        <v>11</v>
      </c>
      <c r="B14" s="89"/>
      <c r="C14" s="1">
        <v>48420841</v>
      </c>
      <c r="D14" s="1"/>
      <c r="E14" s="1">
        <v>28221215</v>
      </c>
    </row>
    <row r="15" spans="1:5" customFormat="1" ht="20.25" customHeight="1" x14ac:dyDescent="0.25">
      <c r="A15" s="82" t="s">
        <v>12</v>
      </c>
      <c r="B15" s="80"/>
      <c r="C15" s="6">
        <f>SUM(C9:C14)</f>
        <v>718740190</v>
      </c>
      <c r="D15" s="1"/>
      <c r="E15" s="6">
        <f>SUM(E9:E14)</f>
        <v>821431035</v>
      </c>
    </row>
    <row r="16" spans="1:5" customFormat="1" ht="20.25" customHeight="1" x14ac:dyDescent="0.25">
      <c r="B16" s="80"/>
      <c r="C16" s="1"/>
      <c r="D16" s="1"/>
      <c r="E16" s="1"/>
    </row>
    <row r="17" spans="1:5" customFormat="1" ht="20.25" customHeight="1" x14ac:dyDescent="0.25">
      <c r="A17" s="87" t="s">
        <v>13</v>
      </c>
      <c r="B17" s="80"/>
      <c r="C17" s="1"/>
      <c r="D17" s="1"/>
      <c r="E17" s="1"/>
    </row>
    <row r="18" spans="1:5" customFormat="1" ht="20.25" customHeight="1" x14ac:dyDescent="0.25">
      <c r="A18" t="s">
        <v>14</v>
      </c>
      <c r="B18" s="89"/>
      <c r="C18" s="1">
        <v>0</v>
      </c>
      <c r="D18" s="1"/>
      <c r="E18" s="1">
        <v>8000000</v>
      </c>
    </row>
    <row r="19" spans="1:5" customFormat="1" ht="20.25" customHeight="1" x14ac:dyDescent="0.25">
      <c r="A19" t="s">
        <v>15</v>
      </c>
      <c r="B19" s="89">
        <v>5</v>
      </c>
      <c r="C19" s="1">
        <v>609093542</v>
      </c>
      <c r="D19" s="1"/>
      <c r="E19" s="1">
        <v>544703018</v>
      </c>
    </row>
    <row r="20" spans="1:5" customFormat="1" ht="20.25" customHeight="1" x14ac:dyDescent="0.25">
      <c r="A20" t="s">
        <v>16</v>
      </c>
      <c r="B20" s="80"/>
      <c r="C20" s="1">
        <v>3416449</v>
      </c>
      <c r="D20" s="1"/>
      <c r="E20" s="1">
        <v>3581754</v>
      </c>
    </row>
    <row r="21" spans="1:5" customFormat="1" ht="20.25" customHeight="1" x14ac:dyDescent="0.25">
      <c r="A21" t="s">
        <v>17</v>
      </c>
      <c r="B21" s="80"/>
      <c r="C21" s="1">
        <v>9322394</v>
      </c>
      <c r="D21" s="1"/>
      <c r="E21" s="1">
        <v>8987195</v>
      </c>
    </row>
    <row r="22" spans="1:5" customFormat="1" ht="20.25" customHeight="1" x14ac:dyDescent="0.25">
      <c r="A22" t="s">
        <v>116</v>
      </c>
      <c r="B22" s="80"/>
      <c r="C22" s="1">
        <v>218435908</v>
      </c>
      <c r="D22" s="1"/>
      <c r="E22" s="1">
        <v>61158318</v>
      </c>
    </row>
    <row r="23" spans="1:5" customFormat="1" ht="20.25" customHeight="1" x14ac:dyDescent="0.25">
      <c r="A23" t="s">
        <v>18</v>
      </c>
      <c r="B23" s="80"/>
      <c r="C23" s="1">
        <v>5188550</v>
      </c>
      <c r="D23" s="1"/>
      <c r="E23" s="1">
        <v>4377549</v>
      </c>
    </row>
    <row r="24" spans="1:5" customFormat="1" ht="20.25" customHeight="1" x14ac:dyDescent="0.25">
      <c r="A24" s="82" t="s">
        <v>19</v>
      </c>
      <c r="B24" s="80"/>
      <c r="C24" s="6">
        <f>SUM(C18:C23)</f>
        <v>845456843</v>
      </c>
      <c r="D24" s="1"/>
      <c r="E24" s="6">
        <f>SUM(E18:E23)</f>
        <v>630807834</v>
      </c>
    </row>
    <row r="25" spans="1:5" customFormat="1" ht="20.25" customHeight="1" x14ac:dyDescent="0.25">
      <c r="A25" s="82"/>
      <c r="B25" s="80"/>
      <c r="C25" s="20"/>
      <c r="D25" s="1"/>
      <c r="E25" s="20"/>
    </row>
    <row r="26" spans="1:5" customFormat="1" ht="20.25" customHeight="1" thickBot="1" x14ac:dyDescent="0.3">
      <c r="A26" s="82" t="s">
        <v>20</v>
      </c>
      <c r="B26" s="80"/>
      <c r="C26" s="28">
        <f>SUM(C15+C24)</f>
        <v>1564197033</v>
      </c>
      <c r="D26" s="1"/>
      <c r="E26" s="28">
        <f>SUM(E15+E24)</f>
        <v>1452238869</v>
      </c>
    </row>
    <row r="27" spans="1:5" customFormat="1" ht="20.25" customHeight="1" thickTop="1" x14ac:dyDescent="0.25">
      <c r="B27" s="80"/>
      <c r="C27" s="88"/>
      <c r="D27" s="88"/>
      <c r="E27" s="88"/>
    </row>
    <row r="28" spans="1:5" customFormat="1" ht="20.25" customHeight="1" x14ac:dyDescent="0.25">
      <c r="B28" s="80"/>
      <c r="C28" s="88"/>
      <c r="D28" s="88"/>
      <c r="E28" s="88"/>
    </row>
    <row r="29" spans="1:5" customFormat="1" ht="20.25" customHeight="1" x14ac:dyDescent="0.3">
      <c r="A29" s="79" t="s">
        <v>0</v>
      </c>
      <c r="B29" s="80"/>
    </row>
    <row r="30" spans="1:5" customFormat="1" ht="20.25" customHeight="1" x14ac:dyDescent="0.25">
      <c r="A30" s="81" t="s">
        <v>1</v>
      </c>
      <c r="B30" s="80"/>
    </row>
    <row r="31" spans="1:5" customFormat="1" ht="20.25" customHeight="1" x14ac:dyDescent="0.25">
      <c r="A31" s="81"/>
      <c r="B31" s="80"/>
    </row>
    <row r="32" spans="1:5" customFormat="1" ht="20.25" customHeight="1" x14ac:dyDescent="0.25">
      <c r="B32" s="80"/>
      <c r="C32" s="84" t="s">
        <v>109</v>
      </c>
      <c r="D32" s="85"/>
      <c r="E32" s="84" t="s">
        <v>2</v>
      </c>
    </row>
    <row r="33" spans="1:5" customFormat="1" ht="20.25" customHeight="1" x14ac:dyDescent="0.25">
      <c r="A33" s="82" t="s">
        <v>21</v>
      </c>
      <c r="B33" s="80" t="s">
        <v>4</v>
      </c>
      <c r="C33" s="86">
        <v>2023</v>
      </c>
      <c r="D33" s="86"/>
      <c r="E33" s="86">
        <v>2022</v>
      </c>
    </row>
    <row r="34" spans="1:5" customFormat="1" ht="20.25" customHeight="1" x14ac:dyDescent="0.25">
      <c r="A34" s="82"/>
      <c r="B34" s="80"/>
      <c r="C34" s="86" t="s">
        <v>87</v>
      </c>
      <c r="D34" s="86"/>
      <c r="E34" s="86"/>
    </row>
    <row r="35" spans="1:5" customFormat="1" ht="20.25" customHeight="1" x14ac:dyDescent="0.25">
      <c r="B35" s="80"/>
      <c r="C35" s="110" t="s">
        <v>5</v>
      </c>
      <c r="D35" s="110"/>
      <c r="E35" s="110"/>
    </row>
    <row r="36" spans="1:5" customFormat="1" ht="20.25" customHeight="1" x14ac:dyDescent="0.25">
      <c r="A36" s="87" t="s">
        <v>22</v>
      </c>
      <c r="B36" s="80"/>
      <c r="C36" s="88"/>
      <c r="D36" s="88"/>
      <c r="E36" s="88"/>
    </row>
    <row r="37" spans="1:5" customFormat="1" ht="20.25" customHeight="1" x14ac:dyDescent="0.25">
      <c r="A37" t="s">
        <v>117</v>
      </c>
      <c r="B37" s="80">
        <v>6</v>
      </c>
      <c r="C37" s="1">
        <v>0</v>
      </c>
      <c r="D37" s="1"/>
      <c r="E37" s="1">
        <v>66863</v>
      </c>
    </row>
    <row r="38" spans="1:5" customFormat="1" ht="20.25" customHeight="1" x14ac:dyDescent="0.25">
      <c r="A38" t="s">
        <v>23</v>
      </c>
      <c r="B38" s="80"/>
      <c r="C38" s="1">
        <v>168085444</v>
      </c>
      <c r="D38" s="1"/>
      <c r="E38" s="1">
        <v>92493197</v>
      </c>
    </row>
    <row r="39" spans="1:5" customFormat="1" ht="20.25" customHeight="1" x14ac:dyDescent="0.25">
      <c r="A39" t="s">
        <v>24</v>
      </c>
      <c r="B39" s="80"/>
      <c r="C39" s="1">
        <v>36532779</v>
      </c>
      <c r="D39" s="1"/>
      <c r="E39" s="1">
        <v>16712781</v>
      </c>
    </row>
    <row r="40" spans="1:5" customFormat="1" ht="20.25" customHeight="1" x14ac:dyDescent="0.25">
      <c r="A40" t="s">
        <v>25</v>
      </c>
      <c r="B40" s="80"/>
      <c r="C40" s="1">
        <v>84464802</v>
      </c>
      <c r="D40" s="1"/>
      <c r="E40" s="1">
        <v>53928336</v>
      </c>
    </row>
    <row r="41" spans="1:5" customFormat="1" ht="20.25" hidden="1" customHeight="1" x14ac:dyDescent="0.25">
      <c r="A41" t="s">
        <v>26</v>
      </c>
      <c r="B41" s="80"/>
      <c r="C41" s="1">
        <v>0</v>
      </c>
      <c r="D41" s="1"/>
      <c r="E41" s="1">
        <v>0</v>
      </c>
    </row>
    <row r="42" spans="1:5" customFormat="1" ht="20.25" customHeight="1" x14ac:dyDescent="0.25">
      <c r="A42" t="s">
        <v>27</v>
      </c>
      <c r="B42" s="80">
        <v>6</v>
      </c>
      <c r="C42" s="1">
        <v>1273035</v>
      </c>
      <c r="D42" s="1"/>
      <c r="E42" s="1">
        <v>0</v>
      </c>
    </row>
    <row r="43" spans="1:5" customFormat="1" ht="20.25" customHeight="1" x14ac:dyDescent="0.25">
      <c r="A43" t="s">
        <v>28</v>
      </c>
      <c r="B43" s="80"/>
      <c r="C43" s="1">
        <v>17437182</v>
      </c>
      <c r="D43" s="1"/>
      <c r="E43" s="1">
        <v>22514040</v>
      </c>
    </row>
    <row r="44" spans="1:5" customFormat="1" ht="20.25" customHeight="1" x14ac:dyDescent="0.25">
      <c r="A44" t="s">
        <v>127</v>
      </c>
      <c r="B44" s="93">
        <v>11</v>
      </c>
      <c r="C44" s="1">
        <v>1804026</v>
      </c>
      <c r="D44" s="1"/>
      <c r="E44" s="1">
        <v>0</v>
      </c>
    </row>
    <row r="45" spans="1:5" customFormat="1" ht="20.25" customHeight="1" x14ac:dyDescent="0.25">
      <c r="A45" t="s">
        <v>29</v>
      </c>
      <c r="B45" s="80"/>
      <c r="C45" s="1">
        <v>1811961</v>
      </c>
      <c r="D45" s="1"/>
      <c r="E45" s="1">
        <v>1009136</v>
      </c>
    </row>
    <row r="46" spans="1:5" customFormat="1" ht="20.25" customHeight="1" x14ac:dyDescent="0.25">
      <c r="A46" s="82" t="s">
        <v>30</v>
      </c>
      <c r="B46" s="83"/>
      <c r="C46" s="6">
        <f>SUM(C37:C45)</f>
        <v>311409229</v>
      </c>
      <c r="D46" s="20"/>
      <c r="E46" s="6">
        <f>SUM(E37:E45)</f>
        <v>186724353</v>
      </c>
    </row>
    <row r="47" spans="1:5" customFormat="1" ht="20.25" customHeight="1" x14ac:dyDescent="0.25">
      <c r="A47" s="82"/>
      <c r="B47" s="83"/>
      <c r="C47" s="20"/>
      <c r="D47" s="1"/>
      <c r="E47" s="20"/>
    </row>
    <row r="48" spans="1:5" customFormat="1" ht="20.25" customHeight="1" x14ac:dyDescent="0.25">
      <c r="A48" s="87" t="s">
        <v>31</v>
      </c>
      <c r="B48" s="83"/>
      <c r="C48" s="20"/>
      <c r="D48" s="1"/>
      <c r="E48" s="20"/>
    </row>
    <row r="49" spans="1:5" customFormat="1" ht="20.25" customHeight="1" x14ac:dyDescent="0.25">
      <c r="A49" t="s">
        <v>118</v>
      </c>
      <c r="B49" s="80">
        <v>6</v>
      </c>
      <c r="C49" s="1">
        <v>3433739</v>
      </c>
      <c r="D49" s="1"/>
      <c r="E49" s="1">
        <v>0</v>
      </c>
    </row>
    <row r="50" spans="1:5" customFormat="1" ht="20.25" customHeight="1" x14ac:dyDescent="0.25">
      <c r="A50" t="s">
        <v>32</v>
      </c>
      <c r="B50" s="80"/>
      <c r="C50" s="1">
        <v>13063122</v>
      </c>
      <c r="D50" s="1"/>
      <c r="E50" s="1">
        <v>11935477</v>
      </c>
    </row>
    <row r="51" spans="1:5" customFormat="1" ht="20.25" customHeight="1" x14ac:dyDescent="0.25">
      <c r="A51" s="82" t="s">
        <v>33</v>
      </c>
      <c r="B51" s="83"/>
      <c r="C51" s="11">
        <f>SUM(C49:C50)</f>
        <v>16496861</v>
      </c>
      <c r="D51" s="20"/>
      <c r="E51" s="11">
        <f>SUM(E49:E50)</f>
        <v>11935477</v>
      </c>
    </row>
    <row r="52" spans="1:5" customFormat="1" ht="14.45" customHeight="1" x14ac:dyDescent="0.25">
      <c r="A52" s="82"/>
      <c r="B52" s="83"/>
      <c r="C52" s="11"/>
      <c r="D52" s="20"/>
      <c r="E52" s="11"/>
    </row>
    <row r="53" spans="1:5" customFormat="1" ht="20.25" customHeight="1" x14ac:dyDescent="0.25">
      <c r="A53" s="82" t="s">
        <v>34</v>
      </c>
      <c r="B53" s="83"/>
      <c r="C53" s="90">
        <f>C46+C51</f>
        <v>327906090</v>
      </c>
      <c r="D53" s="1"/>
      <c r="E53" s="90">
        <f>E46+E51</f>
        <v>198659830</v>
      </c>
    </row>
    <row r="54" spans="1:5" customFormat="1" ht="14.45" customHeight="1" x14ac:dyDescent="0.25">
      <c r="B54" s="80"/>
      <c r="C54" s="91"/>
      <c r="D54" s="91"/>
      <c r="E54" s="91"/>
    </row>
    <row r="55" spans="1:5" customFormat="1" ht="20.25" customHeight="1" x14ac:dyDescent="0.25">
      <c r="A55" s="87" t="s">
        <v>35</v>
      </c>
      <c r="B55" s="80"/>
      <c r="C55" s="91"/>
      <c r="D55" s="91"/>
      <c r="E55" s="91"/>
    </row>
    <row r="56" spans="1:5" customFormat="1" ht="20.25" customHeight="1" x14ac:dyDescent="0.25">
      <c r="A56" t="s">
        <v>36</v>
      </c>
      <c r="B56" s="80">
        <v>7</v>
      </c>
      <c r="C56" s="91"/>
      <c r="D56" s="91"/>
      <c r="E56" s="91"/>
    </row>
    <row r="57" spans="1:5" customFormat="1" ht="20.25" customHeight="1" thickBot="1" x14ac:dyDescent="0.3">
      <c r="A57" t="s">
        <v>37</v>
      </c>
      <c r="B57" s="80"/>
      <c r="C57" s="2">
        <v>335000000</v>
      </c>
      <c r="D57" s="1"/>
      <c r="E57" s="2">
        <v>335000000</v>
      </c>
    </row>
    <row r="58" spans="1:5" customFormat="1" ht="20.25" customHeight="1" thickTop="1" x14ac:dyDescent="0.25">
      <c r="A58" t="s">
        <v>38</v>
      </c>
      <c r="B58" s="80"/>
      <c r="C58" s="1">
        <v>335000000</v>
      </c>
      <c r="D58" s="1"/>
      <c r="E58" s="1">
        <v>335000000</v>
      </c>
    </row>
    <row r="59" spans="1:5" customFormat="1" ht="20.25" customHeight="1" x14ac:dyDescent="0.25">
      <c r="A59" t="s">
        <v>39</v>
      </c>
      <c r="B59" s="80">
        <v>7</v>
      </c>
      <c r="C59" s="1">
        <v>673727108</v>
      </c>
      <c r="D59" s="1"/>
      <c r="E59" s="1">
        <v>673727108</v>
      </c>
    </row>
    <row r="60" spans="1:5" customFormat="1" ht="20.25" customHeight="1" x14ac:dyDescent="0.25">
      <c r="A60" t="s">
        <v>78</v>
      </c>
      <c r="B60" s="80"/>
      <c r="C60" s="1"/>
      <c r="D60" s="1"/>
      <c r="E60" s="1"/>
    </row>
    <row r="61" spans="1:5" customFormat="1" ht="20.25" customHeight="1" x14ac:dyDescent="0.25">
      <c r="A61" t="s">
        <v>119</v>
      </c>
      <c r="B61" s="80"/>
      <c r="C61" s="1"/>
      <c r="D61" s="1"/>
      <c r="E61" s="1"/>
    </row>
    <row r="62" spans="1:5" customFormat="1" ht="20.25" customHeight="1" x14ac:dyDescent="0.25">
      <c r="A62" t="s">
        <v>120</v>
      </c>
      <c r="B62" s="80"/>
      <c r="C62" s="1">
        <v>15678000</v>
      </c>
      <c r="D62" s="1"/>
      <c r="E62" s="1">
        <v>15678000</v>
      </c>
    </row>
    <row r="63" spans="1:5" customFormat="1" ht="20.25" customHeight="1" x14ac:dyDescent="0.25">
      <c r="A63" t="s">
        <v>79</v>
      </c>
      <c r="B63" s="80"/>
      <c r="C63" s="1">
        <v>211885835</v>
      </c>
      <c r="D63" s="1"/>
      <c r="E63" s="1">
        <v>229173931</v>
      </c>
    </row>
    <row r="64" spans="1:5" customFormat="1" ht="20.25" customHeight="1" x14ac:dyDescent="0.25">
      <c r="A64" s="82" t="s">
        <v>40</v>
      </c>
      <c r="B64" s="83"/>
      <c r="C64" s="6">
        <f>SUM(C58:C63)</f>
        <v>1236290943</v>
      </c>
      <c r="D64" s="1"/>
      <c r="E64" s="6">
        <f>SUM(E58:E63)</f>
        <v>1253579039</v>
      </c>
    </row>
    <row r="65" spans="1:5" customFormat="1" ht="14.45" customHeight="1" x14ac:dyDescent="0.25">
      <c r="B65" s="80"/>
      <c r="C65" s="1"/>
      <c r="D65" s="1"/>
      <c r="E65" s="1"/>
    </row>
    <row r="66" spans="1:5" customFormat="1" ht="20.25" customHeight="1" thickBot="1" x14ac:dyDescent="0.3">
      <c r="A66" s="82" t="s">
        <v>41</v>
      </c>
      <c r="B66" s="80"/>
      <c r="C66" s="76">
        <f>SUM(C53,C64)</f>
        <v>1564197033</v>
      </c>
      <c r="D66" s="1"/>
      <c r="E66" s="76">
        <f>SUM(E53,E64)</f>
        <v>1452238869</v>
      </c>
    </row>
    <row r="67" spans="1:5" customFormat="1" ht="20.25" customHeight="1" thickTop="1" x14ac:dyDescent="0.25">
      <c r="B67" s="80"/>
    </row>
    <row r="68" spans="1:5" ht="20.25" customHeight="1" x14ac:dyDescent="0.25">
      <c r="A68" s="23"/>
      <c r="B68" s="77"/>
      <c r="C68" s="9"/>
      <c r="D68" s="10"/>
      <c r="E68" s="92"/>
    </row>
    <row r="69" spans="1:5" ht="20.25" customHeight="1" x14ac:dyDescent="0.3">
      <c r="A69" s="21" t="s">
        <v>0</v>
      </c>
      <c r="B69" s="77"/>
    </row>
    <row r="70" spans="1:5" ht="20.25" customHeight="1" x14ac:dyDescent="0.25">
      <c r="A70" s="22" t="s">
        <v>83</v>
      </c>
      <c r="B70" s="77"/>
    </row>
    <row r="71" spans="1:5" ht="20.25" customHeight="1" x14ac:dyDescent="0.25">
      <c r="A71" s="22"/>
    </row>
    <row r="72" spans="1:5" ht="20.25" customHeight="1" x14ac:dyDescent="0.25">
      <c r="A72" s="23"/>
      <c r="C72" s="109" t="s">
        <v>126</v>
      </c>
      <c r="D72" s="109"/>
      <c r="E72" s="109"/>
    </row>
    <row r="73" spans="1:5" ht="20.25" customHeight="1" x14ac:dyDescent="0.25">
      <c r="A73" s="23"/>
      <c r="C73" s="109" t="s">
        <v>109</v>
      </c>
      <c r="D73" s="109"/>
      <c r="E73" s="109"/>
    </row>
    <row r="74" spans="1:5" ht="20.25" customHeight="1" x14ac:dyDescent="0.25">
      <c r="B74" s="18" t="s">
        <v>4</v>
      </c>
      <c r="C74" s="25">
        <f>C5</f>
        <v>2023</v>
      </c>
      <c r="D74" s="25"/>
      <c r="E74" s="25">
        <v>2022</v>
      </c>
    </row>
    <row r="75" spans="1:5" ht="20.25" customHeight="1" x14ac:dyDescent="0.25">
      <c r="C75" s="108" t="s">
        <v>5</v>
      </c>
      <c r="D75" s="108"/>
      <c r="E75" s="108"/>
    </row>
    <row r="76" spans="1:5" ht="20.25" customHeight="1" x14ac:dyDescent="0.25">
      <c r="A76" s="27" t="s">
        <v>107</v>
      </c>
      <c r="C76" s="5"/>
      <c r="D76" s="5"/>
      <c r="E76" s="5"/>
    </row>
    <row r="77" spans="1:5" ht="20.25" customHeight="1" x14ac:dyDescent="0.25">
      <c r="A77" s="14" t="s">
        <v>97</v>
      </c>
      <c r="B77" s="98">
        <v>8</v>
      </c>
      <c r="C77" s="1">
        <v>420384784</v>
      </c>
      <c r="D77" s="5"/>
      <c r="E77" s="1">
        <v>434448941</v>
      </c>
    </row>
    <row r="78" spans="1:5" ht="20.25" customHeight="1" x14ac:dyDescent="0.25">
      <c r="A78" s="14" t="s">
        <v>99</v>
      </c>
      <c r="C78" s="1">
        <v>4877837</v>
      </c>
      <c r="D78" s="5"/>
      <c r="E78" s="1">
        <v>6625746</v>
      </c>
    </row>
    <row r="79" spans="1:5" ht="20.25" customHeight="1" x14ac:dyDescent="0.25">
      <c r="A79" s="14" t="s">
        <v>42</v>
      </c>
      <c r="C79" s="1">
        <v>2850016</v>
      </c>
      <c r="D79" s="5"/>
      <c r="E79" s="1">
        <v>2209962</v>
      </c>
    </row>
    <row r="80" spans="1:5" ht="20.25" customHeight="1" x14ac:dyDescent="0.25">
      <c r="A80" s="23" t="s">
        <v>108</v>
      </c>
      <c r="B80" s="24"/>
      <c r="C80" s="6">
        <f>SUM(C77:C79)</f>
        <v>428112637</v>
      </c>
      <c r="D80" s="5"/>
      <c r="E80" s="7">
        <f>SUM(E77:E79)</f>
        <v>443284649</v>
      </c>
    </row>
    <row r="81" spans="1:5" ht="20.25" customHeight="1" x14ac:dyDescent="0.25">
      <c r="C81" s="5"/>
      <c r="D81" s="5"/>
      <c r="E81" s="5"/>
    </row>
    <row r="82" spans="1:5" ht="20.25" customHeight="1" x14ac:dyDescent="0.25">
      <c r="A82" s="27" t="s">
        <v>43</v>
      </c>
      <c r="C82" s="5"/>
      <c r="D82" s="5"/>
      <c r="E82" s="5"/>
    </row>
    <row r="83" spans="1:5" ht="20.25" customHeight="1" x14ac:dyDescent="0.25">
      <c r="A83" s="14" t="s">
        <v>96</v>
      </c>
      <c r="C83" s="1">
        <v>296200574</v>
      </c>
      <c r="D83" s="5"/>
      <c r="E83" s="1">
        <v>294282854</v>
      </c>
    </row>
    <row r="84" spans="1:5" ht="20.25" customHeight="1" x14ac:dyDescent="0.25">
      <c r="A84" s="14" t="s">
        <v>44</v>
      </c>
      <c r="C84" s="1">
        <v>27658443</v>
      </c>
      <c r="D84" s="5"/>
      <c r="E84" s="1">
        <v>23556818</v>
      </c>
    </row>
    <row r="85" spans="1:5" ht="20.25" customHeight="1" x14ac:dyDescent="0.25">
      <c r="A85" s="14" t="s">
        <v>45</v>
      </c>
      <c r="C85" s="1">
        <v>27073400</v>
      </c>
      <c r="D85" s="5"/>
      <c r="E85" s="1">
        <v>27798169</v>
      </c>
    </row>
    <row r="86" spans="1:5" ht="20.25" hidden="1" customHeight="1" x14ac:dyDescent="0.25">
      <c r="A86" s="99" t="s">
        <v>100</v>
      </c>
      <c r="B86" s="100"/>
      <c r="C86" s="101">
        <v>0</v>
      </c>
      <c r="D86" s="102"/>
      <c r="E86" s="101">
        <v>0</v>
      </c>
    </row>
    <row r="87" spans="1:5" ht="20.25" customHeight="1" x14ac:dyDescent="0.25">
      <c r="A87" s="23" t="s">
        <v>46</v>
      </c>
      <c r="C87" s="6">
        <f>SUM(C83:C86)</f>
        <v>350932417</v>
      </c>
      <c r="D87" s="5"/>
      <c r="E87" s="7">
        <f>SUM(E83:E86)</f>
        <v>345637841</v>
      </c>
    </row>
    <row r="88" spans="1:5" ht="20.25" customHeight="1" x14ac:dyDescent="0.25">
      <c r="A88" s="23"/>
      <c r="C88" s="8"/>
      <c r="D88" s="5"/>
      <c r="E88" s="8"/>
    </row>
    <row r="89" spans="1:5" ht="20.25" customHeight="1" x14ac:dyDescent="0.25">
      <c r="A89" s="23" t="s">
        <v>47</v>
      </c>
      <c r="C89" s="9">
        <f>C80-C87</f>
        <v>77180220</v>
      </c>
      <c r="D89" s="8">
        <f t="shared" ref="D89" si="0">D80-D87</f>
        <v>0</v>
      </c>
      <c r="E89" s="8">
        <f>E80-E87</f>
        <v>97646808</v>
      </c>
    </row>
    <row r="90" spans="1:5" ht="20.25" customHeight="1" x14ac:dyDescent="0.25">
      <c r="A90" s="14" t="s">
        <v>48</v>
      </c>
      <c r="C90" s="3">
        <v>343408</v>
      </c>
      <c r="D90" s="10"/>
      <c r="E90" s="4">
        <v>988872</v>
      </c>
    </row>
    <row r="91" spans="1:5" ht="20.25" customHeight="1" x14ac:dyDescent="0.25">
      <c r="A91" s="23" t="s">
        <v>49</v>
      </c>
      <c r="C91" s="11">
        <f>C89-C90</f>
        <v>76836812</v>
      </c>
      <c r="D91" s="10"/>
      <c r="E91" s="12">
        <f>E89-E90</f>
        <v>96657936</v>
      </c>
    </row>
    <row r="92" spans="1:5" ht="20.25" customHeight="1" x14ac:dyDescent="0.25">
      <c r="A92" s="14" t="s">
        <v>50</v>
      </c>
      <c r="C92" s="4">
        <v>15231963</v>
      </c>
      <c r="D92" s="10"/>
      <c r="E92" s="4">
        <v>19324445</v>
      </c>
    </row>
    <row r="93" spans="1:5" ht="20.25" customHeight="1" x14ac:dyDescent="0.25">
      <c r="A93" s="23" t="s">
        <v>92</v>
      </c>
      <c r="C93" s="6">
        <f>C91-C92</f>
        <v>61604849</v>
      </c>
      <c r="D93" s="10"/>
      <c r="E93" s="13">
        <f>E91-E92</f>
        <v>77333491</v>
      </c>
    </row>
    <row r="94" spans="1:5" ht="20.25" customHeight="1" x14ac:dyDescent="0.25">
      <c r="A94" s="23"/>
      <c r="C94" s="5"/>
      <c r="D94" s="5"/>
      <c r="E94" s="5"/>
    </row>
    <row r="95" spans="1:5" ht="20.25" customHeight="1" x14ac:dyDescent="0.25">
      <c r="A95" s="23" t="s">
        <v>51</v>
      </c>
      <c r="C95" s="5"/>
      <c r="D95" s="5"/>
      <c r="E95" s="5"/>
    </row>
    <row r="96" spans="1:5" ht="20.25" customHeight="1" x14ac:dyDescent="0.25">
      <c r="A96" s="14" t="s">
        <v>93</v>
      </c>
      <c r="C96" s="1">
        <v>0</v>
      </c>
      <c r="D96" s="5"/>
      <c r="E96" s="29">
        <v>0</v>
      </c>
    </row>
    <row r="97" spans="1:5" ht="20.25" customHeight="1" thickBot="1" x14ac:dyDescent="0.3">
      <c r="A97" s="23" t="s">
        <v>81</v>
      </c>
      <c r="C97" s="30">
        <f>C93+C96</f>
        <v>61604849</v>
      </c>
      <c r="D97" s="5"/>
      <c r="E97" s="31">
        <f>E93+E96</f>
        <v>77333491</v>
      </c>
    </row>
    <row r="98" spans="1:5" ht="20.25" customHeight="1" thickTop="1" x14ac:dyDescent="0.25">
      <c r="A98" s="23"/>
      <c r="C98" s="8"/>
      <c r="D98" s="5"/>
      <c r="E98" s="8"/>
    </row>
    <row r="99" spans="1:5" ht="20.25" customHeight="1" x14ac:dyDescent="0.25">
      <c r="A99" s="23" t="s">
        <v>52</v>
      </c>
      <c r="C99" s="32"/>
      <c r="D99" s="5"/>
      <c r="E99" s="32"/>
    </row>
    <row r="100" spans="1:5" ht="20.25" customHeight="1" thickBot="1" x14ac:dyDescent="0.3">
      <c r="A100" s="14" t="s">
        <v>53</v>
      </c>
      <c r="B100" s="18">
        <v>10</v>
      </c>
      <c r="C100" s="103">
        <f>C93/670000000</f>
        <v>9.1947535820895529E-2</v>
      </c>
      <c r="D100" s="33"/>
      <c r="E100" s="103">
        <v>0.13</v>
      </c>
    </row>
    <row r="101" spans="1:5" ht="20.25" customHeight="1" thickTop="1" x14ac:dyDescent="0.25">
      <c r="E101" s="34"/>
    </row>
    <row r="102" spans="1:5" ht="20.25" customHeight="1" x14ac:dyDescent="0.3">
      <c r="A102" s="21" t="s">
        <v>0</v>
      </c>
    </row>
    <row r="103" spans="1:5" ht="20.25" customHeight="1" x14ac:dyDescent="0.25">
      <c r="A103" s="22" t="s">
        <v>83</v>
      </c>
    </row>
    <row r="104" spans="1:5" ht="20.25" customHeight="1" x14ac:dyDescent="0.25">
      <c r="A104" s="22"/>
    </row>
    <row r="105" spans="1:5" ht="20.25" customHeight="1" x14ac:dyDescent="0.25">
      <c r="A105" s="23"/>
      <c r="C105" s="109" t="s">
        <v>125</v>
      </c>
      <c r="D105" s="109"/>
      <c r="E105" s="109"/>
    </row>
    <row r="106" spans="1:5" ht="20.25" customHeight="1" x14ac:dyDescent="0.25">
      <c r="A106" s="23"/>
      <c r="C106" s="109" t="s">
        <v>109</v>
      </c>
      <c r="D106" s="109"/>
      <c r="E106" s="109"/>
    </row>
    <row r="107" spans="1:5" ht="20.25" customHeight="1" x14ac:dyDescent="0.25">
      <c r="B107" s="18" t="s">
        <v>4</v>
      </c>
      <c r="C107" s="25">
        <f>C74</f>
        <v>2023</v>
      </c>
      <c r="D107" s="25"/>
      <c r="E107" s="25">
        <f>E74</f>
        <v>2022</v>
      </c>
    </row>
    <row r="108" spans="1:5" ht="20.25" customHeight="1" x14ac:dyDescent="0.25">
      <c r="C108" s="108" t="s">
        <v>5</v>
      </c>
      <c r="D108" s="108"/>
      <c r="E108" s="108"/>
    </row>
    <row r="109" spans="1:5" ht="20.25" customHeight="1" x14ac:dyDescent="0.25">
      <c r="A109" s="27" t="s">
        <v>107</v>
      </c>
      <c r="C109" s="5"/>
      <c r="D109" s="5"/>
      <c r="E109" s="5"/>
    </row>
    <row r="110" spans="1:5" ht="20.25" customHeight="1" x14ac:dyDescent="0.25">
      <c r="A110" s="14" t="s">
        <v>97</v>
      </c>
      <c r="B110" s="18">
        <v>8</v>
      </c>
      <c r="C110" s="1">
        <v>661342456</v>
      </c>
      <c r="D110" s="5"/>
      <c r="E110" s="1">
        <v>819361481</v>
      </c>
    </row>
    <row r="111" spans="1:5" ht="20.25" customHeight="1" x14ac:dyDescent="0.25">
      <c r="A111" s="14" t="s">
        <v>99</v>
      </c>
      <c r="C111" s="1">
        <v>6090325</v>
      </c>
      <c r="D111" s="5"/>
      <c r="E111" s="1">
        <v>9630862</v>
      </c>
    </row>
    <row r="112" spans="1:5" ht="20.25" customHeight="1" x14ac:dyDescent="0.25">
      <c r="A112" s="14" t="s">
        <v>42</v>
      </c>
      <c r="C112" s="1">
        <v>5270295</v>
      </c>
      <c r="D112" s="5"/>
      <c r="E112" s="1">
        <v>4484240</v>
      </c>
    </row>
    <row r="113" spans="1:5" ht="20.25" customHeight="1" x14ac:dyDescent="0.25">
      <c r="A113" s="23" t="s">
        <v>108</v>
      </c>
      <c r="B113" s="24"/>
      <c r="C113" s="6">
        <f>SUM(C110:C112)</f>
        <v>672703076</v>
      </c>
      <c r="D113" s="5"/>
      <c r="E113" s="7">
        <f>SUM(E110:E112)</f>
        <v>833476583</v>
      </c>
    </row>
    <row r="114" spans="1:5" ht="20.25" customHeight="1" x14ac:dyDescent="0.25">
      <c r="C114" s="5"/>
      <c r="D114" s="5"/>
      <c r="E114" s="5"/>
    </row>
    <row r="115" spans="1:5" ht="20.25" customHeight="1" x14ac:dyDescent="0.25">
      <c r="A115" s="27" t="s">
        <v>43</v>
      </c>
      <c r="C115" s="5"/>
      <c r="D115" s="5"/>
      <c r="E115" s="5"/>
    </row>
    <row r="116" spans="1:5" ht="20.25" customHeight="1" x14ac:dyDescent="0.25">
      <c r="A116" s="14" t="s">
        <v>96</v>
      </c>
      <c r="C116" s="1">
        <v>492394018</v>
      </c>
      <c r="D116" s="5"/>
      <c r="E116" s="1">
        <v>568833310</v>
      </c>
    </row>
    <row r="117" spans="1:5" ht="20.25" customHeight="1" x14ac:dyDescent="0.25">
      <c r="A117" s="14" t="s">
        <v>44</v>
      </c>
      <c r="C117" s="1">
        <v>44462893</v>
      </c>
      <c r="D117" s="5"/>
      <c r="E117" s="1">
        <v>58487088</v>
      </c>
    </row>
    <row r="118" spans="1:5" ht="20.25" customHeight="1" x14ac:dyDescent="0.25">
      <c r="A118" s="14" t="s">
        <v>45</v>
      </c>
      <c r="C118" s="1">
        <v>48523276</v>
      </c>
      <c r="D118" s="5"/>
      <c r="E118" s="1">
        <v>49716535</v>
      </c>
    </row>
    <row r="119" spans="1:5" ht="20.25" customHeight="1" x14ac:dyDescent="0.25">
      <c r="A119" s="23" t="s">
        <v>46</v>
      </c>
      <c r="C119" s="6">
        <f>SUM(C116:C118)</f>
        <v>585380187</v>
      </c>
      <c r="D119" s="5"/>
      <c r="E119" s="7">
        <f>SUM(E116:E118)</f>
        <v>677036933</v>
      </c>
    </row>
    <row r="120" spans="1:5" ht="20.25" customHeight="1" x14ac:dyDescent="0.25">
      <c r="A120" s="23"/>
      <c r="C120" s="8"/>
      <c r="D120" s="5"/>
      <c r="E120" s="8"/>
    </row>
    <row r="121" spans="1:5" ht="20.25" customHeight="1" x14ac:dyDescent="0.25">
      <c r="A121" s="23" t="s">
        <v>47</v>
      </c>
      <c r="C121" s="9">
        <f>C113-C119</f>
        <v>87322889</v>
      </c>
      <c r="D121" s="8">
        <f>D113-D119</f>
        <v>0</v>
      </c>
      <c r="E121" s="8">
        <f>E113-E119</f>
        <v>156439650</v>
      </c>
    </row>
    <row r="122" spans="1:5" ht="20.25" customHeight="1" x14ac:dyDescent="0.25">
      <c r="A122" s="14" t="s">
        <v>48</v>
      </c>
      <c r="C122" s="4">
        <v>368269</v>
      </c>
      <c r="D122" s="10"/>
      <c r="E122" s="4">
        <v>1479644</v>
      </c>
    </row>
    <row r="123" spans="1:5" ht="20.25" customHeight="1" x14ac:dyDescent="0.25">
      <c r="A123" s="23" t="s">
        <v>49</v>
      </c>
      <c r="C123" s="11">
        <f>C121-C122</f>
        <v>86954620</v>
      </c>
      <c r="D123" s="10"/>
      <c r="E123" s="12">
        <f>E121-E122</f>
        <v>154960006</v>
      </c>
    </row>
    <row r="124" spans="1:5" ht="20.25" customHeight="1" x14ac:dyDescent="0.25">
      <c r="A124" s="14" t="s">
        <v>50</v>
      </c>
      <c r="C124" s="4">
        <v>17142716</v>
      </c>
      <c r="D124" s="10"/>
      <c r="E124" s="4">
        <v>30841475</v>
      </c>
    </row>
    <row r="125" spans="1:5" ht="20.25" customHeight="1" x14ac:dyDescent="0.25">
      <c r="A125" s="23" t="s">
        <v>92</v>
      </c>
      <c r="C125" s="6">
        <f>C123-C124</f>
        <v>69811904</v>
      </c>
      <c r="D125" s="10"/>
      <c r="E125" s="13">
        <f>E123-E124</f>
        <v>124118531</v>
      </c>
    </row>
    <row r="126" spans="1:5" ht="20.25" customHeight="1" x14ac:dyDescent="0.25">
      <c r="A126" s="23"/>
      <c r="C126" s="5"/>
      <c r="D126" s="5"/>
      <c r="E126" s="5"/>
    </row>
    <row r="127" spans="1:5" ht="20.25" customHeight="1" x14ac:dyDescent="0.25">
      <c r="A127" s="23" t="s">
        <v>51</v>
      </c>
      <c r="C127" s="5"/>
      <c r="D127" s="5"/>
      <c r="E127" s="5"/>
    </row>
    <row r="128" spans="1:5" ht="20.25" customHeight="1" x14ac:dyDescent="0.25">
      <c r="A128" s="14" t="s">
        <v>93</v>
      </c>
      <c r="C128" s="97">
        <v>0</v>
      </c>
      <c r="D128" s="5"/>
      <c r="E128" s="29">
        <v>0</v>
      </c>
    </row>
    <row r="129" spans="1:5" ht="20.25" customHeight="1" thickBot="1" x14ac:dyDescent="0.3">
      <c r="A129" s="23" t="s">
        <v>81</v>
      </c>
      <c r="C129" s="30">
        <f>C125+C128</f>
        <v>69811904</v>
      </c>
      <c r="D129" s="5"/>
      <c r="E129" s="31">
        <f>E125+E128</f>
        <v>124118531</v>
      </c>
    </row>
    <row r="130" spans="1:5" ht="20.25" customHeight="1" thickTop="1" x14ac:dyDescent="0.25">
      <c r="A130" s="23"/>
      <c r="C130" s="8"/>
      <c r="D130" s="5"/>
      <c r="E130" s="8"/>
    </row>
    <row r="131" spans="1:5" ht="20.25" customHeight="1" x14ac:dyDescent="0.25">
      <c r="A131" s="23" t="s">
        <v>52</v>
      </c>
      <c r="C131" s="32"/>
      <c r="D131" s="5"/>
      <c r="E131" s="32"/>
    </row>
    <row r="132" spans="1:5" ht="20.25" customHeight="1" thickBot="1" x14ac:dyDescent="0.3">
      <c r="A132" s="14" t="s">
        <v>53</v>
      </c>
      <c r="B132" s="18">
        <v>10</v>
      </c>
      <c r="C132" s="103">
        <f>C125/670000000</f>
        <v>0.10419687164179105</v>
      </c>
      <c r="D132" s="33"/>
      <c r="E132" s="103">
        <v>0.23</v>
      </c>
    </row>
    <row r="133" spans="1:5" ht="20.25" customHeight="1" thickTop="1" x14ac:dyDescent="0.25">
      <c r="E133" s="34"/>
    </row>
  </sheetData>
  <mergeCells count="8">
    <mergeCell ref="C108:E108"/>
    <mergeCell ref="C75:E75"/>
    <mergeCell ref="C72:E72"/>
    <mergeCell ref="C7:E7"/>
    <mergeCell ref="C73:E73"/>
    <mergeCell ref="C105:E105"/>
    <mergeCell ref="C106:E106"/>
    <mergeCell ref="C35:E35"/>
  </mergeCells>
  <phoneticPr fontId="2" type="noConversion"/>
  <pageMargins left="0.7" right="0.7" top="0.48" bottom="0.5" header="0.5" footer="0.5"/>
  <pageSetup paperSize="9" scale="94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3" manualBreakCount="3">
    <brk id="28" max="16383" man="1"/>
    <brk id="68" max="16383" man="1"/>
    <brk id="10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topLeftCell="A25" zoomScale="80" zoomScaleNormal="70" zoomScaleSheetLayoutView="80" workbookViewId="0">
      <selection activeCell="C31" sqref="C31"/>
    </sheetView>
  </sheetViews>
  <sheetFormatPr defaultColWidth="9.140625" defaultRowHeight="15" x14ac:dyDescent="0.25"/>
  <cols>
    <col min="1" max="1" width="52.85546875" style="14" customWidth="1"/>
    <col min="2" max="2" width="8.140625" style="14" customWidth="1"/>
    <col min="3" max="3" width="15.85546875" style="14" customWidth="1"/>
    <col min="4" max="4" width="1.85546875" style="14" customWidth="1"/>
    <col min="5" max="5" width="15.85546875" style="14" customWidth="1"/>
    <col min="6" max="6" width="1.85546875" style="14" customWidth="1"/>
    <col min="7" max="7" width="15.85546875" style="14" customWidth="1"/>
    <col min="8" max="8" width="1.85546875" style="14" customWidth="1"/>
    <col min="9" max="9" width="15.85546875" style="14" customWidth="1"/>
    <col min="10" max="10" width="1.85546875" style="14" customWidth="1"/>
    <col min="11" max="11" width="15.85546875" style="14" customWidth="1"/>
    <col min="12" max="16384" width="9.140625" style="14"/>
  </cols>
  <sheetData>
    <row r="1" spans="1:11" ht="20.25" customHeight="1" x14ac:dyDescent="0.3">
      <c r="A1" s="21" t="s">
        <v>0</v>
      </c>
      <c r="B1" s="18"/>
      <c r="G1" s="19"/>
      <c r="H1" s="19"/>
    </row>
    <row r="2" spans="1:11" ht="20.25" customHeight="1" x14ac:dyDescent="0.25">
      <c r="A2" s="22" t="s">
        <v>82</v>
      </c>
      <c r="B2" s="18"/>
    </row>
    <row r="3" spans="1:11" ht="20.25" customHeight="1" x14ac:dyDescent="0.25">
      <c r="A3" s="22"/>
      <c r="B3" s="18"/>
      <c r="G3" s="111" t="s">
        <v>78</v>
      </c>
      <c r="H3" s="111"/>
      <c r="I3" s="111"/>
    </row>
    <row r="4" spans="1:11" ht="20.25" customHeight="1" x14ac:dyDescent="0.25">
      <c r="B4" s="18"/>
      <c r="C4" s="25" t="s">
        <v>54</v>
      </c>
      <c r="D4" s="25"/>
      <c r="E4" s="25" t="s">
        <v>55</v>
      </c>
      <c r="F4" s="25"/>
      <c r="J4" s="25"/>
    </row>
    <row r="5" spans="1:11" ht="20.25" customHeight="1" x14ac:dyDescent="0.25">
      <c r="B5" s="18"/>
      <c r="C5" s="25" t="s">
        <v>56</v>
      </c>
      <c r="D5" s="25"/>
      <c r="E5" s="25" t="s">
        <v>57</v>
      </c>
      <c r="F5" s="25"/>
      <c r="G5" s="78"/>
      <c r="H5" s="78"/>
      <c r="I5" s="78"/>
      <c r="J5" s="25"/>
      <c r="K5" s="25"/>
    </row>
    <row r="6" spans="1:11" ht="20.25" customHeight="1" x14ac:dyDescent="0.25">
      <c r="B6" s="18" t="s">
        <v>4</v>
      </c>
      <c r="C6" s="25" t="s">
        <v>59</v>
      </c>
      <c r="D6" s="25"/>
      <c r="E6" s="25" t="s">
        <v>60</v>
      </c>
      <c r="F6" s="25"/>
      <c r="G6" s="25" t="s">
        <v>61</v>
      </c>
      <c r="H6" s="25"/>
      <c r="I6" s="25" t="s">
        <v>58</v>
      </c>
      <c r="J6" s="25"/>
      <c r="K6" s="25" t="s">
        <v>40</v>
      </c>
    </row>
    <row r="7" spans="1:11" ht="20.25" customHeight="1" x14ac:dyDescent="0.25">
      <c r="B7" s="18"/>
      <c r="C7" s="18"/>
      <c r="D7" s="18"/>
      <c r="E7" s="108" t="s">
        <v>5</v>
      </c>
      <c r="F7" s="108"/>
      <c r="G7" s="108"/>
      <c r="H7" s="108"/>
      <c r="I7" s="108"/>
    </row>
    <row r="8" spans="1:11" ht="20.25" customHeight="1" x14ac:dyDescent="0.25">
      <c r="A8" s="23" t="s">
        <v>110</v>
      </c>
      <c r="B8" s="18"/>
      <c r="C8" s="18"/>
      <c r="D8" s="18"/>
      <c r="E8" s="18"/>
      <c r="F8" s="18"/>
      <c r="G8" s="18"/>
      <c r="H8" s="18"/>
      <c r="I8" s="18"/>
    </row>
    <row r="9" spans="1:11" ht="20.25" customHeight="1" x14ac:dyDescent="0.25">
      <c r="A9" s="23" t="s">
        <v>84</v>
      </c>
      <c r="B9" s="18"/>
      <c r="C9" s="60">
        <v>250000000</v>
      </c>
      <c r="D9" s="60"/>
      <c r="E9" s="60">
        <v>12500000</v>
      </c>
      <c r="F9" s="60"/>
      <c r="G9" s="70">
        <v>5296000</v>
      </c>
      <c r="H9" s="60"/>
      <c r="I9" s="60">
        <v>93408814</v>
      </c>
      <c r="J9" s="61"/>
      <c r="K9" s="60">
        <f>SUM(C9:I9)</f>
        <v>361204814</v>
      </c>
    </row>
    <row r="10" spans="1:11" ht="20.25" customHeight="1" x14ac:dyDescent="0.25">
      <c r="A10" s="59" t="s">
        <v>86</v>
      </c>
      <c r="B10" s="18"/>
      <c r="C10" s="60"/>
      <c r="D10" s="60"/>
      <c r="E10" s="60"/>
      <c r="F10" s="60"/>
      <c r="G10" s="60"/>
      <c r="H10" s="60"/>
      <c r="I10" s="60"/>
      <c r="J10" s="61"/>
      <c r="K10" s="60"/>
    </row>
    <row r="11" spans="1:11" ht="20.25" customHeight="1" x14ac:dyDescent="0.25">
      <c r="A11" s="107" t="s">
        <v>106</v>
      </c>
      <c r="B11" s="18"/>
      <c r="C11" s="60"/>
      <c r="D11" s="60"/>
      <c r="E11" s="60"/>
      <c r="F11" s="60"/>
      <c r="G11" s="60"/>
      <c r="H11" s="60"/>
      <c r="I11" s="60"/>
      <c r="J11" s="61"/>
      <c r="K11" s="60"/>
    </row>
    <row r="12" spans="1:11" ht="20.25" customHeight="1" x14ac:dyDescent="0.25">
      <c r="A12" s="15" t="s">
        <v>104</v>
      </c>
      <c r="B12" s="18">
        <v>7</v>
      </c>
      <c r="C12" s="63">
        <v>85000000</v>
      </c>
      <c r="D12" s="63"/>
      <c r="E12" s="63">
        <v>661227108</v>
      </c>
      <c r="F12" s="63"/>
      <c r="G12" s="63">
        <v>0</v>
      </c>
      <c r="H12" s="63"/>
      <c r="I12" s="63">
        <v>0</v>
      </c>
      <c r="J12" s="71"/>
      <c r="K12" s="63">
        <f>SUM(C12:I12)</f>
        <v>746227108</v>
      </c>
    </row>
    <row r="13" spans="1:11" ht="20.25" customHeight="1" x14ac:dyDescent="0.25">
      <c r="A13" s="15" t="s">
        <v>94</v>
      </c>
      <c r="B13" s="18">
        <v>9</v>
      </c>
      <c r="C13" s="72">
        <v>0</v>
      </c>
      <c r="D13" s="63"/>
      <c r="E13" s="72">
        <v>0</v>
      </c>
      <c r="F13" s="63"/>
      <c r="G13" s="73">
        <v>0</v>
      </c>
      <c r="H13" s="63"/>
      <c r="I13" s="74">
        <v>-60000000</v>
      </c>
      <c r="J13" s="71"/>
      <c r="K13" s="63">
        <f>SUM(C13:I13)</f>
        <v>-60000000</v>
      </c>
    </row>
    <row r="14" spans="1:11" ht="20.25" customHeight="1" x14ac:dyDescent="0.25">
      <c r="A14" s="59" t="s">
        <v>136</v>
      </c>
      <c r="B14" s="18"/>
      <c r="C14" s="64">
        <f>SUM(C12:C13)</f>
        <v>85000000</v>
      </c>
      <c r="D14" s="60"/>
      <c r="E14" s="64">
        <f>SUM(E12:E13)</f>
        <v>661227108</v>
      </c>
      <c r="F14" s="60"/>
      <c r="G14" s="64">
        <f>SUM(G12:G13)</f>
        <v>0</v>
      </c>
      <c r="H14" s="60"/>
      <c r="I14" s="64">
        <f>SUM(I12:I13)</f>
        <v>-60000000</v>
      </c>
      <c r="J14" s="61"/>
      <c r="K14" s="64">
        <f>SUM(K12:K13)</f>
        <v>686227108</v>
      </c>
    </row>
    <row r="15" spans="1:11" ht="20.25" customHeight="1" x14ac:dyDescent="0.25">
      <c r="A15" s="75" t="s">
        <v>89</v>
      </c>
      <c r="B15" s="18"/>
      <c r="C15" s="60"/>
      <c r="D15" s="60"/>
      <c r="E15" s="60"/>
      <c r="F15" s="60"/>
      <c r="G15" s="60"/>
      <c r="H15" s="60"/>
      <c r="I15" s="60"/>
      <c r="J15" s="61"/>
      <c r="K15" s="60"/>
    </row>
    <row r="16" spans="1:11" ht="20.25" customHeight="1" x14ac:dyDescent="0.25">
      <c r="A16" s="23" t="s">
        <v>85</v>
      </c>
      <c r="B16" s="18"/>
      <c r="C16" s="60"/>
      <c r="D16" s="60"/>
      <c r="E16" s="60"/>
      <c r="F16" s="60"/>
      <c r="G16" s="60"/>
      <c r="H16" s="60"/>
      <c r="I16" s="60"/>
      <c r="J16" s="61"/>
      <c r="K16" s="60"/>
    </row>
    <row r="17" spans="1:11" ht="20.25" customHeight="1" x14ac:dyDescent="0.25">
      <c r="A17" s="14" t="s">
        <v>62</v>
      </c>
      <c r="B17" s="18"/>
      <c r="C17" s="62">
        <v>0</v>
      </c>
      <c r="D17" s="63"/>
      <c r="E17" s="62">
        <v>0</v>
      </c>
      <c r="F17" s="63"/>
      <c r="G17" s="62">
        <v>0</v>
      </c>
      <c r="H17" s="63"/>
      <c r="I17" s="63">
        <v>124118531</v>
      </c>
      <c r="J17" s="71"/>
      <c r="K17" s="63">
        <f>SUM(C17:I17)</f>
        <v>124118531</v>
      </c>
    </row>
    <row r="18" spans="1:11" ht="20.25" customHeight="1" x14ac:dyDescent="0.25">
      <c r="A18" s="14" t="s">
        <v>63</v>
      </c>
      <c r="B18" s="18"/>
      <c r="C18" s="62">
        <v>0</v>
      </c>
      <c r="D18" s="63"/>
      <c r="E18" s="62">
        <v>0</v>
      </c>
      <c r="F18" s="63"/>
      <c r="G18" s="62">
        <v>0</v>
      </c>
      <c r="H18" s="63"/>
      <c r="I18" s="63">
        <f>'BS PL (2-5)'!C128</f>
        <v>0</v>
      </c>
      <c r="J18" s="71"/>
      <c r="K18" s="63">
        <f>SUM(C18:I18)</f>
        <v>0</v>
      </c>
    </row>
    <row r="19" spans="1:11" ht="20.25" customHeight="1" x14ac:dyDescent="0.25">
      <c r="A19" s="23" t="s">
        <v>81</v>
      </c>
      <c r="B19" s="18"/>
      <c r="C19" s="64">
        <f>SUM(C17:C18)</f>
        <v>0</v>
      </c>
      <c r="D19" s="65"/>
      <c r="E19" s="64">
        <f>SUM(E17:E18)</f>
        <v>0</v>
      </c>
      <c r="F19" s="65"/>
      <c r="G19" s="64">
        <f>SUM(G17:G18)</f>
        <v>0</v>
      </c>
      <c r="H19" s="66"/>
      <c r="I19" s="64">
        <f>SUM(I17:I18)</f>
        <v>124118531</v>
      </c>
      <c r="J19" s="66"/>
      <c r="K19" s="64">
        <f>SUM(K17:K18)</f>
        <v>124118531</v>
      </c>
    </row>
    <row r="20" spans="1:11" ht="20.25" customHeight="1" x14ac:dyDescent="0.25">
      <c r="A20" s="23"/>
      <c r="B20" s="18"/>
      <c r="C20" s="60"/>
      <c r="D20" s="65"/>
      <c r="E20" s="60"/>
      <c r="F20" s="65"/>
      <c r="G20" s="60"/>
      <c r="H20" s="66"/>
      <c r="I20" s="60"/>
      <c r="J20" s="66"/>
      <c r="K20" s="60"/>
    </row>
    <row r="21" spans="1:11" ht="20.25" customHeight="1" thickBot="1" x14ac:dyDescent="0.3">
      <c r="A21" s="67" t="s">
        <v>111</v>
      </c>
      <c r="B21" s="18"/>
      <c r="C21" s="76">
        <f>C19+C14+C9</f>
        <v>335000000</v>
      </c>
      <c r="D21" s="68"/>
      <c r="E21" s="76">
        <f>E19+E14+E9</f>
        <v>673727108</v>
      </c>
      <c r="F21" s="68"/>
      <c r="G21" s="76">
        <f>G19+G14+G9</f>
        <v>5296000</v>
      </c>
      <c r="H21" s="69"/>
      <c r="I21" s="76">
        <f>I19+I14+I9</f>
        <v>157527345</v>
      </c>
      <c r="J21" s="65"/>
      <c r="K21" s="76">
        <f>K19+K14+K9</f>
        <v>1171550453</v>
      </c>
    </row>
    <row r="22" spans="1:11" ht="20.25" customHeight="1" thickTop="1" x14ac:dyDescent="0.25"/>
    <row r="23" spans="1:11" ht="20.25" customHeight="1" x14ac:dyDescent="0.3">
      <c r="A23" s="21" t="s">
        <v>0</v>
      </c>
      <c r="B23" s="26"/>
      <c r="G23" s="19"/>
      <c r="H23" s="19"/>
    </row>
    <row r="24" spans="1:11" ht="20.25" customHeight="1" x14ac:dyDescent="0.25">
      <c r="A24" s="22" t="s">
        <v>82</v>
      </c>
      <c r="B24" s="26"/>
    </row>
    <row r="25" spans="1:11" ht="20.25" customHeight="1" x14ac:dyDescent="0.25">
      <c r="A25" s="22"/>
      <c r="B25" s="26"/>
      <c r="G25" s="111" t="s">
        <v>78</v>
      </c>
      <c r="H25" s="111"/>
      <c r="I25" s="111"/>
    </row>
    <row r="26" spans="1:11" ht="20.25" customHeight="1" x14ac:dyDescent="0.25">
      <c r="B26" s="26"/>
      <c r="C26" s="25" t="s">
        <v>54</v>
      </c>
      <c r="D26" s="25"/>
      <c r="E26" s="25" t="s">
        <v>55</v>
      </c>
      <c r="F26" s="25"/>
      <c r="J26" s="25"/>
    </row>
    <row r="27" spans="1:11" ht="20.25" customHeight="1" x14ac:dyDescent="0.25">
      <c r="B27" s="26"/>
      <c r="C27" s="25" t="s">
        <v>56</v>
      </c>
      <c r="D27" s="25"/>
      <c r="E27" s="25" t="s">
        <v>57</v>
      </c>
      <c r="F27" s="25"/>
      <c r="G27" s="98"/>
      <c r="H27" s="98"/>
      <c r="I27" s="98"/>
      <c r="J27" s="25"/>
      <c r="K27" s="25"/>
    </row>
    <row r="28" spans="1:11" ht="20.25" customHeight="1" x14ac:dyDescent="0.25">
      <c r="B28" s="26" t="s">
        <v>4</v>
      </c>
      <c r="C28" s="25" t="s">
        <v>59</v>
      </c>
      <c r="D28" s="25"/>
      <c r="E28" s="25" t="s">
        <v>60</v>
      </c>
      <c r="F28" s="25"/>
      <c r="G28" s="25" t="s">
        <v>61</v>
      </c>
      <c r="H28" s="25"/>
      <c r="I28" s="25" t="s">
        <v>58</v>
      </c>
      <c r="J28" s="25"/>
      <c r="K28" s="25" t="s">
        <v>40</v>
      </c>
    </row>
    <row r="29" spans="1:11" ht="20.25" customHeight="1" x14ac:dyDescent="0.25">
      <c r="B29" s="26"/>
      <c r="C29" s="26"/>
      <c r="D29" s="26"/>
      <c r="E29" s="108" t="s">
        <v>5</v>
      </c>
      <c r="F29" s="108"/>
      <c r="G29" s="108"/>
      <c r="H29" s="108"/>
      <c r="I29" s="108"/>
    </row>
    <row r="30" spans="1:11" ht="20.25" customHeight="1" x14ac:dyDescent="0.25">
      <c r="A30" s="23" t="s">
        <v>112</v>
      </c>
      <c r="B30" s="26"/>
      <c r="C30" s="26"/>
      <c r="D30" s="26"/>
      <c r="E30" s="26"/>
      <c r="F30" s="26"/>
      <c r="G30" s="26"/>
      <c r="H30" s="26"/>
      <c r="I30" s="26"/>
    </row>
    <row r="31" spans="1:11" ht="20.25" customHeight="1" x14ac:dyDescent="0.25">
      <c r="A31" s="23" t="s">
        <v>113</v>
      </c>
      <c r="B31" s="26"/>
      <c r="C31" s="60">
        <v>335000000</v>
      </c>
      <c r="D31" s="60"/>
      <c r="E31" s="60">
        <v>673727108</v>
      </c>
      <c r="F31" s="60"/>
      <c r="G31" s="70">
        <v>15678000</v>
      </c>
      <c r="H31" s="60"/>
      <c r="I31" s="60">
        <v>229173931</v>
      </c>
      <c r="J31" s="61"/>
      <c r="K31" s="60">
        <f>SUM(C31:I31)</f>
        <v>1253579039</v>
      </c>
    </row>
    <row r="32" spans="1:11" ht="20.25" customHeight="1" x14ac:dyDescent="0.25">
      <c r="A32" s="59" t="s">
        <v>86</v>
      </c>
      <c r="B32" s="26"/>
      <c r="C32" s="60"/>
      <c r="D32" s="60"/>
      <c r="E32" s="60"/>
      <c r="F32" s="60"/>
      <c r="G32" s="60"/>
      <c r="H32" s="60"/>
      <c r="I32" s="60"/>
      <c r="J32" s="61"/>
      <c r="K32" s="60"/>
    </row>
    <row r="33" spans="1:11" ht="20.25" customHeight="1" x14ac:dyDescent="0.25">
      <c r="A33" s="107" t="s">
        <v>137</v>
      </c>
      <c r="B33" s="26"/>
      <c r="C33" s="60"/>
      <c r="D33" s="60"/>
      <c r="E33" s="60"/>
      <c r="F33" s="60"/>
      <c r="G33" s="60"/>
      <c r="H33" s="60"/>
      <c r="I33" s="60"/>
      <c r="J33" s="61"/>
      <c r="K33" s="60"/>
    </row>
    <row r="34" spans="1:11" ht="20.25" customHeight="1" x14ac:dyDescent="0.25">
      <c r="A34" s="15" t="s">
        <v>94</v>
      </c>
      <c r="B34" s="26">
        <v>9</v>
      </c>
      <c r="C34" s="72">
        <v>0</v>
      </c>
      <c r="D34" s="63"/>
      <c r="E34" s="72">
        <v>0</v>
      </c>
      <c r="F34" s="63"/>
      <c r="G34" s="73">
        <v>0</v>
      </c>
      <c r="H34" s="63"/>
      <c r="I34" s="74">
        <v>-87100000</v>
      </c>
      <c r="J34" s="71"/>
      <c r="K34" s="63">
        <f>SUM(C34:I34)</f>
        <v>-87100000</v>
      </c>
    </row>
    <row r="35" spans="1:11" ht="20.25" customHeight="1" x14ac:dyDescent="0.25">
      <c r="A35" s="59" t="s">
        <v>136</v>
      </c>
      <c r="B35" s="26"/>
      <c r="C35" s="64">
        <f>SUM(C34)</f>
        <v>0</v>
      </c>
      <c r="D35" s="60"/>
      <c r="E35" s="64">
        <f>SUM(E34)</f>
        <v>0</v>
      </c>
      <c r="F35" s="60"/>
      <c r="G35" s="64">
        <f>SUM(G34)</f>
        <v>0</v>
      </c>
      <c r="H35" s="60"/>
      <c r="I35" s="64">
        <f>SUM(I34)</f>
        <v>-87100000</v>
      </c>
      <c r="J35" s="61"/>
      <c r="K35" s="64">
        <f>SUM(K34)</f>
        <v>-87100000</v>
      </c>
    </row>
    <row r="36" spans="1:11" ht="20.25" customHeight="1" x14ac:dyDescent="0.25">
      <c r="A36" s="75" t="s">
        <v>89</v>
      </c>
      <c r="B36" s="26"/>
      <c r="C36" s="60"/>
      <c r="D36" s="60"/>
      <c r="E36" s="60"/>
      <c r="F36" s="60"/>
      <c r="G36" s="60"/>
      <c r="H36" s="60"/>
      <c r="I36" s="60"/>
      <c r="J36" s="61"/>
      <c r="K36" s="60"/>
    </row>
    <row r="37" spans="1:11" ht="20.25" customHeight="1" x14ac:dyDescent="0.25">
      <c r="A37" s="23" t="s">
        <v>85</v>
      </c>
      <c r="B37" s="26"/>
      <c r="C37" s="60"/>
      <c r="D37" s="60"/>
      <c r="E37" s="60"/>
      <c r="F37" s="60"/>
      <c r="G37" s="60"/>
      <c r="H37" s="60"/>
      <c r="I37" s="60"/>
      <c r="J37" s="61"/>
      <c r="K37" s="60"/>
    </row>
    <row r="38" spans="1:11" ht="20.25" customHeight="1" x14ac:dyDescent="0.25">
      <c r="A38" s="14" t="s">
        <v>62</v>
      </c>
      <c r="B38" s="26"/>
      <c r="C38" s="62">
        <v>0</v>
      </c>
      <c r="D38" s="63"/>
      <c r="E38" s="62">
        <v>0</v>
      </c>
      <c r="F38" s="63"/>
      <c r="G38" s="62">
        <v>0</v>
      </c>
      <c r="H38" s="63"/>
      <c r="I38" s="63">
        <f>'BS PL (2-5)'!C125</f>
        <v>69811904</v>
      </c>
      <c r="J38" s="71"/>
      <c r="K38" s="63">
        <f t="shared" ref="K38:K39" si="0">SUM(C38:I38)</f>
        <v>69811904</v>
      </c>
    </row>
    <row r="39" spans="1:11" ht="20.25" customHeight="1" x14ac:dyDescent="0.25">
      <c r="A39" s="14" t="s">
        <v>63</v>
      </c>
      <c r="B39" s="26"/>
      <c r="C39" s="62">
        <v>0</v>
      </c>
      <c r="D39" s="63"/>
      <c r="E39" s="62">
        <v>0</v>
      </c>
      <c r="F39" s="63"/>
      <c r="G39" s="62">
        <v>0</v>
      </c>
      <c r="H39" s="63"/>
      <c r="I39" s="63">
        <f>'BS PL (2-5)'!C128</f>
        <v>0</v>
      </c>
      <c r="J39" s="71"/>
      <c r="K39" s="63">
        <f t="shared" si="0"/>
        <v>0</v>
      </c>
    </row>
    <row r="40" spans="1:11" ht="20.25" customHeight="1" x14ac:dyDescent="0.25">
      <c r="A40" s="23" t="s">
        <v>81</v>
      </c>
      <c r="B40" s="26"/>
      <c r="C40" s="64">
        <f>SUM(C38:C39)</f>
        <v>0</v>
      </c>
      <c r="D40" s="65"/>
      <c r="E40" s="64">
        <f>SUM(E38:E39)</f>
        <v>0</v>
      </c>
      <c r="F40" s="65"/>
      <c r="G40" s="64">
        <f>SUM(G38:G39)</f>
        <v>0</v>
      </c>
      <c r="H40" s="66"/>
      <c r="I40" s="64">
        <f>SUM(I38:I39)</f>
        <v>69811904</v>
      </c>
      <c r="J40" s="66"/>
      <c r="K40" s="64">
        <f>SUM(K38:K39)</f>
        <v>69811904</v>
      </c>
    </row>
    <row r="41" spans="1:11" ht="20.25" customHeight="1" x14ac:dyDescent="0.25">
      <c r="A41" s="23"/>
      <c r="B41" s="26"/>
      <c r="C41" s="60"/>
      <c r="D41" s="65"/>
      <c r="E41" s="60"/>
      <c r="F41" s="65"/>
      <c r="G41" s="60"/>
      <c r="H41" s="66"/>
      <c r="I41" s="60"/>
      <c r="J41" s="66"/>
      <c r="K41" s="60"/>
    </row>
    <row r="42" spans="1:11" ht="20.25" customHeight="1" thickBot="1" x14ac:dyDescent="0.3">
      <c r="A42" s="67" t="s">
        <v>114</v>
      </c>
      <c r="B42" s="26"/>
      <c r="C42" s="76">
        <f>C40+C35+C31</f>
        <v>335000000</v>
      </c>
      <c r="D42" s="68"/>
      <c r="E42" s="76">
        <f>E40+E35+E31</f>
        <v>673727108</v>
      </c>
      <c r="F42" s="68"/>
      <c r="G42" s="76">
        <f>G40+G35+G31</f>
        <v>15678000</v>
      </c>
      <c r="H42" s="69"/>
      <c r="I42" s="76">
        <f>I40+I35+I31</f>
        <v>211885835</v>
      </c>
      <c r="J42" s="65"/>
      <c r="K42" s="76">
        <f>K40+K35+K31</f>
        <v>1236290943</v>
      </c>
    </row>
    <row r="43" spans="1:11" ht="20.25" customHeight="1" thickTop="1" x14ac:dyDescent="0.25"/>
  </sheetData>
  <mergeCells count="4">
    <mergeCell ref="E29:I29"/>
    <mergeCell ref="E7:I7"/>
    <mergeCell ref="G3:I3"/>
    <mergeCell ref="G25:I25"/>
  </mergeCells>
  <pageMargins left="0.7" right="0.7" top="0.48" bottom="0.5" header="0.5" footer="0.5"/>
  <pageSetup paperSize="9" scale="89" firstPageNumber="6" orientation="landscape" useFirstPageNumber="1" r:id="rId1"/>
  <headerFooter scaleWithDoc="0">
    <oddFooter>&amp;L The accompanying notes are an integral part of the interim financial statements.
&amp;C&amp;P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view="pageBreakPreview" topLeftCell="A59" zoomScale="115" zoomScaleNormal="80" zoomScaleSheetLayoutView="115" workbookViewId="0">
      <selection activeCell="C49" sqref="C49"/>
    </sheetView>
  </sheetViews>
  <sheetFormatPr defaultColWidth="9.140625" defaultRowHeight="20.25" customHeight="1" x14ac:dyDescent="0.25"/>
  <cols>
    <col min="1" max="1" width="52.85546875" style="14" customWidth="1"/>
    <col min="2" max="2" width="8.140625" style="18" customWidth="1"/>
    <col min="3" max="3" width="15.5703125" style="14" customWidth="1"/>
    <col min="4" max="4" width="1.5703125" style="14" customWidth="1"/>
    <col min="5" max="5" width="15.5703125" style="14" customWidth="1"/>
    <col min="6" max="6" width="9.140625" style="14"/>
    <col min="7" max="7" width="13.85546875" style="14" bestFit="1" customWidth="1"/>
    <col min="8" max="16384" width="9.140625" style="14"/>
  </cols>
  <sheetData>
    <row r="1" spans="1:8" ht="20.25" customHeight="1" x14ac:dyDescent="0.3">
      <c r="A1" s="21" t="s">
        <v>0</v>
      </c>
    </row>
    <row r="2" spans="1:8" ht="20.25" customHeight="1" x14ac:dyDescent="0.25">
      <c r="A2" s="35" t="s">
        <v>88</v>
      </c>
      <c r="C2" s="36"/>
      <c r="D2" s="37"/>
      <c r="E2" s="36"/>
      <c r="F2" s="37"/>
      <c r="G2" s="36"/>
      <c r="H2" s="37"/>
    </row>
    <row r="3" spans="1:8" ht="20.25" customHeight="1" x14ac:dyDescent="0.25">
      <c r="A3" s="35"/>
      <c r="C3" s="36"/>
      <c r="D3" s="37"/>
      <c r="E3" s="36"/>
      <c r="F3" s="37"/>
      <c r="G3" s="36"/>
      <c r="H3" s="37"/>
    </row>
    <row r="4" spans="1:8" ht="20.25" customHeight="1" x14ac:dyDescent="0.25">
      <c r="A4" s="38"/>
      <c r="C4" s="109" t="s">
        <v>125</v>
      </c>
      <c r="D4" s="109"/>
      <c r="E4" s="109"/>
      <c r="F4" s="37"/>
      <c r="G4" s="36"/>
      <c r="H4" s="37"/>
    </row>
    <row r="5" spans="1:8" ht="20.25" customHeight="1" x14ac:dyDescent="0.25">
      <c r="A5" s="38"/>
      <c r="C5" s="109" t="s">
        <v>109</v>
      </c>
      <c r="D5" s="109"/>
      <c r="E5" s="109"/>
      <c r="F5" s="37"/>
      <c r="G5" s="36"/>
      <c r="H5" s="37"/>
    </row>
    <row r="6" spans="1:8" ht="20.25" customHeight="1" x14ac:dyDescent="0.25">
      <c r="A6" s="39"/>
      <c r="C6" s="25">
        <f>'BS PL (2-5)'!C5</f>
        <v>2023</v>
      </c>
      <c r="D6" s="25"/>
      <c r="E6" s="25">
        <f>'BS PL (2-5)'!E5</f>
        <v>2022</v>
      </c>
      <c r="F6" s="36"/>
      <c r="G6" s="36"/>
      <c r="H6" s="37"/>
    </row>
    <row r="7" spans="1:8" ht="20.25" customHeight="1" x14ac:dyDescent="0.25">
      <c r="A7" s="39"/>
      <c r="C7" s="108" t="s">
        <v>5</v>
      </c>
      <c r="D7" s="108"/>
      <c r="E7" s="108"/>
      <c r="F7" s="36"/>
      <c r="G7" s="36"/>
      <c r="H7" s="37"/>
    </row>
    <row r="8" spans="1:8" ht="20.25" customHeight="1" x14ac:dyDescent="0.25">
      <c r="A8" s="27" t="s">
        <v>64</v>
      </c>
      <c r="C8" s="40"/>
      <c r="D8" s="40"/>
      <c r="E8" s="40"/>
      <c r="F8" s="36"/>
      <c r="G8" s="36"/>
      <c r="H8" s="37"/>
    </row>
    <row r="9" spans="1:8" ht="20.25" customHeight="1" x14ac:dyDescent="0.25">
      <c r="A9" s="14" t="s">
        <v>92</v>
      </c>
      <c r="C9" s="1">
        <f>'BS PL (2-5)'!C125</f>
        <v>69811904</v>
      </c>
      <c r="D9" s="41"/>
      <c r="E9" s="5">
        <v>124118531</v>
      </c>
      <c r="F9" s="36"/>
      <c r="G9" s="36"/>
      <c r="H9" s="37"/>
    </row>
    <row r="10" spans="1:8" ht="20.25" customHeight="1" x14ac:dyDescent="0.25">
      <c r="A10" s="40" t="s">
        <v>128</v>
      </c>
      <c r="C10" s="1"/>
      <c r="D10" s="41"/>
      <c r="E10" s="5"/>
      <c r="F10" s="36"/>
      <c r="G10" s="36"/>
      <c r="H10" s="37"/>
    </row>
    <row r="11" spans="1:8" ht="20.25" customHeight="1" x14ac:dyDescent="0.25">
      <c r="A11" s="17" t="s">
        <v>80</v>
      </c>
      <c r="C11" s="1">
        <f>'BS PL (2-5)'!C124</f>
        <v>17142716</v>
      </c>
      <c r="D11" s="41"/>
      <c r="E11" s="1">
        <v>30841475</v>
      </c>
      <c r="F11" s="36"/>
      <c r="G11" s="36"/>
      <c r="H11" s="37"/>
    </row>
    <row r="12" spans="1:8" ht="20.25" customHeight="1" x14ac:dyDescent="0.25">
      <c r="A12" s="17" t="s">
        <v>48</v>
      </c>
      <c r="C12" s="1">
        <f>'BS PL (2-5)'!C122</f>
        <v>368269</v>
      </c>
      <c r="D12" s="41"/>
      <c r="E12" s="1">
        <v>1479644</v>
      </c>
      <c r="F12" s="36"/>
      <c r="G12" s="36"/>
      <c r="H12" s="37"/>
    </row>
    <row r="13" spans="1:8" ht="20.25" customHeight="1" x14ac:dyDescent="0.25">
      <c r="A13" s="17" t="s">
        <v>65</v>
      </c>
      <c r="C13" s="1">
        <v>28331198</v>
      </c>
      <c r="D13" s="41"/>
      <c r="E13" s="1">
        <v>22403224</v>
      </c>
      <c r="F13" s="36"/>
      <c r="G13" s="36"/>
      <c r="H13" s="37"/>
    </row>
    <row r="14" spans="1:8" ht="20.25" customHeight="1" x14ac:dyDescent="0.25">
      <c r="A14" s="17" t="s">
        <v>32</v>
      </c>
      <c r="C14" s="1">
        <v>1127645</v>
      </c>
      <c r="D14" s="41"/>
      <c r="E14" s="1">
        <v>588372</v>
      </c>
      <c r="F14" s="36"/>
      <c r="G14" s="36"/>
      <c r="H14" s="37"/>
    </row>
    <row r="15" spans="1:8" ht="20.25" hidden="1" customHeight="1" x14ac:dyDescent="0.25">
      <c r="A15" s="104" t="s">
        <v>90</v>
      </c>
      <c r="B15" s="100"/>
      <c r="C15" s="101">
        <v>0</v>
      </c>
      <c r="D15" s="105"/>
      <c r="E15" s="101">
        <v>0</v>
      </c>
      <c r="F15" s="36"/>
      <c r="G15" s="36"/>
      <c r="H15" s="37"/>
    </row>
    <row r="16" spans="1:8" ht="20.25" customHeight="1" x14ac:dyDescent="0.25">
      <c r="A16" s="42" t="s">
        <v>103</v>
      </c>
      <c r="C16" s="1">
        <v>8512777</v>
      </c>
      <c r="D16" s="41"/>
      <c r="E16" s="1">
        <v>2106066</v>
      </c>
      <c r="F16" s="36"/>
      <c r="G16" s="36"/>
      <c r="H16" s="37"/>
    </row>
    <row r="17" spans="1:8" ht="20.25" customHeight="1" x14ac:dyDescent="0.25">
      <c r="A17" s="42" t="s">
        <v>133</v>
      </c>
      <c r="C17" s="1">
        <v>125882</v>
      </c>
      <c r="D17" s="41"/>
      <c r="E17" s="1">
        <v>7939700</v>
      </c>
      <c r="F17" s="36"/>
      <c r="G17" s="36"/>
      <c r="H17" s="37"/>
    </row>
    <row r="18" spans="1:8" ht="20.25" customHeight="1" x14ac:dyDescent="0.25">
      <c r="A18" s="42" t="s">
        <v>134</v>
      </c>
      <c r="C18" s="1">
        <v>-520745</v>
      </c>
      <c r="D18" s="41"/>
      <c r="E18" s="1">
        <v>122511</v>
      </c>
      <c r="F18" s="36"/>
      <c r="G18" s="36"/>
      <c r="H18" s="37"/>
    </row>
    <row r="19" spans="1:8" ht="20.45" customHeight="1" x14ac:dyDescent="0.25">
      <c r="A19" s="42" t="s">
        <v>132</v>
      </c>
      <c r="C19" s="1">
        <v>-1748845</v>
      </c>
      <c r="D19" s="41"/>
      <c r="E19" s="1">
        <v>1971829</v>
      </c>
      <c r="F19" s="36"/>
      <c r="G19" s="36"/>
      <c r="H19" s="37"/>
    </row>
    <row r="20" spans="1:8" ht="20.25" hidden="1" customHeight="1" x14ac:dyDescent="0.25">
      <c r="A20" s="104" t="s">
        <v>66</v>
      </c>
      <c r="B20" s="100"/>
      <c r="C20" s="101">
        <v>0</v>
      </c>
      <c r="D20" s="105"/>
      <c r="E20" s="101">
        <v>0</v>
      </c>
      <c r="F20" s="36"/>
      <c r="G20" s="36"/>
      <c r="H20" s="37"/>
    </row>
    <row r="21" spans="1:8" ht="20.25" customHeight="1" x14ac:dyDescent="0.25">
      <c r="A21" s="23"/>
      <c r="C21" s="96">
        <f>SUM(C9:C20)</f>
        <v>123150801</v>
      </c>
      <c r="D21" s="41"/>
      <c r="E21" s="43">
        <f>SUM(E9:E20)</f>
        <v>191571352</v>
      </c>
      <c r="F21" s="36"/>
      <c r="G21" s="36"/>
      <c r="H21" s="37"/>
    </row>
    <row r="22" spans="1:8" ht="20.25" customHeight="1" x14ac:dyDescent="0.25">
      <c r="A22" s="40" t="s">
        <v>67</v>
      </c>
      <c r="B22" s="40"/>
      <c r="C22" s="1"/>
      <c r="D22" s="41"/>
      <c r="E22" s="5"/>
      <c r="F22" s="36"/>
      <c r="G22" s="36"/>
      <c r="H22" s="37"/>
    </row>
    <row r="23" spans="1:8" ht="20.25" customHeight="1" x14ac:dyDescent="0.25">
      <c r="A23" s="44" t="s">
        <v>8</v>
      </c>
      <c r="B23" s="44"/>
      <c r="C23" s="1">
        <v>-10789484</v>
      </c>
      <c r="D23" s="45"/>
      <c r="E23" s="1">
        <v>-61490299</v>
      </c>
      <c r="F23" s="46"/>
      <c r="G23" s="36"/>
      <c r="H23" s="37"/>
    </row>
    <row r="24" spans="1:8" ht="20.25" customHeight="1" x14ac:dyDescent="0.25">
      <c r="A24" s="47" t="s">
        <v>9</v>
      </c>
      <c r="C24" s="1">
        <v>10632385</v>
      </c>
      <c r="D24" s="45"/>
      <c r="E24" s="1">
        <v>71958</v>
      </c>
      <c r="F24" s="46"/>
      <c r="G24" s="36"/>
      <c r="H24" s="37"/>
    </row>
    <row r="25" spans="1:8" ht="20.25" customHeight="1" x14ac:dyDescent="0.25">
      <c r="A25" s="48" t="s">
        <v>68</v>
      </c>
      <c r="C25" s="1">
        <v>-28577323</v>
      </c>
      <c r="D25" s="45"/>
      <c r="E25" s="1">
        <v>-28761996</v>
      </c>
      <c r="F25" s="46"/>
      <c r="G25" s="36"/>
      <c r="H25" s="37"/>
    </row>
    <row r="26" spans="1:8" ht="20.25" customHeight="1" x14ac:dyDescent="0.25">
      <c r="A26" s="48" t="s">
        <v>11</v>
      </c>
      <c r="C26" s="1">
        <v>-20199626</v>
      </c>
      <c r="D26" s="45"/>
      <c r="E26" s="1">
        <v>-17807751</v>
      </c>
      <c r="F26" s="46"/>
      <c r="G26" s="36"/>
      <c r="H26" s="37"/>
    </row>
    <row r="27" spans="1:8" ht="20.25" customHeight="1" x14ac:dyDescent="0.25">
      <c r="A27" s="48" t="s">
        <v>18</v>
      </c>
      <c r="C27" s="1">
        <v>-811001</v>
      </c>
      <c r="D27" s="45"/>
      <c r="E27" s="1">
        <v>0</v>
      </c>
      <c r="F27" s="46"/>
      <c r="G27" s="36"/>
      <c r="H27" s="37"/>
    </row>
    <row r="28" spans="1:8" ht="20.25" customHeight="1" x14ac:dyDescent="0.25">
      <c r="A28" s="48" t="s">
        <v>69</v>
      </c>
      <c r="C28" s="1">
        <v>75592247</v>
      </c>
      <c r="D28" s="45"/>
      <c r="E28" s="1">
        <v>104938895</v>
      </c>
      <c r="F28" s="46"/>
      <c r="G28" s="5"/>
      <c r="H28" s="37"/>
    </row>
    <row r="29" spans="1:8" ht="20.25" customHeight="1" x14ac:dyDescent="0.25">
      <c r="A29" s="48" t="s">
        <v>24</v>
      </c>
      <c r="C29" s="1">
        <v>19819998</v>
      </c>
      <c r="D29" s="45"/>
      <c r="E29" s="1">
        <v>14660813</v>
      </c>
      <c r="F29" s="46"/>
      <c r="G29" s="36"/>
      <c r="H29" s="37"/>
    </row>
    <row r="30" spans="1:8" ht="20.25" customHeight="1" x14ac:dyDescent="0.25">
      <c r="A30" s="48" t="s">
        <v>25</v>
      </c>
      <c r="C30" s="1">
        <v>32285311</v>
      </c>
      <c r="D30" s="45"/>
      <c r="E30" s="1">
        <v>-27166028</v>
      </c>
      <c r="F30" s="46"/>
      <c r="G30" s="36"/>
      <c r="H30" s="37"/>
    </row>
    <row r="31" spans="1:8" ht="20.25" customHeight="1" x14ac:dyDescent="0.25">
      <c r="A31" s="48" t="s">
        <v>29</v>
      </c>
      <c r="C31" s="4">
        <v>802825</v>
      </c>
      <c r="D31" s="45"/>
      <c r="E31" s="4">
        <v>-528945</v>
      </c>
      <c r="F31" s="46"/>
      <c r="G31" s="5"/>
      <c r="H31" s="37"/>
    </row>
    <row r="32" spans="1:8" ht="20.25" customHeight="1" x14ac:dyDescent="0.25">
      <c r="A32" s="48" t="s">
        <v>102</v>
      </c>
      <c r="C32" s="1">
        <f>SUM(C21:C31)</f>
        <v>201906133</v>
      </c>
      <c r="D32" s="41"/>
      <c r="E32" s="5">
        <f>SUM(E21:E31)</f>
        <v>175487999</v>
      </c>
      <c r="F32" s="36"/>
      <c r="G32" s="5"/>
      <c r="H32" s="37"/>
    </row>
    <row r="33" spans="1:8" ht="20.25" customHeight="1" x14ac:dyDescent="0.25">
      <c r="A33" s="48" t="s">
        <v>70</v>
      </c>
      <c r="C33" s="1">
        <v>-22554773</v>
      </c>
      <c r="D33" s="45"/>
      <c r="E33" s="1">
        <v>-20667872</v>
      </c>
      <c r="F33" s="36"/>
      <c r="G33" s="5"/>
      <c r="H33" s="37"/>
    </row>
    <row r="34" spans="1:8" ht="20.25" customHeight="1" x14ac:dyDescent="0.25">
      <c r="A34" s="49" t="s">
        <v>101</v>
      </c>
      <c r="C34" s="6">
        <f>SUM(C32:C33)</f>
        <v>179351360</v>
      </c>
      <c r="D34" s="50"/>
      <c r="E34" s="7">
        <f>SUM(E32:E33)</f>
        <v>154820127</v>
      </c>
      <c r="F34" s="36"/>
      <c r="G34" s="5"/>
      <c r="H34" s="37"/>
    </row>
    <row r="35" spans="1:8" ht="20.25" customHeight="1" x14ac:dyDescent="0.25">
      <c r="A35" s="23"/>
      <c r="C35" s="51"/>
      <c r="D35" s="41"/>
      <c r="E35" s="51"/>
      <c r="F35" s="36"/>
      <c r="G35" s="36"/>
      <c r="H35" s="37"/>
    </row>
    <row r="36" spans="1:8" ht="20.25" customHeight="1" x14ac:dyDescent="0.3">
      <c r="A36" s="21" t="s">
        <v>0</v>
      </c>
    </row>
    <row r="37" spans="1:8" ht="20.25" customHeight="1" x14ac:dyDescent="0.25">
      <c r="A37" s="35" t="s">
        <v>88</v>
      </c>
      <c r="C37" s="51"/>
      <c r="D37" s="41"/>
      <c r="E37" s="51"/>
      <c r="F37" s="36"/>
      <c r="G37" s="36"/>
      <c r="H37" s="37"/>
    </row>
    <row r="38" spans="1:8" ht="20.25" customHeight="1" x14ac:dyDescent="0.25">
      <c r="A38" s="38"/>
      <c r="C38" s="51"/>
      <c r="D38" s="41"/>
      <c r="E38" s="51"/>
      <c r="F38" s="36"/>
      <c r="G38" s="36"/>
      <c r="H38" s="37"/>
    </row>
    <row r="39" spans="1:8" ht="20.25" customHeight="1" x14ac:dyDescent="0.25">
      <c r="A39" s="38"/>
      <c r="C39" s="109" t="s">
        <v>125</v>
      </c>
      <c r="D39" s="109"/>
      <c r="E39" s="109"/>
      <c r="F39" s="36"/>
      <c r="G39" s="36"/>
      <c r="H39" s="37"/>
    </row>
    <row r="40" spans="1:8" ht="20.25" customHeight="1" x14ac:dyDescent="0.25">
      <c r="A40" s="52"/>
      <c r="B40" s="53"/>
      <c r="C40" s="109" t="s">
        <v>109</v>
      </c>
      <c r="D40" s="109"/>
      <c r="E40" s="109"/>
      <c r="F40" s="36"/>
      <c r="G40" s="36"/>
      <c r="H40" s="37"/>
    </row>
    <row r="41" spans="1:8" ht="20.25" customHeight="1" x14ac:dyDescent="0.25">
      <c r="C41" s="25">
        <f>C6</f>
        <v>2023</v>
      </c>
      <c r="D41" s="25"/>
      <c r="E41" s="25">
        <f>E6</f>
        <v>2022</v>
      </c>
      <c r="F41" s="36"/>
      <c r="G41" s="36"/>
      <c r="H41" s="37"/>
    </row>
    <row r="42" spans="1:8" ht="20.25" customHeight="1" x14ac:dyDescent="0.25">
      <c r="C42" s="108" t="s">
        <v>5</v>
      </c>
      <c r="D42" s="108"/>
      <c r="E42" s="108"/>
      <c r="F42" s="36"/>
      <c r="G42" s="36"/>
      <c r="H42" s="37"/>
    </row>
    <row r="43" spans="1:8" ht="20.25" customHeight="1" x14ac:dyDescent="0.25">
      <c r="A43" s="27" t="s">
        <v>71</v>
      </c>
      <c r="C43" s="94"/>
      <c r="D43" s="40"/>
      <c r="E43" s="40"/>
      <c r="F43" s="36"/>
      <c r="G43" s="36"/>
      <c r="H43" s="37"/>
    </row>
    <row r="44" spans="1:8" ht="20.25" customHeight="1" x14ac:dyDescent="0.25">
      <c r="A44" s="17" t="s">
        <v>138</v>
      </c>
      <c r="B44" s="78"/>
      <c r="C44" s="106">
        <v>8000000</v>
      </c>
      <c r="D44" s="40"/>
      <c r="E44" s="1">
        <v>0</v>
      </c>
      <c r="F44" s="36"/>
      <c r="G44" s="36"/>
      <c r="H44" s="37"/>
    </row>
    <row r="45" spans="1:8" ht="20.25" customHeight="1" x14ac:dyDescent="0.25">
      <c r="A45" s="17" t="s">
        <v>123</v>
      </c>
      <c r="B45" s="98"/>
      <c r="C45" s="1">
        <v>602336</v>
      </c>
      <c r="D45" s="54"/>
      <c r="E45" s="1">
        <v>0</v>
      </c>
      <c r="F45" s="36"/>
      <c r="G45" s="36"/>
      <c r="H45" s="37"/>
    </row>
    <row r="46" spans="1:8" ht="20.25" customHeight="1" x14ac:dyDescent="0.25">
      <c r="A46" s="17" t="s">
        <v>122</v>
      </c>
      <c r="B46" s="98"/>
      <c r="C46" s="1">
        <v>-36372</v>
      </c>
      <c r="D46" s="54"/>
      <c r="E46" s="1">
        <v>-1307451</v>
      </c>
      <c r="F46" s="36"/>
      <c r="G46" s="36"/>
      <c r="H46" s="37"/>
    </row>
    <row r="47" spans="1:8" ht="20.25" customHeight="1" x14ac:dyDescent="0.25">
      <c r="A47" s="17" t="s">
        <v>121</v>
      </c>
      <c r="B47" s="98"/>
      <c r="C47" s="1">
        <v>-244543736</v>
      </c>
      <c r="D47" s="54"/>
      <c r="E47" s="1">
        <v>-38726700</v>
      </c>
      <c r="F47" s="36"/>
      <c r="G47" s="36"/>
      <c r="H47" s="37"/>
    </row>
    <row r="48" spans="1:8" ht="20.25" customHeight="1" x14ac:dyDescent="0.25">
      <c r="A48" s="23" t="s">
        <v>72</v>
      </c>
      <c r="C48" s="6">
        <f>SUM(C44:C47)</f>
        <v>-235977772</v>
      </c>
      <c r="D48" s="9"/>
      <c r="E48" s="6">
        <f>SUM(E44:E47)</f>
        <v>-40034151</v>
      </c>
      <c r="F48" s="36"/>
      <c r="G48" s="36"/>
      <c r="H48" s="37"/>
    </row>
    <row r="49" spans="1:8" ht="13.7" customHeight="1" x14ac:dyDescent="0.25">
      <c r="A49" s="23"/>
      <c r="C49" s="95"/>
      <c r="D49" s="41"/>
      <c r="E49" s="51"/>
      <c r="F49" s="36"/>
      <c r="G49" s="36"/>
      <c r="H49" s="37"/>
    </row>
    <row r="50" spans="1:8" ht="20.25" customHeight="1" x14ac:dyDescent="0.25">
      <c r="A50" s="55" t="s">
        <v>73</v>
      </c>
      <c r="C50" s="1"/>
      <c r="D50" s="41"/>
      <c r="E50" s="5"/>
      <c r="F50" s="36"/>
      <c r="G50" s="36"/>
      <c r="H50" s="37"/>
    </row>
    <row r="51" spans="1:8" ht="20.25" customHeight="1" x14ac:dyDescent="0.25">
      <c r="A51" s="16" t="s">
        <v>130</v>
      </c>
      <c r="C51" s="1">
        <v>0</v>
      </c>
      <c r="D51" s="41"/>
      <c r="E51" s="1">
        <v>765000000</v>
      </c>
      <c r="F51" s="36"/>
      <c r="G51" s="36"/>
      <c r="H51" s="37"/>
    </row>
    <row r="52" spans="1:8" ht="20.25" customHeight="1" x14ac:dyDescent="0.25">
      <c r="A52" s="16" t="s">
        <v>129</v>
      </c>
      <c r="C52" s="1">
        <v>0</v>
      </c>
      <c r="D52" s="41"/>
      <c r="E52" s="1">
        <v>-23466115</v>
      </c>
      <c r="F52" s="36"/>
      <c r="G52" s="36"/>
      <c r="H52" s="37"/>
    </row>
    <row r="53" spans="1:8" ht="20.25" customHeight="1" x14ac:dyDescent="0.25">
      <c r="A53" s="16" t="s">
        <v>131</v>
      </c>
      <c r="C53" s="1"/>
      <c r="F53" s="36"/>
      <c r="G53" s="36"/>
      <c r="H53" s="37"/>
    </row>
    <row r="54" spans="1:8" ht="20.25" customHeight="1" x14ac:dyDescent="0.25">
      <c r="A54" s="17" t="s">
        <v>74</v>
      </c>
      <c r="C54" s="1">
        <v>-66863</v>
      </c>
      <c r="D54" s="41"/>
      <c r="E54" s="1">
        <v>-44775560</v>
      </c>
      <c r="F54" s="36"/>
      <c r="G54" s="36"/>
      <c r="H54" s="37"/>
    </row>
    <row r="55" spans="1:8" ht="20.25" hidden="1" customHeight="1" x14ac:dyDescent="0.25">
      <c r="A55" s="104" t="s">
        <v>98</v>
      </c>
      <c r="B55" s="100"/>
      <c r="C55" s="101">
        <v>0</v>
      </c>
      <c r="D55" s="105"/>
      <c r="E55" s="101">
        <v>0</v>
      </c>
      <c r="F55" s="36"/>
      <c r="G55" s="36"/>
      <c r="H55" s="37"/>
    </row>
    <row r="56" spans="1:8" ht="20.25" customHeight="1" x14ac:dyDescent="0.25">
      <c r="A56" s="16" t="s">
        <v>95</v>
      </c>
      <c r="C56" s="1">
        <v>0</v>
      </c>
      <c r="D56" s="41"/>
      <c r="E56" s="1">
        <v>-85612963</v>
      </c>
      <c r="F56" s="36"/>
      <c r="G56" s="36"/>
      <c r="H56" s="37"/>
    </row>
    <row r="57" spans="1:8" ht="20.25" customHeight="1" x14ac:dyDescent="0.25">
      <c r="A57" s="16" t="s">
        <v>75</v>
      </c>
      <c r="C57" s="1">
        <v>-628716</v>
      </c>
      <c r="D57" s="45"/>
      <c r="E57" s="1">
        <v>-174841</v>
      </c>
      <c r="F57" s="36"/>
      <c r="G57" s="36"/>
      <c r="H57" s="37"/>
    </row>
    <row r="58" spans="1:8" ht="20.25" customHeight="1" x14ac:dyDescent="0.25">
      <c r="A58" s="16" t="s">
        <v>105</v>
      </c>
      <c r="C58" s="1">
        <v>-87100000</v>
      </c>
      <c r="D58" s="45"/>
      <c r="E58" s="1">
        <v>-60000000</v>
      </c>
      <c r="F58" s="36"/>
      <c r="G58" s="36"/>
      <c r="H58" s="37"/>
    </row>
    <row r="59" spans="1:8" ht="20.25" customHeight="1" x14ac:dyDescent="0.25">
      <c r="A59" s="17" t="s">
        <v>76</v>
      </c>
      <c r="C59" s="4">
        <v>-368269</v>
      </c>
      <c r="D59" s="45"/>
      <c r="E59" s="4">
        <v>-2280078</v>
      </c>
      <c r="F59" s="36"/>
      <c r="G59" s="36"/>
      <c r="H59" s="37"/>
    </row>
    <row r="60" spans="1:8" ht="20.25" customHeight="1" x14ac:dyDescent="0.25">
      <c r="A60" s="23" t="s">
        <v>91</v>
      </c>
      <c r="C60" s="90">
        <f>SUM(C51:C59)</f>
        <v>-88163848</v>
      </c>
      <c r="D60" s="41"/>
      <c r="E60" s="56">
        <f>SUM(E51:E59)</f>
        <v>548690443</v>
      </c>
      <c r="F60" s="36"/>
      <c r="G60" s="36"/>
      <c r="H60" s="37"/>
    </row>
    <row r="61" spans="1:8" ht="15.6" customHeight="1" x14ac:dyDescent="0.25">
      <c r="A61" s="23"/>
      <c r="C61" s="1"/>
      <c r="D61" s="41"/>
      <c r="E61" s="5"/>
      <c r="F61" s="36"/>
      <c r="G61" s="36"/>
      <c r="H61" s="37"/>
    </row>
    <row r="62" spans="1:8" ht="20.25" customHeight="1" x14ac:dyDescent="0.25">
      <c r="A62" s="38" t="s">
        <v>135</v>
      </c>
      <c r="C62" s="20">
        <f>SUM(C48+C60+C34)</f>
        <v>-144790260</v>
      </c>
      <c r="D62" s="50"/>
      <c r="E62" s="8">
        <f>SUM(E48+E60+E34)</f>
        <v>663476419</v>
      </c>
      <c r="F62" s="36"/>
      <c r="G62" s="36"/>
      <c r="H62" s="37"/>
    </row>
    <row r="63" spans="1:8" ht="20.25" customHeight="1" x14ac:dyDescent="0.25">
      <c r="A63" s="14" t="s">
        <v>77</v>
      </c>
      <c r="C63" s="1">
        <v>578247584</v>
      </c>
      <c r="D63" s="41"/>
      <c r="E63" s="1">
        <v>37900469</v>
      </c>
      <c r="F63" s="36"/>
      <c r="G63" s="36"/>
      <c r="H63" s="37"/>
    </row>
    <row r="64" spans="1:8" ht="20.25" customHeight="1" thickBot="1" x14ac:dyDescent="0.3">
      <c r="A64" s="23" t="s">
        <v>124</v>
      </c>
      <c r="C64" s="30">
        <f>SUM(C62:C63)</f>
        <v>433457324</v>
      </c>
      <c r="D64" s="50"/>
      <c r="E64" s="31">
        <f>SUM(E62:E63)</f>
        <v>701376888</v>
      </c>
      <c r="F64" s="36"/>
      <c r="G64" s="36"/>
      <c r="H64" s="37"/>
    </row>
    <row r="65" spans="1:8" ht="14.45" customHeight="1" thickTop="1" x14ac:dyDescent="0.25">
      <c r="A65" s="57"/>
      <c r="B65" s="58"/>
      <c r="C65" s="51"/>
      <c r="D65" s="41"/>
      <c r="E65" s="51"/>
      <c r="F65" s="36"/>
      <c r="G65" s="36"/>
      <c r="H65" s="37"/>
    </row>
    <row r="66" spans="1:8" ht="20.25" customHeight="1" x14ac:dyDescent="0.25">
      <c r="B66" s="19"/>
      <c r="C66" s="19"/>
    </row>
    <row r="67" spans="1:8" ht="20.25" customHeight="1" x14ac:dyDescent="0.25">
      <c r="B67" s="19"/>
      <c r="C67" s="19">
        <f>C64-'BS PL (2-5)'!C9</f>
        <v>0</v>
      </c>
    </row>
    <row r="68" spans="1:8" ht="20.25" customHeight="1" x14ac:dyDescent="0.25">
      <c r="B68" s="19"/>
      <c r="C68" s="19"/>
    </row>
  </sheetData>
  <mergeCells count="6">
    <mergeCell ref="C40:E40"/>
    <mergeCell ref="C42:E42"/>
    <mergeCell ref="C4:E4"/>
    <mergeCell ref="C5:E5"/>
    <mergeCell ref="C7:E7"/>
    <mergeCell ref="C39:E39"/>
  </mergeCells>
  <pageMargins left="0.7" right="0.7" top="0.48" bottom="0.5" header="0.5" footer="0.5"/>
  <pageSetup paperSize="9" scale="94" firstPageNumber="8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5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c76eff-9de3-4cd0-ace8-17d65409e2ef">
      <Terms xmlns="http://schemas.microsoft.com/office/infopath/2007/PartnerControls"/>
    </lcf76f155ced4ddcb4097134ff3c332f>
    <TaxCatchAll xmlns="c181b773-6052-4a60-b8b0-2593bd0e72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11" ma:contentTypeDescription="Create a new document." ma:contentTypeScope="" ma:versionID="3ef7fc5e13538a8fc69f84b123844d06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5a5c9b8402405c1b630ad5aa428b74de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08CEE1-F1C9-46B3-A5D3-2CF9C8C53AB2}">
  <ds:schemaRefs>
    <ds:schemaRef ds:uri="http://schemas.microsoft.com/office/2006/metadata/properties"/>
    <ds:schemaRef ds:uri="http://schemas.microsoft.com/office/infopath/2007/PartnerControls"/>
    <ds:schemaRef ds:uri="25c76eff-9de3-4cd0-ace8-17d65409e2ef"/>
    <ds:schemaRef ds:uri="c181b773-6052-4a60-b8b0-2593bd0e7252"/>
  </ds:schemaRefs>
</ds:datastoreItem>
</file>

<file path=customXml/itemProps2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3FD72E-7595-49FE-B9CB-7AC96B0E9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 (2-5)</vt:lpstr>
      <vt:lpstr>SH1-2 (6-7)</vt:lpstr>
      <vt:lpstr>CF (8-9)</vt:lpstr>
      <vt:lpstr>'BS PL (2-5)'!Print_Area</vt:lpstr>
      <vt:lpstr>'CF (8-9)'!Print_Area</vt:lpstr>
      <vt:lpstr>'SH1-2 (6-7)'!Print_Area</vt:lpstr>
      <vt:lpstr>'BS PL (2-5)'!Title2nd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Arissa Chumeemode</cp:lastModifiedBy>
  <cp:revision/>
  <cp:lastPrinted>2023-08-03T07:12:18Z</cp:lastPrinted>
  <dcterms:created xsi:type="dcterms:W3CDTF">2006-02-21T12:46:36Z</dcterms:created>
  <dcterms:modified xsi:type="dcterms:W3CDTF">2023-08-11T09:56:13Z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0x0101005DA46E773778F14B911A3107AEFF8FDC</vt:lpwstr>
  </property>
</Properties>
</file>