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2'2023\!!! 20230811 Submit to SETLink\FS\"/>
    </mc:Choice>
  </mc:AlternateContent>
  <xr:revisionPtr revIDLastSave="0" documentId="13_ncr:1_{08122A0B-6EDA-4C69-9387-388CC38D595C}" xr6:coauthVersionLast="47" xr6:coauthVersionMax="47" xr10:uidLastSave="{00000000-0000-0000-0000-000000000000}"/>
  <bookViews>
    <workbookView xWindow="-108" yWindow="-108" windowWidth="23256" windowHeight="12576" tabRatio="797" activeTab="7" xr2:uid="{00000000-000D-0000-FFFF-FFFF00000000}"/>
  </bookViews>
  <sheets>
    <sheet name="BS-3-4" sheetId="1" r:id="rId1"/>
    <sheet name="CI-5-6" sheetId="2" r:id="rId2"/>
    <sheet name="CI-7-8 " sheetId="9" r:id="rId3"/>
    <sheet name="SH-9" sheetId="10" r:id="rId4"/>
    <sheet name="SH-10" sheetId="8" r:id="rId5"/>
    <sheet name="SH-11" sheetId="11" r:id="rId6"/>
    <sheet name="SH-12" sheetId="6" r:id="rId7"/>
    <sheet name="CF-13-14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9" l="1"/>
  <c r="J58" i="9"/>
  <c r="H58" i="9"/>
  <c r="F58" i="9"/>
  <c r="L58" i="2" l="1"/>
  <c r="J58" i="2"/>
  <c r="H58" i="2"/>
  <c r="F58" i="2"/>
  <c r="K19" i="6"/>
  <c r="I19" i="6"/>
  <c r="G19" i="6"/>
  <c r="S15" i="6"/>
  <c r="Q15" i="6"/>
  <c r="O15" i="6"/>
  <c r="K15" i="6"/>
  <c r="I15" i="6"/>
  <c r="G15" i="6"/>
  <c r="U15" i="8"/>
  <c r="S15" i="8"/>
  <c r="Q15" i="8"/>
  <c r="O15" i="8"/>
  <c r="K19" i="8"/>
  <c r="I19" i="8"/>
  <c r="K15" i="8"/>
  <c r="I15" i="8"/>
  <c r="G15" i="8"/>
  <c r="G19" i="8"/>
  <c r="L50" i="7"/>
  <c r="L51" i="7" s="1"/>
  <c r="J50" i="7"/>
  <c r="J51" i="7" s="1"/>
  <c r="H50" i="7"/>
  <c r="H51" i="7" s="1"/>
  <c r="F50" i="7"/>
  <c r="F51" i="7" s="1"/>
  <c r="Q18" i="6" l="1"/>
  <c r="O18" i="6"/>
  <c r="S18" i="8"/>
  <c r="Q18" i="8"/>
  <c r="O18" i="8"/>
  <c r="U18" i="8" l="1"/>
  <c r="U14" i="6" l="1"/>
  <c r="U15" i="6" s="1"/>
  <c r="M15" i="6"/>
  <c r="W14" i="8"/>
  <c r="W15" i="8" s="1"/>
  <c r="M15" i="8"/>
  <c r="Q19" i="10"/>
  <c r="Q20" i="10" s="1"/>
  <c r="W17" i="10"/>
  <c r="K19" i="11"/>
  <c r="K20" i="11" s="1"/>
  <c r="I19" i="11"/>
  <c r="G19" i="11"/>
  <c r="Q19" i="11"/>
  <c r="S18" i="11"/>
  <c r="U17" i="11"/>
  <c r="S15" i="11"/>
  <c r="Q15" i="11"/>
  <c r="Q20" i="11" s="1"/>
  <c r="O15" i="11"/>
  <c r="M15" i="11"/>
  <c r="K15" i="11"/>
  <c r="I15" i="11"/>
  <c r="G15" i="11"/>
  <c r="G20" i="11" s="1"/>
  <c r="U14" i="11"/>
  <c r="U15" i="11" s="1"/>
  <c r="S11" i="11"/>
  <c r="U11" i="11" s="1"/>
  <c r="K20" i="10"/>
  <c r="I20" i="10"/>
  <c r="G20" i="10"/>
  <c r="S19" i="10"/>
  <c r="S20" i="10" s="1"/>
  <c r="U15" i="10"/>
  <c r="S15" i="10"/>
  <c r="Q15" i="10"/>
  <c r="O15" i="10"/>
  <c r="M15" i="10"/>
  <c r="K15" i="10"/>
  <c r="I15" i="10"/>
  <c r="G15" i="10"/>
  <c r="W14" i="10"/>
  <c r="W15" i="10" s="1"/>
  <c r="U11" i="10"/>
  <c r="W11" i="10" s="1"/>
  <c r="L13" i="2"/>
  <c r="J13" i="2"/>
  <c r="F13" i="2"/>
  <c r="H13" i="2"/>
  <c r="I20" i="11" l="1"/>
  <c r="U18" i="10"/>
  <c r="U19" i="10" s="1"/>
  <c r="U20" i="10" s="1"/>
  <c r="M19" i="10"/>
  <c r="M20" i="10" s="1"/>
  <c r="U18" i="11"/>
  <c r="U19" i="11" s="1"/>
  <c r="U20" i="11" s="1"/>
  <c r="S19" i="11"/>
  <c r="S20" i="11" s="1"/>
  <c r="M19" i="11"/>
  <c r="M20" i="11" s="1"/>
  <c r="O19" i="11"/>
  <c r="O20" i="11" s="1"/>
  <c r="W18" i="10"/>
  <c r="W19" i="10" s="1"/>
  <c r="W20" i="10" s="1"/>
  <c r="O19" i="10"/>
  <c r="O20" i="10" s="1"/>
  <c r="L31" i="9" l="1"/>
  <c r="L37" i="9" s="1"/>
  <c r="J31" i="9"/>
  <c r="J37" i="9" s="1"/>
  <c r="H31" i="9"/>
  <c r="H37" i="9" s="1"/>
  <c r="F31" i="9"/>
  <c r="F37" i="9" s="1"/>
  <c r="L13" i="9"/>
  <c r="L17" i="9" s="1"/>
  <c r="L24" i="9" s="1"/>
  <c r="J13" i="9"/>
  <c r="J17" i="9" s="1"/>
  <c r="J24" i="9" s="1"/>
  <c r="H13" i="9"/>
  <c r="H17" i="9" s="1"/>
  <c r="H24" i="9" s="1"/>
  <c r="F13" i="9"/>
  <c r="F17" i="9" s="1"/>
  <c r="F24" i="9" s="1"/>
  <c r="L44" i="7"/>
  <c r="J44" i="7"/>
  <c r="J31" i="7"/>
  <c r="L31" i="7"/>
  <c r="L25" i="7"/>
  <c r="J25" i="7"/>
  <c r="S11" i="6"/>
  <c r="U11" i="8"/>
  <c r="W11" i="8" s="1"/>
  <c r="S18" i="6" l="1"/>
  <c r="U18" i="6" s="1"/>
  <c r="U11" i="6"/>
  <c r="L38" i="9"/>
  <c r="L40" i="9" s="1"/>
  <c r="L60" i="9" s="1"/>
  <c r="H38" i="9"/>
  <c r="H40" i="9" s="1"/>
  <c r="H60" i="9" s="1"/>
  <c r="J38" i="9"/>
  <c r="J40" i="9" s="1"/>
  <c r="M17" i="6" s="1"/>
  <c r="F38" i="9"/>
  <c r="F40" i="9" s="1"/>
  <c r="M17" i="8" s="1"/>
  <c r="W18" i="8"/>
  <c r="L45" i="7"/>
  <c r="J45" i="7"/>
  <c r="J59" i="9" l="1"/>
  <c r="J53" i="7"/>
  <c r="J55" i="7" s="1"/>
  <c r="L53" i="7"/>
  <c r="L55" i="7" s="1"/>
  <c r="J60" i="9"/>
  <c r="H59" i="9"/>
  <c r="L59" i="9"/>
  <c r="F60" i="9"/>
  <c r="F59" i="9"/>
  <c r="L59" i="1"/>
  <c r="L45" i="1"/>
  <c r="L61" i="1" s="1"/>
  <c r="H59" i="1"/>
  <c r="H45" i="1"/>
  <c r="J59" i="1"/>
  <c r="F59" i="1"/>
  <c r="J45" i="1"/>
  <c r="F45" i="1"/>
  <c r="J25" i="1"/>
  <c r="F25" i="1"/>
  <c r="H61" i="1" l="1"/>
  <c r="F61" i="1"/>
  <c r="J61" i="1"/>
  <c r="L31" i="2" l="1"/>
  <c r="L37" i="2" s="1"/>
  <c r="L17" i="2"/>
  <c r="L24" i="2" s="1"/>
  <c r="H31" i="2"/>
  <c r="H37" i="2" s="1"/>
  <c r="H17" i="2"/>
  <c r="H24" i="2" s="1"/>
  <c r="H44" i="7"/>
  <c r="H31" i="7"/>
  <c r="H25" i="7"/>
  <c r="L38" i="2" l="1"/>
  <c r="L40" i="2" s="1"/>
  <c r="L60" i="2" s="1"/>
  <c r="H38" i="2"/>
  <c r="H40" i="2" s="1"/>
  <c r="H60" i="2" s="1"/>
  <c r="H45" i="7"/>
  <c r="H53" i="7" s="1"/>
  <c r="H55" i="7" l="1"/>
  <c r="L59" i="2"/>
  <c r="H59" i="2"/>
  <c r="S19" i="8" l="1"/>
  <c r="Q19" i="8" l="1"/>
  <c r="U19" i="8" l="1"/>
  <c r="F31" i="2"/>
  <c r="J31" i="2"/>
  <c r="J37" i="2" l="1"/>
  <c r="F37" i="2"/>
  <c r="O19" i="8" l="1"/>
  <c r="J17" i="2" l="1"/>
  <c r="F17" i="2"/>
  <c r="J24" i="2" l="1"/>
  <c r="F24" i="2"/>
  <c r="J38" i="2" l="1"/>
  <c r="F38" i="2"/>
  <c r="J40" i="2" l="1"/>
  <c r="J60" i="2" s="1"/>
  <c r="F40" i="2"/>
  <c r="F60" i="2" s="1"/>
  <c r="F25" i="7"/>
  <c r="F31" i="7"/>
  <c r="F44" i="7"/>
  <c r="G20" i="6"/>
  <c r="I20" i="6"/>
  <c r="K20" i="6"/>
  <c r="U17" i="6" l="1"/>
  <c r="W17" i="8"/>
  <c r="F45" i="7"/>
  <c r="Q19" i="6"/>
  <c r="Q20" i="6" s="1"/>
  <c r="F53" i="7" l="1"/>
  <c r="F55" i="7" s="1"/>
  <c r="W19" i="8"/>
  <c r="W20" i="8" s="1"/>
  <c r="M19" i="8"/>
  <c r="O19" i="6"/>
  <c r="O20" i="6" s="1"/>
  <c r="J59" i="2"/>
  <c r="M19" i="6" l="1"/>
  <c r="M20" i="6" s="1"/>
  <c r="S19" i="6" l="1"/>
  <c r="S20" i="6" s="1"/>
  <c r="U19" i="6"/>
  <c r="U20" i="6" s="1"/>
  <c r="F59" i="2" l="1"/>
</calcChain>
</file>

<file path=xl/sharedStrings.xml><?xml version="1.0" encoding="utf-8"?>
<sst xmlns="http://schemas.openxmlformats.org/spreadsheetml/2006/main" count="457" uniqueCount="180">
  <si>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</si>
  <si>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</si>
  <si>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</si>
  <si>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</si>
  <si>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</si>
  <si>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>ทุนที่ออกและชำระแล้ว</t>
  </si>
  <si>
    <t>ทุนจดทะเบียน</t>
  </si>
  <si>
    <t>ทุนเรือนหุ้น</t>
  </si>
  <si>
    <t>รวมหนี้สิน</t>
  </si>
  <si>
    <t>หนี้สินอื่น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</si>
  <si>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</si>
  <si>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</si>
  <si>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ภาษีเงินได้ค้างจ่าย</t>
  </si>
  <si>
    <t>หนี้สินอนุพันธ์</t>
  </si>
  <si>
    <t>เจ้าหนี้บริษัทประกันภัยต่อ</t>
  </si>
  <si>
    <t>หนี้สินจากสัญญาลงทุน</t>
  </si>
  <si>
    <t>หนี้สินจากสัญญาประกันภัย</t>
  </si>
  <si>
    <t>หนี้สิน</t>
  </si>
  <si>
    <t>(พันบาท)</t>
  </si>
  <si>
    <t>หมายเหตุ</t>
  </si>
  <si>
    <t>31 ธันวาคม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</si>
  <si>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</si>
  <si>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</si>
  <si>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</si>
  <si>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งบแสดงฐานะการเงิน</t>
  </si>
  <si>
    <t>บริษัท ไทยประกันชีวิต จำกัด (มหาชน)</t>
  </si>
  <si>
    <t>รวมสินทรัพย์</t>
  </si>
  <si>
    <t>สินทรัพย์อื่น</t>
  </si>
  <si>
    <t>สินทรัพย์ไม่มีตัวตน - สุทธิ</t>
  </si>
  <si>
    <t>ที่ดิน อาคารและอุปกรณ์ - สุทธิ</t>
  </si>
  <si>
    <t>ทรัพย์สินรอการขาย - สุทธิ</t>
  </si>
  <si>
    <t>สินทรัพย์ลงทุนที่ผู้เอาประกันภัยรับความเสี่ยง</t>
  </si>
  <si>
    <t>เงินลงทุนในบริษัทร่วม - สุทธิ</t>
  </si>
  <si>
    <t>เงินให้กู้ยืมและดอกเบี้ยค้างรับ</t>
  </si>
  <si>
    <t>เงินลงทุนในหลักทรัพย์</t>
  </si>
  <si>
    <t>สินทรัพย์ลงทุน</t>
  </si>
  <si>
    <t>สินทรัพย์อนุพันธ์</t>
  </si>
  <si>
    <t>ลูกหนี้จากการประกันภัยต่อ - สุทธิ</t>
  </si>
  <si>
    <t>รายได้จากการลงทุนค้างรับ</t>
  </si>
  <si>
    <t>เบี้ยประกันภัยค้างรับ - สุทธิ</t>
  </si>
  <si>
    <t>เงินสดและรายการเทียบเท่าเงินสด</t>
  </si>
  <si>
    <t>สินทรัพย์</t>
  </si>
  <si>
    <t xml:space="preserve">   </t>
  </si>
  <si>
    <t>การป้องกันความเสี่ยงในกระแสเงินสด</t>
  </si>
  <si>
    <t>ผ่านงบกำไรขาดทุนเบ็ดเสร็จอื่น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</si>
  <si>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</si>
  <si>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กำไรสำหรับงวด</t>
  </si>
  <si>
    <t>ค่าใช้จ่ายภาษีเงินได้</t>
  </si>
  <si>
    <t>กำไรก่อนภาษีเงินได้</t>
  </si>
  <si>
    <t>รวมค่าใช้จ่าย</t>
  </si>
  <si>
    <t>ค่าใช้จ่ายอื่น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</si>
  <si>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</si>
  <si>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</si>
  <si>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</si>
  <si>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ผลประโยชน์จ่ายตามกรมธรรม์ประกันภัยและค่าสินไหมทดแทนสุทธิ</t>
  </si>
  <si>
    <t xml:space="preserve">    </t>
  </si>
  <si>
    <t>ผลประโยชน์จ่ายตามกรมธรรม์ประกันภัยและค่าสินไหมทดแทน</t>
  </si>
  <si>
    <t>สำรองประกันภัยสำหรับสัญญาประกันภัยระยะยาวเพิ่มขึ้นจากงวดก่อน</t>
  </si>
  <si>
    <t>ค่าใช้จ่าย</t>
  </si>
  <si>
    <t>รวมรายได้</t>
  </si>
  <si>
    <t>รายได้อื่น</t>
  </si>
  <si>
    <t>รายได้จากการลงทุนสุทธิ</t>
  </si>
  <si>
    <t>รายได้ค่าจ้างและค่าบำเหน็จ</t>
  </si>
  <si>
    <t>เบี้ยประกันภัยที่ถือเป็นรายได้สุทธิ</t>
  </si>
  <si>
    <t>เบี้ยประกันภัยรับสุทธิ</t>
  </si>
  <si>
    <t>เบี้ยประกันภัยรับ</t>
  </si>
  <si>
    <t>รายได้</t>
  </si>
  <si>
    <t>สำหรับงวดสามเดือนสิ้นสุด</t>
  </si>
  <si>
    <t>กำไรขาดทุนเบ็ดเสร็จสำหรับงวด</t>
  </si>
  <si>
    <t>ตามกฎหมาย</t>
  </si>
  <si>
    <t>สามัญ</t>
  </si>
  <si>
    <t>และชำระแล้ว</t>
  </si>
  <si>
    <t>รวมส่วนของ</t>
  </si>
  <si>
    <t>ทุนสำรอง</t>
  </si>
  <si>
    <t>ส่วนเกินมูลค่าหุ้น</t>
  </si>
  <si>
    <t>ทุนเรือนหุ้นที่ออก</t>
  </si>
  <si>
    <t>งบการเงินที่แสดงเงินลงทุนตามวิธีส่วนได้เสีย</t>
  </si>
  <si>
    <t>รายการที่มิใช่เงินสดประกอบด้วย</t>
  </si>
  <si>
    <t>ข้อมูลงบกระแสเงินสดเปิดเผยเพิ่มเติม</t>
  </si>
  <si>
    <t>เงินสดและรายการเทียบเท่าเงินสด ณ วันที่ 1 มกราคม</t>
  </si>
  <si>
    <t>เงินสดใช้ไปในกิจกรรมลงทุน</t>
  </si>
  <si>
    <t>ทรัพย์สินรอการขาย</t>
  </si>
  <si>
    <t>สินทรัพย์ไม่มีตัวตน</t>
  </si>
  <si>
    <t>ที่ดิน อาคารและอุปกรณ์</t>
  </si>
  <si>
    <t>กระแสเงินสดใช้ไปใน :</t>
  </si>
  <si>
    <t>เงินสดได้มาจากกิจกรรมลงทุน</t>
  </si>
  <si>
    <t>กระแสเงินสดได้มาจาก :</t>
  </si>
  <si>
    <t>กระแสเงินสดจากกิจกรรมลงทุน</t>
  </si>
  <si>
    <t>เงินสดจ่าย - สินทรัพย์ทางการเงิน</t>
  </si>
  <si>
    <t>เงินสดรับ - สินทรัพย์ทางการเงิน</t>
  </si>
  <si>
    <t>ค่าใช้จ่ายในการลงทุน</t>
  </si>
  <si>
    <t>เงินปันผลรับ</t>
  </si>
  <si>
    <t>ดอกเบี้ยรับ</t>
  </si>
  <si>
    <t>เงินจ่ายเกี่ยวกับการประกันภัยต่อ</t>
  </si>
  <si>
    <t xml:space="preserve">เบี้ยประกันภัยรับ </t>
  </si>
  <si>
    <t>กระแสเงินสดจากกิจกรรมดำเนินงาน</t>
  </si>
  <si>
    <t>ขาดทุนเบ็ดเสร็จอื่น</t>
  </si>
  <si>
    <t>ยุติธรรมผ่านกำไร</t>
  </si>
  <si>
    <t>ความเสี่ยงใน</t>
  </si>
  <si>
    <t>กระแสเงินสด</t>
  </si>
  <si>
    <t>ของส่วนของ</t>
  </si>
  <si>
    <t>เงินลงทุนที่วัดมูลค่า</t>
  </si>
  <si>
    <t>การป้องกัน</t>
  </si>
  <si>
    <t>รวมองค์ประกอบอื่น</t>
  </si>
  <si>
    <t>3</t>
  </si>
  <si>
    <t>เงินสดสุทธิใช้ไปในกิจกรรมลงทุน</t>
  </si>
  <si>
    <t>รวมกำไร (ขาดทุน) เบ็ดเสร็จสำหรับงวด</t>
  </si>
  <si>
    <t>2565</t>
  </si>
  <si>
    <t>ยอดคงเหลือ ณ วันที่ 1 มกราคม 2565</t>
  </si>
  <si>
    <t>ส่วนแบ่งหนี้สินจากสัญญาประกันภัยของผู้รับประกันภัยต่อ</t>
  </si>
  <si>
    <t>กำไรจากเงินลงทุน</t>
  </si>
  <si>
    <t>กำไรขาดทุนเบ็ดเสร็จอื่น</t>
  </si>
  <si>
    <t>ผลขาดทุนด้านเครดิตที่คาดว่าจะเกิดขึ้น (กลับรายการ)</t>
  </si>
  <si>
    <t>การแปลงค่าของ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</si>
  <si>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</si>
  <si>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</si>
  <si>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</si>
  <si>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2566</t>
  </si>
  <si>
    <t>ยอดคงเหลือ ณ วันที่ 1 มกราคม 2566</t>
  </si>
  <si>
    <t>ส่วนของเจ้าของ</t>
  </si>
  <si>
    <t>(หุ้นสามัญจำนวน 11,600,000,000 หุ้น มูลค่า 1 บาทต่อหุ้น)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</si>
  <si>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</si>
  <si>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</si>
  <si>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</si>
  <si>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</si>
  <si>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color theme="1"/>
        <rFont val="Angsana New"/>
        <family val="1"/>
      </rPr>
      <t xml:space="preserve">หัก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</si>
  <si>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</si>
  <si>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</si>
  <si>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เจ้าหนี้ธุรกรรมจากเงินลงทุนเพิ่มขึ้น</t>
  </si>
  <si>
    <t>ลูกหนี้ธุรกรรมจากเงินลงทุนเพิ่มขึ้น</t>
  </si>
  <si>
    <t>หนี้สินและส่วนของเจ้าของ</t>
  </si>
  <si>
    <t>งบแสดงการเปลี่ยนแปลงส่วนของเจ้าของ (ไม่ได้ตรวจสอบ)</t>
  </si>
  <si>
    <t>เจ้าของ</t>
  </si>
  <si>
    <t>(หุ้นสามัญจำนวน 11,450,000,000 หุ้น มูลค่า 1 บาทต่อหุ้น)</t>
  </si>
  <si>
    <t>กำไร (ขาดทุน) เบ็ดเสร็จรวมสำหรับงวด</t>
  </si>
  <si>
    <t>กำไร (ขาดทุน) จากการวัดมูลค่าเงินลงทุนที่วัดมูลค่ายุติธรรม</t>
  </si>
  <si>
    <r>
      <rPr>
        <i/>
        <sz val="15"/>
        <color theme="1"/>
        <rFont val="Angsana New"/>
        <family val="1"/>
      </rPr>
      <t xml:space="preserve">บวก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</si>
  <si>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 xml:space="preserve">    รับคืนจากการประกันภัยต่อ</t>
  </si>
  <si>
    <t xml:space="preserve">      เพิ่มขึ้นจากงวดก่อนของผู้รับประกันภัยต่อ</t>
  </si>
  <si>
    <t>กำไร (ขาดทุน) เบ็ดเสร็จอื่นสำหรับงวด - สุทธิจากภาษี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</si>
  <si>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</si>
  <si>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</si>
  <si>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</si>
  <si>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</si>
  <si>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</si>
  <si>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</si>
  <si>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</si>
  <si>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การจัดสรรส่วนทุนให้ผู้ถือหุ้น</t>
  </si>
  <si>
    <t>รวมการจัดสรรส่วนทุนให้ผู้ถือหุ้น</t>
  </si>
  <si>
    <t>เงินปันผลให้ผู้ถือหุ้นของบริษัท</t>
  </si>
  <si>
    <t>เงินปันผลจ่ายให้ผู้ถือหุ้นของบริษัท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</si>
  <si>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</si>
  <si>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</si>
  <si>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13</t>
  </si>
  <si>
    <t>รายการกับผู้ถือหุ้นที่บันทึกโดยตรงเข้าส่วนของเจ้าของ</t>
  </si>
  <si>
    <t xml:space="preserve"> </t>
  </si>
  <si>
    <t>รับคืนจากการประกันภัยต่อ</t>
  </si>
  <si>
    <t>เพิ่มขึ้นจากงวดก่อนของผู้รับประกันภัยต่อ</t>
  </si>
  <si>
    <t>3, 14</t>
  </si>
  <si>
    <t>5, 15</t>
  </si>
  <si>
    <t>6, 15, 16, 17</t>
  </si>
  <si>
    <t>10, 14</t>
  </si>
  <si>
    <t>14, 20</t>
  </si>
  <si>
    <t>ส่วนแบ่งกำไรจากเงินลงทุนในบริษัทร่วม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</si>
  <si>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</si>
  <si>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</si>
  <si>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ขาดทุนจากการวัดมูลค่ายุติธรรมอนุพันธ์สำหรับ</t>
  </si>
  <si>
    <t>ขาดทุนจากการวัดมูลค่าเงินลงทุนที่วัดมูลค่ายุติธรรม</t>
  </si>
  <si>
    <t>กำไร (ขาดทุน) จากการแปลงค่าของบริษัทร่วมในต่างประเทศ</t>
  </si>
  <si>
    <t>กำไรเบ็ดเสร็จอื่น</t>
  </si>
  <si>
    <t>รวมกำไรเบ็ดเสร็จสำหรับงวด</t>
  </si>
  <si>
    <t>เงินสดใช้ไปในกิจกรรมจัดหาเงิน</t>
  </si>
  <si>
    <t>กำไร (ขาดทุน) จากการวัดมูลค่ายุติธรรมอนุพันธ์สำหรับ</t>
  </si>
  <si>
    <t>บริษัทร่วมในต่างประเทศ</t>
  </si>
  <si>
    <t>เงินสดสุทธิได้มาจากกิจกรรมดำเนินงาน</t>
  </si>
  <si>
    <t>ขาดทุนเบ็ดเสร็จอื่นสำหรับงวด - สุทธิจากภาษี</t>
  </si>
  <si>
    <t>ขาดทุนจากการปรับมูลค่ายุติธรรม</t>
  </si>
  <si>
    <t>เงินสดและรายการเทียบเท่าเงินสดลดลงสุทธิ</t>
  </si>
  <si>
    <r>
      <rPr>
        <i/>
        <sz val="15"/>
        <color theme="1"/>
        <rFont val="Angsana New"/>
        <family val="1"/>
      </rPr>
      <t xml:space="preserve">บวก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</si>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</sst>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;\(#,##0\)"/>
    <numFmt numFmtId="166" formatCode="_(* #,##0_);_(* \(#,##0\);_(* &quot;-&quot;??_);_(@_)"/>
  </numFmts>
  <fonts count="28"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5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6"/>
      <color theme="1"/>
      <name val="Calibri"/>
      <family val="2"/>
      <charset val="222"/>
      <scheme val="minor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3" fontId="21" fillId="0" borderId="5"/>
    <xf numFmtId="0" fontId="1" fillId="0" borderId="0"/>
    <xf numFmtId="4" fontId="22" fillId="0" borderId="0"/>
    <xf numFmtId="3" fontId="21" fillId="0" borderId="5"/>
  </cellStyleXfs>
  <cellXfs count="312">
    <xf numFmtId="0" fontId="0" fillId="0" borderId="0" xfId="0"/>
    <xf numFmtId="0" fontId="7" fillId="0" borderId="0" xfId="0" applyFont="1" applyFill="1" applyAlignment="1"/>
    <xf numFmtId="165" fontId="9" fillId="0" borderId="0" xfId="0" applyNumberFormat="1" applyFont="1" applyFill="1" applyAlignment="1"/>
    <xf numFmtId="0" fontId="5" fillId="0" borderId="0" xfId="0" applyFont="1" applyFill="1" applyAlignment="1"/>
    <xf numFmtId="165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>
      <alignment horizontal="center"/>
    </xf>
    <xf numFmtId="165" fontId="17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165" fontId="17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/>
    <xf numFmtId="3" fontId="11" fillId="0" borderId="0" xfId="0" applyNumberFormat="1" applyFont="1" applyFill="1" applyBorder="1" applyAlignment="1"/>
    <xf numFmtId="3" fontId="18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3" fontId="15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left"/>
    </xf>
    <xf numFmtId="165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0" fontId="18" fillId="0" borderId="0" xfId="0" applyFont="1" applyFill="1" applyAlignment="1">
      <alignment horizontal="center"/>
    </xf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6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43" fontId="4" fillId="0" borderId="0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7" fillId="0" borderId="0" xfId="0" applyNumberFormat="1" applyFont="1" applyFill="1" applyBorder="1"/>
    <xf numFmtId="43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horizontal="left"/>
    </xf>
    <xf numFmtId="43" fontId="1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43" fontId="1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left"/>
    </xf>
    <xf numFmtId="166" fontId="1" fillId="0" borderId="0" xfId="0" applyNumberFormat="1" applyFont="1" applyFill="1" applyBorder="1"/>
    <xf numFmtId="166" fontId="1" fillId="0" borderId="0" xfId="0" applyNumberFormat="1" applyFont="1" applyFill="1" applyAlignment="1"/>
    <xf numFmtId="43" fontId="1" fillId="0" borderId="0" xfId="0" applyNumberFormat="1" applyFont="1" applyFill="1" applyBorder="1" applyAlignment="1"/>
    <xf numFmtId="166" fontId="1" fillId="0" borderId="0" xfId="0" applyNumberFormat="1" applyFont="1" applyFill="1"/>
    <xf numFmtId="0" fontId="18" fillId="0" borderId="0" xfId="0" applyFont="1" applyFill="1" applyBorder="1" applyAlignment="1">
      <alignment horizontal="center"/>
    </xf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166" fontId="1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5" fillId="0" borderId="0" xfId="0" applyNumberFormat="1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3" fontId="2" fillId="0" borderId="0" xfId="0" quotePrefix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/>
    <xf numFmtId="3" fontId="1" fillId="0" borderId="0" xfId="0" quotePrefix="1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3" fontId="6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quotePrefix="1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1" fontId="1" fillId="0" borderId="0" xfId="1" applyNumberFormat="1" applyFont="1" applyFill="1" applyBorder="1"/>
    <xf numFmtId="41" fontId="1" fillId="0" borderId="0" xfId="1" applyNumberFormat="1" applyFont="1" applyFill="1"/>
    <xf numFmtId="41" fontId="5" fillId="0" borderId="0" xfId="1" applyNumberFormat="1" applyFont="1" applyFill="1" applyBorder="1"/>
    <xf numFmtId="166" fontId="9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5" fillId="0" borderId="0" xfId="0" applyNumberFormat="1" applyFont="1" applyFill="1" applyBorder="1" applyAlignment="1">
      <alignment horizontal="left"/>
    </xf>
    <xf numFmtId="166" fontId="23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left"/>
    </xf>
    <xf numFmtId="166" fontId="9" fillId="0" borderId="2" xfId="0" applyNumberFormat="1" applyFont="1" applyFill="1" applyBorder="1" applyAlignment="1"/>
    <xf numFmtId="166" fontId="13" fillId="0" borderId="0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166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/>
    <xf numFmtId="166" fontId="24" fillId="0" borderId="0" xfId="0" applyNumberFormat="1" applyFont="1" applyFill="1" applyAlignment="1"/>
    <xf numFmtId="166" fontId="25" fillId="0" borderId="0" xfId="0" applyNumberFormat="1" applyFont="1" applyFill="1" applyAlignment="1"/>
    <xf numFmtId="166" fontId="26" fillId="0" borderId="0" xfId="0" applyNumberFormat="1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left" vertical="top"/>
    </xf>
    <xf numFmtId="49" fontId="11" fillId="0" borderId="0" xfId="0" applyNumberFormat="1" applyFont="1" applyFill="1" applyBorder="1" applyAlignment="1">
      <alignment horizontal="left" vertical="top"/>
    </xf>
    <xf numFmtId="165" fontId="17" fillId="0" borderId="0" xfId="0" applyNumberFormat="1" applyFont="1" applyFill="1" applyBorder="1" applyAlignment="1">
      <alignment horizontal="left" vertical="top"/>
    </xf>
    <xf numFmtId="3" fontId="18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165" fontId="17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3" fontId="17" fillId="0" borderId="0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/>
    <xf numFmtId="166" fontId="14" fillId="0" borderId="0" xfId="1" applyNumberFormat="1" applyFont="1" applyFill="1" applyAlignment="1"/>
    <xf numFmtId="166" fontId="14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 applyAlignment="1">
      <alignment horizontal="left"/>
    </xf>
    <xf numFmtId="166" fontId="17" fillId="0" borderId="0" xfId="1" applyNumberFormat="1" applyFont="1" applyFill="1" applyAlignment="1"/>
    <xf numFmtId="166" fontId="17" fillId="0" borderId="0" xfId="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left"/>
    </xf>
    <xf numFmtId="166" fontId="17" fillId="0" borderId="0" xfId="1" applyNumberFormat="1" applyFont="1" applyFill="1" applyAlignment="1">
      <alignment vertical="top"/>
    </xf>
    <xf numFmtId="166" fontId="17" fillId="0" borderId="0" xfId="1" applyNumberFormat="1" applyFont="1" applyFill="1" applyAlignment="1">
      <alignment horizontal="left" vertical="top"/>
    </xf>
    <xf numFmtId="166" fontId="17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horizontal="center" vertical="top"/>
    </xf>
    <xf numFmtId="166" fontId="11" fillId="0" borderId="0" xfId="1" applyNumberFormat="1" applyFont="1" applyFill="1" applyBorder="1" applyAlignment="1">
      <alignment horizontal="center" vertical="top" wrapText="1"/>
    </xf>
    <xf numFmtId="166" fontId="17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/>
    <xf numFmtId="166" fontId="17" fillId="0" borderId="0" xfId="1" applyNumberFormat="1" applyFont="1" applyFill="1" applyBorder="1" applyAlignment="1"/>
    <xf numFmtId="166" fontId="17" fillId="0" borderId="0" xfId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center" vertical="top"/>
    </xf>
    <xf numFmtId="166" fontId="19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Alignment="1"/>
    <xf numFmtId="43" fontId="5" fillId="0" borderId="2" xfId="1" applyFont="1" applyFill="1" applyBorder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lef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left"/>
    </xf>
    <xf numFmtId="166" fontId="1" fillId="0" borderId="0" xfId="1" applyNumberFormat="1" applyFont="1" applyFill="1" applyBorder="1" applyAlignment="1">
      <alignment horizontal="center"/>
    </xf>
    <xf numFmtId="166" fontId="5" fillId="0" borderId="0" xfId="1" quotePrefix="1" applyNumberFormat="1" applyFont="1" applyFill="1" applyBorder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4" xfId="1" applyNumberFormat="1" applyFont="1" applyFill="1" applyBorder="1" applyAlignment="1">
      <alignment horizontal="right"/>
    </xf>
    <xf numFmtId="166" fontId="1" fillId="0" borderId="4" xfId="1" applyNumberFormat="1" applyFont="1" applyFill="1" applyBorder="1"/>
    <xf numFmtId="166" fontId="5" fillId="0" borderId="0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6" fontId="5" fillId="0" borderId="2" xfId="1" applyNumberFormat="1" applyFont="1" applyFill="1" applyBorder="1"/>
    <xf numFmtId="166" fontId="5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166" fontId="11" fillId="0" borderId="0" xfId="1" applyNumberFormat="1" applyFont="1" applyFill="1"/>
    <xf numFmtId="166" fontId="11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/>
    <xf numFmtId="166" fontId="5" fillId="0" borderId="0" xfId="1" quotePrefix="1" applyNumberFormat="1" applyFont="1" applyFill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/>
    <xf numFmtId="43" fontId="5" fillId="0" borderId="1" xfId="1" applyNumberFormat="1" applyFont="1" applyFill="1" applyBorder="1" applyAlignment="1">
      <alignment horizontal="right" vertical="center"/>
    </xf>
    <xf numFmtId="43" fontId="1" fillId="0" borderId="0" xfId="1" applyFont="1" applyFill="1"/>
    <xf numFmtId="0" fontId="9" fillId="0" borderId="0" xfId="0" applyNumberFormat="1" applyFont="1" applyFill="1" applyAlignment="1">
      <alignment vertical="center"/>
    </xf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2" xfId="1" applyNumberFormat="1" applyFont="1" applyFill="1" applyBorder="1"/>
    <xf numFmtId="41" fontId="1" fillId="0" borderId="0" xfId="0" applyNumberFormat="1" applyFont="1" applyFill="1" applyAlignment="1">
      <alignment horizontal="center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/>
    <xf numFmtId="41" fontId="1" fillId="0" borderId="4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3" fontId="5" fillId="0" borderId="0" xfId="2" applyFont="1" applyFill="1" applyBorder="1"/>
    <xf numFmtId="3" fontId="10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1" fillId="0" borderId="0" xfId="2" applyNumberFormat="1" applyFont="1" applyFill="1" applyBorder="1" applyAlignment="1">
      <alignment horizontal="left"/>
    </xf>
    <xf numFmtId="44" fontId="1" fillId="0" borderId="0" xfId="0" applyNumberFormat="1" applyFont="1" applyFill="1" applyBorder="1"/>
    <xf numFmtId="49" fontId="2" fillId="0" borderId="0" xfId="2" applyNumberFormat="1" applyFont="1" applyFill="1" applyBorder="1" applyAlignment="1">
      <alignment horizontal="center"/>
    </xf>
    <xf numFmtId="3" fontId="5" fillId="0" borderId="0" xfId="0" applyNumberFormat="1" applyFont="1" applyFill="1"/>
    <xf numFmtId="43" fontId="10" fillId="0" borderId="0" xfId="1" applyFont="1" applyFill="1" applyBorder="1"/>
    <xf numFmtId="43" fontId="4" fillId="0" borderId="0" xfId="0" applyNumberFormat="1" applyFont="1" applyFill="1"/>
    <xf numFmtId="3" fontId="6" fillId="0" borderId="0" xfId="0" applyNumberFormat="1" applyFont="1" applyFill="1"/>
    <xf numFmtId="43" fontId="27" fillId="0" borderId="0" xfId="0" applyNumberFormat="1" applyFont="1" applyFill="1"/>
    <xf numFmtId="3" fontId="5" fillId="0" borderId="0" xfId="0" applyNumberFormat="1" applyFont="1" applyFill="1" applyBorder="1"/>
    <xf numFmtId="3" fontId="2" fillId="0" borderId="0" xfId="2" applyFont="1" applyFill="1" applyBorder="1" applyAlignment="1">
      <alignment horizontal="center" vertical="top"/>
    </xf>
    <xf numFmtId="3" fontId="1" fillId="0" borderId="0" xfId="2" applyFont="1" applyFill="1" applyBorder="1" applyAlignment="1">
      <alignment vertical="top"/>
    </xf>
    <xf numFmtId="3" fontId="1" fillId="0" borderId="0" xfId="2" quotePrefix="1" applyFont="1" applyFill="1" applyBorder="1" applyAlignment="1">
      <alignment horizontal="left" vertical="top"/>
    </xf>
    <xf numFmtId="3" fontId="1" fillId="0" borderId="0" xfId="2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166" fontId="1" fillId="0" borderId="0" xfId="1" quotePrefix="1" applyNumberFormat="1" applyFont="1" applyFill="1" applyBorder="1" applyAlignment="1">
      <alignment horizontal="left" vertical="top"/>
    </xf>
    <xf numFmtId="166" fontId="1" fillId="0" borderId="0" xfId="1" applyNumberFormat="1" applyFont="1" applyFill="1" applyBorder="1" applyAlignment="1">
      <alignment horizontal="center" vertical="top"/>
    </xf>
    <xf numFmtId="3" fontId="6" fillId="0" borderId="0" xfId="2" quotePrefix="1" applyFont="1" applyFill="1" applyBorder="1" applyAlignment="1">
      <alignment horizontal="left" vertical="top"/>
    </xf>
    <xf numFmtId="0" fontId="1" fillId="0" borderId="0" xfId="3" applyFill="1" applyAlignment="1">
      <alignment vertical="top"/>
    </xf>
    <xf numFmtId="166" fontId="1" fillId="0" borderId="0" xfId="1" applyNumberFormat="1" applyFont="1" applyFill="1" applyAlignment="1">
      <alignment horizontal="right" vertical="top"/>
    </xf>
    <xf numFmtId="3" fontId="5" fillId="0" borderId="0" xfId="2" applyFont="1" applyFill="1" applyBorder="1" applyAlignment="1">
      <alignment vertical="top"/>
    </xf>
    <xf numFmtId="166" fontId="5" fillId="0" borderId="3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/>
    <xf numFmtId="3" fontId="1" fillId="0" borderId="0" xfId="0" applyNumberFormat="1" applyFont="1" applyFill="1" applyBorder="1" applyAlignment="1">
      <alignment vertical="top"/>
    </xf>
    <xf numFmtId="3" fontId="1" fillId="0" borderId="0" xfId="2" applyFont="1" applyFill="1" applyBorder="1"/>
    <xf numFmtId="3" fontId="6" fillId="0" borderId="0" xfId="2" applyFont="1" applyFill="1" applyBorder="1" applyAlignment="1">
      <alignment vertical="top"/>
    </xf>
    <xf numFmtId="166" fontId="1" fillId="0" borderId="0" xfId="1" applyNumberFormat="1" applyFont="1" applyFill="1" applyAlignment="1">
      <alignment vertical="top"/>
    </xf>
    <xf numFmtId="3" fontId="1" fillId="0" borderId="0" xfId="2" applyFont="1" applyFill="1" applyBorder="1" applyAlignment="1">
      <alignment horizontal="left"/>
    </xf>
    <xf numFmtId="166" fontId="5" fillId="0" borderId="2" xfId="1" applyNumberFormat="1" applyFont="1" applyFill="1" applyBorder="1" applyAlignment="1">
      <alignment horizontal="right" vertical="top"/>
    </xf>
    <xf numFmtId="3" fontId="6" fillId="0" borderId="0" xfId="2" applyFont="1" applyFill="1" applyBorder="1" applyAlignment="1">
      <alignment horizontal="left"/>
    </xf>
    <xf numFmtId="3" fontId="2" fillId="0" borderId="0" xfId="2" applyFont="1" applyFill="1" applyBorder="1" applyAlignment="1">
      <alignment horizontal="left"/>
    </xf>
    <xf numFmtId="166" fontId="1" fillId="0" borderId="1" xfId="1" quotePrefix="1" applyNumberFormat="1" applyFont="1" applyFill="1" applyBorder="1" applyAlignment="1">
      <alignment horizontal="left" vertical="top"/>
    </xf>
    <xf numFmtId="0" fontId="1" fillId="0" borderId="0" xfId="3" applyFill="1"/>
    <xf numFmtId="166" fontId="5" fillId="0" borderId="1" xfId="1" applyNumberFormat="1" applyFont="1" applyFill="1" applyBorder="1" applyAlignment="1">
      <alignment horizontal="right" vertical="top"/>
    </xf>
    <xf numFmtId="166" fontId="17" fillId="0" borderId="0" xfId="1" applyNumberFormat="1" applyFont="1" applyFill="1" applyAlignment="1">
      <alignment horizontal="center" vertical="top"/>
    </xf>
    <xf numFmtId="166" fontId="17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left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6" fontId="24" fillId="0" borderId="0" xfId="0" applyNumberFormat="1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vertical="top"/>
    </xf>
    <xf numFmtId="3" fontId="5" fillId="0" borderId="0" xfId="2" applyFont="1" applyFill="1" applyBorder="1" applyAlignment="1">
      <alignment horizontal="left" vertical="top"/>
    </xf>
    <xf numFmtId="3" fontId="5" fillId="0" borderId="0" xfId="2" applyFont="1" applyFill="1" applyBorder="1" applyAlignment="1">
      <alignment horizontal="left"/>
    </xf>
    <xf numFmtId="165" fontId="9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0" fontId="0" fillId="0" borderId="0" xfId="0" applyFill="1"/>
    <xf numFmtId="0" fontId="9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165" fontId="5" fillId="0" borderId="0" xfId="0" applyNumberFormat="1" applyFont="1" applyFill="1"/>
    <xf numFmtId="0" fontId="2" fillId="0" borderId="0" xfId="0" applyFont="1" applyFill="1" applyAlignment="1">
      <alignment horizontal="center"/>
    </xf>
    <xf numFmtId="3" fontId="10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4" fontId="1" fillId="0" borderId="0" xfId="2" applyNumberFormat="1" applyFont="1" applyFill="1" applyBorder="1" applyAlignment="1">
      <alignment horizontal="left"/>
    </xf>
    <xf numFmtId="37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43" fontId="5" fillId="0" borderId="2" xfId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43" fontId="0" fillId="0" borderId="0" xfId="1" applyFont="1" applyFill="1"/>
    <xf numFmtId="165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44" fontId="1" fillId="0" borderId="0" xfId="0" applyNumberFormat="1" applyFont="1" applyFill="1"/>
    <xf numFmtId="166" fontId="1" fillId="0" borderId="4" xfId="0" applyNumberFormat="1" applyFont="1" applyFill="1" applyBorder="1" applyAlignment="1">
      <alignment horizontal="center"/>
    </xf>
    <xf numFmtId="43" fontId="5" fillId="0" borderId="0" xfId="1" applyFont="1" applyFill="1" applyBorder="1"/>
    <xf numFmtId="43" fontId="5" fillId="0" borderId="4" xfId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Border="1"/>
    <xf numFmtId="41" fontId="5" fillId="0" borderId="0" xfId="2" applyNumberFormat="1" applyFont="1" applyFill="1" applyBorder="1" applyAlignment="1">
      <alignment horizontal="right"/>
    </xf>
    <xf numFmtId="41" fontId="10" fillId="0" borderId="0" xfId="0" applyNumberFormat="1" applyFont="1" applyFill="1"/>
    <xf numFmtId="37" fontId="5" fillId="0" borderId="0" xfId="0" applyNumberFormat="1" applyFont="1" applyFill="1"/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5" fillId="0" borderId="2" xfId="1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4" xfId="0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0" fillId="0" borderId="0" xfId="0" applyNumberFormat="1" applyFill="1"/>
    <xf numFmtId="166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/>
    <xf numFmtId="41" fontId="5" fillId="0" borderId="3" xfId="0" applyNumberFormat="1" applyFont="1" applyFill="1" applyBorder="1" applyAlignment="1">
      <alignment horizontal="right"/>
    </xf>
    <xf numFmtId="37" fontId="1" fillId="0" borderId="0" xfId="0" applyNumberFormat="1" applyFont="1" applyFill="1"/>
    <xf numFmtId="166" fontId="1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1" fillId="0" borderId="4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166" fontId="7" fillId="0" borderId="0" xfId="0" applyNumberFormat="1" applyFont="1" applyFill="1"/>
    <xf numFmtId="166" fontId="9" fillId="0" borderId="0" xfId="0" applyNumberFormat="1" applyFont="1" applyFill="1"/>
    <xf numFmtId="166" fontId="17" fillId="0" borderId="0" xfId="1" applyNumberFormat="1" applyFont="1" applyFill="1" applyAlignment="1">
      <alignment horizontal="center" vertical="top"/>
    </xf>
    <xf numFmtId="166" fontId="17" fillId="0" borderId="0" xfId="1" applyNumberFormat="1" applyFont="1" applyFill="1" applyBorder="1" applyAlignment="1">
      <alignment horizontal="center" vertical="top"/>
    </xf>
    <xf numFmtId="166" fontId="18" fillId="0" borderId="0" xfId="1" applyNumberFormat="1" applyFont="1" applyFill="1" applyBorder="1" applyAlignment="1">
      <alignment horizontal="center" vertical="top"/>
    </xf>
    <xf numFmtId="166" fontId="1" fillId="0" borderId="0" xfId="1" quotePrefix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6" fontId="24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6" fontId="7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</cellXfs>
  <cellStyles count="6">
    <cellStyle name="Change A&amp;ll 2 3 2 4 2" xfId="5" xr:uid="{D7B54640-9B2F-4CB7-A327-FFA100942B5E}"/>
    <cellStyle name="Comma" xfId="1" builtinId="3"/>
    <cellStyle name="Comma 5 2" xfId="4" xr:uid="{3D711097-CCF1-409E-9FEF-56CE22738D25}"/>
    <cellStyle name="Normal" xfId="0" builtinId="0"/>
    <cellStyle name="Normal 2 6" xfId="3" xr:uid="{922C444C-88D5-4154-AD10-D641D6CA2AFC}"/>
    <cellStyle name="Normal 3 4 2 2 4 2" xfId="2" xr:uid="{1954E547-7A99-43AB-A98F-F245D256EB74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opLeftCell="A37" zoomScale="80" zoomScaleNormal="80" zoomScaleSheetLayoutView="85" workbookViewId="0"/>
  </sheetViews>
  <sheetFormatPr defaultColWidth="11.21875" defaultRowHeight="24" customHeight="1"/>
  <cols>
    <col min="1" max="2" width="2" style="11" customWidth="1"/>
    <col min="3" max="3" width="42" style="11" customWidth="1"/>
    <col min="4" max="4" width="9.77734375" style="22" customWidth="1"/>
    <col min="5" max="5" width="1" style="11" customWidth="1"/>
    <col min="6" max="6" width="14.77734375" style="139" customWidth="1"/>
    <col min="7" max="7" width="1" style="139" customWidth="1"/>
    <col min="8" max="8" width="14.77734375" style="139" customWidth="1"/>
    <col min="9" max="9" width="1" style="139" customWidth="1"/>
    <col min="10" max="10" width="14.77734375" style="139" customWidth="1"/>
    <col min="11" max="11" width="1" style="132" customWidth="1"/>
    <col min="12" max="12" width="14.77734375" style="139" customWidth="1"/>
    <col min="13" max="16384" width="11.21875" style="11"/>
  </cols>
  <sheetData>
    <row r="1" spans="1:12" s="6" customFormat="1" ht="24" customHeight="1">
      <c r="A1" s="4" t="s">
        <v>25</v>
      </c>
      <c r="B1" s="5"/>
      <c r="D1" s="7"/>
      <c r="F1" s="118"/>
      <c r="G1" s="118"/>
      <c r="H1" s="118"/>
      <c r="I1" s="118"/>
      <c r="J1" s="118"/>
      <c r="K1" s="119"/>
      <c r="L1" s="118"/>
    </row>
    <row r="2" spans="1:12" s="5" customFormat="1" ht="24" customHeight="1">
      <c r="A2" s="4" t="s">
        <v>24</v>
      </c>
      <c r="B2" s="4"/>
      <c r="C2" s="4"/>
      <c r="D2" s="4"/>
      <c r="E2" s="4"/>
      <c r="F2" s="120"/>
      <c r="G2" s="120"/>
      <c r="H2" s="120"/>
      <c r="I2" s="120"/>
      <c r="J2" s="121"/>
      <c r="K2" s="122"/>
      <c r="L2" s="121"/>
    </row>
    <row r="3" spans="1:12" s="9" customFormat="1" ht="12.75" customHeight="1">
      <c r="A3" s="8"/>
      <c r="B3" s="8"/>
      <c r="C3" s="8"/>
      <c r="D3" s="8"/>
      <c r="E3" s="8"/>
      <c r="F3" s="123"/>
      <c r="G3" s="123"/>
      <c r="H3" s="123"/>
      <c r="I3" s="123"/>
      <c r="J3" s="124"/>
      <c r="K3" s="125"/>
      <c r="L3" s="124"/>
    </row>
    <row r="4" spans="1:12" s="115" customFormat="1" ht="21" customHeight="1">
      <c r="A4" s="114"/>
      <c r="B4" s="114"/>
      <c r="C4" s="114"/>
      <c r="D4" s="114"/>
      <c r="E4" s="114"/>
      <c r="F4" s="294" t="s">
        <v>23</v>
      </c>
      <c r="G4" s="294"/>
      <c r="H4" s="294"/>
      <c r="I4" s="126"/>
      <c r="J4" s="127"/>
      <c r="K4" s="223"/>
      <c r="L4" s="222"/>
    </row>
    <row r="5" spans="1:12" s="115" customFormat="1" ht="21" customHeight="1">
      <c r="A5" s="114"/>
      <c r="B5" s="114"/>
      <c r="C5" s="114"/>
      <c r="D5" s="114"/>
      <c r="E5" s="114"/>
      <c r="F5" s="295" t="s">
        <v>22</v>
      </c>
      <c r="G5" s="295"/>
      <c r="H5" s="295"/>
      <c r="I5" s="128"/>
      <c r="J5" s="295" t="s">
        <v>21</v>
      </c>
      <c r="K5" s="295"/>
      <c r="L5" s="295"/>
    </row>
    <row r="6" spans="1:12" s="115" customFormat="1" ht="21" customHeight="1">
      <c r="A6" s="108"/>
      <c r="B6" s="108"/>
      <c r="C6" s="108"/>
      <c r="D6" s="108"/>
      <c r="E6" s="108"/>
      <c r="F6" s="129" t="s">
        <v>140</v>
      </c>
      <c r="G6" s="223"/>
      <c r="H6" s="129" t="s">
        <v>20</v>
      </c>
      <c r="I6" s="129"/>
      <c r="J6" s="129" t="s">
        <v>140</v>
      </c>
      <c r="K6" s="223"/>
      <c r="L6" s="129" t="s">
        <v>20</v>
      </c>
    </row>
    <row r="7" spans="1:12" s="115" customFormat="1" ht="21" customHeight="1">
      <c r="A7" s="116" t="s">
        <v>41</v>
      </c>
      <c r="B7" s="110"/>
      <c r="C7" s="110"/>
      <c r="D7" s="109" t="s">
        <v>19</v>
      </c>
      <c r="E7" s="110"/>
      <c r="F7" s="129" t="s">
        <v>117</v>
      </c>
      <c r="G7" s="129"/>
      <c r="H7" s="129" t="s">
        <v>107</v>
      </c>
      <c r="I7" s="129"/>
      <c r="J7" s="129" t="s">
        <v>117</v>
      </c>
      <c r="K7" s="129"/>
      <c r="L7" s="129" t="s">
        <v>107</v>
      </c>
    </row>
    <row r="8" spans="1:12" s="117" customFormat="1" ht="21" customHeight="1">
      <c r="A8" s="116"/>
      <c r="B8" s="110"/>
      <c r="C8" s="110"/>
      <c r="D8" s="109"/>
      <c r="E8" s="110"/>
      <c r="F8" s="130" t="s">
        <v>114</v>
      </c>
      <c r="G8" s="129"/>
      <c r="H8" s="129"/>
      <c r="I8" s="129"/>
      <c r="J8" s="130" t="s">
        <v>114</v>
      </c>
      <c r="K8" s="129"/>
      <c r="L8" s="129"/>
    </row>
    <row r="9" spans="1:12" s="117" customFormat="1" ht="21" customHeight="1">
      <c r="A9" s="110"/>
      <c r="B9" s="110"/>
      <c r="C9" s="110"/>
      <c r="D9" s="109"/>
      <c r="E9" s="110"/>
      <c r="F9" s="296" t="s">
        <v>18</v>
      </c>
      <c r="G9" s="296"/>
      <c r="H9" s="296"/>
      <c r="I9" s="296"/>
      <c r="J9" s="296"/>
      <c r="K9" s="296"/>
      <c r="L9" s="296"/>
    </row>
    <row r="10" spans="1:12" s="205" customFormat="1" ht="21" customHeight="1">
      <c r="A10" s="196" t="s">
        <v>40</v>
      </c>
      <c r="B10" s="196"/>
      <c r="C10" s="196"/>
      <c r="D10" s="195" t="s">
        <v>158</v>
      </c>
      <c r="E10" s="196"/>
      <c r="F10" s="135">
        <v>7000271</v>
      </c>
      <c r="G10" s="135"/>
      <c r="H10" s="135">
        <v>7685896</v>
      </c>
      <c r="I10" s="136"/>
      <c r="J10" s="135">
        <v>7000271</v>
      </c>
      <c r="K10" s="136"/>
      <c r="L10" s="135">
        <v>7685896</v>
      </c>
    </row>
    <row r="11" spans="1:12" s="205" customFormat="1" ht="21" customHeight="1">
      <c r="A11" s="198" t="s">
        <v>39</v>
      </c>
      <c r="B11" s="197"/>
      <c r="C11" s="197"/>
      <c r="D11" s="195">
        <v>4</v>
      </c>
      <c r="E11" s="198"/>
      <c r="F11" s="199">
        <v>3616099</v>
      </c>
      <c r="G11" s="199"/>
      <c r="H11" s="199">
        <v>4730623</v>
      </c>
      <c r="I11" s="200"/>
      <c r="J11" s="135">
        <v>3616099</v>
      </c>
      <c r="K11" s="200"/>
      <c r="L11" s="135">
        <v>4730623</v>
      </c>
    </row>
    <row r="12" spans="1:12" s="205" customFormat="1" ht="21" customHeight="1">
      <c r="A12" s="198" t="s">
        <v>38</v>
      </c>
      <c r="B12" s="198"/>
      <c r="C12" s="198"/>
      <c r="D12" s="195"/>
      <c r="E12" s="196"/>
      <c r="F12" s="199">
        <v>4927367</v>
      </c>
      <c r="G12" s="135"/>
      <c r="H12" s="199">
        <v>4659781</v>
      </c>
      <c r="I12" s="201"/>
      <c r="J12" s="135">
        <v>4927367</v>
      </c>
      <c r="K12" s="200"/>
      <c r="L12" s="135">
        <v>4659781</v>
      </c>
    </row>
    <row r="13" spans="1:12" s="205" customFormat="1" ht="21" customHeight="1">
      <c r="A13" s="196" t="s">
        <v>109</v>
      </c>
      <c r="B13" s="196"/>
      <c r="C13" s="196"/>
      <c r="D13" s="195">
        <v>8</v>
      </c>
      <c r="E13" s="197"/>
      <c r="F13" s="199">
        <v>157544</v>
      </c>
      <c r="G13" s="202"/>
      <c r="H13" s="199">
        <v>125813</v>
      </c>
      <c r="I13" s="200"/>
      <c r="J13" s="135">
        <v>157544</v>
      </c>
      <c r="K13" s="200"/>
      <c r="L13" s="135">
        <v>125813</v>
      </c>
    </row>
    <row r="14" spans="1:12" s="205" customFormat="1" ht="21" customHeight="1">
      <c r="A14" s="196" t="s">
        <v>37</v>
      </c>
      <c r="B14" s="196"/>
      <c r="C14" s="196"/>
      <c r="D14" s="195"/>
      <c r="E14" s="197"/>
      <c r="F14" s="199">
        <v>207714</v>
      </c>
      <c r="G14" s="202"/>
      <c r="H14" s="199">
        <v>186528</v>
      </c>
      <c r="I14" s="200"/>
      <c r="J14" s="135">
        <v>207714</v>
      </c>
      <c r="K14" s="200"/>
      <c r="L14" s="135">
        <v>186528</v>
      </c>
    </row>
    <row r="15" spans="1:12" s="205" customFormat="1" ht="21" customHeight="1">
      <c r="A15" s="196" t="s">
        <v>36</v>
      </c>
      <c r="B15" s="198"/>
      <c r="C15" s="196"/>
      <c r="D15" s="195" t="s">
        <v>159</v>
      </c>
      <c r="E15" s="197"/>
      <c r="F15" s="199">
        <v>1805379</v>
      </c>
      <c r="G15" s="202"/>
      <c r="H15" s="199">
        <v>3174421</v>
      </c>
      <c r="I15" s="200"/>
      <c r="J15" s="135">
        <v>1805379</v>
      </c>
      <c r="K15" s="200"/>
      <c r="L15" s="135">
        <v>3174421</v>
      </c>
    </row>
    <row r="16" spans="1:12" s="205" customFormat="1" ht="21" customHeight="1">
      <c r="A16" s="196" t="s">
        <v>35</v>
      </c>
      <c r="B16" s="196"/>
      <c r="C16" s="196"/>
      <c r="D16" s="195"/>
      <c r="E16" s="196"/>
      <c r="F16" s="135"/>
      <c r="G16" s="135"/>
      <c r="H16" s="135"/>
      <c r="I16" s="203"/>
      <c r="J16" s="135"/>
      <c r="K16" s="203"/>
      <c r="L16" s="135"/>
    </row>
    <row r="17" spans="1:12" s="205" customFormat="1" ht="21" customHeight="1">
      <c r="A17" s="197"/>
      <c r="B17" s="198" t="s">
        <v>34</v>
      </c>
      <c r="C17" s="204"/>
      <c r="D17" s="195" t="s">
        <v>160</v>
      </c>
      <c r="E17" s="196"/>
      <c r="F17" s="135">
        <v>508836572</v>
      </c>
      <c r="G17" s="135"/>
      <c r="H17" s="135">
        <v>501281379</v>
      </c>
      <c r="I17" s="201"/>
      <c r="J17" s="135">
        <v>508836572</v>
      </c>
      <c r="K17" s="201"/>
      <c r="L17" s="135">
        <v>501281379</v>
      </c>
    </row>
    <row r="18" spans="1:12" s="205" customFormat="1" ht="21" customHeight="1">
      <c r="A18" s="196"/>
      <c r="B18" s="196" t="s">
        <v>33</v>
      </c>
      <c r="C18" s="196"/>
      <c r="D18" s="195">
        <v>7</v>
      </c>
      <c r="E18" s="196"/>
      <c r="F18" s="135">
        <v>29480762</v>
      </c>
      <c r="G18" s="135"/>
      <c r="H18" s="135">
        <v>29403058</v>
      </c>
      <c r="I18" s="200"/>
      <c r="J18" s="135">
        <v>29480762</v>
      </c>
      <c r="K18" s="200"/>
      <c r="L18" s="135">
        <v>29403058</v>
      </c>
    </row>
    <row r="19" spans="1:12" s="205" customFormat="1" ht="21" customHeight="1">
      <c r="A19" s="196" t="s">
        <v>32</v>
      </c>
      <c r="C19" s="196"/>
      <c r="D19" s="195"/>
      <c r="E19" s="196"/>
      <c r="F19" s="135">
        <v>441438</v>
      </c>
      <c r="G19" s="135"/>
      <c r="H19" s="135">
        <v>406172</v>
      </c>
      <c r="I19" s="200"/>
      <c r="J19" s="135">
        <v>423908</v>
      </c>
      <c r="K19" s="200"/>
      <c r="L19" s="135">
        <v>423908</v>
      </c>
    </row>
    <row r="20" spans="1:12" s="205" customFormat="1" ht="21" customHeight="1">
      <c r="A20" s="196" t="s">
        <v>31</v>
      </c>
      <c r="B20" s="196"/>
      <c r="C20" s="196"/>
      <c r="D20" s="195">
        <v>15</v>
      </c>
      <c r="E20" s="196"/>
      <c r="F20" s="135">
        <v>170809</v>
      </c>
      <c r="G20" s="135"/>
      <c r="H20" s="135">
        <v>140953</v>
      </c>
      <c r="I20" s="200"/>
      <c r="J20" s="135">
        <v>170809</v>
      </c>
      <c r="K20" s="200"/>
      <c r="L20" s="135">
        <v>140953</v>
      </c>
    </row>
    <row r="21" spans="1:12" s="205" customFormat="1" ht="21" customHeight="1">
      <c r="A21" s="196" t="s">
        <v>30</v>
      </c>
      <c r="B21" s="196"/>
      <c r="C21" s="196"/>
      <c r="D21" s="195"/>
      <c r="E21" s="196"/>
      <c r="F21" s="135">
        <v>24528</v>
      </c>
      <c r="G21" s="135"/>
      <c r="H21" s="135">
        <v>24879</v>
      </c>
      <c r="I21" s="200"/>
      <c r="J21" s="135">
        <v>24528</v>
      </c>
      <c r="K21" s="200"/>
      <c r="L21" s="135">
        <v>24879</v>
      </c>
    </row>
    <row r="22" spans="1:12" s="205" customFormat="1" ht="21" customHeight="1">
      <c r="A22" s="198" t="s">
        <v>29</v>
      </c>
      <c r="B22" s="197"/>
      <c r="C22" s="197"/>
      <c r="D22" s="195"/>
      <c r="E22" s="197"/>
      <c r="F22" s="135">
        <v>2412431</v>
      </c>
      <c r="G22" s="202"/>
      <c r="H22" s="135">
        <v>2501394</v>
      </c>
      <c r="I22" s="200"/>
      <c r="J22" s="135">
        <v>2412431</v>
      </c>
      <c r="K22" s="200"/>
      <c r="L22" s="135">
        <v>2501394</v>
      </c>
    </row>
    <row r="23" spans="1:12" s="205" customFormat="1" ht="21" customHeight="1">
      <c r="A23" s="198" t="s">
        <v>28</v>
      </c>
      <c r="B23" s="197"/>
      <c r="C23" s="197"/>
      <c r="D23" s="195"/>
      <c r="E23" s="197"/>
      <c r="F23" s="135">
        <v>1051544</v>
      </c>
      <c r="G23" s="202"/>
      <c r="H23" s="135">
        <v>1165051</v>
      </c>
      <c r="I23" s="200"/>
      <c r="J23" s="135">
        <v>1051544</v>
      </c>
      <c r="K23" s="200"/>
      <c r="L23" s="135">
        <v>1165051</v>
      </c>
    </row>
    <row r="24" spans="1:12" s="205" customFormat="1" ht="21" customHeight="1">
      <c r="A24" s="198" t="s">
        <v>27</v>
      </c>
      <c r="B24" s="198"/>
      <c r="C24" s="198"/>
      <c r="D24" s="195">
        <v>14</v>
      </c>
      <c r="E24" s="198"/>
      <c r="F24" s="135">
        <v>940242</v>
      </c>
      <c r="G24" s="199"/>
      <c r="H24" s="135">
        <v>555866</v>
      </c>
      <c r="I24" s="200"/>
      <c r="J24" s="135">
        <v>940242</v>
      </c>
      <c r="K24" s="206"/>
      <c r="L24" s="135">
        <v>555866</v>
      </c>
    </row>
    <row r="25" spans="1:12" s="205" customFormat="1" ht="21" customHeight="1" thickBot="1">
      <c r="A25" s="207" t="s">
        <v>26</v>
      </c>
      <c r="B25" s="207"/>
      <c r="C25" s="207"/>
      <c r="D25" s="195"/>
      <c r="E25" s="196"/>
      <c r="F25" s="208">
        <f>SUM(F10:F24)</f>
        <v>561072700</v>
      </c>
      <c r="G25" s="135"/>
      <c r="H25" s="208">
        <v>556041814</v>
      </c>
      <c r="I25" s="209"/>
      <c r="J25" s="208">
        <f>SUM(J10:J24)</f>
        <v>561055170</v>
      </c>
      <c r="K25" s="209"/>
      <c r="L25" s="208">
        <v>556059550</v>
      </c>
    </row>
    <row r="26" spans="1:12" s="21" customFormat="1" ht="21" customHeight="1" thickTop="1">
      <c r="A26" s="14"/>
      <c r="B26" s="14"/>
      <c r="C26" s="14"/>
      <c r="D26" s="13"/>
      <c r="E26" s="12"/>
      <c r="F26" s="131"/>
      <c r="G26" s="132"/>
      <c r="H26" s="131"/>
      <c r="I26" s="131"/>
      <c r="J26" s="131"/>
      <c r="K26" s="131"/>
      <c r="L26" s="131"/>
    </row>
    <row r="27" spans="1:12" s="6" customFormat="1" ht="24" customHeight="1">
      <c r="A27" s="15" t="s">
        <v>25</v>
      </c>
      <c r="B27" s="16"/>
      <c r="C27" s="16"/>
      <c r="D27" s="17"/>
      <c r="E27" s="16"/>
      <c r="F27" s="119"/>
      <c r="G27" s="119"/>
      <c r="H27" s="119"/>
      <c r="I27" s="119"/>
      <c r="J27" s="119"/>
      <c r="K27" s="119"/>
      <c r="L27" s="119"/>
    </row>
    <row r="28" spans="1:12" s="6" customFormat="1" ht="24" customHeight="1">
      <c r="A28" s="15" t="s">
        <v>24</v>
      </c>
      <c r="B28" s="18"/>
      <c r="C28" s="16"/>
      <c r="D28" s="17"/>
      <c r="E28" s="16"/>
      <c r="F28" s="119"/>
      <c r="G28" s="119"/>
      <c r="H28" s="119"/>
      <c r="I28" s="119"/>
      <c r="J28" s="119"/>
      <c r="K28" s="119"/>
      <c r="L28" s="119"/>
    </row>
    <row r="29" spans="1:12" s="9" customFormat="1" ht="12.75" customHeight="1">
      <c r="A29" s="20"/>
      <c r="B29" s="19"/>
      <c r="C29" s="19"/>
      <c r="D29" s="19"/>
      <c r="E29" s="19"/>
      <c r="F29" s="133"/>
      <c r="G29" s="133"/>
      <c r="H29" s="133"/>
      <c r="I29" s="133"/>
      <c r="J29" s="132"/>
      <c r="K29" s="125"/>
      <c r="L29" s="125"/>
    </row>
    <row r="30" spans="1:12" s="9" customFormat="1" ht="21" customHeight="1">
      <c r="A30" s="10"/>
      <c r="B30" s="10"/>
      <c r="C30" s="10"/>
      <c r="D30" s="108"/>
      <c r="E30" s="108"/>
      <c r="F30" s="294" t="s">
        <v>23</v>
      </c>
      <c r="G30" s="294"/>
      <c r="H30" s="294"/>
      <c r="I30" s="128"/>
      <c r="J30" s="134"/>
      <c r="K30" s="223"/>
      <c r="L30" s="223"/>
    </row>
    <row r="31" spans="1:12" s="9" customFormat="1" ht="21" customHeight="1">
      <c r="A31" s="10"/>
      <c r="B31" s="10"/>
      <c r="C31" s="10"/>
      <c r="D31" s="108"/>
      <c r="E31" s="108"/>
      <c r="F31" s="295" t="s">
        <v>22</v>
      </c>
      <c r="G31" s="295"/>
      <c r="H31" s="295"/>
      <c r="I31" s="128"/>
      <c r="J31" s="295" t="s">
        <v>21</v>
      </c>
      <c r="K31" s="295"/>
      <c r="L31" s="295"/>
    </row>
    <row r="32" spans="1:12" s="9" customFormat="1" ht="21" customHeight="1">
      <c r="A32" s="10"/>
      <c r="B32" s="10"/>
      <c r="C32" s="10"/>
      <c r="D32" s="108"/>
      <c r="E32" s="108"/>
      <c r="F32" s="129" t="s">
        <v>140</v>
      </c>
      <c r="G32" s="223"/>
      <c r="H32" s="129" t="s">
        <v>20</v>
      </c>
      <c r="I32" s="129"/>
      <c r="J32" s="129" t="s">
        <v>140</v>
      </c>
      <c r="K32" s="223"/>
      <c r="L32" s="129" t="s">
        <v>20</v>
      </c>
    </row>
    <row r="33" spans="1:12" s="9" customFormat="1" ht="22.05" customHeight="1">
      <c r="A33" s="106" t="s">
        <v>130</v>
      </c>
      <c r="B33" s="20"/>
      <c r="C33" s="20"/>
      <c r="D33" s="109" t="s">
        <v>19</v>
      </c>
      <c r="E33" s="110"/>
      <c r="F33" s="129" t="s">
        <v>117</v>
      </c>
      <c r="G33" s="129"/>
      <c r="H33" s="129" t="s">
        <v>107</v>
      </c>
      <c r="I33" s="129"/>
      <c r="J33" s="129" t="s">
        <v>117</v>
      </c>
      <c r="K33" s="129"/>
      <c r="L33" s="129" t="s">
        <v>107</v>
      </c>
    </row>
    <row r="34" spans="1:12" ht="21" customHeight="1">
      <c r="A34" s="14"/>
      <c r="B34" s="20"/>
      <c r="C34" s="20"/>
      <c r="D34" s="109"/>
      <c r="E34" s="110"/>
      <c r="F34" s="130" t="s">
        <v>114</v>
      </c>
      <c r="G34" s="129"/>
      <c r="H34" s="129"/>
      <c r="I34" s="129"/>
      <c r="J34" s="130" t="s">
        <v>114</v>
      </c>
      <c r="K34" s="129"/>
      <c r="L34" s="129"/>
    </row>
    <row r="35" spans="1:12" ht="21" customHeight="1">
      <c r="A35" s="12"/>
      <c r="B35" s="12"/>
      <c r="C35" s="12"/>
      <c r="D35" s="109"/>
      <c r="E35" s="110"/>
      <c r="F35" s="296" t="s">
        <v>18</v>
      </c>
      <c r="G35" s="296"/>
      <c r="H35" s="296"/>
      <c r="I35" s="296"/>
      <c r="J35" s="296"/>
      <c r="K35" s="296"/>
      <c r="L35" s="296"/>
    </row>
    <row r="36" spans="1:12" s="21" customFormat="1" ht="22.05" customHeight="1">
      <c r="A36" s="230" t="s">
        <v>17</v>
      </c>
      <c r="B36" s="210"/>
      <c r="C36" s="49"/>
      <c r="D36" s="111"/>
      <c r="E36" s="211"/>
      <c r="F36" s="135"/>
      <c r="G36" s="135"/>
      <c r="H36" s="136"/>
      <c r="I36" s="136"/>
      <c r="J36" s="135"/>
      <c r="K36" s="136"/>
      <c r="L36" s="136"/>
    </row>
    <row r="37" spans="1:12" s="220" customFormat="1" ht="22.05" customHeight="1">
      <c r="A37" s="107" t="s">
        <v>16</v>
      </c>
      <c r="B37" s="54"/>
      <c r="C37" s="212"/>
      <c r="D37" s="195">
        <v>8</v>
      </c>
      <c r="E37" s="196"/>
      <c r="F37" s="135">
        <v>449556989</v>
      </c>
      <c r="G37" s="135"/>
      <c r="H37" s="135">
        <v>447115518</v>
      </c>
      <c r="I37" s="201"/>
      <c r="J37" s="135">
        <v>449556989</v>
      </c>
      <c r="K37" s="201"/>
      <c r="L37" s="135">
        <v>447115518</v>
      </c>
    </row>
    <row r="38" spans="1:12" s="220" customFormat="1" ht="22.05" customHeight="1">
      <c r="A38" s="196" t="s">
        <v>15</v>
      </c>
      <c r="B38" s="213"/>
      <c r="C38" s="212"/>
      <c r="D38" s="195"/>
      <c r="E38" s="196"/>
      <c r="F38" s="135">
        <v>170649</v>
      </c>
      <c r="G38" s="135"/>
      <c r="H38" s="135">
        <v>140272</v>
      </c>
      <c r="I38" s="201"/>
      <c r="J38" s="135">
        <v>170649</v>
      </c>
      <c r="K38" s="201"/>
      <c r="L38" s="135">
        <v>140272</v>
      </c>
    </row>
    <row r="39" spans="1:12" s="220" customFormat="1" ht="22.05" customHeight="1">
      <c r="A39" s="196" t="s">
        <v>14</v>
      </c>
      <c r="B39" s="213"/>
      <c r="C39" s="212"/>
      <c r="D39" s="195"/>
      <c r="E39" s="196"/>
      <c r="F39" s="135">
        <v>344338</v>
      </c>
      <c r="G39" s="135"/>
      <c r="H39" s="135">
        <v>351520</v>
      </c>
      <c r="I39" s="201"/>
      <c r="J39" s="135">
        <v>344338</v>
      </c>
      <c r="K39" s="200"/>
      <c r="L39" s="135">
        <v>351520</v>
      </c>
    </row>
    <row r="40" spans="1:12" s="220" customFormat="1" ht="22.05" customHeight="1">
      <c r="A40" s="107" t="s">
        <v>13</v>
      </c>
      <c r="B40" s="196"/>
      <c r="C40" s="212"/>
      <c r="D40" s="195" t="s">
        <v>159</v>
      </c>
      <c r="E40" s="196"/>
      <c r="F40" s="135">
        <v>2492302</v>
      </c>
      <c r="G40" s="135"/>
      <c r="H40" s="135">
        <v>2012945</v>
      </c>
      <c r="I40" s="200"/>
      <c r="J40" s="135">
        <v>2492302</v>
      </c>
      <c r="K40" s="206"/>
      <c r="L40" s="135">
        <v>2012945</v>
      </c>
    </row>
    <row r="41" spans="1:12" s="220" customFormat="1" ht="22.05" customHeight="1">
      <c r="A41" s="196" t="s">
        <v>12</v>
      </c>
      <c r="B41" s="213"/>
      <c r="C41" s="212"/>
      <c r="D41" s="195"/>
      <c r="E41" s="196"/>
      <c r="F41" s="135">
        <v>1187386</v>
      </c>
      <c r="G41" s="135"/>
      <c r="H41" s="135">
        <v>720877</v>
      </c>
      <c r="I41" s="136"/>
      <c r="J41" s="135">
        <v>1187386</v>
      </c>
      <c r="K41" s="136"/>
      <c r="L41" s="135">
        <v>720877</v>
      </c>
    </row>
    <row r="42" spans="1:12" s="220" customFormat="1" ht="22.05" customHeight="1">
      <c r="A42" s="198" t="s">
        <v>11</v>
      </c>
      <c r="B42" s="213"/>
      <c r="C42" s="212"/>
      <c r="D42" s="195">
        <v>9</v>
      </c>
      <c r="E42" s="196"/>
      <c r="F42" s="214">
        <v>148502</v>
      </c>
      <c r="G42" s="135"/>
      <c r="H42" s="214">
        <v>24533</v>
      </c>
      <c r="I42" s="136"/>
      <c r="J42" s="214">
        <v>148502</v>
      </c>
      <c r="K42" s="136"/>
      <c r="L42" s="214">
        <v>24533</v>
      </c>
    </row>
    <row r="43" spans="1:12" s="220" customFormat="1" ht="22.05" customHeight="1">
      <c r="A43" s="196" t="s">
        <v>10</v>
      </c>
      <c r="B43" s="196"/>
      <c r="C43" s="212"/>
      <c r="D43" s="195"/>
      <c r="E43" s="196"/>
      <c r="F43" s="135">
        <v>1462656</v>
      </c>
      <c r="G43" s="135"/>
      <c r="H43" s="135">
        <v>1616161</v>
      </c>
      <c r="I43" s="200"/>
      <c r="J43" s="135">
        <v>1462656</v>
      </c>
      <c r="K43" s="206"/>
      <c r="L43" s="135">
        <v>1616161</v>
      </c>
    </row>
    <row r="44" spans="1:12" s="220" customFormat="1" ht="22.05" customHeight="1">
      <c r="A44" s="198" t="s">
        <v>9</v>
      </c>
      <c r="B44" s="198"/>
      <c r="C44" s="215"/>
      <c r="D44" s="195" t="s">
        <v>161</v>
      </c>
      <c r="E44" s="198"/>
      <c r="F44" s="135">
        <v>5104252</v>
      </c>
      <c r="G44" s="199"/>
      <c r="H44" s="135">
        <v>5991811</v>
      </c>
      <c r="I44" s="200"/>
      <c r="J44" s="135">
        <v>5104252</v>
      </c>
      <c r="K44" s="206"/>
      <c r="L44" s="135">
        <v>5991811</v>
      </c>
    </row>
    <row r="45" spans="1:12" s="220" customFormat="1" ht="22.05" customHeight="1">
      <c r="A45" s="231" t="s">
        <v>8</v>
      </c>
      <c r="B45" s="207"/>
      <c r="C45" s="183"/>
      <c r="D45" s="195"/>
      <c r="E45" s="196"/>
      <c r="F45" s="216">
        <f>SUM(F37:F44)</f>
        <v>460467074</v>
      </c>
      <c r="G45" s="135"/>
      <c r="H45" s="216">
        <f>SUM(H37:H44)</f>
        <v>457973637</v>
      </c>
      <c r="I45" s="209"/>
      <c r="J45" s="216">
        <f>SUM(J37:J44)</f>
        <v>460467074</v>
      </c>
      <c r="K45" s="209"/>
      <c r="L45" s="216">
        <f>SUM(L37:L44)</f>
        <v>457973637</v>
      </c>
    </row>
    <row r="46" spans="1:12" s="220" customFormat="1" ht="14.25" customHeight="1">
      <c r="A46" s="232"/>
      <c r="B46" s="183"/>
      <c r="C46" s="183"/>
      <c r="D46" s="195"/>
      <c r="E46" s="196"/>
      <c r="F46" s="135"/>
      <c r="G46" s="135"/>
      <c r="H46" s="135"/>
      <c r="I46" s="209"/>
      <c r="J46" s="135"/>
      <c r="K46" s="209"/>
      <c r="L46" s="135"/>
    </row>
    <row r="47" spans="1:12" s="220" customFormat="1" ht="21" customHeight="1">
      <c r="A47" s="217" t="s">
        <v>119</v>
      </c>
      <c r="B47" s="217"/>
      <c r="C47" s="217"/>
      <c r="D47" s="195"/>
      <c r="E47" s="198"/>
      <c r="F47" s="199"/>
      <c r="G47" s="199"/>
      <c r="H47" s="199"/>
      <c r="I47" s="200"/>
      <c r="J47" s="135"/>
      <c r="K47" s="200"/>
      <c r="L47" s="135"/>
    </row>
    <row r="48" spans="1:12" s="220" customFormat="1" ht="21" customHeight="1">
      <c r="A48" s="215" t="s">
        <v>7</v>
      </c>
      <c r="B48" s="215"/>
      <c r="C48" s="218"/>
      <c r="D48" s="195"/>
      <c r="E48" s="197"/>
      <c r="F48" s="202"/>
      <c r="G48" s="202"/>
      <c r="H48" s="202"/>
      <c r="I48" s="200"/>
      <c r="J48" s="135"/>
      <c r="K48" s="200"/>
      <c r="L48" s="135"/>
    </row>
    <row r="49" spans="1:12" s="220" customFormat="1" ht="21" customHeight="1" thickBot="1">
      <c r="A49" s="215"/>
      <c r="B49" s="215" t="s">
        <v>6</v>
      </c>
      <c r="C49" s="215"/>
      <c r="D49" s="195"/>
      <c r="E49" s="197"/>
      <c r="F49" s="219">
        <v>11600000</v>
      </c>
      <c r="G49" s="202"/>
      <c r="H49" s="219">
        <v>11600000</v>
      </c>
      <c r="I49" s="200"/>
      <c r="J49" s="219">
        <v>11600000</v>
      </c>
      <c r="K49" s="200"/>
      <c r="L49" s="219">
        <v>11600000</v>
      </c>
    </row>
    <row r="50" spans="1:12" s="220" customFormat="1" ht="21" customHeight="1" thickTop="1">
      <c r="A50" s="215"/>
      <c r="B50" s="218" t="s">
        <v>120</v>
      </c>
      <c r="C50" s="215"/>
      <c r="D50" s="195"/>
      <c r="E50" s="197"/>
      <c r="F50" s="214"/>
      <c r="G50" s="214"/>
      <c r="H50" s="214"/>
      <c r="I50" s="214"/>
      <c r="J50" s="214"/>
      <c r="K50" s="214"/>
      <c r="L50" s="214"/>
    </row>
    <row r="51" spans="1:12" s="220" customFormat="1" ht="21" customHeight="1">
      <c r="A51" s="212"/>
      <c r="B51" s="220" t="s">
        <v>5</v>
      </c>
      <c r="C51" s="215"/>
      <c r="D51" s="195"/>
      <c r="E51" s="198"/>
      <c r="F51" s="202">
        <v>11450000</v>
      </c>
      <c r="G51" s="199"/>
      <c r="H51" s="202">
        <v>11450000</v>
      </c>
      <c r="I51" s="200"/>
      <c r="J51" s="202">
        <v>11450000</v>
      </c>
      <c r="K51" s="200"/>
      <c r="L51" s="202">
        <v>11450000</v>
      </c>
    </row>
    <row r="52" spans="1:12" s="220" customFormat="1" ht="21" customHeight="1">
      <c r="A52" s="212"/>
      <c r="B52" s="218" t="s">
        <v>133</v>
      </c>
      <c r="C52" s="215"/>
      <c r="D52" s="195"/>
      <c r="E52" s="198"/>
      <c r="F52" s="202"/>
      <c r="G52" s="199"/>
      <c r="H52" s="202"/>
      <c r="I52" s="200"/>
      <c r="J52" s="200"/>
      <c r="K52" s="200"/>
      <c r="L52" s="200"/>
    </row>
    <row r="53" spans="1:12" s="220" customFormat="1" ht="21" customHeight="1">
      <c r="A53" s="212" t="s">
        <v>4</v>
      </c>
      <c r="B53" s="215"/>
      <c r="C53" s="212"/>
      <c r="D53" s="195"/>
      <c r="E53" s="198"/>
      <c r="F53" s="202">
        <v>19782030</v>
      </c>
      <c r="G53" s="199"/>
      <c r="H53" s="202">
        <v>19782030</v>
      </c>
      <c r="I53" s="200"/>
      <c r="J53" s="200">
        <v>19782030</v>
      </c>
      <c r="K53" s="200"/>
      <c r="L53" s="200">
        <v>19782030</v>
      </c>
    </row>
    <row r="54" spans="1:12" s="220" customFormat="1" ht="21" customHeight="1">
      <c r="A54" s="212" t="s">
        <v>3</v>
      </c>
      <c r="B54" s="215"/>
      <c r="C54" s="212"/>
      <c r="D54" s="195"/>
      <c r="E54" s="198"/>
      <c r="F54" s="199"/>
      <c r="G54" s="199"/>
      <c r="H54" s="199"/>
      <c r="I54" s="200"/>
      <c r="J54" s="135"/>
      <c r="K54" s="200"/>
      <c r="L54" s="135"/>
    </row>
    <row r="55" spans="1:12" s="220" customFormat="1" ht="21" customHeight="1">
      <c r="A55" s="212"/>
      <c r="B55" s="215" t="s">
        <v>2</v>
      </c>
      <c r="C55" s="212"/>
      <c r="D55" s="195"/>
      <c r="E55" s="198"/>
      <c r="F55" s="199"/>
      <c r="G55" s="199"/>
      <c r="H55" s="199"/>
      <c r="I55" s="200"/>
      <c r="J55" s="135"/>
      <c r="K55" s="200"/>
      <c r="L55" s="135"/>
    </row>
    <row r="56" spans="1:12" s="220" customFormat="1" ht="21" customHeight="1">
      <c r="A56" s="212"/>
      <c r="B56" s="215"/>
      <c r="C56" s="212" t="s">
        <v>1</v>
      </c>
      <c r="D56" s="195"/>
      <c r="E56" s="198"/>
      <c r="F56" s="200">
        <v>1160000</v>
      </c>
      <c r="G56" s="199"/>
      <c r="H56" s="200">
        <v>1160000</v>
      </c>
      <c r="I56" s="200"/>
      <c r="J56" s="200">
        <v>1160000</v>
      </c>
      <c r="K56" s="200"/>
      <c r="L56" s="200">
        <v>1160000</v>
      </c>
    </row>
    <row r="57" spans="1:12" s="220" customFormat="1" ht="21" customHeight="1">
      <c r="A57" s="212"/>
      <c r="B57" s="215" t="s">
        <v>0</v>
      </c>
      <c r="C57" s="212"/>
      <c r="D57" s="195"/>
      <c r="E57" s="198"/>
      <c r="F57" s="200">
        <v>65590035</v>
      </c>
      <c r="G57" s="199"/>
      <c r="H57" s="200">
        <v>63384516</v>
      </c>
      <c r="I57" s="200"/>
      <c r="J57" s="200">
        <v>65567091</v>
      </c>
      <c r="K57" s="200"/>
      <c r="L57" s="200">
        <v>63362724</v>
      </c>
    </row>
    <row r="58" spans="1:12" s="220" customFormat="1" ht="21" customHeight="1">
      <c r="A58" s="212" t="s">
        <v>121</v>
      </c>
      <c r="B58" s="215"/>
      <c r="C58" s="212"/>
      <c r="D58" s="195"/>
      <c r="E58" s="198"/>
      <c r="F58" s="199">
        <v>2623561</v>
      </c>
      <c r="G58" s="199"/>
      <c r="H58" s="199">
        <v>2291631</v>
      </c>
      <c r="I58" s="200"/>
      <c r="J58" s="200">
        <v>2628975</v>
      </c>
      <c r="K58" s="200"/>
      <c r="L58" s="200">
        <v>2331159</v>
      </c>
    </row>
    <row r="59" spans="1:12" s="220" customFormat="1" ht="21" customHeight="1">
      <c r="A59" s="183" t="s">
        <v>122</v>
      </c>
      <c r="B59" s="215"/>
      <c r="C59" s="212"/>
      <c r="D59" s="195"/>
      <c r="E59" s="198"/>
      <c r="F59" s="216">
        <f>SUM(F51:F58)</f>
        <v>100605626</v>
      </c>
      <c r="G59" s="199"/>
      <c r="H59" s="216">
        <f>SUM(H51:H58)</f>
        <v>98068177</v>
      </c>
      <c r="I59" s="209">
        <v>0</v>
      </c>
      <c r="J59" s="216">
        <f>SUM(J51:J58)</f>
        <v>100588096</v>
      </c>
      <c r="K59" s="209"/>
      <c r="L59" s="216">
        <f>SUM(L51:L58)</f>
        <v>98085913</v>
      </c>
    </row>
    <row r="60" spans="1:12" s="220" customFormat="1" ht="15" customHeight="1">
      <c r="A60" s="183"/>
      <c r="B60" s="215"/>
      <c r="C60" s="212"/>
      <c r="D60" s="195"/>
      <c r="E60" s="198"/>
      <c r="F60" s="209"/>
      <c r="G60" s="199"/>
      <c r="H60" s="209"/>
      <c r="I60" s="200"/>
      <c r="J60" s="209"/>
      <c r="K60" s="209"/>
      <c r="L60" s="209"/>
    </row>
    <row r="61" spans="1:12" s="220" customFormat="1" ht="21" customHeight="1" thickBot="1">
      <c r="A61" s="207" t="s">
        <v>123</v>
      </c>
      <c r="B61" s="215"/>
      <c r="C61" s="212"/>
      <c r="D61" s="195"/>
      <c r="E61" s="198"/>
      <c r="F61" s="221">
        <f>SUM(F45+F59)</f>
        <v>561072700</v>
      </c>
      <c r="G61" s="199"/>
      <c r="H61" s="221">
        <f>SUM(H45+H59)</f>
        <v>556041814</v>
      </c>
      <c r="I61" s="200"/>
      <c r="J61" s="221">
        <f>SUM(J45+J59)</f>
        <v>561055170</v>
      </c>
      <c r="K61" s="209"/>
      <c r="L61" s="221">
        <f>SUM(L45+L59)</f>
        <v>556059550</v>
      </c>
    </row>
    <row r="62" spans="1:12" ht="24" customHeight="1" thickTop="1">
      <c r="A62" s="21"/>
      <c r="B62" s="21"/>
      <c r="C62" s="21"/>
      <c r="D62" s="112"/>
      <c r="E62" s="113"/>
      <c r="F62" s="137"/>
      <c r="G62" s="138"/>
      <c r="H62" s="137"/>
      <c r="I62" s="137"/>
      <c r="J62" s="137"/>
      <c r="K62" s="137"/>
      <c r="L62" s="137"/>
    </row>
    <row r="63" spans="1:12" ht="24" customHeight="1">
      <c r="A63" s="21"/>
      <c r="B63" s="21"/>
      <c r="C63" s="21"/>
      <c r="D63" s="48"/>
      <c r="E63" s="21"/>
      <c r="F63" s="132"/>
      <c r="G63" s="132"/>
      <c r="H63" s="132"/>
      <c r="I63" s="132"/>
      <c r="J63" s="132"/>
      <c r="L63" s="132"/>
    </row>
    <row r="64" spans="1:12" ht="24" customHeight="1">
      <c r="A64" s="21"/>
      <c r="B64" s="21"/>
      <c r="C64" s="21"/>
      <c r="D64" s="48"/>
      <c r="E64" s="21"/>
      <c r="F64" s="132"/>
      <c r="G64" s="132"/>
      <c r="H64" s="132"/>
      <c r="I64" s="132"/>
      <c r="J64" s="132"/>
      <c r="L64" s="132"/>
    </row>
  </sheetData>
  <mergeCells count="8">
    <mergeCell ref="F30:H30"/>
    <mergeCell ref="F31:H31"/>
    <mergeCell ref="J31:L31"/>
    <mergeCell ref="F35:L35"/>
    <mergeCell ref="F4:H4"/>
    <mergeCell ref="F5:H5"/>
    <mergeCell ref="J5:L5"/>
    <mergeCell ref="F9:L9"/>
  </mergeCells>
  <printOptions horizontalCentered="1"/>
  <pageMargins left="0.5" right="0.5" top="0.48" bottom="0.5" header="0.5" footer="0.25"/>
  <pageSetup paperSize="9" scale="77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1"/>
  <sheetViews>
    <sheetView showRuler="0" zoomScale="80" zoomScaleNormal="80" zoomScaleSheetLayoutView="100" zoomScalePageLayoutView="90" workbookViewId="0">
      <selection activeCell="C62" sqref="C62"/>
    </sheetView>
  </sheetViews>
  <sheetFormatPr defaultColWidth="6.77734375" defaultRowHeight="23.25" customHeight="1"/>
  <cols>
    <col min="1" max="1" width="2.77734375" style="57" customWidth="1"/>
    <col min="2" max="2" width="2.21875" style="57" customWidth="1"/>
    <col min="3" max="3" width="47.77734375" style="57" customWidth="1"/>
    <col min="4" max="4" width="9" style="57" customWidth="1"/>
    <col min="5" max="5" width="1" style="57" customWidth="1"/>
    <col min="6" max="6" width="14.21875" style="163" customWidth="1"/>
    <col min="7" max="7" width="1" style="149" customWidth="1"/>
    <col min="8" max="8" width="14.21875" style="163" customWidth="1"/>
    <col min="9" max="9" width="1" style="149" customWidth="1"/>
    <col min="10" max="10" width="14.21875" style="163" customWidth="1"/>
    <col min="11" max="11" width="1" style="149" customWidth="1"/>
    <col min="12" max="12" width="14.21875" style="163" customWidth="1"/>
    <col min="13" max="16384" width="6.77734375" style="57"/>
  </cols>
  <sheetData>
    <row r="1" spans="1:12" ht="23.25" customHeight="1">
      <c r="A1" s="2" t="s">
        <v>25</v>
      </c>
      <c r="B1" s="55"/>
      <c r="C1" s="1"/>
      <c r="D1" s="56"/>
      <c r="E1" s="1"/>
      <c r="F1" s="141"/>
      <c r="G1" s="142"/>
      <c r="H1" s="141"/>
      <c r="I1" s="142"/>
      <c r="J1" s="141"/>
      <c r="K1" s="142"/>
      <c r="L1" s="141"/>
    </row>
    <row r="2" spans="1:12" ht="23.25" customHeight="1">
      <c r="A2" s="299" t="s">
        <v>115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</row>
    <row r="3" spans="1:12" ht="17.100000000000001" customHeight="1">
      <c r="A3" s="225"/>
      <c r="B3" s="225"/>
      <c r="C3" s="225"/>
      <c r="D3" s="225"/>
      <c r="E3" s="225"/>
      <c r="F3" s="143"/>
      <c r="G3" s="143"/>
      <c r="H3" s="143"/>
      <c r="I3" s="143"/>
      <c r="J3" s="143"/>
      <c r="K3" s="143"/>
      <c r="L3" s="143"/>
    </row>
    <row r="4" spans="1:12" ht="21" customHeight="1">
      <c r="A4" s="59"/>
      <c r="B4" s="59"/>
      <c r="C4" s="59"/>
      <c r="D4" s="59"/>
      <c r="E4" s="59"/>
      <c r="F4" s="300" t="s">
        <v>23</v>
      </c>
      <c r="G4" s="300"/>
      <c r="H4" s="300"/>
      <c r="I4" s="144"/>
      <c r="J4" s="145"/>
      <c r="K4" s="146"/>
      <c r="L4" s="145"/>
    </row>
    <row r="5" spans="1:12" ht="21" customHeight="1">
      <c r="A5" s="59"/>
      <c r="B5" s="59"/>
      <c r="C5" s="59"/>
      <c r="D5" s="59"/>
      <c r="E5" s="59"/>
      <c r="F5" s="300" t="s">
        <v>22</v>
      </c>
      <c r="G5" s="300"/>
      <c r="H5" s="300"/>
      <c r="I5" s="144"/>
      <c r="J5" s="300" t="s">
        <v>21</v>
      </c>
      <c r="K5" s="300"/>
      <c r="L5" s="300"/>
    </row>
    <row r="6" spans="1:12" ht="21" customHeight="1">
      <c r="A6" s="60"/>
      <c r="B6" s="60"/>
      <c r="C6" s="60"/>
      <c r="D6" s="60"/>
      <c r="E6" s="60"/>
      <c r="F6" s="297" t="s">
        <v>67</v>
      </c>
      <c r="G6" s="297"/>
      <c r="H6" s="297"/>
      <c r="I6" s="147"/>
      <c r="J6" s="301" t="s">
        <v>67</v>
      </c>
      <c r="K6" s="301"/>
      <c r="L6" s="301"/>
    </row>
    <row r="7" spans="1:12" ht="21" customHeight="1">
      <c r="F7" s="297" t="s">
        <v>141</v>
      </c>
      <c r="G7" s="297"/>
      <c r="H7" s="297"/>
      <c r="I7" s="148"/>
      <c r="J7" s="297" t="s">
        <v>141</v>
      </c>
      <c r="K7" s="297"/>
      <c r="L7" s="297"/>
    </row>
    <row r="8" spans="1:12" ht="21" customHeight="1">
      <c r="D8" s="61" t="s">
        <v>19</v>
      </c>
      <c r="F8" s="147" t="s">
        <v>117</v>
      </c>
      <c r="G8" s="147"/>
      <c r="H8" s="147" t="s">
        <v>107</v>
      </c>
      <c r="I8" s="147"/>
      <c r="J8" s="147" t="s">
        <v>117</v>
      </c>
      <c r="K8" s="147"/>
      <c r="L8" s="147" t="s">
        <v>107</v>
      </c>
    </row>
    <row r="9" spans="1:12" ht="21" customHeight="1">
      <c r="D9" s="61"/>
      <c r="E9" s="58"/>
      <c r="F9" s="298" t="s">
        <v>18</v>
      </c>
      <c r="G9" s="298"/>
      <c r="H9" s="298"/>
      <c r="I9" s="298"/>
      <c r="J9" s="298"/>
      <c r="K9" s="298"/>
      <c r="L9" s="298"/>
    </row>
    <row r="10" spans="1:12" ht="21" customHeight="1">
      <c r="A10" s="62" t="s">
        <v>66</v>
      </c>
      <c r="B10" s="62"/>
      <c r="C10" s="63"/>
      <c r="D10" s="50"/>
      <c r="E10" s="64"/>
      <c r="F10" s="149"/>
      <c r="H10" s="149"/>
      <c r="J10" s="149"/>
      <c r="L10" s="149"/>
    </row>
    <row r="11" spans="1:12" ht="24" customHeight="1">
      <c r="A11" s="64" t="s">
        <v>65</v>
      </c>
      <c r="B11" s="64"/>
      <c r="C11" s="64"/>
      <c r="D11" s="50">
        <v>14</v>
      </c>
      <c r="E11" s="64"/>
      <c r="F11" s="150">
        <v>20294234</v>
      </c>
      <c r="G11" s="52"/>
      <c r="H11" s="150">
        <v>21508721</v>
      </c>
      <c r="I11" s="150"/>
      <c r="J11" s="150">
        <v>20294234</v>
      </c>
      <c r="K11" s="150"/>
      <c r="L11" s="150">
        <v>21508721</v>
      </c>
    </row>
    <row r="12" spans="1:12" ht="24" customHeight="1">
      <c r="A12" s="64" t="s">
        <v>124</v>
      </c>
      <c r="B12" s="64"/>
      <c r="C12" s="64"/>
      <c r="D12" s="50"/>
      <c r="E12" s="64"/>
      <c r="F12" s="151">
        <v>-131142</v>
      </c>
      <c r="G12" s="52"/>
      <c r="H12" s="151">
        <v>-139555</v>
      </c>
      <c r="I12" s="52"/>
      <c r="J12" s="151">
        <v>-131142</v>
      </c>
      <c r="K12" s="52"/>
      <c r="L12" s="151">
        <v>-139555</v>
      </c>
    </row>
    <row r="13" spans="1:12" ht="24" customHeight="1">
      <c r="A13" s="65" t="s">
        <v>64</v>
      </c>
      <c r="B13" s="65"/>
      <c r="C13" s="65"/>
      <c r="D13" s="50"/>
      <c r="E13" s="65"/>
      <c r="F13" s="150">
        <f>SUM(F11:F12)</f>
        <v>20163092</v>
      </c>
      <c r="G13" s="150">
        <v>0</v>
      </c>
      <c r="H13" s="150">
        <f>SUM(H11:H12)</f>
        <v>21369166</v>
      </c>
      <c r="I13" s="150"/>
      <c r="J13" s="150">
        <f>SUM(J11:J12)</f>
        <v>20163092</v>
      </c>
      <c r="K13" s="150"/>
      <c r="L13" s="150">
        <f>SUM(L11:L12)</f>
        <v>21369166</v>
      </c>
    </row>
    <row r="14" spans="1:12" ht="24.75" customHeight="1">
      <c r="A14" s="66" t="s">
        <v>178</v>
      </c>
      <c r="B14" s="65"/>
      <c r="C14" s="65"/>
      <c r="D14" s="50"/>
      <c r="E14" s="65"/>
      <c r="F14" s="52">
        <v>127758</v>
      </c>
      <c r="G14" s="52"/>
      <c r="H14" s="52">
        <v>42614</v>
      </c>
      <c r="I14" s="52"/>
      <c r="J14" s="52">
        <v>127758</v>
      </c>
      <c r="K14" s="52"/>
      <c r="L14" s="52">
        <v>42614</v>
      </c>
    </row>
    <row r="15" spans="1:12" ht="24" customHeight="1">
      <c r="A15" s="66" t="s">
        <v>136</v>
      </c>
      <c r="B15" s="65"/>
      <c r="C15" s="65"/>
      <c r="D15" s="50"/>
      <c r="E15" s="65"/>
      <c r="F15" s="52"/>
      <c r="G15" s="52"/>
      <c r="H15" s="52"/>
      <c r="I15" s="52"/>
      <c r="J15" s="52"/>
      <c r="K15" s="52"/>
      <c r="L15" s="52"/>
    </row>
    <row r="16" spans="1:12" ht="24" customHeight="1">
      <c r="A16" s="65"/>
      <c r="C16" s="65" t="s">
        <v>157</v>
      </c>
      <c r="D16" s="50"/>
      <c r="E16" s="65"/>
      <c r="F16" s="152">
        <v>18251</v>
      </c>
      <c r="G16" s="150"/>
      <c r="H16" s="152">
        <v>86004</v>
      </c>
      <c r="I16" s="150"/>
      <c r="J16" s="152">
        <v>18251</v>
      </c>
      <c r="K16" s="150"/>
      <c r="L16" s="152">
        <v>86004</v>
      </c>
    </row>
    <row r="17" spans="1:12" ht="24" customHeight="1">
      <c r="A17" s="65" t="s">
        <v>63</v>
      </c>
      <c r="B17" s="65"/>
      <c r="C17" s="65"/>
      <c r="D17" s="50"/>
      <c r="E17" s="65"/>
      <c r="F17" s="153">
        <f>SUM(F13:F16)</f>
        <v>20309101</v>
      </c>
      <c r="G17" s="153"/>
      <c r="H17" s="153">
        <f>SUM(H13:H16)</f>
        <v>21497784</v>
      </c>
      <c r="I17" s="153">
        <v>0</v>
      </c>
      <c r="J17" s="153">
        <f>SUM(J13:J16)</f>
        <v>20309101</v>
      </c>
      <c r="K17" s="153"/>
      <c r="L17" s="153">
        <f>SUM(L13:L16)</f>
        <v>21497784</v>
      </c>
    </row>
    <row r="18" spans="1:12" ht="24" customHeight="1">
      <c r="A18" s="65" t="s">
        <v>62</v>
      </c>
      <c r="B18" s="65"/>
      <c r="C18" s="65"/>
      <c r="D18" s="50"/>
      <c r="E18" s="65"/>
      <c r="F18" s="150">
        <v>14878</v>
      </c>
      <c r="G18" s="150"/>
      <c r="H18" s="150">
        <v>7724</v>
      </c>
      <c r="I18" s="150"/>
      <c r="J18" s="150">
        <v>14878</v>
      </c>
      <c r="K18" s="150"/>
      <c r="L18" s="150">
        <v>7724</v>
      </c>
    </row>
    <row r="19" spans="1:12" s="58" customFormat="1" ht="24" customHeight="1">
      <c r="A19" s="65" t="s">
        <v>61</v>
      </c>
      <c r="B19" s="65"/>
      <c r="C19" s="65"/>
      <c r="D19" s="50" t="s">
        <v>162</v>
      </c>
      <c r="E19" s="65"/>
      <c r="F19" s="150">
        <v>4436215</v>
      </c>
      <c r="G19" s="150"/>
      <c r="H19" s="150">
        <v>4312824</v>
      </c>
      <c r="I19" s="150"/>
      <c r="J19" s="150">
        <v>4436215</v>
      </c>
      <c r="K19" s="150"/>
      <c r="L19" s="150">
        <v>4312824</v>
      </c>
    </row>
    <row r="20" spans="1:12" ht="24" customHeight="1">
      <c r="A20" s="64" t="s">
        <v>110</v>
      </c>
      <c r="B20" s="63"/>
      <c r="C20" s="63"/>
      <c r="D20" s="67"/>
      <c r="E20" s="64"/>
      <c r="F20" s="150">
        <v>470261</v>
      </c>
      <c r="G20" s="150"/>
      <c r="H20" s="150">
        <v>440533</v>
      </c>
      <c r="I20" s="150"/>
      <c r="J20" s="150">
        <v>470261</v>
      </c>
      <c r="K20" s="150"/>
      <c r="L20" s="150">
        <v>440533</v>
      </c>
    </row>
    <row r="21" spans="1:12" ht="24" customHeight="1">
      <c r="A21" s="64" t="s">
        <v>176</v>
      </c>
      <c r="B21" s="63"/>
      <c r="C21" s="63"/>
      <c r="D21" s="67"/>
      <c r="E21" s="64"/>
      <c r="F21" s="150">
        <v>-306782</v>
      </c>
      <c r="G21" s="150"/>
      <c r="H21" s="150">
        <v>-360458</v>
      </c>
      <c r="I21" s="150"/>
      <c r="J21" s="150">
        <v>-306782</v>
      </c>
      <c r="K21" s="150"/>
      <c r="L21" s="150">
        <v>-360458</v>
      </c>
    </row>
    <row r="22" spans="1:12" ht="24" customHeight="1">
      <c r="A22" s="64" t="s">
        <v>163</v>
      </c>
      <c r="B22" s="63"/>
      <c r="C22" s="63"/>
      <c r="D22" s="50"/>
      <c r="E22" s="64"/>
      <c r="F22" s="150">
        <v>1669</v>
      </c>
      <c r="G22" s="150"/>
      <c r="H22" s="150">
        <v>3049</v>
      </c>
      <c r="I22" s="154"/>
      <c r="J22" s="147">
        <v>0</v>
      </c>
      <c r="K22" s="154"/>
      <c r="L22" s="147">
        <v>0</v>
      </c>
    </row>
    <row r="23" spans="1:12" ht="24" customHeight="1">
      <c r="A23" s="64" t="s">
        <v>60</v>
      </c>
      <c r="B23" s="64"/>
      <c r="C23" s="64"/>
      <c r="D23" s="50" t="s">
        <v>162</v>
      </c>
      <c r="E23" s="64"/>
      <c r="F23" s="150">
        <v>33828</v>
      </c>
      <c r="G23" s="150"/>
      <c r="H23" s="150">
        <v>16379</v>
      </c>
      <c r="I23" s="150"/>
      <c r="J23" s="150">
        <v>33828</v>
      </c>
      <c r="K23" s="150"/>
      <c r="L23" s="150">
        <v>16379</v>
      </c>
    </row>
    <row r="24" spans="1:12" ht="24" customHeight="1">
      <c r="A24" s="63" t="s">
        <v>59</v>
      </c>
      <c r="B24" s="64"/>
      <c r="C24" s="63"/>
      <c r="D24" s="50"/>
      <c r="E24" s="64"/>
      <c r="F24" s="155">
        <f>SUM(F17:F23)</f>
        <v>24959170</v>
      </c>
      <c r="G24" s="153">
        <v>0</v>
      </c>
      <c r="H24" s="155">
        <f>SUM(H17:H23)</f>
        <v>25917835</v>
      </c>
      <c r="I24" s="153">
        <v>0</v>
      </c>
      <c r="J24" s="155">
        <f>SUM(J17:J23)</f>
        <v>24957501</v>
      </c>
      <c r="K24" s="153">
        <v>0</v>
      </c>
      <c r="L24" s="155">
        <f>SUM(L17:L23)</f>
        <v>25914786</v>
      </c>
    </row>
    <row r="25" spans="1:12" ht="6" customHeight="1">
      <c r="A25" s="63"/>
      <c r="B25" s="63"/>
      <c r="C25" s="63"/>
      <c r="D25" s="50"/>
      <c r="E25" s="64"/>
      <c r="F25" s="150"/>
      <c r="G25" s="150"/>
      <c r="H25" s="150"/>
      <c r="I25" s="150"/>
      <c r="J25" s="150"/>
      <c r="K25" s="150"/>
      <c r="L25" s="150"/>
    </row>
    <row r="26" spans="1:12" ht="21" customHeight="1">
      <c r="A26" s="62" t="s">
        <v>58</v>
      </c>
      <c r="B26" s="62"/>
      <c r="C26" s="63"/>
      <c r="D26" s="64"/>
      <c r="E26" s="64"/>
      <c r="F26" s="150"/>
      <c r="G26" s="150"/>
      <c r="H26" s="150"/>
      <c r="I26" s="150"/>
      <c r="J26" s="150"/>
      <c r="K26" s="150"/>
      <c r="L26" s="150"/>
    </row>
    <row r="27" spans="1:12" ht="24.75" customHeight="1">
      <c r="A27" s="64" t="s">
        <v>57</v>
      </c>
      <c r="B27" s="62"/>
      <c r="C27" s="63"/>
      <c r="D27" s="64"/>
      <c r="E27" s="64"/>
      <c r="F27" s="150">
        <v>2074220</v>
      </c>
      <c r="G27" s="150"/>
      <c r="H27" s="150">
        <v>4392026</v>
      </c>
      <c r="I27" s="150"/>
      <c r="J27" s="150">
        <v>2074220</v>
      </c>
      <c r="K27" s="150"/>
      <c r="L27" s="150">
        <v>4392026</v>
      </c>
    </row>
    <row r="28" spans="1:12" ht="24" customHeight="1">
      <c r="A28" s="64" t="s">
        <v>56</v>
      </c>
      <c r="B28" s="64"/>
      <c r="C28" s="63"/>
      <c r="D28" s="50">
        <v>14</v>
      </c>
      <c r="E28" s="64"/>
      <c r="F28" s="150">
        <v>15882914</v>
      </c>
      <c r="G28" s="150"/>
      <c r="H28" s="150">
        <v>15634616</v>
      </c>
      <c r="I28" s="150"/>
      <c r="J28" s="150">
        <v>15882914</v>
      </c>
      <c r="K28" s="150"/>
      <c r="L28" s="150">
        <v>15634616</v>
      </c>
    </row>
    <row r="29" spans="1:12" ht="24" customHeight="1">
      <c r="A29" s="68" t="s">
        <v>126</v>
      </c>
      <c r="B29" s="64"/>
      <c r="C29" s="63"/>
      <c r="D29" s="64"/>
      <c r="E29" s="64"/>
      <c r="F29" s="150"/>
      <c r="G29" s="150"/>
      <c r="H29" s="150"/>
      <c r="I29" s="150"/>
      <c r="J29" s="150"/>
      <c r="K29" s="150"/>
      <c r="L29" s="150"/>
    </row>
    <row r="30" spans="1:12" ht="24" customHeight="1">
      <c r="A30" s="65" t="s">
        <v>55</v>
      </c>
      <c r="B30" s="64"/>
      <c r="C30" s="57" t="s">
        <v>156</v>
      </c>
      <c r="D30" s="64"/>
      <c r="E30" s="64"/>
      <c r="F30" s="152">
        <v>-61773</v>
      </c>
      <c r="G30" s="150"/>
      <c r="H30" s="152">
        <v>-33413</v>
      </c>
      <c r="I30" s="150"/>
      <c r="J30" s="152">
        <v>-61773</v>
      </c>
      <c r="K30" s="150"/>
      <c r="L30" s="152">
        <v>-33413</v>
      </c>
    </row>
    <row r="31" spans="1:12" ht="24" customHeight="1">
      <c r="A31" s="64" t="s">
        <v>54</v>
      </c>
      <c r="B31" s="64"/>
      <c r="C31" s="63"/>
      <c r="D31" s="64"/>
      <c r="E31" s="64"/>
      <c r="F31" s="150">
        <f>SUM(F28:F30)</f>
        <v>15821141</v>
      </c>
      <c r="G31" s="150">
        <v>0</v>
      </c>
      <c r="H31" s="150">
        <f>SUM(H28:H30)</f>
        <v>15601203</v>
      </c>
      <c r="I31" s="150">
        <v>0</v>
      </c>
      <c r="J31" s="150">
        <f>SUM(J28:J30)</f>
        <v>15821141</v>
      </c>
      <c r="K31" s="150">
        <v>0</v>
      </c>
      <c r="L31" s="150">
        <f>SUM(L28:L30)</f>
        <v>15601203</v>
      </c>
    </row>
    <row r="32" spans="1:12" ht="24" customHeight="1">
      <c r="A32" s="65" t="s">
        <v>53</v>
      </c>
      <c r="B32" s="64"/>
      <c r="C32" s="64"/>
      <c r="D32" s="50">
        <v>14</v>
      </c>
      <c r="E32" s="69"/>
      <c r="F32" s="150">
        <v>2080743</v>
      </c>
      <c r="G32" s="150"/>
      <c r="H32" s="150">
        <v>2040600</v>
      </c>
      <c r="I32" s="150"/>
      <c r="J32" s="150">
        <v>2080743</v>
      </c>
      <c r="K32" s="150"/>
      <c r="L32" s="150">
        <v>2040600</v>
      </c>
    </row>
    <row r="33" spans="1:12" ht="24" customHeight="1">
      <c r="A33" s="65" t="s">
        <v>52</v>
      </c>
      <c r="B33" s="64"/>
      <c r="C33" s="64"/>
      <c r="D33" s="50">
        <v>14</v>
      </c>
      <c r="E33" s="64"/>
      <c r="F33" s="150">
        <v>517264</v>
      </c>
      <c r="G33" s="150"/>
      <c r="H33" s="150">
        <v>437032</v>
      </c>
      <c r="I33" s="150"/>
      <c r="J33" s="150">
        <v>517264</v>
      </c>
      <c r="K33" s="150"/>
      <c r="L33" s="150">
        <v>437032</v>
      </c>
    </row>
    <row r="34" spans="1:12" ht="24" customHeight="1">
      <c r="A34" s="65" t="s">
        <v>51</v>
      </c>
      <c r="B34" s="64"/>
      <c r="C34" s="64"/>
      <c r="D34" s="50">
        <v>14</v>
      </c>
      <c r="E34" s="64"/>
      <c r="F34" s="150">
        <v>1351637</v>
      </c>
      <c r="G34" s="150"/>
      <c r="H34" s="150">
        <v>1277757</v>
      </c>
      <c r="I34" s="150"/>
      <c r="J34" s="150">
        <v>1351637</v>
      </c>
      <c r="K34" s="150"/>
      <c r="L34" s="150">
        <v>1277757</v>
      </c>
    </row>
    <row r="35" spans="1:12" ht="24" customHeight="1">
      <c r="A35" s="64" t="s">
        <v>112</v>
      </c>
      <c r="B35" s="64"/>
      <c r="C35" s="64"/>
      <c r="D35" s="50">
        <v>12</v>
      </c>
      <c r="E35" s="64"/>
      <c r="F35" s="150">
        <v>31469</v>
      </c>
      <c r="G35" s="150"/>
      <c r="H35" s="150">
        <v>-299202</v>
      </c>
      <c r="I35" s="150"/>
      <c r="J35" s="150">
        <v>31469</v>
      </c>
      <c r="K35" s="150"/>
      <c r="L35" s="150">
        <v>-299202</v>
      </c>
    </row>
    <row r="36" spans="1:12" ht="24" customHeight="1">
      <c r="A36" s="64" t="s">
        <v>50</v>
      </c>
      <c r="B36" s="64"/>
      <c r="C36" s="64"/>
      <c r="E36" s="64"/>
      <c r="F36" s="150">
        <v>24741</v>
      </c>
      <c r="G36" s="150"/>
      <c r="H36" s="150">
        <v>62341</v>
      </c>
      <c r="I36" s="150"/>
      <c r="J36" s="150">
        <v>24741</v>
      </c>
      <c r="K36" s="150"/>
      <c r="L36" s="150">
        <v>62341</v>
      </c>
    </row>
    <row r="37" spans="1:12" ht="24" customHeight="1">
      <c r="A37" s="63" t="s">
        <v>49</v>
      </c>
      <c r="B37" s="64"/>
      <c r="C37" s="64"/>
      <c r="D37" s="50"/>
      <c r="E37" s="64"/>
      <c r="F37" s="155">
        <f>SUM(F31:F36)+F27</f>
        <v>21901215</v>
      </c>
      <c r="G37" s="150">
        <v>0</v>
      </c>
      <c r="H37" s="155">
        <f>SUM(H31:H36)+H27</f>
        <v>23511757</v>
      </c>
      <c r="I37" s="150">
        <v>0</v>
      </c>
      <c r="J37" s="155">
        <f>SUM(J31:J36)+J27</f>
        <v>21901215</v>
      </c>
      <c r="K37" s="150">
        <v>0</v>
      </c>
      <c r="L37" s="155">
        <f>SUM(L31:L36)+L27</f>
        <v>23511757</v>
      </c>
    </row>
    <row r="38" spans="1:12" ht="24" customHeight="1">
      <c r="A38" s="70" t="s">
        <v>48</v>
      </c>
      <c r="B38" s="70"/>
      <c r="C38" s="70"/>
      <c r="D38" s="71"/>
      <c r="E38" s="70"/>
      <c r="F38" s="153">
        <f>SUM(F24-F37)</f>
        <v>3057955</v>
      </c>
      <c r="G38" s="153"/>
      <c r="H38" s="153">
        <f>SUM(H24-H37)</f>
        <v>2406078</v>
      </c>
      <c r="I38" s="153">
        <v>0</v>
      </c>
      <c r="J38" s="153">
        <f>SUM(J24-J37)</f>
        <v>3056286</v>
      </c>
      <c r="K38" s="153">
        <v>0</v>
      </c>
      <c r="L38" s="153">
        <f>SUM(L24-L37)</f>
        <v>2403029</v>
      </c>
    </row>
    <row r="39" spans="1:12" ht="24" customHeight="1">
      <c r="A39" s="64" t="s">
        <v>47</v>
      </c>
      <c r="B39" s="64"/>
      <c r="C39" s="63"/>
      <c r="D39" s="50"/>
      <c r="E39" s="64"/>
      <c r="F39" s="150">
        <v>546372</v>
      </c>
      <c r="G39" s="150"/>
      <c r="H39" s="150">
        <v>387825</v>
      </c>
      <c r="I39" s="150"/>
      <c r="J39" s="150">
        <v>546372</v>
      </c>
      <c r="K39" s="150"/>
      <c r="L39" s="150">
        <v>387825</v>
      </c>
    </row>
    <row r="40" spans="1:12" ht="24" customHeight="1">
      <c r="A40" s="70" t="s">
        <v>46</v>
      </c>
      <c r="B40" s="70"/>
      <c r="C40" s="63"/>
      <c r="D40" s="50"/>
      <c r="E40" s="64"/>
      <c r="F40" s="155">
        <f>F38-F39</f>
        <v>2511583</v>
      </c>
      <c r="G40" s="153"/>
      <c r="H40" s="155">
        <f>H38-H39</f>
        <v>2018253</v>
      </c>
      <c r="I40" s="153">
        <v>0</v>
      </c>
      <c r="J40" s="155">
        <f>J38-J39</f>
        <v>2509914</v>
      </c>
      <c r="K40" s="153">
        <v>0</v>
      </c>
      <c r="L40" s="155">
        <f>L38-L39</f>
        <v>2015204</v>
      </c>
    </row>
    <row r="41" spans="1:12" ht="23.25" customHeight="1">
      <c r="A41" s="2" t="s">
        <v>25</v>
      </c>
      <c r="B41" s="55"/>
      <c r="C41" s="1"/>
      <c r="D41" s="56"/>
      <c r="E41" s="1"/>
      <c r="F41" s="141"/>
      <c r="G41" s="142"/>
      <c r="H41" s="141"/>
      <c r="I41" s="142"/>
      <c r="J41" s="141"/>
      <c r="K41" s="142"/>
      <c r="L41" s="141"/>
    </row>
    <row r="42" spans="1:12" ht="23.25" customHeight="1">
      <c r="A42" s="299" t="s">
        <v>115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</row>
    <row r="43" spans="1:12" ht="23.25" customHeight="1">
      <c r="A43" s="225"/>
      <c r="B43" s="225"/>
      <c r="C43" s="225"/>
      <c r="D43" s="225"/>
      <c r="E43" s="225"/>
      <c r="F43" s="300" t="s">
        <v>23</v>
      </c>
      <c r="G43" s="300"/>
      <c r="H43" s="300"/>
      <c r="I43" s="144"/>
      <c r="J43" s="145"/>
      <c r="K43" s="146"/>
      <c r="L43" s="145"/>
    </row>
    <row r="44" spans="1:12" ht="24" customHeight="1">
      <c r="A44" s="70"/>
      <c r="B44" s="70"/>
      <c r="C44" s="63"/>
      <c r="D44" s="50"/>
      <c r="E44" s="64"/>
      <c r="F44" s="300" t="s">
        <v>22</v>
      </c>
      <c r="G44" s="300"/>
      <c r="H44" s="300"/>
      <c r="I44" s="144"/>
      <c r="J44" s="300" t="s">
        <v>21</v>
      </c>
      <c r="K44" s="300"/>
      <c r="L44" s="300"/>
    </row>
    <row r="45" spans="1:12" ht="24" customHeight="1">
      <c r="A45" s="70"/>
      <c r="B45" s="70"/>
      <c r="C45" s="63"/>
      <c r="D45" s="50"/>
      <c r="E45" s="64"/>
      <c r="F45" s="297" t="s">
        <v>67</v>
      </c>
      <c r="G45" s="297"/>
      <c r="H45" s="297"/>
      <c r="I45" s="147"/>
      <c r="J45" s="301" t="s">
        <v>67</v>
      </c>
      <c r="K45" s="301"/>
      <c r="L45" s="301"/>
    </row>
    <row r="46" spans="1:12" ht="24" customHeight="1">
      <c r="A46" s="70"/>
      <c r="B46" s="70"/>
      <c r="C46" s="63"/>
      <c r="D46" s="50"/>
      <c r="E46" s="64"/>
      <c r="F46" s="297" t="s">
        <v>141</v>
      </c>
      <c r="G46" s="297"/>
      <c r="H46" s="297"/>
      <c r="I46" s="148"/>
      <c r="J46" s="297" t="s">
        <v>141</v>
      </c>
      <c r="K46" s="297"/>
      <c r="L46" s="297"/>
    </row>
    <row r="47" spans="1:12" ht="21" customHeight="1">
      <c r="D47" s="61"/>
      <c r="F47" s="147" t="s">
        <v>117</v>
      </c>
      <c r="G47" s="147"/>
      <c r="H47" s="147" t="s">
        <v>107</v>
      </c>
      <c r="I47" s="147"/>
      <c r="J47" s="147" t="s">
        <v>117</v>
      </c>
      <c r="K47" s="147"/>
      <c r="L47" s="147" t="s">
        <v>107</v>
      </c>
    </row>
    <row r="48" spans="1:12" ht="21" customHeight="1">
      <c r="D48" s="61"/>
      <c r="F48" s="298" t="s">
        <v>18</v>
      </c>
      <c r="G48" s="298"/>
      <c r="H48" s="298"/>
      <c r="I48" s="298"/>
      <c r="J48" s="298"/>
      <c r="K48" s="298"/>
      <c r="L48" s="298"/>
    </row>
    <row r="49" spans="1:14" ht="21" customHeight="1">
      <c r="A49" s="72" t="s">
        <v>111</v>
      </c>
      <c r="D49" s="61"/>
      <c r="F49" s="224"/>
      <c r="G49" s="224"/>
      <c r="H49" s="224"/>
      <c r="I49" s="224"/>
      <c r="J49" s="224"/>
      <c r="K49" s="224"/>
      <c r="L49" s="224"/>
    </row>
    <row r="50" spans="1:14" ht="24" customHeight="1">
      <c r="A50" s="73" t="s">
        <v>45</v>
      </c>
      <c r="B50" s="70"/>
      <c r="C50" s="63"/>
      <c r="D50" s="50"/>
      <c r="E50" s="64"/>
      <c r="F50" s="156"/>
      <c r="H50" s="156"/>
      <c r="I50" s="156"/>
      <c r="J50" s="156"/>
      <c r="L50" s="156"/>
    </row>
    <row r="51" spans="1:14" ht="24" customHeight="1">
      <c r="A51" s="73"/>
      <c r="B51" s="66" t="s">
        <v>167</v>
      </c>
      <c r="C51" s="63"/>
      <c r="D51" s="50"/>
      <c r="E51" s="64"/>
      <c r="F51" s="156"/>
      <c r="H51" s="156"/>
      <c r="I51" s="156"/>
      <c r="J51" s="156"/>
      <c r="L51" s="156"/>
    </row>
    <row r="52" spans="1:14" ht="24" customHeight="1">
      <c r="A52" s="65"/>
      <c r="B52" s="11"/>
      <c r="C52" s="65" t="s">
        <v>44</v>
      </c>
      <c r="D52" s="50"/>
      <c r="E52" s="64"/>
      <c r="F52" s="154">
        <v>-437406</v>
      </c>
      <c r="G52" s="154"/>
      <c r="H52" s="154">
        <v>-8270999</v>
      </c>
      <c r="I52" s="154"/>
      <c r="J52" s="154">
        <v>-437406</v>
      </c>
      <c r="K52" s="154"/>
      <c r="L52" s="154">
        <v>-8270999</v>
      </c>
    </row>
    <row r="53" spans="1:14" ht="24" customHeight="1">
      <c r="A53" s="65"/>
      <c r="B53" s="66" t="s">
        <v>166</v>
      </c>
      <c r="C53" s="65"/>
      <c r="D53" s="50"/>
      <c r="E53" s="64"/>
      <c r="F53" s="154"/>
      <c r="G53" s="154"/>
      <c r="H53" s="154"/>
      <c r="I53" s="154"/>
      <c r="J53" s="154"/>
      <c r="K53" s="154"/>
      <c r="L53" s="154"/>
    </row>
    <row r="54" spans="1:14" ht="24" customHeight="1">
      <c r="A54" s="65"/>
      <c r="B54" s="66"/>
      <c r="C54" s="65" t="s">
        <v>43</v>
      </c>
      <c r="D54" s="50"/>
      <c r="E54" s="64"/>
      <c r="F54" s="150">
        <v>-302251</v>
      </c>
      <c r="G54" s="150"/>
      <c r="H54" s="150">
        <v>-2848823</v>
      </c>
      <c r="I54" s="150"/>
      <c r="J54" s="150">
        <v>-302251</v>
      </c>
      <c r="K54" s="150"/>
      <c r="L54" s="150">
        <v>-2848823</v>
      </c>
    </row>
    <row r="55" spans="1:14" ht="24" customHeight="1">
      <c r="A55" s="65"/>
      <c r="B55" s="66" t="s">
        <v>168</v>
      </c>
      <c r="C55" s="65"/>
      <c r="D55" s="50"/>
      <c r="E55" s="64"/>
      <c r="F55" s="154">
        <v>68364</v>
      </c>
      <c r="G55" s="154"/>
      <c r="H55" s="154">
        <v>-17524</v>
      </c>
      <c r="I55" s="154"/>
      <c r="J55" s="147">
        <v>0</v>
      </c>
      <c r="K55" s="154"/>
      <c r="L55" s="147">
        <v>0</v>
      </c>
    </row>
    <row r="56" spans="1:14" ht="24" customHeight="1">
      <c r="A56" s="65"/>
      <c r="B56" s="65" t="s">
        <v>164</v>
      </c>
      <c r="C56" s="65"/>
      <c r="D56" s="50"/>
      <c r="E56" s="64"/>
      <c r="F56" s="154"/>
      <c r="G56" s="154"/>
      <c r="H56" s="154"/>
      <c r="I56" s="154"/>
      <c r="J56" s="154"/>
      <c r="K56" s="154"/>
      <c r="L56" s="154"/>
    </row>
    <row r="57" spans="1:14" ht="24" customHeight="1">
      <c r="A57" s="65"/>
      <c r="C57" s="65" t="s">
        <v>165</v>
      </c>
      <c r="D57" s="50"/>
      <c r="E57" s="64"/>
      <c r="F57" s="150">
        <v>147931</v>
      </c>
      <c r="G57" s="150"/>
      <c r="H57" s="150">
        <v>2225030</v>
      </c>
      <c r="I57" s="150"/>
      <c r="J57" s="150">
        <v>147931</v>
      </c>
      <c r="K57" s="150"/>
      <c r="L57" s="150">
        <v>2225030</v>
      </c>
    </row>
    <row r="58" spans="1:14" ht="24" customHeight="1">
      <c r="A58" s="70" t="s">
        <v>175</v>
      </c>
      <c r="B58" s="65"/>
      <c r="C58" s="64"/>
      <c r="D58" s="50"/>
      <c r="E58" s="64"/>
      <c r="F58" s="157">
        <f>SUM(F52:F57)</f>
        <v>-523362</v>
      </c>
      <c r="G58" s="158"/>
      <c r="H58" s="157">
        <f>SUM(H52:H57)</f>
        <v>-8912316</v>
      </c>
      <c r="I58" s="159"/>
      <c r="J58" s="157">
        <f>SUM(J52:J57)</f>
        <v>-591726</v>
      </c>
      <c r="K58" s="158"/>
      <c r="L58" s="157">
        <f>SUM(L52:L57)</f>
        <v>-8894792</v>
      </c>
      <c r="N58" s="57" t="s">
        <v>155</v>
      </c>
    </row>
    <row r="59" spans="1:14" ht="25.5" customHeight="1" thickBot="1">
      <c r="A59" s="70" t="s">
        <v>134</v>
      </c>
      <c r="B59" s="70"/>
      <c r="C59" s="63"/>
      <c r="D59" s="50"/>
      <c r="E59" s="64"/>
      <c r="F59" s="160">
        <f>F40+F58</f>
        <v>1988221</v>
      </c>
      <c r="G59" s="150" t="e">
        <v>#REF!</v>
      </c>
      <c r="H59" s="160">
        <f>H40+H58</f>
        <v>-6894063</v>
      </c>
      <c r="I59" s="150" t="e">
        <v>#REF!</v>
      </c>
      <c r="J59" s="160">
        <f>J40+J58</f>
        <v>1918188</v>
      </c>
      <c r="K59" s="150"/>
      <c r="L59" s="160">
        <f>L40+L58</f>
        <v>-6879588</v>
      </c>
    </row>
    <row r="60" spans="1:14" s="77" customFormat="1" ht="25.5" customHeight="1" thickTop="1" thickBot="1">
      <c r="A60" s="74" t="s">
        <v>127</v>
      </c>
      <c r="B60" s="75"/>
      <c r="C60" s="74"/>
      <c r="D60" s="76"/>
      <c r="E60" s="75"/>
      <c r="F60" s="164">
        <f>F40/'BS-3-4'!F51</f>
        <v>0.21935222707423579</v>
      </c>
      <c r="G60" s="161"/>
      <c r="H60" s="164">
        <f>H40/10600000</f>
        <v>0.19040122641509433</v>
      </c>
      <c r="I60" s="162"/>
      <c r="J60" s="164">
        <f>J40/'BS-3-4'!J51</f>
        <v>0.21920646288209608</v>
      </c>
      <c r="K60" s="161"/>
      <c r="L60" s="164">
        <f>L40/10600000</f>
        <v>0.19011358490566038</v>
      </c>
    </row>
    <row r="61" spans="1:14" ht="23.25" customHeight="1" thickTop="1"/>
  </sheetData>
  <mergeCells count="18">
    <mergeCell ref="A2:L2"/>
    <mergeCell ref="F4:H4"/>
    <mergeCell ref="F5:H5"/>
    <mergeCell ref="J5:L5"/>
    <mergeCell ref="F6:H6"/>
    <mergeCell ref="J6:L6"/>
    <mergeCell ref="F46:H46"/>
    <mergeCell ref="J46:L46"/>
    <mergeCell ref="F48:L48"/>
    <mergeCell ref="F7:H7"/>
    <mergeCell ref="J7:L7"/>
    <mergeCell ref="F9:L9"/>
    <mergeCell ref="A42:L42"/>
    <mergeCell ref="F43:H43"/>
    <mergeCell ref="F44:H44"/>
    <mergeCell ref="J44:L44"/>
    <mergeCell ref="F45:H45"/>
    <mergeCell ref="J45:L45"/>
  </mergeCells>
  <printOptions horizontalCentered="1"/>
  <pageMargins left="0.5" right="0.5" top="0.48" bottom="0.5" header="0.5" footer="0.25"/>
  <pageSetup paperSize="9" scale="67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08FEE-B11F-4F0E-8490-BBF330FF3379}">
  <sheetPr>
    <pageSetUpPr fitToPage="1"/>
  </sheetPr>
  <dimension ref="A1:L61"/>
  <sheetViews>
    <sheetView showRuler="0" topLeftCell="A39" zoomScale="70" zoomScaleNormal="70" zoomScaleSheetLayoutView="100" zoomScalePageLayoutView="90" workbookViewId="0">
      <selection activeCell="C49" sqref="C49"/>
    </sheetView>
  </sheetViews>
  <sheetFormatPr defaultColWidth="6.77734375" defaultRowHeight="23.25" customHeight="1"/>
  <cols>
    <col min="1" max="1" width="2.77734375" style="57" customWidth="1"/>
    <col min="2" max="2" width="2.21875" style="57" customWidth="1"/>
    <col min="3" max="3" width="48.77734375" style="57" customWidth="1"/>
    <col min="4" max="4" width="9" style="57" customWidth="1"/>
    <col min="5" max="5" width="1" style="57" customWidth="1"/>
    <col min="6" max="6" width="14.21875" style="163" customWidth="1"/>
    <col min="7" max="7" width="1" style="149" customWidth="1"/>
    <col min="8" max="8" width="14.21875" style="163" customWidth="1"/>
    <col min="9" max="9" width="1" style="149" customWidth="1"/>
    <col min="10" max="10" width="14.21875" style="163" customWidth="1"/>
    <col min="11" max="11" width="1" style="149" customWidth="1"/>
    <col min="12" max="12" width="14.21875" style="163" customWidth="1"/>
    <col min="13" max="16384" width="6.77734375" style="57"/>
  </cols>
  <sheetData>
    <row r="1" spans="1:12" ht="23.25" customHeight="1">
      <c r="A1" s="2" t="s">
        <v>25</v>
      </c>
      <c r="B1" s="55"/>
      <c r="C1" s="1"/>
      <c r="D1" s="56"/>
      <c r="E1" s="1"/>
      <c r="F1" s="141"/>
      <c r="G1" s="142"/>
      <c r="H1" s="141"/>
      <c r="I1" s="142"/>
      <c r="J1" s="141"/>
      <c r="K1" s="142"/>
      <c r="L1" s="141"/>
    </row>
    <row r="2" spans="1:12" ht="23.25" customHeight="1">
      <c r="A2" s="299" t="s">
        <v>115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</row>
    <row r="3" spans="1:12" ht="17.100000000000001" customHeight="1">
      <c r="A3" s="225"/>
      <c r="B3" s="225"/>
      <c r="C3" s="225"/>
      <c r="D3" s="225"/>
      <c r="E3" s="225"/>
      <c r="F3" s="143"/>
      <c r="G3" s="143"/>
      <c r="H3" s="143"/>
      <c r="I3" s="143"/>
      <c r="J3" s="143"/>
      <c r="K3" s="143"/>
      <c r="L3" s="143"/>
    </row>
    <row r="4" spans="1:12" ht="21" customHeight="1">
      <c r="A4" s="59"/>
      <c r="B4" s="59"/>
      <c r="C4" s="59"/>
      <c r="D4" s="59"/>
      <c r="E4" s="59"/>
      <c r="F4" s="300" t="s">
        <v>23</v>
      </c>
      <c r="G4" s="300"/>
      <c r="H4" s="300"/>
      <c r="I4" s="144"/>
      <c r="J4" s="145"/>
      <c r="K4" s="146"/>
      <c r="L4" s="145"/>
    </row>
    <row r="5" spans="1:12" ht="21" customHeight="1">
      <c r="A5" s="59"/>
      <c r="B5" s="59"/>
      <c r="C5" s="59"/>
      <c r="D5" s="59"/>
      <c r="E5" s="59"/>
      <c r="F5" s="300" t="s">
        <v>22</v>
      </c>
      <c r="G5" s="300"/>
      <c r="H5" s="300"/>
      <c r="I5" s="144"/>
      <c r="J5" s="300" t="s">
        <v>21</v>
      </c>
      <c r="K5" s="300"/>
      <c r="L5" s="300"/>
    </row>
    <row r="6" spans="1:12" ht="21" customHeight="1">
      <c r="A6" s="60"/>
      <c r="B6" s="60"/>
      <c r="C6" s="60"/>
      <c r="D6" s="60"/>
      <c r="E6" s="60"/>
      <c r="F6" s="297" t="s">
        <v>142</v>
      </c>
      <c r="G6" s="297"/>
      <c r="H6" s="297"/>
      <c r="I6" s="147"/>
      <c r="J6" s="301" t="s">
        <v>142</v>
      </c>
      <c r="K6" s="301"/>
      <c r="L6" s="301"/>
    </row>
    <row r="7" spans="1:12" ht="21" customHeight="1">
      <c r="F7" s="297" t="s">
        <v>141</v>
      </c>
      <c r="G7" s="297"/>
      <c r="H7" s="297"/>
      <c r="I7" s="148"/>
      <c r="J7" s="297" t="s">
        <v>141</v>
      </c>
      <c r="K7" s="297"/>
      <c r="L7" s="297"/>
    </row>
    <row r="8" spans="1:12" ht="21" customHeight="1">
      <c r="D8" s="61" t="s">
        <v>19</v>
      </c>
      <c r="F8" s="147" t="s">
        <v>117</v>
      </c>
      <c r="G8" s="147"/>
      <c r="H8" s="147" t="s">
        <v>107</v>
      </c>
      <c r="I8" s="147"/>
      <c r="J8" s="147" t="s">
        <v>117</v>
      </c>
      <c r="K8" s="147"/>
      <c r="L8" s="147" t="s">
        <v>107</v>
      </c>
    </row>
    <row r="9" spans="1:12" ht="21" customHeight="1">
      <c r="D9" s="61"/>
      <c r="E9" s="58"/>
      <c r="F9" s="298" t="s">
        <v>18</v>
      </c>
      <c r="G9" s="298"/>
      <c r="H9" s="298"/>
      <c r="I9" s="298"/>
      <c r="J9" s="298"/>
      <c r="K9" s="298"/>
      <c r="L9" s="298"/>
    </row>
    <row r="10" spans="1:12" ht="21" customHeight="1">
      <c r="A10" s="62" t="s">
        <v>66</v>
      </c>
      <c r="B10" s="62"/>
      <c r="C10" s="63"/>
      <c r="D10" s="50"/>
      <c r="E10" s="64"/>
      <c r="F10" s="149"/>
      <c r="H10" s="149"/>
      <c r="J10" s="149"/>
      <c r="L10" s="149"/>
    </row>
    <row r="11" spans="1:12" ht="24" customHeight="1">
      <c r="A11" s="64" t="s">
        <v>65</v>
      </c>
      <c r="B11" s="64"/>
      <c r="C11" s="64"/>
      <c r="D11" s="50">
        <v>14</v>
      </c>
      <c r="E11" s="64"/>
      <c r="F11" s="150">
        <v>39344686</v>
      </c>
      <c r="G11" s="52"/>
      <c r="H11" s="150">
        <v>40959534</v>
      </c>
      <c r="I11" s="150"/>
      <c r="J11" s="150">
        <v>39344686</v>
      </c>
      <c r="K11" s="150"/>
      <c r="L11" s="150">
        <v>40959534</v>
      </c>
    </row>
    <row r="12" spans="1:12" ht="24" customHeight="1">
      <c r="A12" s="64" t="s">
        <v>124</v>
      </c>
      <c r="B12" s="64"/>
      <c r="C12" s="64"/>
      <c r="D12" s="50"/>
      <c r="E12" s="64"/>
      <c r="F12" s="151">
        <v>-235437</v>
      </c>
      <c r="G12" s="52"/>
      <c r="H12" s="151">
        <v>-163788</v>
      </c>
      <c r="I12" s="52"/>
      <c r="J12" s="151">
        <v>-235437</v>
      </c>
      <c r="K12" s="52"/>
      <c r="L12" s="151">
        <v>-163788</v>
      </c>
    </row>
    <row r="13" spans="1:12" ht="24" customHeight="1">
      <c r="A13" s="65" t="s">
        <v>64</v>
      </c>
      <c r="B13" s="65"/>
      <c r="C13" s="65"/>
      <c r="D13" s="50"/>
      <c r="E13" s="65"/>
      <c r="F13" s="150">
        <f>SUM(F11:F12)</f>
        <v>39109249</v>
      </c>
      <c r="G13" s="150">
        <v>0</v>
      </c>
      <c r="H13" s="150">
        <f>SUM(H11:H12)</f>
        <v>40795746</v>
      </c>
      <c r="I13" s="150">
        <v>0</v>
      </c>
      <c r="J13" s="150">
        <f>SUM(J11:J12)</f>
        <v>39109249</v>
      </c>
      <c r="K13" s="150">
        <v>0</v>
      </c>
      <c r="L13" s="150">
        <f>SUM(L11:L12)</f>
        <v>40795746</v>
      </c>
    </row>
    <row r="14" spans="1:12" ht="24.75" customHeight="1">
      <c r="A14" s="66" t="s">
        <v>125</v>
      </c>
      <c r="B14" s="65"/>
      <c r="C14" s="65"/>
      <c r="D14" s="50"/>
      <c r="E14" s="65"/>
      <c r="F14" s="52">
        <v>-70320</v>
      </c>
      <c r="G14" s="52"/>
      <c r="H14" s="52">
        <v>-50437</v>
      </c>
      <c r="I14" s="52"/>
      <c r="J14" s="52">
        <v>-70320</v>
      </c>
      <c r="K14" s="52"/>
      <c r="L14" s="52">
        <v>-50437</v>
      </c>
    </row>
    <row r="15" spans="1:12" ht="24" customHeight="1">
      <c r="A15" s="66" t="s">
        <v>136</v>
      </c>
      <c r="B15" s="65"/>
      <c r="C15" s="65"/>
      <c r="D15" s="50"/>
      <c r="E15" s="65"/>
      <c r="F15" s="52"/>
      <c r="G15" s="52"/>
      <c r="H15" s="52"/>
      <c r="I15" s="52"/>
      <c r="J15" s="52"/>
      <c r="K15" s="52"/>
      <c r="L15" s="52"/>
    </row>
    <row r="16" spans="1:12" ht="24" customHeight="1">
      <c r="A16" s="65"/>
      <c r="B16" s="65" t="s">
        <v>138</v>
      </c>
      <c r="D16" s="50"/>
      <c r="E16" s="65"/>
      <c r="F16" s="152">
        <v>31789</v>
      </c>
      <c r="G16" s="150"/>
      <c r="H16" s="152">
        <v>87789</v>
      </c>
      <c r="I16" s="150"/>
      <c r="J16" s="152">
        <v>31789</v>
      </c>
      <c r="K16" s="150"/>
      <c r="L16" s="152">
        <v>87789</v>
      </c>
    </row>
    <row r="17" spans="1:12" ht="24" customHeight="1">
      <c r="A17" s="65" t="s">
        <v>63</v>
      </c>
      <c r="B17" s="65"/>
      <c r="C17" s="65"/>
      <c r="D17" s="50"/>
      <c r="E17" s="65"/>
      <c r="F17" s="153">
        <f>SUM(F13:F16)</f>
        <v>39070718</v>
      </c>
      <c r="G17" s="153"/>
      <c r="H17" s="153">
        <f>SUM(H13:H16)</f>
        <v>40833098</v>
      </c>
      <c r="I17" s="153">
        <v>0</v>
      </c>
      <c r="J17" s="153">
        <f>SUM(J13:J16)</f>
        <v>39070718</v>
      </c>
      <c r="K17" s="153"/>
      <c r="L17" s="153">
        <f>SUM(L13:L16)</f>
        <v>40833098</v>
      </c>
    </row>
    <row r="18" spans="1:12" ht="24" customHeight="1">
      <c r="A18" s="65" t="s">
        <v>62</v>
      </c>
      <c r="B18" s="65"/>
      <c r="C18" s="65"/>
      <c r="D18" s="50"/>
      <c r="E18" s="65"/>
      <c r="F18" s="150">
        <v>30677</v>
      </c>
      <c r="G18" s="150"/>
      <c r="H18" s="150">
        <v>13908</v>
      </c>
      <c r="I18" s="150"/>
      <c r="J18" s="150">
        <v>30677</v>
      </c>
      <c r="K18" s="150"/>
      <c r="L18" s="150">
        <v>13908</v>
      </c>
    </row>
    <row r="19" spans="1:12" s="58" customFormat="1" ht="24" customHeight="1">
      <c r="A19" s="65" t="s">
        <v>61</v>
      </c>
      <c r="B19" s="65"/>
      <c r="C19" s="65"/>
      <c r="D19" s="50" t="s">
        <v>162</v>
      </c>
      <c r="E19" s="65"/>
      <c r="F19" s="150">
        <v>8808051</v>
      </c>
      <c r="G19" s="150"/>
      <c r="H19" s="150">
        <v>8546668</v>
      </c>
      <c r="I19" s="150"/>
      <c r="J19" s="150">
        <v>8808051</v>
      </c>
      <c r="K19" s="150"/>
      <c r="L19" s="150">
        <v>8546668</v>
      </c>
    </row>
    <row r="20" spans="1:12" ht="24" customHeight="1">
      <c r="A20" s="64" t="s">
        <v>110</v>
      </c>
      <c r="B20" s="63"/>
      <c r="C20" s="63"/>
      <c r="D20" s="67"/>
      <c r="E20" s="64"/>
      <c r="F20" s="150">
        <v>1839195</v>
      </c>
      <c r="G20" s="150"/>
      <c r="H20" s="150">
        <v>2680681</v>
      </c>
      <c r="I20" s="150"/>
      <c r="J20" s="150">
        <v>1839195</v>
      </c>
      <c r="K20" s="150"/>
      <c r="L20" s="150">
        <v>2680681</v>
      </c>
    </row>
    <row r="21" spans="1:12" ht="24" customHeight="1">
      <c r="A21" s="64" t="s">
        <v>176</v>
      </c>
      <c r="B21" s="63"/>
      <c r="C21" s="63"/>
      <c r="D21" s="67"/>
      <c r="E21" s="64"/>
      <c r="F21" s="150">
        <v>-803854</v>
      </c>
      <c r="G21" s="150"/>
      <c r="H21" s="150">
        <v>-240293</v>
      </c>
      <c r="I21" s="150"/>
      <c r="J21" s="150">
        <v>-803854</v>
      </c>
      <c r="K21" s="150"/>
      <c r="L21" s="150">
        <v>-240293</v>
      </c>
    </row>
    <row r="22" spans="1:12" ht="24" customHeight="1">
      <c r="A22" s="64" t="s">
        <v>163</v>
      </c>
      <c r="B22" s="63"/>
      <c r="C22" s="63"/>
      <c r="D22" s="50"/>
      <c r="E22" s="64"/>
      <c r="F22" s="150">
        <v>1152</v>
      </c>
      <c r="G22" s="150"/>
      <c r="H22" s="150">
        <v>2660</v>
      </c>
      <c r="I22" s="154"/>
      <c r="J22" s="147">
        <v>0</v>
      </c>
      <c r="K22" s="154"/>
      <c r="L22" s="147">
        <v>0</v>
      </c>
    </row>
    <row r="23" spans="1:12" ht="24" customHeight="1">
      <c r="A23" s="64" t="s">
        <v>60</v>
      </c>
      <c r="B23" s="64"/>
      <c r="C23" s="64"/>
      <c r="D23" s="50" t="s">
        <v>162</v>
      </c>
      <c r="E23" s="64"/>
      <c r="F23" s="150">
        <v>55504</v>
      </c>
      <c r="G23" s="150"/>
      <c r="H23" s="150">
        <v>35671</v>
      </c>
      <c r="I23" s="150"/>
      <c r="J23" s="150">
        <v>55504</v>
      </c>
      <c r="K23" s="150"/>
      <c r="L23" s="150">
        <v>35671</v>
      </c>
    </row>
    <row r="24" spans="1:12" ht="24" customHeight="1">
      <c r="A24" s="63" t="s">
        <v>59</v>
      </c>
      <c r="B24" s="64"/>
      <c r="C24" s="63"/>
      <c r="D24" s="50"/>
      <c r="E24" s="64"/>
      <c r="F24" s="155">
        <f>SUM(F17:F23)</f>
        <v>49001443</v>
      </c>
      <c r="G24" s="153">
        <v>0</v>
      </c>
      <c r="H24" s="155">
        <f>SUM(H17:H23)</f>
        <v>51872393</v>
      </c>
      <c r="I24" s="153">
        <v>0</v>
      </c>
      <c r="J24" s="155">
        <f>SUM(J17:J23)</f>
        <v>49000291</v>
      </c>
      <c r="K24" s="153">
        <v>0</v>
      </c>
      <c r="L24" s="155">
        <f>SUM(L17:L23)</f>
        <v>51869733</v>
      </c>
    </row>
    <row r="25" spans="1:12" ht="6" customHeight="1">
      <c r="A25" s="63"/>
      <c r="B25" s="63"/>
      <c r="C25" s="63"/>
      <c r="D25" s="50"/>
      <c r="E25" s="64"/>
      <c r="F25" s="150"/>
      <c r="G25" s="150"/>
      <c r="H25" s="150"/>
      <c r="I25" s="150"/>
      <c r="J25" s="150"/>
      <c r="K25" s="150"/>
      <c r="L25" s="150"/>
    </row>
    <row r="26" spans="1:12" ht="21" customHeight="1">
      <c r="A26" s="62" t="s">
        <v>58</v>
      </c>
      <c r="B26" s="62"/>
      <c r="C26" s="63"/>
      <c r="D26" s="64"/>
      <c r="E26" s="64"/>
      <c r="F26" s="150"/>
      <c r="G26" s="150"/>
      <c r="H26" s="150"/>
      <c r="I26" s="150"/>
      <c r="J26" s="150"/>
      <c r="K26" s="150"/>
      <c r="L26" s="150"/>
    </row>
    <row r="27" spans="1:12" ht="24.75" customHeight="1">
      <c r="A27" s="64" t="s">
        <v>57</v>
      </c>
      <c r="B27" s="62"/>
      <c r="C27" s="63"/>
      <c r="D27" s="64"/>
      <c r="E27" s="64"/>
      <c r="F27" s="150">
        <v>3355890</v>
      </c>
      <c r="G27" s="150"/>
      <c r="H27" s="150">
        <v>6036114</v>
      </c>
      <c r="I27" s="150"/>
      <c r="J27" s="150">
        <v>3355890</v>
      </c>
      <c r="K27" s="150"/>
      <c r="L27" s="150">
        <v>6036114</v>
      </c>
    </row>
    <row r="28" spans="1:12" ht="24" customHeight="1">
      <c r="A28" s="64" t="s">
        <v>56</v>
      </c>
      <c r="B28" s="64"/>
      <c r="C28" s="63"/>
      <c r="D28" s="50">
        <v>14</v>
      </c>
      <c r="E28" s="64"/>
      <c r="F28" s="150">
        <v>31249225</v>
      </c>
      <c r="G28" s="150"/>
      <c r="H28" s="150">
        <v>31540824</v>
      </c>
      <c r="I28" s="150"/>
      <c r="J28" s="150">
        <v>31249225</v>
      </c>
      <c r="K28" s="150"/>
      <c r="L28" s="150">
        <v>31540824</v>
      </c>
    </row>
    <row r="29" spans="1:12" ht="24" customHeight="1">
      <c r="A29" s="68" t="s">
        <v>126</v>
      </c>
      <c r="B29" s="64"/>
      <c r="C29" s="63"/>
      <c r="D29" s="64"/>
      <c r="E29" s="64"/>
      <c r="F29" s="150"/>
      <c r="G29" s="150"/>
      <c r="H29" s="150"/>
      <c r="I29" s="150"/>
      <c r="J29" s="150"/>
      <c r="K29" s="150"/>
      <c r="L29" s="150"/>
    </row>
    <row r="30" spans="1:12" ht="24" customHeight="1">
      <c r="A30" s="65" t="s">
        <v>55</v>
      </c>
      <c r="B30" s="64" t="s">
        <v>137</v>
      </c>
      <c r="D30" s="64"/>
      <c r="E30" s="64"/>
      <c r="F30" s="152">
        <v>-97650</v>
      </c>
      <c r="G30" s="150"/>
      <c r="H30" s="152">
        <v>-59277</v>
      </c>
      <c r="I30" s="150"/>
      <c r="J30" s="152">
        <v>-97650</v>
      </c>
      <c r="K30" s="150"/>
      <c r="L30" s="152">
        <v>-59277</v>
      </c>
    </row>
    <row r="31" spans="1:12" ht="24" customHeight="1">
      <c r="A31" s="64" t="s">
        <v>54</v>
      </c>
      <c r="B31" s="64"/>
      <c r="C31" s="63"/>
      <c r="D31" s="64"/>
      <c r="E31" s="64"/>
      <c r="F31" s="150">
        <f>SUM(F28:F30)</f>
        <v>31151575</v>
      </c>
      <c r="G31" s="150">
        <v>0</v>
      </c>
      <c r="H31" s="150">
        <f>SUM(H28:H30)</f>
        <v>31481547</v>
      </c>
      <c r="I31" s="150">
        <v>0</v>
      </c>
      <c r="J31" s="150">
        <f>SUM(J28:J30)</f>
        <v>31151575</v>
      </c>
      <c r="K31" s="150">
        <v>0</v>
      </c>
      <c r="L31" s="150">
        <f>SUM(L28:L30)</f>
        <v>31481547</v>
      </c>
    </row>
    <row r="32" spans="1:12" ht="24" customHeight="1">
      <c r="A32" s="65" t="s">
        <v>53</v>
      </c>
      <c r="B32" s="64"/>
      <c r="C32" s="64"/>
      <c r="D32" s="50">
        <v>14</v>
      </c>
      <c r="E32" s="69"/>
      <c r="F32" s="150">
        <v>4205375</v>
      </c>
      <c r="G32" s="150"/>
      <c r="H32" s="150">
        <v>4104369</v>
      </c>
      <c r="I32" s="150"/>
      <c r="J32" s="150">
        <v>4205375</v>
      </c>
      <c r="K32" s="150"/>
      <c r="L32" s="150">
        <v>4104369</v>
      </c>
    </row>
    <row r="33" spans="1:12" ht="24" customHeight="1">
      <c r="A33" s="65" t="s">
        <v>52</v>
      </c>
      <c r="B33" s="64"/>
      <c r="C33" s="64"/>
      <c r="D33" s="50">
        <v>14</v>
      </c>
      <c r="E33" s="64"/>
      <c r="F33" s="150">
        <v>951793</v>
      </c>
      <c r="G33" s="150"/>
      <c r="H33" s="150">
        <v>842352</v>
      </c>
      <c r="I33" s="150"/>
      <c r="J33" s="150">
        <v>951793</v>
      </c>
      <c r="K33" s="150"/>
      <c r="L33" s="150">
        <v>842352</v>
      </c>
    </row>
    <row r="34" spans="1:12" ht="24" customHeight="1">
      <c r="A34" s="65" t="s">
        <v>51</v>
      </c>
      <c r="B34" s="64"/>
      <c r="C34" s="64"/>
      <c r="D34" s="50">
        <v>14</v>
      </c>
      <c r="E34" s="64"/>
      <c r="F34" s="150">
        <v>2642270</v>
      </c>
      <c r="G34" s="150"/>
      <c r="H34" s="150">
        <v>2504223</v>
      </c>
      <c r="I34" s="150"/>
      <c r="J34" s="150">
        <v>2642270</v>
      </c>
      <c r="K34" s="150"/>
      <c r="L34" s="150">
        <v>2504223</v>
      </c>
    </row>
    <row r="35" spans="1:12" ht="24" customHeight="1">
      <c r="A35" s="64" t="s">
        <v>112</v>
      </c>
      <c r="B35" s="64"/>
      <c r="C35" s="64"/>
      <c r="D35" s="50">
        <v>12</v>
      </c>
      <c r="E35" s="64"/>
      <c r="F35" s="150">
        <v>-298587</v>
      </c>
      <c r="G35" s="150"/>
      <c r="H35" s="150">
        <v>-398705</v>
      </c>
      <c r="I35" s="150"/>
      <c r="J35" s="150">
        <v>-298587</v>
      </c>
      <c r="K35" s="150"/>
      <c r="L35" s="150">
        <v>-398705</v>
      </c>
    </row>
    <row r="36" spans="1:12" ht="24" customHeight="1">
      <c r="A36" s="64" t="s">
        <v>50</v>
      </c>
      <c r="B36" s="64"/>
      <c r="C36" s="64"/>
      <c r="E36" s="64"/>
      <c r="F36" s="150">
        <v>47170</v>
      </c>
      <c r="G36" s="150"/>
      <c r="H36" s="150">
        <v>101870</v>
      </c>
      <c r="I36" s="150"/>
      <c r="J36" s="150">
        <v>47170</v>
      </c>
      <c r="K36" s="150"/>
      <c r="L36" s="150">
        <v>101870</v>
      </c>
    </row>
    <row r="37" spans="1:12" ht="24" customHeight="1">
      <c r="A37" s="63" t="s">
        <v>49</v>
      </c>
      <c r="B37" s="64"/>
      <c r="C37" s="64"/>
      <c r="D37" s="50"/>
      <c r="E37" s="64"/>
      <c r="F37" s="155">
        <f>SUM(F31:F36)+F27</f>
        <v>42055486</v>
      </c>
      <c r="G37" s="150">
        <v>0</v>
      </c>
      <c r="H37" s="155">
        <f>SUM(H31:H36)+H27</f>
        <v>44671770</v>
      </c>
      <c r="I37" s="150">
        <v>0</v>
      </c>
      <c r="J37" s="155">
        <f>SUM(J31:J36)+J27</f>
        <v>42055486</v>
      </c>
      <c r="K37" s="150">
        <v>0</v>
      </c>
      <c r="L37" s="155">
        <f>SUM(L31:L36)+L27</f>
        <v>44671770</v>
      </c>
    </row>
    <row r="38" spans="1:12" ht="24" customHeight="1">
      <c r="A38" s="70" t="s">
        <v>48</v>
      </c>
      <c r="B38" s="70"/>
      <c r="C38" s="70"/>
      <c r="D38" s="71"/>
      <c r="E38" s="70"/>
      <c r="F38" s="153">
        <f>SUM(F24-F37)</f>
        <v>6945957</v>
      </c>
      <c r="G38" s="153"/>
      <c r="H38" s="153">
        <f>SUM(H24-H37)</f>
        <v>7200623</v>
      </c>
      <c r="I38" s="153">
        <v>0</v>
      </c>
      <c r="J38" s="153">
        <f>SUM(J24-J37)</f>
        <v>6944805</v>
      </c>
      <c r="K38" s="153">
        <v>0</v>
      </c>
      <c r="L38" s="153">
        <f>SUM(L24-L37)</f>
        <v>7197963</v>
      </c>
    </row>
    <row r="39" spans="1:12" ht="24" customHeight="1">
      <c r="A39" s="64" t="s">
        <v>47</v>
      </c>
      <c r="B39" s="64"/>
      <c r="C39" s="63"/>
      <c r="D39" s="50"/>
      <c r="E39" s="64"/>
      <c r="F39" s="150">
        <v>1305509</v>
      </c>
      <c r="G39" s="150"/>
      <c r="H39" s="150">
        <v>1389086</v>
      </c>
      <c r="I39" s="150"/>
      <c r="J39" s="150">
        <v>1305509</v>
      </c>
      <c r="K39" s="150"/>
      <c r="L39" s="150">
        <v>1389086</v>
      </c>
    </row>
    <row r="40" spans="1:12" ht="24" customHeight="1">
      <c r="A40" s="70" t="s">
        <v>46</v>
      </c>
      <c r="B40" s="70"/>
      <c r="C40" s="63"/>
      <c r="D40" s="50"/>
      <c r="E40" s="64"/>
      <c r="F40" s="155">
        <f>F38-F39</f>
        <v>5640448</v>
      </c>
      <c r="G40" s="153"/>
      <c r="H40" s="155">
        <f>H38-H39</f>
        <v>5811537</v>
      </c>
      <c r="I40" s="153">
        <v>0</v>
      </c>
      <c r="J40" s="155">
        <f>J38-J39</f>
        <v>5639296</v>
      </c>
      <c r="K40" s="153">
        <v>0</v>
      </c>
      <c r="L40" s="155">
        <f>L38-L39</f>
        <v>5808877</v>
      </c>
    </row>
    <row r="41" spans="1:12" ht="24" customHeight="1">
      <c r="A41" s="2" t="s">
        <v>25</v>
      </c>
      <c r="B41" s="55"/>
      <c r="C41" s="1"/>
      <c r="D41" s="56"/>
      <c r="E41" s="1"/>
      <c r="F41" s="141"/>
      <c r="G41" s="142"/>
      <c r="H41" s="141"/>
      <c r="I41" s="142"/>
      <c r="J41" s="141"/>
      <c r="K41" s="142"/>
      <c r="L41" s="141"/>
    </row>
    <row r="42" spans="1:12" ht="24" customHeight="1">
      <c r="A42" s="299" t="s">
        <v>115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</row>
    <row r="43" spans="1:12" ht="24" customHeight="1">
      <c r="A43" s="70"/>
      <c r="B43" s="70"/>
      <c r="C43" s="63"/>
      <c r="D43" s="50"/>
      <c r="E43" s="64"/>
      <c r="F43" s="300" t="s">
        <v>23</v>
      </c>
      <c r="G43" s="300"/>
      <c r="H43" s="300"/>
      <c r="I43" s="144"/>
      <c r="J43" s="145"/>
      <c r="K43" s="146"/>
      <c r="L43" s="145"/>
    </row>
    <row r="44" spans="1:12" ht="24" customHeight="1">
      <c r="A44" s="70"/>
      <c r="B44" s="70"/>
      <c r="C44" s="63"/>
      <c r="D44" s="50"/>
      <c r="E44" s="64"/>
      <c r="F44" s="300" t="s">
        <v>22</v>
      </c>
      <c r="G44" s="300"/>
      <c r="H44" s="300"/>
      <c r="I44" s="144"/>
      <c r="J44" s="300" t="s">
        <v>21</v>
      </c>
      <c r="K44" s="300"/>
      <c r="L44" s="300"/>
    </row>
    <row r="45" spans="1:12" ht="24" customHeight="1">
      <c r="A45" s="70"/>
      <c r="B45" s="70"/>
      <c r="C45" s="63"/>
      <c r="D45" s="50"/>
      <c r="E45" s="64"/>
      <c r="F45" s="297" t="s">
        <v>142</v>
      </c>
      <c r="G45" s="297"/>
      <c r="H45" s="297"/>
      <c r="I45" s="147"/>
      <c r="J45" s="301" t="s">
        <v>142</v>
      </c>
      <c r="K45" s="301"/>
      <c r="L45" s="301"/>
    </row>
    <row r="46" spans="1:12" ht="24" customHeight="1">
      <c r="A46" s="70"/>
      <c r="B46" s="70"/>
      <c r="C46" s="63"/>
      <c r="D46" s="50"/>
      <c r="E46" s="64"/>
      <c r="F46" s="297" t="s">
        <v>141</v>
      </c>
      <c r="G46" s="297"/>
      <c r="H46" s="297"/>
      <c r="I46" s="148"/>
      <c r="J46" s="297" t="s">
        <v>141</v>
      </c>
      <c r="K46" s="297"/>
      <c r="L46" s="297"/>
    </row>
    <row r="47" spans="1:12" ht="21" customHeight="1">
      <c r="D47" s="61"/>
      <c r="F47" s="147" t="s">
        <v>117</v>
      </c>
      <c r="G47" s="147"/>
      <c r="H47" s="147" t="s">
        <v>107</v>
      </c>
      <c r="I47" s="147"/>
      <c r="J47" s="147" t="s">
        <v>117</v>
      </c>
      <c r="K47" s="147"/>
      <c r="L47" s="147" t="s">
        <v>107</v>
      </c>
    </row>
    <row r="48" spans="1:12" ht="21" customHeight="1">
      <c r="D48" s="61"/>
      <c r="F48" s="298" t="s">
        <v>18</v>
      </c>
      <c r="G48" s="298"/>
      <c r="H48" s="298"/>
      <c r="I48" s="298"/>
      <c r="J48" s="298"/>
      <c r="K48" s="298"/>
      <c r="L48" s="298"/>
    </row>
    <row r="49" spans="1:12" ht="21" customHeight="1">
      <c r="A49" s="72" t="s">
        <v>111</v>
      </c>
      <c r="D49" s="61"/>
      <c r="F49" s="224"/>
      <c r="G49" s="224"/>
      <c r="H49" s="224"/>
      <c r="I49" s="224"/>
      <c r="J49" s="224"/>
      <c r="K49" s="224"/>
      <c r="L49" s="224"/>
    </row>
    <row r="50" spans="1:12" ht="24" customHeight="1">
      <c r="A50" s="73" t="s">
        <v>45</v>
      </c>
      <c r="B50" s="70"/>
      <c r="C50" s="63"/>
      <c r="D50" s="50"/>
      <c r="E50" s="64"/>
      <c r="F50" s="156"/>
      <c r="H50" s="156"/>
      <c r="I50" s="156"/>
      <c r="J50" s="156"/>
      <c r="L50" s="156"/>
    </row>
    <row r="51" spans="1:12" ht="24" customHeight="1">
      <c r="A51" s="73"/>
      <c r="B51" s="66" t="s">
        <v>135</v>
      </c>
      <c r="C51" s="63"/>
      <c r="D51" s="50"/>
      <c r="E51" s="64"/>
      <c r="F51" s="156"/>
      <c r="H51" s="156"/>
      <c r="I51" s="156"/>
      <c r="J51" s="156"/>
      <c r="L51" s="156"/>
    </row>
    <row r="52" spans="1:12" ht="24" customHeight="1">
      <c r="A52" s="65"/>
      <c r="B52" s="11"/>
      <c r="C52" s="65" t="s">
        <v>44</v>
      </c>
      <c r="D52" s="50"/>
      <c r="E52" s="64"/>
      <c r="F52" s="154">
        <v>57703</v>
      </c>
      <c r="G52" s="154"/>
      <c r="H52" s="154">
        <v>-14124171</v>
      </c>
      <c r="I52" s="154"/>
      <c r="J52" s="154">
        <v>57703</v>
      </c>
      <c r="K52" s="154"/>
      <c r="L52" s="154">
        <v>-14124171</v>
      </c>
    </row>
    <row r="53" spans="1:12" ht="24" customHeight="1">
      <c r="A53" s="65"/>
      <c r="B53" s="66" t="s">
        <v>172</v>
      </c>
      <c r="C53" s="65"/>
      <c r="D53" s="50"/>
      <c r="E53" s="64"/>
      <c r="F53" s="154"/>
      <c r="G53" s="154"/>
      <c r="H53" s="154"/>
      <c r="I53" s="154"/>
      <c r="J53" s="154"/>
      <c r="K53" s="154"/>
      <c r="L53" s="154"/>
    </row>
    <row r="54" spans="1:12" ht="24" customHeight="1">
      <c r="A54" s="65"/>
      <c r="B54" s="66"/>
      <c r="C54" s="65" t="s">
        <v>43</v>
      </c>
      <c r="D54" s="50"/>
      <c r="E54" s="64"/>
      <c r="F54" s="150">
        <v>314568</v>
      </c>
      <c r="G54" s="150"/>
      <c r="H54" s="150">
        <v>-2372659</v>
      </c>
      <c r="I54" s="150"/>
      <c r="J54" s="150">
        <v>314568</v>
      </c>
      <c r="K54" s="150"/>
      <c r="L54" s="150">
        <v>-2372659</v>
      </c>
    </row>
    <row r="55" spans="1:12" ht="24" customHeight="1">
      <c r="A55" s="65"/>
      <c r="B55" s="66" t="s">
        <v>168</v>
      </c>
      <c r="C55" s="65"/>
      <c r="D55" s="50"/>
      <c r="E55" s="64"/>
      <c r="F55" s="154">
        <v>34114</v>
      </c>
      <c r="G55" s="154"/>
      <c r="H55" s="154">
        <v>-30806</v>
      </c>
      <c r="I55" s="154"/>
      <c r="J55" s="147">
        <v>0</v>
      </c>
      <c r="K55" s="154"/>
      <c r="L55" s="147">
        <v>0</v>
      </c>
    </row>
    <row r="56" spans="1:12" ht="24" customHeight="1">
      <c r="A56" s="65"/>
      <c r="B56" s="65" t="s">
        <v>164</v>
      </c>
      <c r="C56" s="65"/>
      <c r="D56" s="50"/>
      <c r="E56" s="64"/>
      <c r="F56" s="154"/>
      <c r="G56" s="154"/>
      <c r="H56" s="154"/>
      <c r="I56" s="154"/>
      <c r="J56" s="154"/>
      <c r="K56" s="154"/>
      <c r="L56" s="154"/>
    </row>
    <row r="57" spans="1:12" ht="24" customHeight="1">
      <c r="A57" s="65"/>
      <c r="C57" s="65" t="s">
        <v>165</v>
      </c>
      <c r="D57" s="50"/>
      <c r="E57" s="64"/>
      <c r="F57" s="150">
        <v>-74455</v>
      </c>
      <c r="G57" s="150"/>
      <c r="H57" s="150">
        <v>3300432</v>
      </c>
      <c r="I57" s="150"/>
      <c r="J57" s="150">
        <v>-74455</v>
      </c>
      <c r="K57" s="150"/>
      <c r="L57" s="150">
        <v>3300432</v>
      </c>
    </row>
    <row r="58" spans="1:12" ht="24" customHeight="1">
      <c r="A58" s="70" t="s">
        <v>139</v>
      </c>
      <c r="B58" s="65"/>
      <c r="C58" s="64"/>
      <c r="D58" s="50"/>
      <c r="E58" s="64"/>
      <c r="F58" s="157">
        <f>SUM(F52:F57)</f>
        <v>331930</v>
      </c>
      <c r="G58" s="158"/>
      <c r="H58" s="157">
        <f>SUM(H52:H57)</f>
        <v>-13227204</v>
      </c>
      <c r="I58" s="159"/>
      <c r="J58" s="157">
        <f>SUM(J52:J57)</f>
        <v>297816</v>
      </c>
      <c r="K58" s="158"/>
      <c r="L58" s="157">
        <f>SUM(L52:L57)</f>
        <v>-13196398</v>
      </c>
    </row>
    <row r="59" spans="1:12" ht="25.5" customHeight="1" thickBot="1">
      <c r="A59" s="70" t="s">
        <v>134</v>
      </c>
      <c r="B59" s="70"/>
      <c r="C59" s="63"/>
      <c r="D59" s="50"/>
      <c r="E59" s="64"/>
      <c r="F59" s="160">
        <f>F40+F58</f>
        <v>5972378</v>
      </c>
      <c r="G59" s="150" t="e">
        <v>#REF!</v>
      </c>
      <c r="H59" s="160">
        <f>H40+H58</f>
        <v>-7415667</v>
      </c>
      <c r="I59" s="150" t="e">
        <v>#REF!</v>
      </c>
      <c r="J59" s="160">
        <f>J40+J58</f>
        <v>5937112</v>
      </c>
      <c r="K59" s="150"/>
      <c r="L59" s="160">
        <f>L40+L58</f>
        <v>-7387521</v>
      </c>
    </row>
    <row r="60" spans="1:12" s="77" customFormat="1" ht="25.5" customHeight="1" thickTop="1" thickBot="1">
      <c r="A60" s="74" t="s">
        <v>127</v>
      </c>
      <c r="B60" s="75"/>
      <c r="C60" s="74"/>
      <c r="D60" s="76"/>
      <c r="E60" s="75"/>
      <c r="F60" s="164">
        <f>F40/11450000</f>
        <v>0.49261554585152839</v>
      </c>
      <c r="G60" s="161"/>
      <c r="H60" s="164">
        <f>H40/10600000</f>
        <v>0.54825820754716981</v>
      </c>
      <c r="I60" s="162"/>
      <c r="J60" s="164">
        <f>J40/11450000</f>
        <v>0.49251493449781658</v>
      </c>
      <c r="K60" s="161"/>
      <c r="L60" s="164">
        <f>L40/10600000</f>
        <v>0.54800726415094336</v>
      </c>
    </row>
    <row r="61" spans="1:12" ht="23.25" customHeight="1" thickTop="1"/>
  </sheetData>
  <mergeCells count="18">
    <mergeCell ref="A2:L2"/>
    <mergeCell ref="F4:H4"/>
    <mergeCell ref="F5:H5"/>
    <mergeCell ref="J5:L5"/>
    <mergeCell ref="F6:H6"/>
    <mergeCell ref="J6:L6"/>
    <mergeCell ref="F7:H7"/>
    <mergeCell ref="J7:L7"/>
    <mergeCell ref="F9:L9"/>
    <mergeCell ref="F48:L48"/>
    <mergeCell ref="A42:L42"/>
    <mergeCell ref="F44:H44"/>
    <mergeCell ref="F45:H45"/>
    <mergeCell ref="J45:L45"/>
    <mergeCell ref="F46:H46"/>
    <mergeCell ref="J46:L46"/>
    <mergeCell ref="F43:H43"/>
    <mergeCell ref="J44:L44"/>
  </mergeCells>
  <printOptions horizontalCentered="1"/>
  <pageMargins left="0.5" right="0.5" top="0.48" bottom="0.5" header="0.5" footer="0.25"/>
  <pageSetup paperSize="9" scale="74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1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0480-1507-4EEC-B947-C01F78207F17}">
  <sheetPr>
    <pageSetUpPr fitToPage="1"/>
  </sheetPr>
  <dimension ref="A1:W21"/>
  <sheetViews>
    <sheetView zoomScale="70" zoomScaleNormal="70" zoomScaleSheetLayoutView="80" workbookViewId="0">
      <selection activeCell="E12" sqref="E12"/>
    </sheetView>
  </sheetViews>
  <sheetFormatPr defaultColWidth="8.77734375" defaultRowHeight="21.6" customHeight="1"/>
  <cols>
    <col min="1" max="3" width="2.44140625" style="236" customWidth="1"/>
    <col min="4" max="4" width="38.77734375" style="236" customWidth="1"/>
    <col min="5" max="5" width="8.5546875" style="236" customWidth="1"/>
    <col min="6" max="6" width="1.21875" style="236" customWidth="1"/>
    <col min="7" max="7" width="14.21875" style="236" customWidth="1"/>
    <col min="8" max="8" width="1.21875" style="236" customWidth="1"/>
    <col min="9" max="9" width="13.77734375" style="236" bestFit="1" customWidth="1"/>
    <col min="10" max="10" width="1.21875" style="236" customWidth="1"/>
    <col min="11" max="11" width="11.77734375" style="236" customWidth="1"/>
    <col min="12" max="12" width="1.21875" style="236" customWidth="1"/>
    <col min="13" max="13" width="12.5546875" style="236" customWidth="1"/>
    <col min="14" max="14" width="1.21875" style="236" customWidth="1"/>
    <col min="15" max="15" width="17.44140625" style="236" customWidth="1"/>
    <col min="16" max="16" width="1.21875" style="236" customWidth="1"/>
    <col min="17" max="17" width="16.21875" style="236" customWidth="1"/>
    <col min="18" max="18" width="1.21875" style="236" customWidth="1"/>
    <col min="19" max="19" width="18.21875" style="236" customWidth="1"/>
    <col min="20" max="20" width="1.21875" style="236" customWidth="1"/>
    <col min="21" max="21" width="16.5546875" style="236" customWidth="1"/>
    <col min="22" max="22" width="1.21875" style="236" customWidth="1"/>
    <col min="23" max="23" width="15.77734375" style="236" customWidth="1"/>
    <col min="24" max="16384" width="8.77734375" style="236"/>
  </cols>
  <sheetData>
    <row r="1" spans="1:23" ht="21.6" customHeight="1">
      <c r="A1" s="233" t="s">
        <v>25</v>
      </c>
      <c r="B1" s="233"/>
      <c r="C1" s="233"/>
      <c r="D1" s="233"/>
      <c r="E1" s="55"/>
      <c r="F1" s="234"/>
      <c r="G1" s="234"/>
      <c r="H1" s="234"/>
      <c r="I1" s="234"/>
      <c r="J1" s="234"/>
      <c r="K1" s="235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</row>
    <row r="2" spans="1:23" ht="21.6" customHeight="1">
      <c r="A2" s="237" t="s">
        <v>131</v>
      </c>
      <c r="B2" s="237"/>
      <c r="C2" s="237"/>
      <c r="D2" s="237"/>
      <c r="E2" s="237"/>
      <c r="F2" s="237"/>
      <c r="G2" s="55"/>
      <c r="H2" s="237"/>
      <c r="I2" s="55"/>
      <c r="J2" s="237"/>
      <c r="K2" s="55"/>
      <c r="L2" s="237"/>
      <c r="M2" s="55"/>
      <c r="N2" s="237"/>
      <c r="O2" s="55"/>
      <c r="P2" s="237"/>
      <c r="Q2" s="55"/>
      <c r="R2" s="237"/>
      <c r="S2" s="55"/>
      <c r="T2" s="237"/>
      <c r="U2" s="55"/>
      <c r="V2" s="237"/>
      <c r="W2" s="55"/>
    </row>
    <row r="3" spans="1:23" ht="23.1" customHeight="1">
      <c r="A3" s="238"/>
      <c r="B3" s="238"/>
      <c r="C3" s="238"/>
      <c r="D3" s="238"/>
      <c r="E3" s="238"/>
      <c r="F3" s="238"/>
      <c r="G3" s="239"/>
      <c r="H3" s="238"/>
      <c r="I3" s="239"/>
      <c r="J3" s="238"/>
      <c r="K3" s="239"/>
      <c r="L3" s="238"/>
      <c r="M3" s="239"/>
      <c r="N3" s="238"/>
      <c r="O3" s="239"/>
      <c r="P3" s="238"/>
      <c r="Q3" s="239"/>
      <c r="R3" s="238"/>
      <c r="S3" s="239"/>
      <c r="T3" s="238"/>
      <c r="U3" s="239"/>
      <c r="V3" s="238"/>
      <c r="W3" s="239"/>
    </row>
    <row r="4" spans="1:23" ht="23.1" customHeight="1">
      <c r="A4" s="240"/>
      <c r="B4" s="240"/>
      <c r="C4" s="240"/>
      <c r="D4" s="240"/>
      <c r="E4" s="240"/>
      <c r="F4" s="240"/>
      <c r="G4" s="302" t="s">
        <v>76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</row>
    <row r="5" spans="1:23" ht="23.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303" t="s">
        <v>3</v>
      </c>
      <c r="L5" s="303"/>
      <c r="M5" s="303"/>
      <c r="N5" s="53"/>
      <c r="O5" s="303" t="s">
        <v>121</v>
      </c>
      <c r="P5" s="303"/>
      <c r="Q5" s="303"/>
      <c r="R5" s="303"/>
      <c r="S5" s="303"/>
      <c r="T5" s="303"/>
      <c r="U5" s="303"/>
      <c r="V5" s="53"/>
      <c r="W5" s="53"/>
    </row>
    <row r="6" spans="1:23" ht="23.1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3" t="s">
        <v>101</v>
      </c>
      <c r="P6" s="51"/>
      <c r="Q6" s="53" t="s">
        <v>102</v>
      </c>
      <c r="R6" s="51"/>
      <c r="S6" s="53"/>
      <c r="T6" s="51"/>
      <c r="U6" s="53" t="s">
        <v>103</v>
      </c>
      <c r="V6" s="51"/>
      <c r="W6" s="51"/>
    </row>
    <row r="7" spans="1:23" ht="23.1" customHeight="1">
      <c r="A7" s="51"/>
      <c r="B7" s="51"/>
      <c r="C7" s="51"/>
      <c r="D7" s="51"/>
      <c r="E7" s="51"/>
      <c r="F7" s="51"/>
      <c r="G7" s="53" t="s">
        <v>75</v>
      </c>
      <c r="H7" s="51"/>
      <c r="I7" s="53" t="s">
        <v>74</v>
      </c>
      <c r="J7" s="51"/>
      <c r="K7" s="53" t="s">
        <v>73</v>
      </c>
      <c r="L7" s="51"/>
      <c r="M7" s="53"/>
      <c r="N7" s="51"/>
      <c r="O7" s="53" t="s">
        <v>97</v>
      </c>
      <c r="P7" s="51"/>
      <c r="Q7" s="53" t="s">
        <v>98</v>
      </c>
      <c r="R7" s="51"/>
      <c r="S7" s="53" t="s">
        <v>113</v>
      </c>
      <c r="T7" s="51"/>
      <c r="U7" s="53" t="s">
        <v>100</v>
      </c>
      <c r="V7" s="51"/>
      <c r="W7" s="53" t="s">
        <v>72</v>
      </c>
    </row>
    <row r="8" spans="1:23" ht="23.1" customHeight="1">
      <c r="A8" s="51"/>
      <c r="B8" s="51"/>
      <c r="C8" s="51"/>
      <c r="D8" s="51"/>
      <c r="E8" s="241" t="s">
        <v>19</v>
      </c>
      <c r="F8" s="51"/>
      <c r="G8" s="53" t="s">
        <v>71</v>
      </c>
      <c r="H8" s="51"/>
      <c r="I8" s="53" t="s">
        <v>70</v>
      </c>
      <c r="J8" s="51"/>
      <c r="K8" s="53" t="s">
        <v>69</v>
      </c>
      <c r="L8" s="51"/>
      <c r="M8" s="53" t="s">
        <v>0</v>
      </c>
      <c r="N8" s="51"/>
      <c r="O8" s="53" t="s">
        <v>96</v>
      </c>
      <c r="P8" s="51"/>
      <c r="Q8" s="53" t="s">
        <v>99</v>
      </c>
      <c r="R8" s="51"/>
      <c r="S8" s="53" t="s">
        <v>173</v>
      </c>
      <c r="T8" s="51"/>
      <c r="U8" s="53" t="s">
        <v>132</v>
      </c>
      <c r="V8" s="51"/>
      <c r="W8" s="53" t="s">
        <v>132</v>
      </c>
    </row>
    <row r="9" spans="1:23" ht="23.1" customHeight="1">
      <c r="A9" s="51"/>
      <c r="B9" s="51"/>
      <c r="C9" s="51"/>
      <c r="D9" s="51"/>
      <c r="E9" s="51"/>
      <c r="F9" s="51"/>
      <c r="G9" s="304" t="s">
        <v>18</v>
      </c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</row>
    <row r="10" spans="1:23" ht="23.1" customHeight="1">
      <c r="A10" s="238" t="s">
        <v>143</v>
      </c>
      <c r="B10" s="238"/>
      <c r="C10" s="238"/>
      <c r="D10" s="238"/>
      <c r="E10" s="242"/>
      <c r="F10" s="242"/>
      <c r="G10" s="243"/>
      <c r="H10" s="242"/>
      <c r="I10" s="243"/>
      <c r="J10" s="242"/>
      <c r="K10" s="243"/>
      <c r="L10" s="242"/>
      <c r="M10" s="243"/>
      <c r="N10" s="242"/>
      <c r="O10" s="243"/>
      <c r="P10" s="242"/>
      <c r="Q10" s="243"/>
      <c r="R10" s="242"/>
      <c r="S10" s="243"/>
      <c r="T10" s="242"/>
      <c r="U10" s="243"/>
      <c r="V10" s="242"/>
      <c r="W10" s="243"/>
    </row>
    <row r="11" spans="1:23" ht="23.1" customHeight="1">
      <c r="A11" s="189" t="s">
        <v>108</v>
      </c>
      <c r="B11" s="189"/>
      <c r="C11" s="189"/>
      <c r="D11" s="189"/>
      <c r="E11" s="242"/>
      <c r="F11" s="242"/>
      <c r="G11" s="244">
        <v>10600000</v>
      </c>
      <c r="H11" s="242"/>
      <c r="I11" s="244">
        <v>7293040</v>
      </c>
      <c r="J11" s="242"/>
      <c r="K11" s="244">
        <v>1160000</v>
      </c>
      <c r="L11" s="242"/>
      <c r="M11" s="244">
        <v>56746674</v>
      </c>
      <c r="N11" s="242"/>
      <c r="O11" s="244">
        <v>10554181</v>
      </c>
      <c r="P11" s="242"/>
      <c r="Q11" s="244">
        <v>49481</v>
      </c>
      <c r="R11" s="242"/>
      <c r="S11" s="244">
        <v>27859</v>
      </c>
      <c r="T11" s="242"/>
      <c r="U11" s="244">
        <f>SUM(O11:S11)</f>
        <v>10631521</v>
      </c>
      <c r="V11" s="242"/>
      <c r="W11" s="245">
        <f>SUM(G11:M11,U11)</f>
        <v>86431235</v>
      </c>
    </row>
    <row r="12" spans="1:23" ht="23.1" customHeight="1">
      <c r="A12" s="183" t="s">
        <v>154</v>
      </c>
      <c r="B12" s="183"/>
      <c r="C12" s="183"/>
      <c r="D12" s="183"/>
      <c r="E12" s="242"/>
      <c r="F12" s="242"/>
      <c r="G12" s="244"/>
      <c r="H12" s="242"/>
      <c r="I12" s="244"/>
      <c r="J12" s="242"/>
      <c r="K12" s="244"/>
      <c r="L12" s="242"/>
      <c r="M12" s="244"/>
      <c r="N12" s="242"/>
      <c r="O12" s="244"/>
      <c r="P12" s="242"/>
      <c r="Q12" s="244"/>
      <c r="R12" s="242"/>
      <c r="S12" s="244"/>
      <c r="T12" s="242"/>
      <c r="U12" s="244"/>
      <c r="V12" s="242"/>
      <c r="W12" s="245"/>
    </row>
    <row r="13" spans="1:23" ht="23.1" customHeight="1">
      <c r="A13" s="185" t="s">
        <v>147</v>
      </c>
      <c r="B13" s="185"/>
      <c r="C13" s="185"/>
      <c r="D13" s="185"/>
      <c r="E13" s="242"/>
      <c r="F13" s="242"/>
      <c r="G13" s="244"/>
      <c r="H13" s="242"/>
      <c r="I13" s="244"/>
      <c r="J13" s="242"/>
      <c r="K13" s="244"/>
      <c r="L13" s="242"/>
      <c r="M13" s="244"/>
      <c r="N13" s="242"/>
      <c r="O13" s="244"/>
      <c r="P13" s="242"/>
      <c r="Q13" s="244"/>
      <c r="R13" s="242"/>
      <c r="S13" s="244"/>
      <c r="T13" s="242"/>
      <c r="U13" s="244"/>
      <c r="V13" s="242"/>
      <c r="W13" s="245"/>
    </row>
    <row r="14" spans="1:23" ht="23.1" customHeight="1">
      <c r="A14" s="186" t="s">
        <v>42</v>
      </c>
      <c r="B14" s="246" t="s">
        <v>149</v>
      </c>
      <c r="C14" s="186"/>
      <c r="D14" s="186"/>
      <c r="E14" s="188" t="s">
        <v>153</v>
      </c>
      <c r="F14" s="242"/>
      <c r="G14" s="165">
        <v>0</v>
      </c>
      <c r="H14" s="242"/>
      <c r="I14" s="165">
        <v>0</v>
      </c>
      <c r="J14" s="242"/>
      <c r="K14" s="165">
        <v>0</v>
      </c>
      <c r="L14" s="242"/>
      <c r="M14" s="247">
        <v>-2650000</v>
      </c>
      <c r="N14" s="242"/>
      <c r="O14" s="165">
        <v>0</v>
      </c>
      <c r="P14" s="242"/>
      <c r="Q14" s="165">
        <v>0</v>
      </c>
      <c r="R14" s="242"/>
      <c r="S14" s="165">
        <v>0</v>
      </c>
      <c r="T14" s="242"/>
      <c r="U14" s="165">
        <v>0</v>
      </c>
      <c r="V14" s="242"/>
      <c r="W14" s="248">
        <f>SUM(G14:M14,U14)</f>
        <v>-2650000</v>
      </c>
    </row>
    <row r="15" spans="1:23" s="251" customFormat="1" ht="23.1" customHeight="1">
      <c r="A15" s="189" t="s">
        <v>148</v>
      </c>
      <c r="B15" s="189"/>
      <c r="C15" s="189"/>
      <c r="D15" s="189"/>
      <c r="E15" s="190"/>
      <c r="F15" s="190"/>
      <c r="G15" s="249">
        <f>SUM(G13:G14)</f>
        <v>0</v>
      </c>
      <c r="H15" s="190"/>
      <c r="I15" s="249">
        <f>SUM(I13:I14)</f>
        <v>0</v>
      </c>
      <c r="J15" s="190"/>
      <c r="K15" s="249">
        <f>SUM(K13:K14)</f>
        <v>0</v>
      </c>
      <c r="L15" s="190"/>
      <c r="M15" s="250">
        <f>SUM(M13:M14)</f>
        <v>-2650000</v>
      </c>
      <c r="N15" s="190"/>
      <c r="O15" s="249">
        <f>SUM(O13:O14)</f>
        <v>0</v>
      </c>
      <c r="P15" s="190"/>
      <c r="Q15" s="249">
        <f>SUM(Q13:Q14)</f>
        <v>0</v>
      </c>
      <c r="R15" s="190"/>
      <c r="S15" s="249">
        <f>SUM(S13:S14)</f>
        <v>0</v>
      </c>
      <c r="T15" s="190"/>
      <c r="U15" s="249">
        <f>SUM(U13:U14)</f>
        <v>0</v>
      </c>
      <c r="V15" s="190"/>
      <c r="W15" s="250">
        <f>SUM(W13:W14)</f>
        <v>-2650000</v>
      </c>
    </row>
    <row r="16" spans="1:23" ht="23.1" customHeight="1">
      <c r="A16" s="189" t="s">
        <v>68</v>
      </c>
      <c r="B16" s="189"/>
      <c r="C16" s="189"/>
      <c r="D16" s="189"/>
      <c r="E16" s="242"/>
      <c r="F16" s="242"/>
      <c r="G16" s="252"/>
      <c r="H16" s="242"/>
      <c r="I16" s="252"/>
      <c r="J16" s="242"/>
      <c r="K16" s="252"/>
      <c r="L16" s="242"/>
      <c r="M16" s="253"/>
      <c r="N16" s="242"/>
      <c r="O16" s="252"/>
      <c r="P16" s="242"/>
      <c r="Q16" s="252"/>
      <c r="R16" s="242"/>
      <c r="S16" s="252"/>
      <c r="T16" s="242"/>
      <c r="U16" s="253"/>
      <c r="V16" s="242"/>
      <c r="W16" s="253"/>
    </row>
    <row r="17" spans="1:23" ht="23.1" customHeight="1">
      <c r="A17" s="254" t="s">
        <v>42</v>
      </c>
      <c r="B17" s="255" t="s">
        <v>46</v>
      </c>
      <c r="C17" s="254"/>
      <c r="D17" s="254"/>
      <c r="E17" s="51"/>
      <c r="F17" s="242"/>
      <c r="G17" s="29">
        <v>0</v>
      </c>
      <c r="H17" s="242"/>
      <c r="I17" s="29">
        <v>0</v>
      </c>
      <c r="J17" s="242"/>
      <c r="K17" s="29">
        <v>0</v>
      </c>
      <c r="L17" s="242"/>
      <c r="M17" s="52">
        <v>5811537</v>
      </c>
      <c r="N17" s="242"/>
      <c r="O17" s="29">
        <v>0</v>
      </c>
      <c r="P17" s="242"/>
      <c r="Q17" s="29">
        <v>0</v>
      </c>
      <c r="R17" s="242"/>
      <c r="S17" s="29">
        <v>0</v>
      </c>
      <c r="T17" s="242"/>
      <c r="U17" s="29">
        <v>0</v>
      </c>
      <c r="V17" s="242"/>
      <c r="W17" s="248">
        <f>SUM(G17:M17,U17)</f>
        <v>5811537</v>
      </c>
    </row>
    <row r="18" spans="1:23" ht="23.1" customHeight="1">
      <c r="A18" s="254" t="s">
        <v>42</v>
      </c>
      <c r="B18" s="255" t="s">
        <v>96</v>
      </c>
      <c r="C18" s="254"/>
      <c r="D18" s="254"/>
      <c r="E18" s="51"/>
      <c r="F18" s="242"/>
      <c r="G18" s="226">
        <v>0</v>
      </c>
      <c r="H18" s="242"/>
      <c r="I18" s="226">
        <v>0</v>
      </c>
      <c r="J18" s="242"/>
      <c r="K18" s="226">
        <v>0</v>
      </c>
      <c r="L18" s="242"/>
      <c r="M18" s="226">
        <v>0</v>
      </c>
      <c r="N18" s="242"/>
      <c r="O18" s="247">
        <v>-11299337</v>
      </c>
      <c r="P18" s="242"/>
      <c r="Q18" s="247">
        <v>-1897061</v>
      </c>
      <c r="R18" s="242"/>
      <c r="S18" s="256">
        <v>-30806</v>
      </c>
      <c r="T18" s="242"/>
      <c r="U18" s="247">
        <f>SUM(O18:S18)</f>
        <v>-13227204</v>
      </c>
      <c r="V18" s="242"/>
      <c r="W18" s="248">
        <f>SUM(G18:M18,U18)</f>
        <v>-13227204</v>
      </c>
    </row>
    <row r="19" spans="1:23" s="251" customFormat="1" ht="23.1" customHeight="1">
      <c r="A19" s="238" t="s">
        <v>106</v>
      </c>
      <c r="B19" s="238"/>
      <c r="C19" s="238"/>
      <c r="D19" s="238"/>
      <c r="E19" s="257"/>
      <c r="F19" s="257"/>
      <c r="G19" s="258">
        <v>0</v>
      </c>
      <c r="H19" s="257"/>
      <c r="I19" s="258">
        <v>0</v>
      </c>
      <c r="J19" s="257"/>
      <c r="K19" s="258">
        <v>0</v>
      </c>
      <c r="L19" s="257"/>
      <c r="M19" s="250">
        <f>SUM(M17:M18)</f>
        <v>5811537</v>
      </c>
      <c r="N19" s="153"/>
      <c r="O19" s="250">
        <f>SUM(O17:O18)</f>
        <v>-11299337</v>
      </c>
      <c r="P19" s="153"/>
      <c r="Q19" s="250">
        <f>SUM(Q18)</f>
        <v>-1897061</v>
      </c>
      <c r="R19" s="153"/>
      <c r="S19" s="250">
        <f>SUM(S18)</f>
        <v>-30806</v>
      </c>
      <c r="T19" s="153"/>
      <c r="U19" s="157">
        <f>SUM(U18)</f>
        <v>-13227204</v>
      </c>
      <c r="V19" s="153"/>
      <c r="W19" s="250">
        <f>SUM(W17:W18)</f>
        <v>-7415667</v>
      </c>
    </row>
    <row r="20" spans="1:23" ht="23.1" customHeight="1" thickBot="1">
      <c r="A20" s="238" t="s">
        <v>144</v>
      </c>
      <c r="B20" s="238"/>
      <c r="C20" s="238"/>
      <c r="D20" s="238"/>
      <c r="E20" s="189"/>
      <c r="F20" s="189"/>
      <c r="G20" s="259">
        <f>G19+G11</f>
        <v>10600000</v>
      </c>
      <c r="H20" s="189"/>
      <c r="I20" s="259">
        <f>I19+I11</f>
        <v>7293040</v>
      </c>
      <c r="J20" s="189"/>
      <c r="K20" s="259">
        <f>K19+K11</f>
        <v>1160000</v>
      </c>
      <c r="L20" s="189"/>
      <c r="M20" s="259">
        <f>M19+M11+M15</f>
        <v>59908211</v>
      </c>
      <c r="N20" s="189"/>
      <c r="O20" s="259">
        <f>O19+O11</f>
        <v>-745156</v>
      </c>
      <c r="P20" s="189"/>
      <c r="Q20" s="259">
        <f>Q19+Q11</f>
        <v>-1847580</v>
      </c>
      <c r="R20" s="189"/>
      <c r="S20" s="259">
        <f>S19+S11</f>
        <v>-2947</v>
      </c>
      <c r="T20" s="189"/>
      <c r="U20" s="259">
        <f>U19+U11</f>
        <v>-2595683</v>
      </c>
      <c r="V20" s="189"/>
      <c r="W20" s="259">
        <f>W19+W11+W15</f>
        <v>76365568</v>
      </c>
    </row>
    <row r="21" spans="1:23" ht="23.1" customHeight="1" thickTop="1"/>
  </sheetData>
  <mergeCells count="4">
    <mergeCell ref="G4:W4"/>
    <mergeCell ref="K5:M5"/>
    <mergeCell ref="O5:U5"/>
    <mergeCell ref="G9:W9"/>
  </mergeCells>
  <pageMargins left="0.41" right="0.28999999999999998" top="0.48" bottom="0.5" header="0.48" footer="0.5"/>
  <pageSetup paperSize="9" scale="69" firstPageNumber="9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4"/>
  <sheetViews>
    <sheetView zoomScale="80" zoomScaleNormal="80" zoomScaleSheetLayoutView="100" workbookViewId="0">
      <selection activeCell="D13" sqref="D13"/>
    </sheetView>
  </sheetViews>
  <sheetFormatPr defaultColWidth="8.77734375" defaultRowHeight="21.6" customHeight="1"/>
  <cols>
    <col min="1" max="3" width="2.44140625" style="236" customWidth="1"/>
    <col min="4" max="4" width="38.77734375" style="236" customWidth="1"/>
    <col min="5" max="5" width="8.5546875" style="236" customWidth="1"/>
    <col min="6" max="6" width="1.21875" style="236" customWidth="1"/>
    <col min="7" max="7" width="14.44140625" style="236" customWidth="1"/>
    <col min="8" max="8" width="1.21875" style="236" customWidth="1"/>
    <col min="9" max="9" width="14.21875" style="236" customWidth="1"/>
    <col min="10" max="10" width="1.21875" style="236" customWidth="1"/>
    <col min="11" max="11" width="11.21875" style="236" customWidth="1"/>
    <col min="12" max="12" width="1.21875" style="236" customWidth="1"/>
    <col min="13" max="13" width="12.5546875" style="236" customWidth="1"/>
    <col min="14" max="14" width="1.21875" style="236" customWidth="1"/>
    <col min="15" max="15" width="16.44140625" style="236" customWidth="1"/>
    <col min="16" max="16" width="1.21875" style="236" customWidth="1"/>
    <col min="17" max="17" width="14.77734375" style="236" customWidth="1"/>
    <col min="18" max="18" width="1.21875" style="236" customWidth="1"/>
    <col min="19" max="19" width="18.44140625" style="236" customWidth="1"/>
    <col min="20" max="20" width="1.21875" style="236" customWidth="1"/>
    <col min="21" max="21" width="16.21875" style="236" customWidth="1"/>
    <col min="22" max="22" width="1.21875" style="236" customWidth="1"/>
    <col min="23" max="23" width="15.77734375" style="236" customWidth="1"/>
    <col min="24" max="24" width="8.77734375" style="236"/>
    <col min="25" max="25" width="14" style="236" bestFit="1" customWidth="1"/>
    <col min="26" max="16384" width="8.77734375" style="236"/>
  </cols>
  <sheetData>
    <row r="1" spans="1:23" ht="21.6" customHeight="1">
      <c r="A1" s="233" t="s">
        <v>25</v>
      </c>
      <c r="B1" s="233"/>
      <c r="C1" s="233"/>
      <c r="D1" s="233"/>
      <c r="E1" s="55"/>
      <c r="F1" s="234"/>
      <c r="G1" s="234"/>
      <c r="H1" s="234"/>
      <c r="I1" s="234"/>
      <c r="J1" s="234"/>
      <c r="K1" s="235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</row>
    <row r="2" spans="1:23" ht="21.6" customHeight="1">
      <c r="A2" s="237" t="s">
        <v>131</v>
      </c>
      <c r="B2" s="237"/>
      <c r="C2" s="237"/>
      <c r="D2" s="237"/>
      <c r="E2" s="237"/>
      <c r="F2" s="237"/>
      <c r="G2" s="55"/>
      <c r="H2" s="237"/>
      <c r="I2" s="55"/>
      <c r="J2" s="237"/>
      <c r="K2" s="55"/>
      <c r="L2" s="237"/>
      <c r="M2" s="55"/>
      <c r="N2" s="237"/>
      <c r="O2" s="55"/>
      <c r="P2" s="237"/>
      <c r="Q2" s="55"/>
      <c r="R2" s="237"/>
      <c r="S2" s="55"/>
      <c r="T2" s="237"/>
      <c r="U2" s="55"/>
      <c r="V2" s="237"/>
      <c r="W2" s="55"/>
    </row>
    <row r="3" spans="1:23" ht="23.1" customHeight="1">
      <c r="A3" s="238"/>
      <c r="B3" s="238"/>
      <c r="C3" s="238"/>
      <c r="D3" s="238"/>
      <c r="E3" s="238"/>
      <c r="F3" s="238"/>
      <c r="G3" s="239"/>
      <c r="H3" s="238"/>
      <c r="I3" s="239"/>
      <c r="J3" s="238"/>
      <c r="K3" s="239"/>
      <c r="L3" s="238"/>
      <c r="M3" s="239"/>
      <c r="N3" s="238"/>
      <c r="O3" s="239"/>
      <c r="P3" s="238"/>
      <c r="Q3" s="239"/>
      <c r="R3" s="238"/>
      <c r="S3" s="239"/>
      <c r="T3" s="238"/>
      <c r="U3" s="239"/>
      <c r="V3" s="238"/>
      <c r="W3" s="239"/>
    </row>
    <row r="4" spans="1:23" ht="23.1" customHeight="1">
      <c r="A4" s="240"/>
      <c r="B4" s="240"/>
      <c r="C4" s="240"/>
      <c r="D4" s="240"/>
      <c r="E4" s="240"/>
      <c r="F4" s="240"/>
      <c r="G4" s="302" t="s">
        <v>76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</row>
    <row r="5" spans="1:23" ht="23.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303" t="s">
        <v>3</v>
      </c>
      <c r="L5" s="303"/>
      <c r="M5" s="303"/>
      <c r="N5" s="53"/>
      <c r="O5" s="303" t="s">
        <v>121</v>
      </c>
      <c r="P5" s="303"/>
      <c r="Q5" s="303"/>
      <c r="R5" s="303"/>
      <c r="S5" s="303"/>
      <c r="T5" s="303"/>
      <c r="U5" s="303"/>
      <c r="V5" s="53"/>
      <c r="W5" s="53"/>
    </row>
    <row r="6" spans="1:23" ht="23.1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3" t="s">
        <v>101</v>
      </c>
      <c r="P6" s="51"/>
      <c r="Q6" s="53" t="s">
        <v>102</v>
      </c>
      <c r="R6" s="51"/>
      <c r="S6" s="53"/>
      <c r="T6" s="51"/>
      <c r="U6" s="53" t="s">
        <v>103</v>
      </c>
      <c r="V6" s="51"/>
      <c r="W6" s="51"/>
    </row>
    <row r="7" spans="1:23" ht="23.1" customHeight="1">
      <c r="A7" s="51"/>
      <c r="B7" s="51"/>
      <c r="C7" s="51"/>
      <c r="D7" s="51"/>
      <c r="E7" s="51"/>
      <c r="F7" s="51"/>
      <c r="G7" s="53" t="s">
        <v>75</v>
      </c>
      <c r="H7" s="51"/>
      <c r="I7" s="53" t="s">
        <v>74</v>
      </c>
      <c r="J7" s="51"/>
      <c r="K7" s="53" t="s">
        <v>73</v>
      </c>
      <c r="L7" s="51"/>
      <c r="M7" s="53"/>
      <c r="N7" s="51"/>
      <c r="O7" s="53" t="s">
        <v>97</v>
      </c>
      <c r="P7" s="51"/>
      <c r="Q7" s="53" t="s">
        <v>98</v>
      </c>
      <c r="R7" s="51"/>
      <c r="S7" s="53" t="s">
        <v>113</v>
      </c>
      <c r="T7" s="51"/>
      <c r="U7" s="53" t="s">
        <v>100</v>
      </c>
      <c r="V7" s="51"/>
      <c r="W7" s="53" t="s">
        <v>72</v>
      </c>
    </row>
    <row r="8" spans="1:23" ht="23.1" customHeight="1">
      <c r="A8" s="51"/>
      <c r="B8" s="51"/>
      <c r="C8" s="51"/>
      <c r="D8" s="51"/>
      <c r="E8" s="227" t="s">
        <v>19</v>
      </c>
      <c r="F8" s="51"/>
      <c r="G8" s="53" t="s">
        <v>71</v>
      </c>
      <c r="H8" s="51"/>
      <c r="I8" s="53" t="s">
        <v>70</v>
      </c>
      <c r="J8" s="51"/>
      <c r="K8" s="53" t="s">
        <v>69</v>
      </c>
      <c r="L8" s="51"/>
      <c r="M8" s="53" t="s">
        <v>0</v>
      </c>
      <c r="N8" s="51"/>
      <c r="O8" s="53" t="s">
        <v>96</v>
      </c>
      <c r="P8" s="51"/>
      <c r="Q8" s="53" t="s">
        <v>99</v>
      </c>
      <c r="R8" s="51"/>
      <c r="S8" s="53" t="s">
        <v>173</v>
      </c>
      <c r="T8" s="51"/>
      <c r="U8" s="53" t="s">
        <v>132</v>
      </c>
      <c r="V8" s="51"/>
      <c r="W8" s="53" t="s">
        <v>132</v>
      </c>
    </row>
    <row r="9" spans="1:23" ht="23.1" customHeight="1">
      <c r="A9" s="51"/>
      <c r="B9" s="51"/>
      <c r="C9" s="51"/>
      <c r="D9" s="51"/>
      <c r="E9" s="51"/>
      <c r="F9" s="51"/>
      <c r="G9" s="304" t="s">
        <v>18</v>
      </c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</row>
    <row r="10" spans="1:23" ht="23.1" customHeight="1">
      <c r="A10" s="238" t="s">
        <v>145</v>
      </c>
      <c r="B10" s="238"/>
      <c r="C10" s="238"/>
      <c r="D10" s="238"/>
      <c r="E10" s="184"/>
      <c r="F10" s="184"/>
      <c r="G10" s="50"/>
      <c r="H10" s="184"/>
      <c r="I10" s="50"/>
      <c r="J10" s="184"/>
      <c r="K10" s="50"/>
      <c r="L10" s="184"/>
      <c r="M10" s="50"/>
      <c r="N10" s="184"/>
      <c r="O10" s="50"/>
      <c r="P10" s="184"/>
      <c r="Q10" s="50"/>
      <c r="R10" s="184"/>
      <c r="S10" s="50"/>
      <c r="T10" s="184"/>
      <c r="U10" s="50"/>
      <c r="V10" s="184"/>
      <c r="W10" s="50"/>
    </row>
    <row r="11" spans="1:23" ht="23.1" customHeight="1">
      <c r="A11" s="194" t="s">
        <v>118</v>
      </c>
      <c r="B11" s="194"/>
      <c r="C11" s="194"/>
      <c r="D11" s="194"/>
      <c r="E11" s="184"/>
      <c r="F11" s="184"/>
      <c r="G11" s="260">
        <v>11450000</v>
      </c>
      <c r="H11" s="184"/>
      <c r="I11" s="260">
        <v>19782030</v>
      </c>
      <c r="J11" s="184"/>
      <c r="K11" s="260">
        <v>1160000</v>
      </c>
      <c r="L11" s="184"/>
      <c r="M11" s="260">
        <v>63384516</v>
      </c>
      <c r="N11" s="184"/>
      <c r="O11" s="260">
        <v>885467</v>
      </c>
      <c r="P11" s="184"/>
      <c r="Q11" s="260">
        <v>1445692</v>
      </c>
      <c r="R11" s="184"/>
      <c r="S11" s="260">
        <v>-39528</v>
      </c>
      <c r="T11" s="184"/>
      <c r="U11" s="260">
        <f>SUM(O11:S11)</f>
        <v>2291631</v>
      </c>
      <c r="V11" s="184"/>
      <c r="W11" s="261">
        <f>SUM(G11:M11,U11)</f>
        <v>98068177</v>
      </c>
    </row>
    <row r="12" spans="1:23" ht="23.1" customHeight="1">
      <c r="A12" s="183" t="s">
        <v>154</v>
      </c>
      <c r="B12" s="183"/>
      <c r="C12" s="183"/>
      <c r="D12" s="183"/>
      <c r="E12" s="184"/>
      <c r="F12" s="184"/>
      <c r="G12" s="260"/>
      <c r="H12" s="184"/>
      <c r="I12" s="260"/>
      <c r="J12" s="184"/>
      <c r="K12" s="260"/>
      <c r="L12" s="184"/>
      <c r="M12" s="260"/>
      <c r="N12" s="184"/>
      <c r="O12" s="260"/>
      <c r="P12" s="184"/>
      <c r="Q12" s="260"/>
      <c r="R12" s="184"/>
      <c r="S12" s="260"/>
      <c r="T12" s="184"/>
      <c r="U12" s="260"/>
      <c r="V12" s="184"/>
      <c r="W12" s="261"/>
    </row>
    <row r="13" spans="1:23" ht="23.1" customHeight="1">
      <c r="A13" s="185" t="s">
        <v>147</v>
      </c>
      <c r="B13" s="185"/>
      <c r="C13" s="185"/>
      <c r="D13" s="185"/>
      <c r="E13" s="184"/>
      <c r="F13" s="184"/>
      <c r="G13" s="262"/>
      <c r="H13" s="263"/>
      <c r="I13" s="262"/>
      <c r="J13" s="263"/>
      <c r="K13" s="262"/>
      <c r="L13" s="263"/>
      <c r="M13" s="262"/>
      <c r="N13" s="263"/>
      <c r="O13" s="262"/>
      <c r="P13" s="263"/>
      <c r="Q13" s="262"/>
      <c r="R13" s="263"/>
      <c r="S13" s="262"/>
      <c r="T13" s="263"/>
      <c r="U13" s="262"/>
      <c r="V13" s="263"/>
      <c r="W13" s="264"/>
    </row>
    <row r="14" spans="1:23" ht="23.1" customHeight="1">
      <c r="A14" s="186"/>
      <c r="B14" s="187" t="s">
        <v>149</v>
      </c>
      <c r="C14" s="186"/>
      <c r="D14" s="186"/>
      <c r="E14" s="188" t="s">
        <v>153</v>
      </c>
      <c r="F14" s="242"/>
      <c r="G14" s="165">
        <v>0</v>
      </c>
      <c r="H14" s="265"/>
      <c r="I14" s="165">
        <v>0</v>
      </c>
      <c r="J14" s="266"/>
      <c r="K14" s="165">
        <v>0</v>
      </c>
      <c r="L14" s="265"/>
      <c r="M14" s="267">
        <v>-3434929</v>
      </c>
      <c r="N14" s="265"/>
      <c r="O14" s="165">
        <v>0</v>
      </c>
      <c r="P14" s="266"/>
      <c r="Q14" s="165">
        <v>0</v>
      </c>
      <c r="R14" s="266"/>
      <c r="S14" s="165">
        <v>0</v>
      </c>
      <c r="T14" s="265"/>
      <c r="U14" s="165">
        <v>0</v>
      </c>
      <c r="V14" s="265"/>
      <c r="W14" s="268">
        <f>SUM(G14:M14,U14)</f>
        <v>-3434929</v>
      </c>
    </row>
    <row r="15" spans="1:23" ht="23.1" customHeight="1">
      <c r="A15" s="189" t="s">
        <v>148</v>
      </c>
      <c r="B15" s="189"/>
      <c r="C15" s="189"/>
      <c r="D15" s="189"/>
      <c r="E15" s="190"/>
      <c r="F15" s="190"/>
      <c r="G15" s="140">
        <f>SUM(G13:G14)</f>
        <v>0</v>
      </c>
      <c r="H15" s="180"/>
      <c r="I15" s="140">
        <f>SUM(I13:I14)</f>
        <v>0</v>
      </c>
      <c r="J15" s="266"/>
      <c r="K15" s="140">
        <f>SUM(K13:K14)</f>
        <v>0</v>
      </c>
      <c r="L15" s="180"/>
      <c r="M15" s="269">
        <f>SUM(M13:M14)</f>
        <v>-3434929</v>
      </c>
      <c r="N15" s="180"/>
      <c r="O15" s="140">
        <f>SUM(O13:O14)</f>
        <v>0</v>
      </c>
      <c r="P15" s="266"/>
      <c r="Q15" s="140">
        <f>SUM(Q13:Q14)</f>
        <v>0</v>
      </c>
      <c r="R15" s="266"/>
      <c r="S15" s="140">
        <f>SUM(S13:S14)</f>
        <v>0</v>
      </c>
      <c r="T15" s="180"/>
      <c r="U15" s="140">
        <f>SUM(U13:U14)</f>
        <v>0</v>
      </c>
      <c r="V15" s="180"/>
      <c r="W15" s="269">
        <f>SUM(W13:W14)</f>
        <v>-3434929</v>
      </c>
    </row>
    <row r="16" spans="1:23" ht="23.1" customHeight="1">
      <c r="A16" s="194" t="s">
        <v>68</v>
      </c>
      <c r="B16" s="194"/>
      <c r="C16" s="194"/>
      <c r="D16" s="194"/>
      <c r="E16" s="184"/>
      <c r="F16" s="184"/>
      <c r="G16" s="270"/>
      <c r="H16" s="263"/>
      <c r="I16" s="271"/>
      <c r="J16" s="47"/>
      <c r="K16" s="271"/>
      <c r="L16" s="263"/>
      <c r="M16" s="270"/>
      <c r="N16" s="263"/>
      <c r="O16" s="270"/>
      <c r="P16" s="263"/>
      <c r="Q16" s="270"/>
      <c r="R16" s="263"/>
      <c r="S16" s="270"/>
      <c r="T16" s="263"/>
      <c r="U16" s="270"/>
      <c r="V16" s="263"/>
      <c r="W16" s="270"/>
    </row>
    <row r="17" spans="1:26" ht="23.1" customHeight="1">
      <c r="A17" s="49" t="s">
        <v>42</v>
      </c>
      <c r="B17" s="187" t="s">
        <v>46</v>
      </c>
      <c r="C17" s="49"/>
      <c r="D17" s="49"/>
      <c r="E17" s="51"/>
      <c r="F17" s="184"/>
      <c r="G17" s="272">
        <v>0</v>
      </c>
      <c r="H17" s="263"/>
      <c r="I17" s="272">
        <v>0</v>
      </c>
      <c r="J17" s="47"/>
      <c r="K17" s="272">
        <v>0</v>
      </c>
      <c r="L17" s="263"/>
      <c r="M17" s="179">
        <f>'CI-7-8 '!F40</f>
        <v>5640448</v>
      </c>
      <c r="N17" s="263"/>
      <c r="O17" s="272">
        <v>0</v>
      </c>
      <c r="P17" s="263"/>
      <c r="Q17" s="272">
        <v>0</v>
      </c>
      <c r="R17" s="263"/>
      <c r="S17" s="272">
        <v>0</v>
      </c>
      <c r="T17" s="263"/>
      <c r="U17" s="272">
        <v>0</v>
      </c>
      <c r="V17" s="263"/>
      <c r="W17" s="179">
        <f>SUM(G17:M17,U17)</f>
        <v>5640448</v>
      </c>
    </row>
    <row r="18" spans="1:26" ht="23.1" customHeight="1">
      <c r="A18" s="49" t="s">
        <v>42</v>
      </c>
      <c r="B18" s="187" t="s">
        <v>169</v>
      </c>
      <c r="C18" s="49"/>
      <c r="D18" s="49"/>
      <c r="E18" s="51"/>
      <c r="F18" s="184"/>
      <c r="G18" s="273">
        <v>0</v>
      </c>
      <c r="H18" s="263"/>
      <c r="I18" s="273">
        <v>0</v>
      </c>
      <c r="J18" s="47"/>
      <c r="K18" s="273">
        <v>0</v>
      </c>
      <c r="L18" s="263"/>
      <c r="M18" s="273">
        <v>0</v>
      </c>
      <c r="N18" s="180"/>
      <c r="O18" s="179">
        <f>ROUND('CI-7-8 '!F52*0.8,0)</f>
        <v>46162</v>
      </c>
      <c r="P18" s="180"/>
      <c r="Q18" s="179">
        <f>ROUND('CI-7-8 '!F54*0.8,0)</f>
        <v>251654</v>
      </c>
      <c r="R18" s="180"/>
      <c r="S18" s="181">
        <f>'CI-7-8 '!F55</f>
        <v>34114</v>
      </c>
      <c r="T18" s="180"/>
      <c r="U18" s="274">
        <f>SUM(O18:S18)</f>
        <v>331930</v>
      </c>
      <c r="V18" s="180"/>
      <c r="W18" s="179">
        <f>SUM(G18:M18,U18)</f>
        <v>331930</v>
      </c>
      <c r="Y18" s="275"/>
      <c r="Z18" s="276"/>
    </row>
    <row r="19" spans="1:26" ht="23.1" customHeight="1">
      <c r="A19" s="194" t="s">
        <v>170</v>
      </c>
      <c r="B19" s="194"/>
      <c r="C19" s="194"/>
      <c r="D19" s="194"/>
      <c r="E19" s="194"/>
      <c r="F19" s="194"/>
      <c r="G19" s="277">
        <f>SUM(G17:G18)</f>
        <v>0</v>
      </c>
      <c r="H19" s="168"/>
      <c r="I19" s="277">
        <f>SUM(I17:I18)</f>
        <v>0</v>
      </c>
      <c r="J19" s="278"/>
      <c r="K19" s="277">
        <f>SUM(K17:K18)</f>
        <v>0</v>
      </c>
      <c r="L19" s="168"/>
      <c r="M19" s="269">
        <f>SUM(M17:M18)</f>
        <v>5640448</v>
      </c>
      <c r="N19" s="80"/>
      <c r="O19" s="269">
        <f>SUM(O17:O18)</f>
        <v>46162</v>
      </c>
      <c r="P19" s="80"/>
      <c r="Q19" s="269">
        <f>SUM(Q17:Q18)</f>
        <v>251654</v>
      </c>
      <c r="R19" s="80"/>
      <c r="S19" s="269">
        <f>SUM(S17:S18)</f>
        <v>34114</v>
      </c>
      <c r="T19" s="80"/>
      <c r="U19" s="269">
        <f>SUM(U17:U18)</f>
        <v>331930</v>
      </c>
      <c r="V19" s="80"/>
      <c r="W19" s="269">
        <f>SUM(W17:W18)</f>
        <v>5972378</v>
      </c>
    </row>
    <row r="20" spans="1:26" ht="23.1" customHeight="1" thickBot="1">
      <c r="A20" s="238" t="s">
        <v>146</v>
      </c>
      <c r="B20" s="238"/>
      <c r="C20" s="238"/>
      <c r="D20" s="238"/>
      <c r="E20" s="194"/>
      <c r="F20" s="194"/>
      <c r="G20" s="279">
        <v>11450000</v>
      </c>
      <c r="H20" s="168"/>
      <c r="I20" s="279">
        <v>19782030</v>
      </c>
      <c r="J20" s="168"/>
      <c r="K20" s="279">
        <v>1160000</v>
      </c>
      <c r="L20" s="168"/>
      <c r="M20" s="182">
        <v>65590035</v>
      </c>
      <c r="N20" s="80"/>
      <c r="O20" s="182">
        <v>931629</v>
      </c>
      <c r="P20" s="80"/>
      <c r="Q20" s="182">
        <v>1697346</v>
      </c>
      <c r="R20" s="80"/>
      <c r="S20" s="182">
        <v>-5414</v>
      </c>
      <c r="T20" s="80"/>
      <c r="U20" s="182">
        <v>2623561</v>
      </c>
      <c r="V20" s="80"/>
      <c r="W20" s="182">
        <f>W11+W15+W19</f>
        <v>100605626</v>
      </c>
    </row>
    <row r="21" spans="1:26" ht="23.1" customHeight="1" thickTop="1"/>
    <row r="23" spans="1:26" ht="21.6" customHeight="1"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</row>
    <row r="24" spans="1:26" ht="21.6" customHeight="1"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</row>
  </sheetData>
  <mergeCells count="4">
    <mergeCell ref="G4:W4"/>
    <mergeCell ref="K5:M5"/>
    <mergeCell ref="G9:W9"/>
    <mergeCell ref="O5:U5"/>
  </mergeCells>
  <printOptions horizontalCentered="1"/>
  <pageMargins left="0.5" right="0.5" top="0.5" bottom="0.5" header="0.5" footer="0.5"/>
  <pageSetup paperSize="9" scale="68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37B90-5096-4989-95B4-85F5A3C153A1}">
  <sheetPr>
    <pageSetUpPr fitToPage="1"/>
  </sheetPr>
  <dimension ref="A1:U21"/>
  <sheetViews>
    <sheetView zoomScale="70" zoomScaleNormal="70" zoomScaleSheetLayoutView="80" workbookViewId="0">
      <selection activeCell="I22" sqref="I22"/>
    </sheetView>
  </sheetViews>
  <sheetFormatPr defaultColWidth="9.21875" defaultRowHeight="24" customHeight="1"/>
  <cols>
    <col min="1" max="1" width="2.44140625" style="32" customWidth="1"/>
    <col min="2" max="2" width="2.5546875" style="32" customWidth="1"/>
    <col min="3" max="3" width="2.44140625" style="32" customWidth="1"/>
    <col min="4" max="4" width="38.5546875" style="32" customWidth="1"/>
    <col min="5" max="5" width="10" style="227" bestFit="1" customWidth="1"/>
    <col min="6" max="6" width="1.21875" style="227" customWidth="1"/>
    <col min="7" max="7" width="14.77734375" style="32" customWidth="1"/>
    <col min="8" max="8" width="1.21875" style="32" customWidth="1"/>
    <col min="9" max="9" width="14.5546875" style="32" customWidth="1"/>
    <col min="10" max="10" width="1.21875" style="32" customWidth="1"/>
    <col min="11" max="11" width="15.77734375" style="32" customWidth="1"/>
    <col min="12" max="12" width="1.21875" style="32" customWidth="1"/>
    <col min="13" max="13" width="16.5546875" style="32" customWidth="1"/>
    <col min="14" max="14" width="1.21875" style="32" customWidth="1"/>
    <col min="15" max="15" width="17.44140625" style="32" customWidth="1"/>
    <col min="16" max="16" width="1.21875" style="32" customWidth="1"/>
    <col min="17" max="17" width="16.44140625" style="32" customWidth="1"/>
    <col min="18" max="18" width="1.21875" style="32" customWidth="1"/>
    <col min="19" max="19" width="17.44140625" style="32" customWidth="1"/>
    <col min="20" max="20" width="1.21875" style="32" customWidth="1"/>
    <col min="21" max="21" width="15.5546875" style="32" customWidth="1"/>
    <col min="22" max="22" width="9.21875" style="32"/>
    <col min="23" max="23" width="16.5546875" style="32" bestFit="1" customWidth="1"/>
    <col min="24" max="24" width="10.77734375" style="32" customWidth="1"/>
    <col min="25" max="16384" width="9.21875" style="32"/>
  </cols>
  <sheetData>
    <row r="1" spans="1:21" s="25" customFormat="1" ht="24" customHeight="1">
      <c r="A1" s="233" t="s">
        <v>25</v>
      </c>
      <c r="B1" s="24"/>
      <c r="D1" s="26"/>
      <c r="E1" s="26"/>
      <c r="F1" s="26"/>
    </row>
    <row r="2" spans="1:21" s="24" customFormat="1" ht="24" customHeight="1">
      <c r="A2" s="237" t="s">
        <v>131</v>
      </c>
      <c r="B2" s="23"/>
      <c r="C2" s="23"/>
      <c r="D2" s="23"/>
      <c r="E2" s="35"/>
      <c r="F2" s="35"/>
      <c r="T2" s="37"/>
    </row>
    <row r="3" spans="1:21" s="24" customFormat="1" ht="24" customHeight="1">
      <c r="A3" s="237"/>
      <c r="B3" s="23"/>
      <c r="C3" s="23"/>
      <c r="D3" s="23"/>
      <c r="E3" s="35"/>
      <c r="F3" s="35"/>
      <c r="T3" s="37"/>
    </row>
    <row r="4" spans="1:21" ht="23.1" customHeight="1">
      <c r="A4" s="39"/>
      <c r="B4" s="39"/>
      <c r="C4" s="39"/>
      <c r="D4" s="39"/>
      <c r="E4" s="28"/>
      <c r="F4" s="28"/>
      <c r="G4" s="305" t="s">
        <v>21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</row>
    <row r="5" spans="1:21" ht="23.1" customHeight="1">
      <c r="A5" s="29"/>
      <c r="B5" s="29"/>
      <c r="C5" s="29"/>
      <c r="D5" s="29"/>
      <c r="G5" s="29"/>
      <c r="H5" s="29"/>
      <c r="I5" s="29"/>
      <c r="J5" s="29"/>
      <c r="K5" s="306" t="s">
        <v>3</v>
      </c>
      <c r="L5" s="306"/>
      <c r="M5" s="306"/>
      <c r="N5" s="29"/>
      <c r="O5" s="306" t="s">
        <v>121</v>
      </c>
      <c r="P5" s="306"/>
      <c r="Q5" s="306"/>
      <c r="R5" s="306"/>
      <c r="S5" s="306"/>
      <c r="U5" s="29"/>
    </row>
    <row r="6" spans="1:21" ht="23.1" customHeight="1">
      <c r="A6" s="43"/>
      <c r="O6" s="29" t="s">
        <v>101</v>
      </c>
      <c r="Q6" s="29" t="s">
        <v>102</v>
      </c>
      <c r="R6" s="29"/>
      <c r="S6" s="29" t="s">
        <v>103</v>
      </c>
      <c r="U6" s="29"/>
    </row>
    <row r="7" spans="1:21" ht="23.1" customHeight="1">
      <c r="A7" s="43"/>
      <c r="G7" s="29" t="s">
        <v>75</v>
      </c>
      <c r="H7" s="29"/>
      <c r="I7" s="29" t="s">
        <v>74</v>
      </c>
      <c r="K7" s="29" t="s">
        <v>73</v>
      </c>
      <c r="M7" s="29"/>
      <c r="O7" s="29" t="s">
        <v>97</v>
      </c>
      <c r="Q7" s="29" t="s">
        <v>98</v>
      </c>
      <c r="R7" s="29"/>
      <c r="S7" s="29" t="s">
        <v>100</v>
      </c>
      <c r="U7" s="29" t="s">
        <v>72</v>
      </c>
    </row>
    <row r="8" spans="1:21" ht="23.1" customHeight="1">
      <c r="A8" s="43"/>
      <c r="E8" s="227" t="s">
        <v>19</v>
      </c>
      <c r="G8" s="29" t="s">
        <v>71</v>
      </c>
      <c r="H8" s="29"/>
      <c r="I8" s="29" t="s">
        <v>70</v>
      </c>
      <c r="K8" s="29" t="s">
        <v>69</v>
      </c>
      <c r="M8" s="29" t="s">
        <v>0</v>
      </c>
      <c r="O8" s="29" t="s">
        <v>96</v>
      </c>
      <c r="Q8" s="29" t="s">
        <v>99</v>
      </c>
      <c r="R8" s="29"/>
      <c r="S8" s="29" t="s">
        <v>132</v>
      </c>
      <c r="U8" s="29" t="s">
        <v>132</v>
      </c>
    </row>
    <row r="9" spans="1:21" ht="23.1" customHeight="1">
      <c r="G9" s="307" t="s">
        <v>18</v>
      </c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</row>
    <row r="10" spans="1:21" ht="23.1" customHeight="1">
      <c r="A10" s="238" t="s">
        <v>143</v>
      </c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ht="23.1" customHeight="1">
      <c r="A11" s="189" t="s">
        <v>108</v>
      </c>
      <c r="B11" s="191"/>
      <c r="C11" s="191"/>
      <c r="D11" s="191"/>
      <c r="G11" s="266">
        <v>10600000</v>
      </c>
      <c r="H11" s="266"/>
      <c r="I11" s="266">
        <v>7293040</v>
      </c>
      <c r="J11" s="266"/>
      <c r="K11" s="266">
        <v>1160000</v>
      </c>
      <c r="L11" s="266"/>
      <c r="M11" s="266">
        <v>56727513</v>
      </c>
      <c r="N11" s="266"/>
      <c r="O11" s="266">
        <v>10554181</v>
      </c>
      <c r="P11" s="266"/>
      <c r="Q11" s="266">
        <v>49481</v>
      </c>
      <c r="R11" s="266"/>
      <c r="S11" s="266">
        <f>SUM(O11:Q11)</f>
        <v>10603662</v>
      </c>
      <c r="T11" s="266"/>
      <c r="U11" s="244">
        <f>SUM(G11:M11,S11)</f>
        <v>86384215</v>
      </c>
    </row>
    <row r="12" spans="1:21" ht="23.1" customHeight="1">
      <c r="A12" s="189" t="s">
        <v>154</v>
      </c>
      <c r="B12" s="191"/>
      <c r="C12" s="191"/>
      <c r="D12" s="191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44"/>
    </row>
    <row r="13" spans="1:21" ht="23.1" customHeight="1">
      <c r="A13" s="192" t="s">
        <v>147</v>
      </c>
      <c r="B13" s="191"/>
      <c r="C13" s="191"/>
      <c r="D13" s="191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44"/>
    </row>
    <row r="14" spans="1:21" ht="23.1" customHeight="1">
      <c r="A14" s="189"/>
      <c r="B14" s="32" t="s">
        <v>149</v>
      </c>
      <c r="E14" s="188" t="s">
        <v>153</v>
      </c>
      <c r="F14" s="188"/>
      <c r="G14" s="165">
        <v>0</v>
      </c>
      <c r="H14" s="266"/>
      <c r="I14" s="165">
        <v>0</v>
      </c>
      <c r="J14" s="266"/>
      <c r="K14" s="165">
        <v>0</v>
      </c>
      <c r="L14" s="266"/>
      <c r="M14" s="280">
        <v>-2650000</v>
      </c>
      <c r="N14" s="266"/>
      <c r="O14" s="165">
        <v>0</v>
      </c>
      <c r="P14" s="266"/>
      <c r="Q14" s="165">
        <v>0</v>
      </c>
      <c r="R14" s="266"/>
      <c r="S14" s="165">
        <v>0</v>
      </c>
      <c r="T14" s="266"/>
      <c r="U14" s="247">
        <f>SUM(G14:M14,S14)</f>
        <v>-2650000</v>
      </c>
    </row>
    <row r="15" spans="1:21" s="39" customFormat="1" ht="23.1" customHeight="1">
      <c r="A15" s="189" t="s">
        <v>148</v>
      </c>
      <c r="B15" s="193"/>
      <c r="C15" s="193"/>
      <c r="D15" s="193"/>
      <c r="E15" s="28"/>
      <c r="F15" s="28"/>
      <c r="G15" s="140">
        <f>SUM(G13:G14)</f>
        <v>0</v>
      </c>
      <c r="H15" s="266"/>
      <c r="I15" s="140">
        <f>SUM(I13:I14)</f>
        <v>0</v>
      </c>
      <c r="J15" s="266"/>
      <c r="K15" s="140">
        <f>SUM(K13:K14)</f>
        <v>0</v>
      </c>
      <c r="L15" s="266"/>
      <c r="M15" s="155">
        <f>SUM(M13:M14)</f>
        <v>-2650000</v>
      </c>
      <c r="N15" s="266"/>
      <c r="O15" s="140">
        <f>SUM(O13:O14)</f>
        <v>0</v>
      </c>
      <c r="P15" s="266"/>
      <c r="Q15" s="140">
        <f>SUM(Q13:Q14)</f>
        <v>0</v>
      </c>
      <c r="R15" s="266"/>
      <c r="S15" s="140">
        <f>SUM(S13:S14)</f>
        <v>0</v>
      </c>
      <c r="T15" s="266"/>
      <c r="U15" s="155">
        <f>SUM(U13:U14)</f>
        <v>-2650000</v>
      </c>
    </row>
    <row r="16" spans="1:21" ht="23.1" customHeight="1">
      <c r="A16" s="189" t="s">
        <v>68</v>
      </c>
      <c r="G16" s="271"/>
      <c r="H16" s="271"/>
      <c r="I16" s="271"/>
      <c r="J16" s="47"/>
      <c r="K16" s="271"/>
      <c r="L16" s="47"/>
      <c r="M16" s="281"/>
      <c r="O16" s="271"/>
      <c r="P16" s="271"/>
      <c r="Q16" s="271"/>
      <c r="R16" s="271"/>
      <c r="S16" s="271"/>
      <c r="T16" s="47"/>
      <c r="U16" s="281"/>
    </row>
    <row r="17" spans="1:21" ht="23.1" customHeight="1">
      <c r="A17" s="39"/>
      <c r="B17" s="32" t="s">
        <v>46</v>
      </c>
      <c r="G17" s="272">
        <v>0</v>
      </c>
      <c r="H17" s="271"/>
      <c r="I17" s="272">
        <v>0</v>
      </c>
      <c r="J17" s="47"/>
      <c r="K17" s="272">
        <v>0</v>
      </c>
      <c r="L17" s="47"/>
      <c r="M17" s="272">
        <v>5808877</v>
      </c>
      <c r="O17" s="272">
        <v>0</v>
      </c>
      <c r="P17" s="282"/>
      <c r="Q17" s="272">
        <v>0</v>
      </c>
      <c r="R17" s="272"/>
      <c r="S17" s="272">
        <v>0</v>
      </c>
      <c r="T17" s="47"/>
      <c r="U17" s="272">
        <f>SUM(G17:M17,S17)</f>
        <v>5808877</v>
      </c>
    </row>
    <row r="18" spans="1:21" ht="23.1" customHeight="1">
      <c r="A18" s="39"/>
      <c r="B18" s="32" t="s">
        <v>96</v>
      </c>
      <c r="G18" s="273">
        <v>0</v>
      </c>
      <c r="H18" s="271"/>
      <c r="I18" s="273">
        <v>0</v>
      </c>
      <c r="J18" s="47"/>
      <c r="K18" s="273">
        <v>0</v>
      </c>
      <c r="L18" s="47"/>
      <c r="M18" s="273">
        <v>0</v>
      </c>
      <c r="O18" s="273">
        <v>-11299337</v>
      </c>
      <c r="P18" s="272"/>
      <c r="Q18" s="273">
        <v>-1897061</v>
      </c>
      <c r="R18" s="272"/>
      <c r="S18" s="273">
        <f>SUM(O18:Q18)</f>
        <v>-13196398</v>
      </c>
      <c r="T18" s="47"/>
      <c r="U18" s="273">
        <f>SUM(G18:M18,S18)</f>
        <v>-13196398</v>
      </c>
    </row>
    <row r="19" spans="1:21" ht="23.1" customHeight="1">
      <c r="A19" s="189" t="s">
        <v>106</v>
      </c>
      <c r="B19" s="39"/>
      <c r="C19" s="39"/>
      <c r="D19" s="39"/>
      <c r="G19" s="277">
        <f>SUM(G17:G18)</f>
        <v>0</v>
      </c>
      <c r="H19" s="283"/>
      <c r="I19" s="277">
        <f>SUM(I17:I18)</f>
        <v>0</v>
      </c>
      <c r="J19" s="278"/>
      <c r="K19" s="277">
        <f>SUM(K17:K18)</f>
        <v>0</v>
      </c>
      <c r="L19" s="278"/>
      <c r="M19" s="277">
        <f>SUM(M17:M18)</f>
        <v>5808877</v>
      </c>
      <c r="N19" s="39"/>
      <c r="O19" s="277">
        <f>SUM(O17:O18)</f>
        <v>-11299337</v>
      </c>
      <c r="P19" s="278"/>
      <c r="Q19" s="277">
        <f>SUM(Q17:Q18)</f>
        <v>-1897061</v>
      </c>
      <c r="R19" s="284"/>
      <c r="S19" s="277">
        <f>SUM(S17:S18)</f>
        <v>-13196398</v>
      </c>
      <c r="T19" s="278"/>
      <c r="U19" s="277">
        <f>SUM(U17:U18)</f>
        <v>-7387521</v>
      </c>
    </row>
    <row r="20" spans="1:21" ht="23.1" customHeight="1" thickBot="1">
      <c r="A20" s="189" t="s">
        <v>144</v>
      </c>
      <c r="B20" s="39"/>
      <c r="C20" s="39"/>
      <c r="D20" s="39"/>
      <c r="G20" s="285">
        <f>G11+G15+G19</f>
        <v>10600000</v>
      </c>
      <c r="H20" s="283"/>
      <c r="I20" s="285">
        <f>I11+I15+I19</f>
        <v>7293040</v>
      </c>
      <c r="J20" s="286"/>
      <c r="K20" s="285">
        <f>K11+K15+K19</f>
        <v>1160000</v>
      </c>
      <c r="L20" s="47"/>
      <c r="M20" s="285">
        <f>M11+M15+M19</f>
        <v>59886390</v>
      </c>
      <c r="O20" s="285">
        <f>O11+O15+O19</f>
        <v>-745156</v>
      </c>
      <c r="P20" s="278"/>
      <c r="Q20" s="285">
        <f>Q11+Q15+Q19</f>
        <v>-1847580</v>
      </c>
      <c r="R20" s="286"/>
      <c r="S20" s="285">
        <f>S11+S15+S19</f>
        <v>-2592736</v>
      </c>
      <c r="T20" s="47"/>
      <c r="U20" s="285">
        <f>U11+U15+U19</f>
        <v>76346694</v>
      </c>
    </row>
    <row r="21" spans="1:21" ht="23.1" customHeight="1" thickTop="1"/>
  </sheetData>
  <mergeCells count="4">
    <mergeCell ref="G4:U4"/>
    <mergeCell ref="K5:M5"/>
    <mergeCell ref="O5:S5"/>
    <mergeCell ref="G9:U9"/>
  </mergeCells>
  <pageMargins left="0.4" right="0.3" top="0.48" bottom="0.5" header="0.5" footer="0.5"/>
  <pageSetup paperSize="9" scale="7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4"/>
  <sheetViews>
    <sheetView zoomScale="80" zoomScaleNormal="80" zoomScaleSheetLayoutView="80" workbookViewId="0">
      <selection activeCell="E7" sqref="E7"/>
    </sheetView>
  </sheetViews>
  <sheetFormatPr defaultColWidth="9.21875" defaultRowHeight="24" customHeight="1"/>
  <cols>
    <col min="1" max="1" width="2.44140625" style="32" customWidth="1"/>
    <col min="2" max="2" width="2.5546875" style="32" customWidth="1"/>
    <col min="3" max="3" width="2.44140625" style="32" customWidth="1"/>
    <col min="4" max="4" width="38.44140625" style="32" customWidth="1"/>
    <col min="5" max="5" width="10" style="227" bestFit="1" customWidth="1"/>
    <col min="6" max="6" width="1.21875" style="227" customWidth="1"/>
    <col min="7" max="7" width="14.77734375" style="32" customWidth="1"/>
    <col min="8" max="8" width="1.21875" style="32" customWidth="1"/>
    <col min="9" max="9" width="14.77734375" style="32" customWidth="1"/>
    <col min="10" max="10" width="1.21875" style="32" customWidth="1"/>
    <col min="11" max="11" width="15.77734375" style="32" customWidth="1"/>
    <col min="12" max="12" width="1.21875" style="33" customWidth="1"/>
    <col min="13" max="13" width="15.77734375" style="32" customWidth="1"/>
    <col min="14" max="14" width="1.21875" style="33" customWidth="1"/>
    <col min="15" max="15" width="17.21875" style="32" customWidth="1"/>
    <col min="16" max="16" width="1.21875" style="32" customWidth="1"/>
    <col min="17" max="17" width="16" style="32" customWidth="1"/>
    <col min="18" max="18" width="1.21875" style="32" customWidth="1"/>
    <col min="19" max="19" width="17.21875" style="32" customWidth="1"/>
    <col min="20" max="20" width="1.21875" style="32" customWidth="1"/>
    <col min="21" max="21" width="14.77734375" style="32" customWidth="1"/>
    <col min="22" max="22" width="9.21875" style="32"/>
    <col min="23" max="23" width="16.5546875" style="32" bestFit="1" customWidth="1"/>
    <col min="24" max="24" width="10.77734375" style="32" customWidth="1"/>
    <col min="25" max="16384" width="9.21875" style="32"/>
  </cols>
  <sheetData>
    <row r="1" spans="1:21" s="25" customFormat="1" ht="24" customHeight="1">
      <c r="A1" s="166" t="s">
        <v>25</v>
      </c>
      <c r="B1" s="24"/>
      <c r="D1" s="26"/>
      <c r="E1" s="26"/>
      <c r="F1" s="26"/>
      <c r="L1" s="34"/>
      <c r="N1" s="34"/>
    </row>
    <row r="2" spans="1:21" s="24" customFormat="1" ht="24" customHeight="1">
      <c r="A2" s="166" t="s">
        <v>131</v>
      </c>
      <c r="B2" s="23"/>
      <c r="C2" s="23"/>
      <c r="D2" s="23"/>
      <c r="E2" s="35"/>
      <c r="F2" s="35"/>
      <c r="L2" s="36"/>
      <c r="N2" s="36"/>
      <c r="T2" s="37"/>
    </row>
    <row r="3" spans="1:21" s="24" customFormat="1" ht="24" customHeight="1">
      <c r="A3" s="166"/>
      <c r="B3" s="23"/>
      <c r="C3" s="23"/>
      <c r="D3" s="23"/>
      <c r="E3" s="35"/>
      <c r="F3" s="35"/>
      <c r="L3" s="36"/>
      <c r="N3" s="36"/>
      <c r="T3" s="37"/>
    </row>
    <row r="4" spans="1:21" ht="23.1" customHeight="1">
      <c r="A4" s="27"/>
      <c r="B4" s="27"/>
      <c r="C4" s="27"/>
      <c r="D4" s="27"/>
      <c r="E4" s="28"/>
      <c r="F4" s="28"/>
      <c r="G4" s="305" t="s">
        <v>21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</row>
    <row r="5" spans="1:21" ht="23.1" customHeight="1">
      <c r="A5" s="29"/>
      <c r="B5" s="29"/>
      <c r="C5" s="29"/>
      <c r="D5" s="29"/>
      <c r="G5" s="29"/>
      <c r="H5" s="29"/>
      <c r="I5" s="29"/>
      <c r="J5" s="29"/>
      <c r="K5" s="306" t="s">
        <v>3</v>
      </c>
      <c r="L5" s="306"/>
      <c r="M5" s="306"/>
      <c r="N5" s="40"/>
      <c r="O5" s="306" t="s">
        <v>121</v>
      </c>
      <c r="P5" s="306"/>
      <c r="Q5" s="306"/>
      <c r="R5" s="306"/>
      <c r="S5" s="306"/>
      <c r="T5" s="46"/>
      <c r="U5" s="29"/>
    </row>
    <row r="6" spans="1:21" ht="23.1" customHeight="1">
      <c r="A6" s="43"/>
      <c r="L6" s="32"/>
      <c r="N6" s="32"/>
      <c r="O6" s="29" t="s">
        <v>101</v>
      </c>
      <c r="P6" s="30"/>
      <c r="Q6" s="40" t="s">
        <v>102</v>
      </c>
      <c r="R6" s="29"/>
      <c r="S6" s="40" t="s">
        <v>103</v>
      </c>
      <c r="T6" s="46"/>
      <c r="U6" s="40"/>
    </row>
    <row r="7" spans="1:21" ht="23.1" customHeight="1">
      <c r="A7" s="43"/>
      <c r="G7" s="29" t="s">
        <v>75</v>
      </c>
      <c r="H7" s="29"/>
      <c r="I7" s="29" t="s">
        <v>74</v>
      </c>
      <c r="K7" s="40" t="s">
        <v>73</v>
      </c>
      <c r="L7" s="32"/>
      <c r="M7" s="29"/>
      <c r="N7" s="32"/>
      <c r="O7" s="29" t="s">
        <v>97</v>
      </c>
      <c r="P7" s="30"/>
      <c r="Q7" s="29" t="s">
        <v>98</v>
      </c>
      <c r="R7" s="29"/>
      <c r="S7" s="40" t="s">
        <v>100</v>
      </c>
      <c r="T7" s="30"/>
      <c r="U7" s="40" t="s">
        <v>72</v>
      </c>
    </row>
    <row r="8" spans="1:21" ht="23.1" customHeight="1">
      <c r="A8" s="43"/>
      <c r="E8" s="227" t="s">
        <v>19</v>
      </c>
      <c r="G8" s="29" t="s">
        <v>71</v>
      </c>
      <c r="H8" s="29"/>
      <c r="I8" s="29" t="s">
        <v>70</v>
      </c>
      <c r="K8" s="40" t="s">
        <v>69</v>
      </c>
      <c r="L8" s="32"/>
      <c r="M8" s="29" t="s">
        <v>0</v>
      </c>
      <c r="N8" s="32"/>
      <c r="O8" s="29" t="s">
        <v>96</v>
      </c>
      <c r="P8" s="30"/>
      <c r="Q8" s="29" t="s">
        <v>99</v>
      </c>
      <c r="R8" s="29"/>
      <c r="S8" s="40" t="s">
        <v>132</v>
      </c>
      <c r="T8" s="30"/>
      <c r="U8" s="40" t="s">
        <v>132</v>
      </c>
    </row>
    <row r="9" spans="1:21" ht="23.1" customHeight="1">
      <c r="G9" s="307" t="s">
        <v>18</v>
      </c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</row>
    <row r="10" spans="1:21" ht="23.1" customHeight="1">
      <c r="A10" s="3" t="s">
        <v>145</v>
      </c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ht="23.1" customHeight="1">
      <c r="A11" s="194" t="s">
        <v>118</v>
      </c>
      <c r="B11" s="31"/>
      <c r="C11" s="31"/>
      <c r="D11" s="31"/>
      <c r="E11" s="38"/>
      <c r="F11" s="38"/>
      <c r="G11" s="167">
        <v>11450000</v>
      </c>
      <c r="H11" s="167"/>
      <c r="I11" s="167">
        <v>19782030</v>
      </c>
      <c r="J11" s="167"/>
      <c r="K11" s="167">
        <v>1160000</v>
      </c>
      <c r="L11" s="168"/>
      <c r="M11" s="167">
        <v>63362724</v>
      </c>
      <c r="N11" s="168"/>
      <c r="O11" s="167">
        <v>885467</v>
      </c>
      <c r="P11" s="167"/>
      <c r="Q11" s="167">
        <v>1445692</v>
      </c>
      <c r="R11" s="167"/>
      <c r="S11" s="167">
        <f>SUM(O11:Q11)</f>
        <v>2331159</v>
      </c>
      <c r="T11" s="167"/>
      <c r="U11" s="287">
        <f>SUM(G11:M11,S11)</f>
        <v>98085913</v>
      </c>
    </row>
    <row r="12" spans="1:21" ht="23.1" customHeight="1">
      <c r="A12" s="189" t="s">
        <v>154</v>
      </c>
      <c r="B12" s="191"/>
      <c r="C12" s="31"/>
      <c r="D12" s="31"/>
      <c r="E12" s="38"/>
      <c r="F12" s="38"/>
      <c r="G12" s="167"/>
      <c r="H12" s="167"/>
      <c r="I12" s="167"/>
      <c r="J12" s="167"/>
      <c r="K12" s="167"/>
      <c r="L12" s="168"/>
      <c r="M12" s="167"/>
      <c r="N12" s="168"/>
      <c r="O12" s="167"/>
      <c r="P12" s="167"/>
      <c r="Q12" s="167"/>
      <c r="R12" s="167"/>
      <c r="S12" s="167"/>
      <c r="T12" s="167"/>
      <c r="U12" s="287"/>
    </row>
    <row r="13" spans="1:21" ht="23.1" customHeight="1">
      <c r="A13" s="192" t="s">
        <v>147</v>
      </c>
      <c r="B13" s="191"/>
      <c r="C13" s="31"/>
      <c r="D13" s="31"/>
      <c r="E13" s="38"/>
      <c r="F13" s="38"/>
      <c r="G13" s="167"/>
      <c r="H13" s="167"/>
      <c r="I13" s="167"/>
      <c r="J13" s="167"/>
      <c r="K13" s="167"/>
      <c r="L13" s="168"/>
      <c r="M13" s="167"/>
      <c r="N13" s="168"/>
      <c r="O13" s="167"/>
      <c r="P13" s="167"/>
      <c r="Q13" s="167"/>
      <c r="R13" s="167"/>
      <c r="S13" s="167"/>
      <c r="T13" s="167"/>
      <c r="U13" s="287"/>
    </row>
    <row r="14" spans="1:21" ht="23.1" customHeight="1">
      <c r="A14" s="189"/>
      <c r="B14" s="32" t="s">
        <v>149</v>
      </c>
      <c r="C14" s="31"/>
      <c r="D14" s="31"/>
      <c r="E14" s="188" t="s">
        <v>153</v>
      </c>
      <c r="F14" s="188"/>
      <c r="G14" s="165">
        <v>0</v>
      </c>
      <c r="H14" s="266"/>
      <c r="I14" s="165">
        <v>0</v>
      </c>
      <c r="J14" s="266"/>
      <c r="K14" s="165">
        <v>0</v>
      </c>
      <c r="L14" s="167"/>
      <c r="M14" s="171">
        <v>-3434929</v>
      </c>
      <c r="N14" s="167"/>
      <c r="O14" s="165">
        <v>0</v>
      </c>
      <c r="P14" s="266"/>
      <c r="Q14" s="165">
        <v>0</v>
      </c>
      <c r="R14" s="266"/>
      <c r="S14" s="165">
        <v>0</v>
      </c>
      <c r="T14" s="167"/>
      <c r="U14" s="288">
        <f>SUM(G14:M14,S14)</f>
        <v>-3434929</v>
      </c>
    </row>
    <row r="15" spans="1:21" ht="23.1" customHeight="1">
      <c r="A15" s="189" t="s">
        <v>148</v>
      </c>
      <c r="B15" s="193"/>
      <c r="C15" s="31"/>
      <c r="D15" s="31"/>
      <c r="E15" s="28"/>
      <c r="F15" s="28"/>
      <c r="G15" s="140">
        <f>SUM(G13:G14)</f>
        <v>0</v>
      </c>
      <c r="H15" s="266"/>
      <c r="I15" s="140">
        <f>SUM(I13:I14)</f>
        <v>0</v>
      </c>
      <c r="J15" s="266"/>
      <c r="K15" s="140">
        <f>SUM(K13:K14)</f>
        <v>0</v>
      </c>
      <c r="L15" s="167"/>
      <c r="M15" s="169">
        <f>SUM(M13:M14)</f>
        <v>-3434929</v>
      </c>
      <c r="N15" s="167"/>
      <c r="O15" s="140">
        <f>SUM(O13:O14)</f>
        <v>0</v>
      </c>
      <c r="P15" s="266"/>
      <c r="Q15" s="140">
        <f>SUM(Q13:Q14)</f>
        <v>0</v>
      </c>
      <c r="R15" s="266"/>
      <c r="S15" s="140">
        <f>SUM(S13:S14)</f>
        <v>0</v>
      </c>
      <c r="T15" s="167"/>
      <c r="U15" s="169">
        <f>SUM(U13:U14)</f>
        <v>-3434929</v>
      </c>
    </row>
    <row r="16" spans="1:21" ht="23.1" customHeight="1">
      <c r="A16" s="194" t="s">
        <v>68</v>
      </c>
      <c r="E16" s="38"/>
      <c r="F16" s="38"/>
      <c r="G16" s="170"/>
      <c r="H16" s="170"/>
      <c r="I16" s="170"/>
      <c r="J16" s="171"/>
      <c r="K16" s="170"/>
      <c r="L16" s="172"/>
      <c r="M16" s="173"/>
      <c r="N16" s="172"/>
      <c r="O16" s="170"/>
      <c r="P16" s="170"/>
      <c r="Q16" s="170"/>
      <c r="R16" s="170"/>
      <c r="S16" s="170"/>
      <c r="T16" s="171"/>
      <c r="U16" s="173"/>
    </row>
    <row r="17" spans="1:21" ht="23.1" customHeight="1">
      <c r="A17" s="39"/>
      <c r="B17" s="32" t="s">
        <v>46</v>
      </c>
      <c r="G17" s="272">
        <v>0</v>
      </c>
      <c r="H17" s="271"/>
      <c r="I17" s="272">
        <v>0</v>
      </c>
      <c r="J17" s="47"/>
      <c r="K17" s="272">
        <v>0</v>
      </c>
      <c r="L17" s="78"/>
      <c r="M17" s="174">
        <f>'CI-7-8 '!J40</f>
        <v>5639296</v>
      </c>
      <c r="N17" s="78"/>
      <c r="O17" s="272">
        <v>0</v>
      </c>
      <c r="P17" s="282"/>
      <c r="Q17" s="272">
        <v>0</v>
      </c>
      <c r="R17" s="272"/>
      <c r="S17" s="272">
        <v>0</v>
      </c>
      <c r="T17" s="78"/>
      <c r="U17" s="289">
        <f>SUM(G17:M17,S17)</f>
        <v>5639296</v>
      </c>
    </row>
    <row r="18" spans="1:21" ht="23.1" customHeight="1">
      <c r="A18" s="39"/>
      <c r="B18" s="32" t="s">
        <v>169</v>
      </c>
      <c r="G18" s="273">
        <v>0</v>
      </c>
      <c r="H18" s="271"/>
      <c r="I18" s="273">
        <v>0</v>
      </c>
      <c r="J18" s="47"/>
      <c r="K18" s="273">
        <v>0</v>
      </c>
      <c r="L18" s="78"/>
      <c r="M18" s="273">
        <v>0</v>
      </c>
      <c r="N18" s="78"/>
      <c r="O18" s="175">
        <f>ROUND('CI-7-8 '!J52*0.8,0)</f>
        <v>46162</v>
      </c>
      <c r="P18" s="174"/>
      <c r="Q18" s="175">
        <f>ROUND('CI-7-8 '!J54*0.8,0)</f>
        <v>251654</v>
      </c>
      <c r="R18" s="174"/>
      <c r="S18" s="175">
        <f>SUM(O18:Q18)</f>
        <v>297816</v>
      </c>
      <c r="T18" s="79"/>
      <c r="U18" s="288">
        <f>SUM(G18:M18,S18)</f>
        <v>297816</v>
      </c>
    </row>
    <row r="19" spans="1:21" ht="23.1" customHeight="1">
      <c r="A19" s="194" t="s">
        <v>170</v>
      </c>
      <c r="B19" s="39"/>
      <c r="C19" s="39"/>
      <c r="D19" s="39"/>
      <c r="G19" s="277">
        <f>SUM(G17:G18)</f>
        <v>0</v>
      </c>
      <c r="H19" s="283"/>
      <c r="I19" s="277">
        <f>SUM(I17:I18)</f>
        <v>0</v>
      </c>
      <c r="J19" s="278"/>
      <c r="K19" s="277">
        <f>SUM(K17:K18)</f>
        <v>0</v>
      </c>
      <c r="L19" s="80"/>
      <c r="M19" s="176">
        <f>SUM(M17:M18)</f>
        <v>5639296</v>
      </c>
      <c r="N19" s="80"/>
      <c r="O19" s="176">
        <f>SUM(O17:O18)</f>
        <v>46162</v>
      </c>
      <c r="P19" s="177"/>
      <c r="Q19" s="176">
        <f>SUM(Q17:Q18)</f>
        <v>251654</v>
      </c>
      <c r="R19" s="178"/>
      <c r="S19" s="176">
        <f>SUM(S17:S18)</f>
        <v>297816</v>
      </c>
      <c r="T19" s="80"/>
      <c r="U19" s="176">
        <f>SUM(U17:U18)</f>
        <v>5937112</v>
      </c>
    </row>
    <row r="20" spans="1:21" ht="23.1" customHeight="1" thickBot="1">
      <c r="A20" s="194" t="s">
        <v>146</v>
      </c>
      <c r="B20" s="39"/>
      <c r="C20" s="39"/>
      <c r="D20" s="39"/>
      <c r="G20" s="290">
        <f>G11+G15+G19</f>
        <v>11450000</v>
      </c>
      <c r="H20" s="291"/>
      <c r="I20" s="290">
        <f>I11+I15+I19</f>
        <v>19782030</v>
      </c>
      <c r="J20" s="287"/>
      <c r="K20" s="290">
        <f>K11+K15+K19</f>
        <v>1160000</v>
      </c>
      <c r="L20" s="171"/>
      <c r="M20" s="290">
        <f>M11+M15+M19</f>
        <v>65567091</v>
      </c>
      <c r="N20" s="171"/>
      <c r="O20" s="290">
        <f>O11+O15+O19</f>
        <v>931629</v>
      </c>
      <c r="P20" s="167"/>
      <c r="Q20" s="290">
        <f>Q11+Q15+Q19</f>
        <v>1697346</v>
      </c>
      <c r="R20" s="287"/>
      <c r="S20" s="290">
        <f>S11+S15+S19</f>
        <v>2628975</v>
      </c>
      <c r="T20" s="171"/>
      <c r="U20" s="290">
        <f>U11+U15+U19</f>
        <v>100588096</v>
      </c>
    </row>
    <row r="21" spans="1:21" ht="23.1" customHeight="1" thickTop="1"/>
    <row r="23" spans="1:21" ht="24" customHeight="1">
      <c r="M23" s="47"/>
      <c r="N23" s="44"/>
      <c r="O23" s="47"/>
      <c r="P23" s="47"/>
      <c r="Q23" s="47"/>
      <c r="R23" s="47"/>
      <c r="S23" s="47"/>
      <c r="T23" s="47"/>
      <c r="U23" s="47"/>
    </row>
    <row r="24" spans="1:21" ht="24" customHeight="1">
      <c r="M24" s="47"/>
      <c r="N24" s="44"/>
      <c r="O24" s="47"/>
      <c r="P24" s="47"/>
      <c r="Q24" s="47"/>
      <c r="R24" s="47"/>
      <c r="S24" s="47"/>
      <c r="T24" s="47"/>
      <c r="U24" s="47"/>
    </row>
  </sheetData>
  <mergeCells count="4">
    <mergeCell ref="G4:U4"/>
    <mergeCell ref="K5:M5"/>
    <mergeCell ref="G9:U9"/>
    <mergeCell ref="O5:S5"/>
  </mergeCells>
  <printOptions horizontalCentered="1"/>
  <pageMargins left="0.5" right="0.5" top="0.5" bottom="0.5" header="0.5" footer="0.5"/>
  <pageSetup paperSize="9" scale="71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tabSelected="1" zoomScale="80" zoomScaleNormal="80" zoomScaleSheetLayoutView="80" workbookViewId="0">
      <selection activeCell="C58" sqref="C58"/>
    </sheetView>
  </sheetViews>
  <sheetFormatPr defaultColWidth="2.77734375" defaultRowHeight="23.25" customHeight="1"/>
  <cols>
    <col min="1" max="1" width="2.77734375" style="45" customWidth="1"/>
    <col min="2" max="2" width="2.21875" style="45" customWidth="1"/>
    <col min="3" max="3" width="44.33203125" style="45" customWidth="1"/>
    <col min="4" max="4" width="9.21875" style="45" customWidth="1"/>
    <col min="5" max="5" width="1.21875" style="45" customWidth="1"/>
    <col min="6" max="6" width="15.44140625" style="45" customWidth="1"/>
    <col min="7" max="7" width="1.21875" style="45" customWidth="1"/>
    <col min="8" max="8" width="15.44140625" style="45" customWidth="1"/>
    <col min="9" max="9" width="1.21875" style="45" customWidth="1"/>
    <col min="10" max="10" width="15.44140625" style="45" customWidth="1"/>
    <col min="11" max="11" width="1.21875" style="45" customWidth="1"/>
    <col min="12" max="12" width="15.44140625" style="45" customWidth="1"/>
    <col min="13" max="254" width="9.21875" style="45" customWidth="1"/>
    <col min="255" max="16384" width="2.77734375" style="45"/>
  </cols>
  <sheetData>
    <row r="1" spans="1:12" s="41" customFormat="1" ht="23.25" customHeight="1">
      <c r="A1" s="103" t="s">
        <v>25</v>
      </c>
      <c r="B1" s="228"/>
      <c r="C1" s="104"/>
      <c r="D1" s="105"/>
      <c r="E1" s="104"/>
      <c r="F1" s="104"/>
      <c r="G1" s="104"/>
      <c r="H1" s="104"/>
    </row>
    <row r="2" spans="1:12" s="41" customFormat="1" ht="23.25" customHeight="1">
      <c r="A2" s="308" t="s">
        <v>116</v>
      </c>
      <c r="B2" s="308"/>
      <c r="C2" s="308"/>
      <c r="D2" s="308"/>
      <c r="E2" s="308"/>
      <c r="F2" s="308"/>
      <c r="G2" s="308"/>
      <c r="H2" s="308"/>
    </row>
    <row r="3" spans="1:12" s="41" customFormat="1" ht="14.1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41" customFormat="1" ht="21" customHeight="1">
      <c r="A4" s="81"/>
      <c r="B4" s="81"/>
      <c r="C4" s="81"/>
      <c r="D4" s="81"/>
      <c r="E4" s="81"/>
      <c r="F4" s="309" t="s">
        <v>23</v>
      </c>
      <c r="G4" s="309"/>
      <c r="H4" s="309"/>
      <c r="I4" s="81"/>
      <c r="J4" s="81"/>
      <c r="K4" s="81"/>
      <c r="L4" s="81"/>
    </row>
    <row r="5" spans="1:12" s="41" customFormat="1" ht="21" customHeight="1">
      <c r="A5" s="81"/>
      <c r="B5" s="81"/>
      <c r="C5" s="81"/>
      <c r="D5" s="81"/>
      <c r="E5" s="81"/>
      <c r="F5" s="309" t="s">
        <v>22</v>
      </c>
      <c r="G5" s="309"/>
      <c r="H5" s="309"/>
      <c r="I5" s="81"/>
      <c r="J5" s="309" t="s">
        <v>21</v>
      </c>
      <c r="K5" s="309"/>
      <c r="L5" s="309"/>
    </row>
    <row r="6" spans="1:12" s="41" customFormat="1" ht="21" customHeight="1">
      <c r="A6" s="81"/>
      <c r="B6" s="81"/>
      <c r="C6" s="81"/>
      <c r="D6" s="81"/>
      <c r="E6" s="81"/>
      <c r="F6" s="310" t="s">
        <v>142</v>
      </c>
      <c r="G6" s="310"/>
      <c r="H6" s="310"/>
      <c r="I6" s="81"/>
      <c r="J6" s="310" t="s">
        <v>142</v>
      </c>
      <c r="K6" s="310"/>
      <c r="L6" s="310"/>
    </row>
    <row r="7" spans="1:12" s="41" customFormat="1" ht="21" customHeight="1">
      <c r="A7" s="81"/>
      <c r="B7" s="81"/>
      <c r="C7" s="81"/>
      <c r="D7" s="81"/>
      <c r="E7" s="81"/>
      <c r="F7" s="310" t="s">
        <v>141</v>
      </c>
      <c r="G7" s="310"/>
      <c r="H7" s="310"/>
      <c r="I7" s="81"/>
      <c r="J7" s="310" t="s">
        <v>141</v>
      </c>
      <c r="K7" s="310"/>
      <c r="L7" s="310"/>
    </row>
    <row r="8" spans="1:12" s="41" customFormat="1" ht="21" customHeight="1">
      <c r="D8" s="229" t="s">
        <v>19</v>
      </c>
      <c r="E8" s="82"/>
      <c r="F8" s="82" t="s">
        <v>117</v>
      </c>
      <c r="G8" s="82"/>
      <c r="H8" s="82" t="s">
        <v>107</v>
      </c>
      <c r="I8" s="82"/>
      <c r="J8" s="82" t="s">
        <v>117</v>
      </c>
      <c r="K8" s="82"/>
      <c r="L8" s="82" t="s">
        <v>107</v>
      </c>
    </row>
    <row r="9" spans="1:12" s="41" customFormat="1" ht="21" customHeight="1">
      <c r="D9" s="229"/>
      <c r="E9" s="229"/>
      <c r="F9" s="311" t="s">
        <v>18</v>
      </c>
      <c r="G9" s="311"/>
      <c r="H9" s="311"/>
      <c r="I9" s="311"/>
      <c r="J9" s="311"/>
      <c r="K9" s="311"/>
      <c r="L9" s="311"/>
    </row>
    <row r="10" spans="1:12" s="41" customFormat="1" ht="21" customHeight="1">
      <c r="A10" s="83" t="s">
        <v>95</v>
      </c>
      <c r="B10" s="83"/>
      <c r="C10" s="84"/>
      <c r="D10" s="229"/>
      <c r="E10" s="85"/>
      <c r="F10" s="85"/>
      <c r="G10" s="85"/>
      <c r="H10" s="85"/>
      <c r="I10" s="85"/>
      <c r="J10" s="85"/>
      <c r="K10" s="85"/>
      <c r="L10" s="85"/>
    </row>
    <row r="11" spans="1:12" s="41" customFormat="1" ht="21" customHeight="1">
      <c r="A11" s="86" t="s">
        <v>94</v>
      </c>
      <c r="B11" s="87"/>
      <c r="C11" s="87"/>
      <c r="D11" s="229"/>
      <c r="E11" s="88"/>
      <c r="F11" s="88">
        <v>40834142</v>
      </c>
      <c r="G11" s="88"/>
      <c r="H11" s="88">
        <v>41577449</v>
      </c>
      <c r="I11" s="88"/>
      <c r="J11" s="88">
        <v>40834142</v>
      </c>
      <c r="K11" s="88"/>
      <c r="L11" s="88">
        <v>41577449</v>
      </c>
    </row>
    <row r="12" spans="1:12" s="41" customFormat="1" ht="21" customHeight="1">
      <c r="A12" s="86" t="s">
        <v>93</v>
      </c>
      <c r="B12" s="87"/>
      <c r="C12" s="87"/>
      <c r="D12" s="229"/>
      <c r="E12" s="88"/>
      <c r="F12" s="88">
        <v>-135420</v>
      </c>
      <c r="G12" s="88"/>
      <c r="H12" s="88">
        <v>-30018</v>
      </c>
      <c r="I12" s="88"/>
      <c r="J12" s="88">
        <v>-135420</v>
      </c>
      <c r="K12" s="88"/>
      <c r="L12" s="88">
        <v>-30018</v>
      </c>
    </row>
    <row r="13" spans="1:12" s="41" customFormat="1" ht="21" customHeight="1">
      <c r="A13" s="86" t="s">
        <v>92</v>
      </c>
      <c r="B13" s="87"/>
      <c r="C13" s="87"/>
      <c r="D13" s="99">
        <v>20</v>
      </c>
      <c r="E13" s="88"/>
      <c r="F13" s="88">
        <v>8333534</v>
      </c>
      <c r="G13" s="88"/>
      <c r="H13" s="88">
        <v>8032274</v>
      </c>
      <c r="I13" s="88"/>
      <c r="J13" s="88">
        <v>8333534</v>
      </c>
      <c r="K13" s="88"/>
      <c r="L13" s="88">
        <v>8032274</v>
      </c>
    </row>
    <row r="14" spans="1:12" s="41" customFormat="1" ht="21" customHeight="1">
      <c r="A14" s="86" t="s">
        <v>91</v>
      </c>
      <c r="B14" s="87"/>
      <c r="C14" s="87"/>
      <c r="D14" s="229"/>
      <c r="E14" s="88"/>
      <c r="F14" s="88">
        <v>591581</v>
      </c>
      <c r="G14" s="88"/>
      <c r="H14" s="88">
        <v>586050</v>
      </c>
      <c r="I14" s="88"/>
      <c r="J14" s="88">
        <v>591581</v>
      </c>
      <c r="K14" s="88"/>
      <c r="L14" s="88">
        <v>586050</v>
      </c>
    </row>
    <row r="15" spans="1:12" s="41" customFormat="1" ht="21" customHeight="1">
      <c r="A15" s="86" t="s">
        <v>90</v>
      </c>
      <c r="B15" s="87"/>
      <c r="C15" s="87"/>
      <c r="D15" s="229"/>
      <c r="E15" s="88"/>
      <c r="F15" s="88">
        <v>-274474</v>
      </c>
      <c r="G15" s="88"/>
      <c r="H15" s="88">
        <v>-260054</v>
      </c>
      <c r="I15" s="88"/>
      <c r="J15" s="88">
        <v>-274474</v>
      </c>
      <c r="K15" s="88"/>
      <c r="L15" s="88">
        <v>-260054</v>
      </c>
    </row>
    <row r="16" spans="1:12" s="41" customFormat="1" ht="21" customHeight="1">
      <c r="A16" s="86" t="s">
        <v>60</v>
      </c>
      <c r="B16" s="87"/>
      <c r="C16" s="87"/>
      <c r="D16" s="99">
        <v>20</v>
      </c>
      <c r="E16" s="88"/>
      <c r="F16" s="88">
        <v>38648</v>
      </c>
      <c r="G16" s="88"/>
      <c r="H16" s="88">
        <v>50083</v>
      </c>
      <c r="I16" s="88"/>
      <c r="J16" s="88">
        <v>38648</v>
      </c>
      <c r="K16" s="88"/>
      <c r="L16" s="88">
        <v>50083</v>
      </c>
    </row>
    <row r="17" spans="1:12" s="41" customFormat="1" ht="21" customHeight="1">
      <c r="A17" s="85" t="s">
        <v>56</v>
      </c>
      <c r="B17" s="89"/>
      <c r="C17" s="89"/>
      <c r="D17" s="229"/>
      <c r="E17" s="88"/>
      <c r="F17" s="88">
        <v>-32333177</v>
      </c>
      <c r="G17" s="88"/>
      <c r="H17" s="88">
        <v>-32261378</v>
      </c>
      <c r="I17" s="88"/>
      <c r="J17" s="88">
        <v>-32333177</v>
      </c>
      <c r="K17" s="88"/>
      <c r="L17" s="88">
        <v>-32261378</v>
      </c>
    </row>
    <row r="18" spans="1:12" s="41" customFormat="1" ht="21" customHeight="1">
      <c r="A18" s="85" t="s">
        <v>53</v>
      </c>
      <c r="B18" s="89"/>
      <c r="C18" s="89"/>
      <c r="D18" s="229"/>
      <c r="E18" s="88"/>
      <c r="F18" s="88">
        <v>-4446049</v>
      </c>
      <c r="G18" s="88"/>
      <c r="H18" s="88">
        <v>-4468964</v>
      </c>
      <c r="I18" s="88"/>
      <c r="J18" s="88">
        <v>-4446049</v>
      </c>
      <c r="K18" s="88"/>
      <c r="L18" s="88">
        <v>-4468964</v>
      </c>
    </row>
    <row r="19" spans="1:12" s="41" customFormat="1" ht="21" customHeight="1">
      <c r="A19" s="85" t="s">
        <v>52</v>
      </c>
      <c r="B19" s="89"/>
      <c r="C19" s="89"/>
      <c r="D19" s="229"/>
      <c r="E19" s="88"/>
      <c r="F19" s="88">
        <v>-955844</v>
      </c>
      <c r="G19" s="88"/>
      <c r="H19" s="88">
        <v>-775579</v>
      </c>
      <c r="I19" s="88"/>
      <c r="J19" s="88">
        <v>-955844</v>
      </c>
      <c r="K19" s="88"/>
      <c r="L19" s="88">
        <v>-775579</v>
      </c>
    </row>
    <row r="20" spans="1:12" s="41" customFormat="1" ht="21" customHeight="1">
      <c r="A20" s="86" t="s">
        <v>51</v>
      </c>
      <c r="B20" s="87"/>
      <c r="C20" s="87"/>
      <c r="D20" s="229"/>
      <c r="E20" s="88"/>
      <c r="F20" s="88">
        <v>-3003328</v>
      </c>
      <c r="G20" s="88"/>
      <c r="H20" s="88">
        <v>-2644107</v>
      </c>
      <c r="I20" s="88"/>
      <c r="J20" s="88">
        <v>-3003328</v>
      </c>
      <c r="K20" s="88"/>
      <c r="L20" s="88">
        <v>-2644107</v>
      </c>
    </row>
    <row r="21" spans="1:12" s="41" customFormat="1" ht="21" customHeight="1">
      <c r="A21" s="86" t="s">
        <v>50</v>
      </c>
      <c r="B21" s="87"/>
      <c r="C21" s="87"/>
      <c r="D21" s="229"/>
      <c r="E21" s="88"/>
      <c r="F21" s="88">
        <v>-26907</v>
      </c>
      <c r="G21" s="88"/>
      <c r="H21" s="88">
        <v>-19435</v>
      </c>
      <c r="I21" s="88"/>
      <c r="J21" s="88">
        <v>-26907</v>
      </c>
      <c r="K21" s="88"/>
      <c r="L21" s="88">
        <v>-19435</v>
      </c>
    </row>
    <row r="22" spans="1:12" s="41" customFormat="1" ht="21" customHeight="1">
      <c r="A22" s="86" t="s">
        <v>47</v>
      </c>
      <c r="B22" s="87"/>
      <c r="C22" s="87"/>
      <c r="D22" s="229"/>
      <c r="E22" s="88"/>
      <c r="F22" s="88">
        <v>-789485</v>
      </c>
      <c r="G22" s="88"/>
      <c r="H22" s="88">
        <v>-1548288</v>
      </c>
      <c r="I22" s="88"/>
      <c r="J22" s="88">
        <v>-789485</v>
      </c>
      <c r="K22" s="88"/>
      <c r="L22" s="88">
        <v>-1548288</v>
      </c>
    </row>
    <row r="23" spans="1:12" s="41" customFormat="1" ht="21" customHeight="1">
      <c r="A23" s="86" t="s">
        <v>89</v>
      </c>
      <c r="B23" s="87"/>
      <c r="C23" s="87"/>
      <c r="D23" s="229"/>
      <c r="E23" s="88"/>
      <c r="F23" s="88">
        <v>48402250</v>
      </c>
      <c r="G23" s="88"/>
      <c r="H23" s="88">
        <v>46125917</v>
      </c>
      <c r="I23" s="88"/>
      <c r="J23" s="88">
        <v>48402250</v>
      </c>
      <c r="K23" s="88"/>
      <c r="L23" s="88">
        <v>46125917</v>
      </c>
    </row>
    <row r="24" spans="1:12" s="41" customFormat="1" ht="21" customHeight="1">
      <c r="A24" s="86" t="s">
        <v>88</v>
      </c>
      <c r="B24" s="87"/>
      <c r="C24" s="87"/>
      <c r="D24" s="229"/>
      <c r="E24" s="88"/>
      <c r="F24" s="88">
        <v>-53266490</v>
      </c>
      <c r="G24" s="88"/>
      <c r="H24" s="88">
        <v>-53671360</v>
      </c>
      <c r="I24" s="88"/>
      <c r="J24" s="88">
        <v>-53266490</v>
      </c>
      <c r="K24" s="88"/>
      <c r="L24" s="88">
        <v>-53671360</v>
      </c>
    </row>
    <row r="25" spans="1:12" s="41" customFormat="1" ht="21" customHeight="1">
      <c r="A25" s="90" t="s">
        <v>174</v>
      </c>
      <c r="B25" s="89"/>
      <c r="C25" s="89"/>
      <c r="D25" s="229"/>
      <c r="E25" s="84"/>
      <c r="F25" s="91">
        <f>SUM(F11:F24)</f>
        <v>2968981</v>
      </c>
      <c r="G25" s="84"/>
      <c r="H25" s="91">
        <f>SUM(H11:H24)</f>
        <v>692590</v>
      </c>
      <c r="I25" s="84"/>
      <c r="J25" s="91">
        <f>SUM(J11:J24)</f>
        <v>2968981</v>
      </c>
      <c r="K25" s="84"/>
      <c r="L25" s="91">
        <f>SUM(L11:L24)</f>
        <v>692590</v>
      </c>
    </row>
    <row r="26" spans="1:12" s="41" customFormat="1" ht="21" customHeight="1">
      <c r="A26" s="85"/>
      <c r="B26" s="83"/>
      <c r="C26" s="84"/>
      <c r="D26" s="229"/>
      <c r="E26" s="85"/>
      <c r="F26" s="85"/>
      <c r="G26" s="85"/>
      <c r="H26" s="85"/>
      <c r="I26" s="85"/>
      <c r="J26" s="85"/>
      <c r="K26" s="85"/>
      <c r="L26" s="85"/>
    </row>
    <row r="27" spans="1:12" s="41" customFormat="1" ht="21" customHeight="1">
      <c r="A27" s="83" t="s">
        <v>87</v>
      </c>
      <c r="B27" s="92"/>
      <c r="C27" s="93"/>
      <c r="D27" s="229"/>
      <c r="E27" s="85"/>
      <c r="F27" s="85"/>
      <c r="G27" s="85"/>
      <c r="H27" s="85"/>
      <c r="I27" s="85"/>
      <c r="J27" s="85"/>
      <c r="K27" s="85"/>
      <c r="L27" s="85"/>
    </row>
    <row r="28" spans="1:12" s="41" customFormat="1" ht="21" customHeight="1">
      <c r="A28" s="92" t="s">
        <v>86</v>
      </c>
      <c r="B28" s="89"/>
      <c r="C28" s="87"/>
      <c r="D28" s="229"/>
      <c r="E28" s="85"/>
      <c r="F28" s="85"/>
      <c r="G28" s="85"/>
      <c r="H28" s="85"/>
      <c r="I28" s="85"/>
      <c r="J28" s="85"/>
      <c r="K28" s="85"/>
      <c r="L28" s="85"/>
    </row>
    <row r="29" spans="1:12" s="41" customFormat="1" ht="21" customHeight="1">
      <c r="A29" s="86" t="s">
        <v>83</v>
      </c>
      <c r="B29" s="89"/>
      <c r="C29" s="87"/>
      <c r="D29" s="229"/>
      <c r="E29" s="88"/>
      <c r="F29" s="88">
        <v>5268</v>
      </c>
      <c r="G29" s="88"/>
      <c r="H29" s="88">
        <v>2769</v>
      </c>
      <c r="I29" s="88"/>
      <c r="J29" s="88">
        <v>5268</v>
      </c>
      <c r="K29" s="88"/>
      <c r="L29" s="88">
        <v>2769</v>
      </c>
    </row>
    <row r="30" spans="1:12" s="41" customFormat="1" ht="21" customHeight="1">
      <c r="A30" s="86" t="s">
        <v>81</v>
      </c>
      <c r="B30" s="87"/>
      <c r="C30" s="87"/>
      <c r="D30" s="229"/>
      <c r="E30" s="88"/>
      <c r="F30" s="88">
        <v>13277</v>
      </c>
      <c r="G30" s="88"/>
      <c r="H30" s="88">
        <v>0</v>
      </c>
      <c r="I30" s="88"/>
      <c r="J30" s="88">
        <v>13277</v>
      </c>
      <c r="K30" s="88"/>
      <c r="L30" s="88">
        <v>0</v>
      </c>
    </row>
    <row r="31" spans="1:12" s="41" customFormat="1" ht="21" customHeight="1">
      <c r="A31" s="90" t="s">
        <v>85</v>
      </c>
      <c r="B31" s="94"/>
      <c r="C31" s="94"/>
      <c r="D31" s="229"/>
      <c r="E31" s="84"/>
      <c r="F31" s="91">
        <f>SUM(F29:F30)</f>
        <v>18545</v>
      </c>
      <c r="G31" s="84"/>
      <c r="H31" s="91">
        <f>SUM(H29:H30)</f>
        <v>2769</v>
      </c>
      <c r="I31" s="84"/>
      <c r="J31" s="91">
        <f>SUM(J29:J30)</f>
        <v>18545</v>
      </c>
      <c r="K31" s="84"/>
      <c r="L31" s="91">
        <f>SUM(L29:L30)</f>
        <v>2769</v>
      </c>
    </row>
    <row r="32" spans="1:12" s="41" customFormat="1" ht="21" customHeight="1">
      <c r="A32" s="103" t="s">
        <v>25</v>
      </c>
      <c r="B32" s="228"/>
      <c r="C32" s="104"/>
      <c r="D32" s="105"/>
      <c r="E32" s="104"/>
      <c r="F32" s="104"/>
      <c r="G32" s="104"/>
      <c r="H32" s="104"/>
    </row>
    <row r="33" spans="1:12" s="41" customFormat="1" ht="21" customHeight="1">
      <c r="A33" s="308" t="s">
        <v>116</v>
      </c>
      <c r="B33" s="308"/>
      <c r="C33" s="308"/>
      <c r="D33" s="308"/>
      <c r="E33" s="308"/>
      <c r="F33" s="308"/>
      <c r="G33" s="308"/>
      <c r="H33" s="308"/>
    </row>
    <row r="34" spans="1:12" s="41" customFormat="1" ht="14.1" customHeight="1">
      <c r="A34" s="95"/>
      <c r="B34" s="95"/>
      <c r="C34" s="95"/>
      <c r="D34" s="96"/>
      <c r="E34" s="97"/>
      <c r="F34" s="97"/>
      <c r="G34" s="97"/>
      <c r="H34" s="97"/>
      <c r="I34" s="97"/>
      <c r="J34" s="97"/>
      <c r="K34" s="97"/>
      <c r="L34" s="97"/>
    </row>
    <row r="35" spans="1:12" s="41" customFormat="1" ht="21" customHeight="1">
      <c r="A35" s="95"/>
      <c r="B35" s="95"/>
      <c r="C35" s="95"/>
      <c r="D35" s="96"/>
      <c r="E35" s="96"/>
      <c r="F35" s="309" t="s">
        <v>23</v>
      </c>
      <c r="G35" s="309"/>
      <c r="H35" s="309"/>
      <c r="I35" s="81"/>
      <c r="J35" s="81"/>
      <c r="K35" s="81"/>
      <c r="L35" s="81"/>
    </row>
    <row r="36" spans="1:12" s="41" customFormat="1" ht="21" customHeight="1">
      <c r="A36" s="95"/>
      <c r="B36" s="95"/>
      <c r="C36" s="95"/>
      <c r="D36" s="96"/>
      <c r="E36" s="96"/>
      <c r="F36" s="309" t="s">
        <v>22</v>
      </c>
      <c r="G36" s="309"/>
      <c r="H36" s="309"/>
      <c r="I36" s="81"/>
      <c r="J36" s="309" t="s">
        <v>21</v>
      </c>
      <c r="K36" s="309"/>
      <c r="L36" s="309"/>
    </row>
    <row r="37" spans="1:12" s="41" customFormat="1" ht="21" customHeight="1">
      <c r="A37" s="95"/>
      <c r="B37" s="95"/>
      <c r="C37" s="95"/>
      <c r="D37" s="96"/>
      <c r="E37" s="96"/>
      <c r="F37" s="310" t="s">
        <v>142</v>
      </c>
      <c r="G37" s="310"/>
      <c r="H37" s="310"/>
      <c r="I37" s="81"/>
      <c r="J37" s="310" t="s">
        <v>142</v>
      </c>
      <c r="K37" s="310"/>
      <c r="L37" s="310"/>
    </row>
    <row r="38" spans="1:12" s="41" customFormat="1" ht="21" customHeight="1">
      <c r="A38" s="95"/>
      <c r="B38" s="95"/>
      <c r="C38" s="95"/>
      <c r="D38" s="96"/>
      <c r="E38" s="96"/>
      <c r="F38" s="310" t="s">
        <v>141</v>
      </c>
      <c r="G38" s="310"/>
      <c r="H38" s="310"/>
      <c r="I38" s="81"/>
      <c r="J38" s="310" t="s">
        <v>141</v>
      </c>
      <c r="K38" s="310"/>
      <c r="L38" s="310"/>
    </row>
    <row r="39" spans="1:12" s="41" customFormat="1" ht="21" customHeight="1">
      <c r="A39" s="98"/>
      <c r="B39" s="98"/>
      <c r="C39" s="98"/>
      <c r="D39" s="229" t="s">
        <v>19</v>
      </c>
      <c r="E39" s="82"/>
      <c r="F39" s="82" t="s">
        <v>117</v>
      </c>
      <c r="G39" s="82"/>
      <c r="H39" s="82" t="s">
        <v>107</v>
      </c>
      <c r="I39" s="82"/>
      <c r="J39" s="82" t="s">
        <v>117</v>
      </c>
      <c r="K39" s="82"/>
      <c r="L39" s="82" t="s">
        <v>107</v>
      </c>
    </row>
    <row r="40" spans="1:12" s="41" customFormat="1" ht="21" customHeight="1">
      <c r="A40" s="98"/>
      <c r="B40" s="98"/>
      <c r="C40" s="98"/>
      <c r="D40" s="229"/>
      <c r="E40" s="229"/>
      <c r="F40" s="311" t="s">
        <v>18</v>
      </c>
      <c r="G40" s="311"/>
      <c r="H40" s="311"/>
      <c r="I40" s="311"/>
      <c r="J40" s="311"/>
      <c r="K40" s="311"/>
      <c r="L40" s="311"/>
    </row>
    <row r="41" spans="1:12" s="41" customFormat="1" ht="21" customHeight="1">
      <c r="A41" s="92" t="s">
        <v>84</v>
      </c>
      <c r="B41" s="94"/>
      <c r="C41" s="94"/>
      <c r="D41" s="99"/>
    </row>
    <row r="42" spans="1:12" s="41" customFormat="1" ht="21" customHeight="1">
      <c r="A42" s="86" t="s">
        <v>83</v>
      </c>
      <c r="B42" s="98"/>
      <c r="C42" s="94"/>
      <c r="D42" s="229"/>
      <c r="E42" s="88"/>
      <c r="F42" s="88">
        <v>-151203</v>
      </c>
      <c r="G42" s="88"/>
      <c r="H42" s="88">
        <v>-94525</v>
      </c>
      <c r="I42" s="88"/>
      <c r="J42" s="88">
        <v>-151203</v>
      </c>
      <c r="K42" s="88"/>
      <c r="L42" s="88">
        <v>-94525</v>
      </c>
    </row>
    <row r="43" spans="1:12" s="41" customFormat="1" ht="21" customHeight="1">
      <c r="A43" s="86" t="s">
        <v>82</v>
      </c>
      <c r="B43" s="98"/>
      <c r="C43" s="94"/>
      <c r="D43" s="229"/>
      <c r="E43" s="88"/>
      <c r="F43" s="88">
        <v>-87019</v>
      </c>
      <c r="G43" s="88"/>
      <c r="H43" s="88">
        <v>-79650</v>
      </c>
      <c r="I43" s="88"/>
      <c r="J43" s="88">
        <v>-87019</v>
      </c>
      <c r="K43" s="88"/>
      <c r="L43" s="88">
        <v>-79650</v>
      </c>
    </row>
    <row r="44" spans="1:12" s="41" customFormat="1" ht="21" customHeight="1">
      <c r="A44" s="90" t="s">
        <v>80</v>
      </c>
      <c r="B44" s="90"/>
      <c r="C44" s="90"/>
      <c r="D44" s="100"/>
      <c r="E44" s="84"/>
      <c r="F44" s="91">
        <f>SUM(F42:F43)</f>
        <v>-238222</v>
      </c>
      <c r="G44" s="84"/>
      <c r="H44" s="91">
        <f>SUM(H42:H43)</f>
        <v>-174175</v>
      </c>
      <c r="I44" s="84"/>
      <c r="J44" s="91">
        <f>SUM(J42:J43)</f>
        <v>-238222</v>
      </c>
      <c r="K44" s="84"/>
      <c r="L44" s="91">
        <f>SUM(L42:L43)</f>
        <v>-174175</v>
      </c>
    </row>
    <row r="45" spans="1:12" s="41" customFormat="1" ht="21" customHeight="1">
      <c r="A45" s="90" t="s">
        <v>105</v>
      </c>
      <c r="B45" s="94"/>
      <c r="C45" s="94"/>
      <c r="D45" s="229"/>
      <c r="E45" s="84"/>
      <c r="F45" s="91">
        <f>F31+F44</f>
        <v>-219677</v>
      </c>
      <c r="G45" s="84"/>
      <c r="H45" s="91">
        <f>H31+H44</f>
        <v>-171406</v>
      </c>
      <c r="I45" s="84"/>
      <c r="J45" s="91">
        <f>J31+J44</f>
        <v>-219677</v>
      </c>
      <c r="K45" s="84"/>
      <c r="L45" s="91">
        <f>L31+L44</f>
        <v>-171406</v>
      </c>
    </row>
    <row r="46" spans="1:12" s="41" customFormat="1" ht="21" customHeight="1">
      <c r="A46" s="90"/>
      <c r="B46" s="94"/>
      <c r="C46" s="94"/>
      <c r="D46" s="229"/>
      <c r="E46" s="84"/>
      <c r="F46" s="84"/>
      <c r="G46" s="84"/>
      <c r="H46" s="84"/>
      <c r="I46" s="84"/>
      <c r="J46" s="84"/>
      <c r="K46" s="84"/>
      <c r="L46" s="84"/>
    </row>
    <row r="47" spans="1:12" s="41" customFormat="1" ht="21" customHeight="1">
      <c r="A47" s="83" t="s">
        <v>179</v>
      </c>
      <c r="B47" s="94"/>
      <c r="C47" s="94"/>
      <c r="D47" s="229"/>
      <c r="E47" s="84"/>
      <c r="F47" s="84"/>
      <c r="G47" s="84"/>
      <c r="H47" s="84"/>
      <c r="I47" s="84"/>
      <c r="J47" s="84"/>
      <c r="K47" s="84"/>
      <c r="L47" s="84"/>
    </row>
    <row r="48" spans="1:12" s="41" customFormat="1" ht="23.25" customHeight="1">
      <c r="A48" s="92" t="s">
        <v>84</v>
      </c>
      <c r="B48" s="94"/>
      <c r="C48" s="94"/>
      <c r="D48" s="229"/>
      <c r="E48" s="84"/>
      <c r="F48" s="84"/>
      <c r="G48" s="84"/>
      <c r="H48" s="84"/>
      <c r="I48" s="84"/>
      <c r="J48" s="84"/>
      <c r="K48" s="84"/>
      <c r="L48" s="84"/>
    </row>
    <row r="49" spans="1:12" s="41" customFormat="1" ht="23.25" customHeight="1">
      <c r="A49" s="292" t="s">
        <v>150</v>
      </c>
      <c r="B49" s="94"/>
      <c r="C49" s="94"/>
      <c r="D49" s="99" t="s">
        <v>153</v>
      </c>
      <c r="E49" s="84"/>
      <c r="F49" s="98">
        <v>-3434929</v>
      </c>
      <c r="G49" s="84"/>
      <c r="H49" s="98">
        <v>-2650000</v>
      </c>
      <c r="I49" s="84"/>
      <c r="J49" s="98">
        <v>-3434929</v>
      </c>
      <c r="K49" s="84"/>
      <c r="L49" s="98">
        <v>-2650000</v>
      </c>
    </row>
    <row r="50" spans="1:12" s="41" customFormat="1" ht="23.25" customHeight="1">
      <c r="A50" s="293" t="s">
        <v>171</v>
      </c>
      <c r="B50" s="94"/>
      <c r="C50" s="94"/>
      <c r="D50" s="229"/>
      <c r="E50" s="84"/>
      <c r="F50" s="91">
        <f>SUM(F49)</f>
        <v>-3434929</v>
      </c>
      <c r="G50" s="84"/>
      <c r="H50" s="91">
        <f>SUM(H49)</f>
        <v>-2650000</v>
      </c>
      <c r="I50" s="84"/>
      <c r="J50" s="91">
        <f>SUM(J49)</f>
        <v>-3434929</v>
      </c>
      <c r="K50" s="84"/>
      <c r="L50" s="91">
        <f>SUM(L49)</f>
        <v>-2650000</v>
      </c>
    </row>
    <row r="51" spans="1:12" s="41" customFormat="1" ht="23.25" customHeight="1">
      <c r="A51" s="293" t="s">
        <v>151</v>
      </c>
      <c r="B51" s="94"/>
      <c r="C51" s="94"/>
      <c r="D51" s="229"/>
      <c r="E51" s="84"/>
      <c r="F51" s="91">
        <f>SUM(F50)</f>
        <v>-3434929</v>
      </c>
      <c r="G51" s="84"/>
      <c r="H51" s="91">
        <f>SUM(H50)</f>
        <v>-2650000</v>
      </c>
      <c r="I51" s="84"/>
      <c r="J51" s="91">
        <f>SUM(J50)</f>
        <v>-3434929</v>
      </c>
      <c r="K51" s="84"/>
      <c r="L51" s="91">
        <f>SUM(L50)</f>
        <v>-2650000</v>
      </c>
    </row>
    <row r="52" spans="1:12" s="41" customFormat="1" ht="21" customHeight="1">
      <c r="A52" s="98"/>
      <c r="B52" s="98"/>
      <c r="C52" s="98"/>
      <c r="D52" s="229"/>
      <c r="E52" s="98"/>
      <c r="F52" s="84"/>
      <c r="G52" s="98"/>
      <c r="H52" s="84"/>
      <c r="I52" s="98"/>
      <c r="J52" s="84"/>
      <c r="K52" s="98"/>
      <c r="L52" s="84"/>
    </row>
    <row r="53" spans="1:12" s="41" customFormat="1" ht="21" customHeight="1">
      <c r="A53" s="90" t="s">
        <v>177</v>
      </c>
      <c r="B53" s="94"/>
      <c r="C53" s="94"/>
      <c r="D53" s="229"/>
      <c r="E53" s="101"/>
      <c r="F53" s="101">
        <f>F25+F45+F51</f>
        <v>-685625</v>
      </c>
      <c r="G53" s="101"/>
      <c r="H53" s="101">
        <f>H25+H45+H51</f>
        <v>-2128816</v>
      </c>
      <c r="I53" s="101"/>
      <c r="J53" s="101">
        <f>J25+J45+J51</f>
        <v>-685625</v>
      </c>
      <c r="K53" s="101"/>
      <c r="L53" s="101">
        <f>L25+L45+L51</f>
        <v>-2128816</v>
      </c>
    </row>
    <row r="54" spans="1:12" s="41" customFormat="1" ht="21" customHeight="1">
      <c r="A54" s="94" t="s">
        <v>79</v>
      </c>
      <c r="B54" s="94"/>
      <c r="C54" s="94"/>
      <c r="D54" s="229"/>
      <c r="E54" s="88"/>
      <c r="F54" s="88">
        <v>7685896</v>
      </c>
      <c r="G54" s="88"/>
      <c r="H54" s="88">
        <v>7326481</v>
      </c>
      <c r="I54" s="88"/>
      <c r="J54" s="88">
        <v>7685896</v>
      </c>
      <c r="K54" s="88"/>
      <c r="L54" s="88">
        <v>7326481</v>
      </c>
    </row>
    <row r="55" spans="1:12" s="41" customFormat="1" ht="21" customHeight="1" thickBot="1">
      <c r="A55" s="90" t="s">
        <v>152</v>
      </c>
      <c r="B55" s="94"/>
      <c r="C55" s="94"/>
      <c r="D55" s="99" t="s">
        <v>104</v>
      </c>
      <c r="E55" s="84"/>
      <c r="F55" s="102">
        <f>SUM(F53:F54)</f>
        <v>7000271</v>
      </c>
      <c r="G55" s="84"/>
      <c r="H55" s="102">
        <f>SUM(H53:H54)</f>
        <v>5197665</v>
      </c>
      <c r="I55" s="84"/>
      <c r="J55" s="102">
        <f>SUM(J53:J54)</f>
        <v>7000271</v>
      </c>
      <c r="K55" s="84"/>
      <c r="L55" s="102">
        <f>SUM(L53:L54)</f>
        <v>5197665</v>
      </c>
    </row>
    <row r="56" spans="1:12" s="41" customFormat="1" ht="21" customHeight="1" thickTop="1">
      <c r="D56" s="42"/>
    </row>
    <row r="57" spans="1:12" s="41" customFormat="1" ht="21" customHeight="1">
      <c r="A57" s="90" t="s">
        <v>78</v>
      </c>
      <c r="D57" s="42"/>
    </row>
    <row r="58" spans="1:12" s="41" customFormat="1" ht="21" customHeight="1">
      <c r="A58" s="94" t="s">
        <v>77</v>
      </c>
      <c r="D58" s="42"/>
    </row>
    <row r="59" spans="1:12" s="41" customFormat="1" ht="21" customHeight="1">
      <c r="B59" s="41" t="s">
        <v>128</v>
      </c>
      <c r="D59" s="229"/>
      <c r="E59" s="88"/>
      <c r="F59" s="88">
        <v>79567</v>
      </c>
      <c r="G59" s="88"/>
      <c r="H59" s="88">
        <v>3155831</v>
      </c>
      <c r="I59" s="88"/>
      <c r="J59" s="88">
        <v>79567</v>
      </c>
      <c r="K59" s="88"/>
      <c r="L59" s="88">
        <v>3155831</v>
      </c>
    </row>
    <row r="60" spans="1:12" s="41" customFormat="1" ht="21" customHeight="1">
      <c r="B60" s="41" t="s">
        <v>129</v>
      </c>
      <c r="D60" s="42"/>
      <c r="E60" s="88"/>
      <c r="F60" s="88">
        <v>-17630</v>
      </c>
      <c r="G60" s="88"/>
      <c r="H60" s="88">
        <v>-27527</v>
      </c>
      <c r="I60" s="88"/>
      <c r="J60" s="88">
        <v>-17630</v>
      </c>
      <c r="K60" s="88"/>
      <c r="L60" s="88">
        <v>-27527</v>
      </c>
    </row>
    <row r="61" spans="1:12" ht="21" customHeight="1"/>
  </sheetData>
  <mergeCells count="18">
    <mergeCell ref="J38:L38"/>
    <mergeCell ref="F40:L40"/>
    <mergeCell ref="F38:H38"/>
    <mergeCell ref="J5:L5"/>
    <mergeCell ref="J6:L6"/>
    <mergeCell ref="J7:L7"/>
    <mergeCell ref="F9:L9"/>
    <mergeCell ref="F37:H37"/>
    <mergeCell ref="A33:H33"/>
    <mergeCell ref="F35:H35"/>
    <mergeCell ref="F36:H36"/>
    <mergeCell ref="J36:L36"/>
    <mergeCell ref="J37:L37"/>
    <mergeCell ref="A2:H2"/>
    <mergeCell ref="F4:H4"/>
    <mergeCell ref="F5:H5"/>
    <mergeCell ref="F6:H6"/>
    <mergeCell ref="F7:H7"/>
  </mergeCells>
  <printOptions horizontalCentered="1"/>
  <pageMargins left="0.5" right="0.5" top="0.48" bottom="0.5" header="0.5" footer="0.25"/>
  <pageSetup paperSize="9" scale="74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9" ma:contentTypeDescription="Create a new document." ma:contentTypeScope="" ma:versionID="91f1f95ab6360244d9b3b3daf8517b18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a9f52b3b32c79c22e92ed560a70bf55d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AEC327-E8DB-4AD5-ADB1-0BE91D208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A948EB-C494-46CC-A330-E9F67BA45C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FAF792-DF76-4764-90FA-963C109B9CC3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BS-3-4</vt:lpstr>
      <vt:lpstr>CI-5-6</vt:lpstr>
      <vt:lpstr>CI-7-8 </vt:lpstr>
      <vt:lpstr>SH-9</vt:lpstr>
      <vt:lpstr>SH-10</vt:lpstr>
      <vt:lpstr>SH-11</vt:lpstr>
      <vt:lpstr>SH-12</vt:lpstr>
      <vt:lpstr>CF-13-14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Phawit Kangvalkulkit</dc:creator>
  <cp:lastModifiedBy>Nutjitra Ohmpornnuwat</cp:lastModifiedBy>
  <cp:lastPrinted>2023-07-25T12:37:14Z</cp:lastPrinted>
  <dcterms:created xsi:type="dcterms:W3CDTF">2020-04-30T09:07:45Z</dcterms:created>
  <dcterms:modified xsi:type="dcterms:W3CDTF">2023-08-11T07:43:35Z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0x01010097A434F041CC6841BD3DE19F0CF1BB9B</vt:lpwstr>
  </property>
</Properties>
</file>