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Thai Life Insurance\Project Solar\2023\MD&amp;A Q2'2023\!!! 20230811 Submit to SETLink\FS\"/>
    </mc:Choice>
  </mc:AlternateContent>
  <xr:revisionPtr revIDLastSave="0" documentId="13_ncr:1_{AFF47663-81A4-44D1-BC50-14819273C16F}" xr6:coauthVersionLast="47" xr6:coauthVersionMax="47" xr10:uidLastSave="{00000000-0000-0000-0000-000000000000}"/>
  <bookViews>
    <workbookView xWindow="-108" yWindow="-108" windowWidth="23256" windowHeight="12576" tabRatio="772" activeTab="7" xr2:uid="{00000000-000D-0000-FFFF-FFFF00000000}"/>
  </bookViews>
  <sheets>
    <sheet name="BS 2-3" sheetId="1" r:id="rId1"/>
    <sheet name="PL 4-5" sheetId="2" r:id="rId2"/>
    <sheet name="PL 6-7 " sheetId="8" r:id="rId3"/>
    <sheet name="SH 8" sheetId="9" r:id="rId4"/>
    <sheet name="SH 9" sheetId="4" r:id="rId5"/>
    <sheet name="SH 10" sheetId="10" r:id="rId6"/>
    <sheet name="SH 11" sheetId="6" r:id="rId7"/>
    <sheet name="CF12-13" sheetId="7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18" i="9" l="1"/>
  <c r="U18" i="9" s="1"/>
  <c r="U16" i="9"/>
  <c r="S16" i="9"/>
  <c r="Q16" i="9"/>
  <c r="O16" i="9"/>
  <c r="K20" i="9"/>
  <c r="I20" i="9"/>
  <c r="G20" i="9"/>
  <c r="K16" i="9"/>
  <c r="I16" i="9"/>
  <c r="G16" i="9"/>
  <c r="S18" i="6"/>
  <c r="S16" i="6"/>
  <c r="Q16" i="6"/>
  <c r="O16" i="6"/>
  <c r="K20" i="6"/>
  <c r="I20" i="6"/>
  <c r="G20" i="6"/>
  <c r="K16" i="6"/>
  <c r="I16" i="6"/>
  <c r="G16" i="6"/>
  <c r="U16" i="4"/>
  <c r="S18" i="4"/>
  <c r="U18" i="4" s="1"/>
  <c r="S16" i="4"/>
  <c r="Q16" i="4"/>
  <c r="O16" i="4"/>
  <c r="K20" i="4"/>
  <c r="I20" i="4"/>
  <c r="G20" i="4"/>
  <c r="K16" i="4"/>
  <c r="I16" i="4"/>
  <c r="G16" i="4"/>
  <c r="J52" i="7" l="1"/>
  <c r="F52" i="7"/>
  <c r="L52" i="7"/>
  <c r="H52" i="7"/>
  <c r="H53" i="7" s="1"/>
  <c r="Q19" i="6"/>
  <c r="O19" i="6"/>
  <c r="S19" i="4"/>
  <c r="Q19" i="4"/>
  <c r="O19" i="4"/>
  <c r="K21" i="6" l="1"/>
  <c r="I21" i="6"/>
  <c r="G21" i="6"/>
  <c r="M16" i="6"/>
  <c r="U15" i="6"/>
  <c r="U16" i="6" s="1"/>
  <c r="W15" i="4" l="1"/>
  <c r="W16" i="4" s="1"/>
  <c r="M16" i="4"/>
  <c r="L53" i="7" l="1"/>
  <c r="J53" i="7"/>
  <c r="F53" i="7"/>
  <c r="K20" i="10"/>
  <c r="I20" i="10"/>
  <c r="G20" i="10"/>
  <c r="G21" i="10" s="1"/>
  <c r="S19" i="10"/>
  <c r="S18" i="10"/>
  <c r="S16" i="10"/>
  <c r="Q16" i="10"/>
  <c r="O16" i="10"/>
  <c r="M16" i="10"/>
  <c r="K16" i="10"/>
  <c r="I16" i="10"/>
  <c r="G16" i="10"/>
  <c r="U15" i="10"/>
  <c r="U16" i="10" s="1"/>
  <c r="S20" i="9"/>
  <c r="S21" i="9" s="1"/>
  <c r="Q20" i="9"/>
  <c r="U19" i="9"/>
  <c r="M20" i="9"/>
  <c r="Q21" i="9"/>
  <c r="M16" i="9"/>
  <c r="K21" i="9"/>
  <c r="I21" i="9"/>
  <c r="G21" i="9"/>
  <c r="W15" i="9"/>
  <c r="W16" i="9" s="1"/>
  <c r="U12" i="9"/>
  <c r="W12" i="9" s="1"/>
  <c r="I21" i="10" l="1"/>
  <c r="K21" i="10"/>
  <c r="O21" i="10"/>
  <c r="Q21" i="10"/>
  <c r="U19" i="10"/>
  <c r="U18" i="10"/>
  <c r="M20" i="10"/>
  <c r="M21" i="10" s="1"/>
  <c r="O20" i="10"/>
  <c r="Q20" i="10"/>
  <c r="M21" i="9"/>
  <c r="U20" i="9"/>
  <c r="U21" i="9" s="1"/>
  <c r="W19" i="9"/>
  <c r="W18" i="9"/>
  <c r="O20" i="9"/>
  <c r="O21" i="9" s="1"/>
  <c r="S20" i="10" l="1"/>
  <c r="S21" i="10" s="1"/>
  <c r="U20" i="10"/>
  <c r="U21" i="10" s="1"/>
  <c r="W20" i="9"/>
  <c r="W21" i="9" s="1"/>
  <c r="L60" i="8" l="1"/>
  <c r="J60" i="8"/>
  <c r="H60" i="8"/>
  <c r="F60" i="8"/>
  <c r="F37" i="8"/>
  <c r="L31" i="8"/>
  <c r="L37" i="8" s="1"/>
  <c r="J31" i="8"/>
  <c r="J37" i="8" s="1"/>
  <c r="H31" i="8"/>
  <c r="H37" i="8" s="1"/>
  <c r="F31" i="8"/>
  <c r="L13" i="8"/>
  <c r="L17" i="8" s="1"/>
  <c r="L24" i="8" s="1"/>
  <c r="J13" i="8"/>
  <c r="J17" i="8" s="1"/>
  <c r="J24" i="8" s="1"/>
  <c r="H13" i="8"/>
  <c r="H17" i="8" s="1"/>
  <c r="H24" i="8" s="1"/>
  <c r="F13" i="8"/>
  <c r="F17" i="8" s="1"/>
  <c r="F24" i="8" s="1"/>
  <c r="F25" i="1"/>
  <c r="S12" i="6"/>
  <c r="U12" i="6" s="1"/>
  <c r="U12" i="4"/>
  <c r="W12" i="4" s="1"/>
  <c r="L46" i="7"/>
  <c r="J46" i="7"/>
  <c r="J31" i="7"/>
  <c r="L31" i="7"/>
  <c r="L25" i="7"/>
  <c r="J25" i="7"/>
  <c r="F38" i="8" l="1"/>
  <c r="F40" i="8" s="1"/>
  <c r="H38" i="8"/>
  <c r="H40" i="8" s="1"/>
  <c r="H62" i="8" s="1"/>
  <c r="J38" i="8"/>
  <c r="J40" i="8" s="1"/>
  <c r="L38" i="8"/>
  <c r="L40" i="8" s="1"/>
  <c r="S19" i="6"/>
  <c r="U19" i="6" s="1"/>
  <c r="U19" i="4"/>
  <c r="W19" i="4" s="1"/>
  <c r="L47" i="7"/>
  <c r="J47" i="7"/>
  <c r="J62" i="8" l="1"/>
  <c r="M18" i="6"/>
  <c r="F62" i="8"/>
  <c r="M18" i="4"/>
  <c r="J61" i="8"/>
  <c r="F61" i="8"/>
  <c r="J55" i="7"/>
  <c r="J57" i="7" s="1"/>
  <c r="L55" i="7"/>
  <c r="L57" i="7" s="1"/>
  <c r="H61" i="8"/>
  <c r="L62" i="8"/>
  <c r="L61" i="8"/>
  <c r="L59" i="1"/>
  <c r="L45" i="1"/>
  <c r="L61" i="1" s="1"/>
  <c r="H59" i="1"/>
  <c r="H45" i="1"/>
  <c r="H61" i="1" s="1"/>
  <c r="J59" i="1"/>
  <c r="F59" i="1"/>
  <c r="J45" i="1"/>
  <c r="F45" i="1"/>
  <c r="L25" i="1"/>
  <c r="J25" i="1"/>
  <c r="H25" i="1"/>
  <c r="J61" i="1" l="1"/>
  <c r="F61" i="1"/>
  <c r="L60" i="2" l="1"/>
  <c r="L31" i="2"/>
  <c r="L37" i="2" s="1"/>
  <c r="L13" i="2"/>
  <c r="L17" i="2" s="1"/>
  <c r="L24" i="2" s="1"/>
  <c r="H60" i="2"/>
  <c r="H31" i="2"/>
  <c r="H37" i="2" s="1"/>
  <c r="H13" i="2"/>
  <c r="H17" i="2" s="1"/>
  <c r="H24" i="2" s="1"/>
  <c r="H46" i="7"/>
  <c r="H31" i="7"/>
  <c r="H25" i="7"/>
  <c r="H47" i="7" l="1"/>
  <c r="H38" i="2"/>
  <c r="H40" i="2" s="1"/>
  <c r="L38" i="2"/>
  <c r="L40" i="2" s="1"/>
  <c r="H55" i="7" l="1"/>
  <c r="H57" i="7" s="1"/>
  <c r="H62" i="2"/>
  <c r="H61" i="2"/>
  <c r="L62" i="2"/>
  <c r="L61" i="2"/>
  <c r="O20" i="6" l="1"/>
  <c r="O21" i="6" s="1"/>
  <c r="Q20" i="6" l="1"/>
  <c r="Q21" i="6" s="1"/>
  <c r="S20" i="6" l="1"/>
  <c r="S21" i="6" s="1"/>
  <c r="S20" i="4" l="1"/>
  <c r="S21" i="4" l="1"/>
  <c r="U20" i="4"/>
  <c r="Q20" i="4"/>
  <c r="O20" i="4"/>
  <c r="F13" i="2"/>
  <c r="K21" i="4" l="1"/>
  <c r="G21" i="4"/>
  <c r="I21" i="4"/>
  <c r="O21" i="4"/>
  <c r="U21" i="4"/>
  <c r="Q21" i="4"/>
  <c r="F46" i="7" l="1"/>
  <c r="F31" i="7"/>
  <c r="F25" i="7"/>
  <c r="J60" i="2"/>
  <c r="F60" i="2"/>
  <c r="J31" i="2"/>
  <c r="F31" i="2"/>
  <c r="F17" i="2"/>
  <c r="F37" i="2" l="1"/>
  <c r="J37" i="2"/>
  <c r="F24" i="2"/>
  <c r="F47" i="7"/>
  <c r="F55" i="7" s="1"/>
  <c r="F57" i="7" l="1"/>
  <c r="J24" i="2"/>
  <c r="F38" i="2"/>
  <c r="F40" i="2" l="1"/>
  <c r="F62" i="2" s="1"/>
  <c r="J38" i="2"/>
  <c r="W18" i="4" l="1"/>
  <c r="J40" i="2"/>
  <c r="F61" i="2"/>
  <c r="U18" i="6" l="1"/>
  <c r="J62" i="2"/>
  <c r="J61" i="2"/>
  <c r="M20" i="4"/>
  <c r="M21" i="4" s="1"/>
  <c r="M20" i="6" l="1"/>
  <c r="M21" i="6" s="1"/>
  <c r="W20" i="4"/>
  <c r="W21" i="4" s="1"/>
  <c r="U20" i="6" l="1"/>
  <c r="U21" i="6" s="1"/>
</calcChain>
</file>

<file path=xl/sharedStrings.xml><?xml version="1.0" encoding="utf-8"?>
<sst xmlns="http://schemas.openxmlformats.org/spreadsheetml/2006/main" count="449" uniqueCount="183">
  <si>
    <t xml:space="preserve">Thai Life Insurance Public Company Limited </t>
  </si>
  <si>
    <t xml:space="preserve">Financial statements in which </t>
  </si>
  <si>
    <t xml:space="preserve">the equity method is applied </t>
  </si>
  <si>
    <t xml:space="preserve">  Separate financial statements</t>
  </si>
  <si>
    <t>31 December</t>
  </si>
  <si>
    <t>Assets</t>
  </si>
  <si>
    <t>Note</t>
  </si>
  <si>
    <t>(in thousand Baht)</t>
  </si>
  <si>
    <t>Cash and cash equivalents</t>
  </si>
  <si>
    <t>Premiums due and uncollected, net</t>
  </si>
  <si>
    <t>Accrued investment income</t>
  </si>
  <si>
    <t>Reinsurers' share of insurance contract liabilities</t>
  </si>
  <si>
    <t>Reinsurance receivables, net</t>
  </si>
  <si>
    <t>Derivative assets</t>
  </si>
  <si>
    <t>Investment assets</t>
  </si>
  <si>
    <t>Investments in securities</t>
  </si>
  <si>
    <t>Investments in associates, net</t>
  </si>
  <si>
    <t>Investments held to cover linked liabilities</t>
  </si>
  <si>
    <t>Property foreclosed, net</t>
  </si>
  <si>
    <t>Land, premises and equipment, net</t>
  </si>
  <si>
    <t>Intangible assets, net</t>
  </si>
  <si>
    <t>Other assets</t>
  </si>
  <si>
    <t>Total assets</t>
  </si>
  <si>
    <t xml:space="preserve">Thai Life Insurance Public Company Limited  </t>
  </si>
  <si>
    <t>Statement of financial position</t>
  </si>
  <si>
    <t>Liabilities and equity</t>
  </si>
  <si>
    <t>Liabilities</t>
  </si>
  <si>
    <t>Insurance contract liabilities</t>
  </si>
  <si>
    <t>Investment contract liabilities</t>
  </si>
  <si>
    <t>Reinsurance payable</t>
  </si>
  <si>
    <t>Derivative liabilities</t>
  </si>
  <si>
    <t>Income tax payable</t>
  </si>
  <si>
    <t>Deferred tax liabilities, net</t>
  </si>
  <si>
    <t>Employee benefit obligations</t>
  </si>
  <si>
    <t>Other liabilities</t>
  </si>
  <si>
    <t>Total liabilities</t>
  </si>
  <si>
    <t>Equity</t>
  </si>
  <si>
    <t>Share capital</t>
  </si>
  <si>
    <t>Authorised share capital</t>
  </si>
  <si>
    <t>Issued and paid-up share capital</t>
  </si>
  <si>
    <t>Premium on ordinary shares</t>
  </si>
  <si>
    <t>Retained earnings</t>
  </si>
  <si>
    <t>Appropriated</t>
  </si>
  <si>
    <t>Legal reserve</t>
  </si>
  <si>
    <t>Unappropriated</t>
  </si>
  <si>
    <t>Other components of equity</t>
  </si>
  <si>
    <t>Total equity</t>
  </si>
  <si>
    <t>Total liabilities and equity</t>
  </si>
  <si>
    <t>Thai Life Insurance Public Company Limited</t>
  </si>
  <si>
    <t>Separate financial statements</t>
  </si>
  <si>
    <t>Three-month period ended</t>
  </si>
  <si>
    <t>Revenues</t>
  </si>
  <si>
    <t xml:space="preserve">Gross premium written </t>
  </si>
  <si>
    <t xml:space="preserve">Net premiums written </t>
  </si>
  <si>
    <t>Fee and commission income</t>
  </si>
  <si>
    <t>Net investment income</t>
  </si>
  <si>
    <t>Other income</t>
  </si>
  <si>
    <t>Total revenues</t>
  </si>
  <si>
    <t>Expenses</t>
  </si>
  <si>
    <t>Benefits payments and insurance claims expenses</t>
  </si>
  <si>
    <t xml:space="preserve">Net benefits payments and insurance claims expenses </t>
  </si>
  <si>
    <t>Commissions and brokerage expenses</t>
  </si>
  <si>
    <t>Other underwriting expenses</t>
  </si>
  <si>
    <t>Operating expenses</t>
  </si>
  <si>
    <t>Other expenses</t>
  </si>
  <si>
    <t>Total expenses</t>
  </si>
  <si>
    <t>Income tax expense</t>
  </si>
  <si>
    <t>Profit for the period</t>
  </si>
  <si>
    <t>Financial statements in which the equity method is applied</t>
  </si>
  <si>
    <t xml:space="preserve">Issued and </t>
  </si>
  <si>
    <t>paid-up</t>
  </si>
  <si>
    <t>Premium on</t>
  </si>
  <si>
    <t>Legal</t>
  </si>
  <si>
    <t>Total</t>
  </si>
  <si>
    <t>share capital</t>
  </si>
  <si>
    <t>ordinary shares</t>
  </si>
  <si>
    <t>reserve</t>
  </si>
  <si>
    <t>equity</t>
  </si>
  <si>
    <t>Comprehensive income for the period</t>
  </si>
  <si>
    <t xml:space="preserve">Separate financial statements </t>
  </si>
  <si>
    <t xml:space="preserve">Cash flows from operating activities </t>
  </si>
  <si>
    <t>Premiums written</t>
  </si>
  <si>
    <t>Cash paid to reinsurers</t>
  </si>
  <si>
    <t>Interest received</t>
  </si>
  <si>
    <t>Dividend received</t>
  </si>
  <si>
    <t>Investment expenses</t>
  </si>
  <si>
    <t>Benefits payment and insurance claims expenses</t>
  </si>
  <si>
    <t xml:space="preserve">Cash flows from investing activities  </t>
  </si>
  <si>
    <t>Cash flows provided by:</t>
  </si>
  <si>
    <t>Land, premises and equipment</t>
  </si>
  <si>
    <t>Property foreclosed</t>
  </si>
  <si>
    <t xml:space="preserve">Cash provided by investing activities  </t>
  </si>
  <si>
    <t>Cash flow used in:</t>
  </si>
  <si>
    <t>Intangible assets</t>
  </si>
  <si>
    <t>Cash used in investing activities</t>
  </si>
  <si>
    <t xml:space="preserve">Cash and cash equivalents at 1 January </t>
  </si>
  <si>
    <t>Supplemental cash flows information</t>
  </si>
  <si>
    <t>Non-cash items</t>
  </si>
  <si>
    <t>Items that will be reclassified subsequently to profit or loss</t>
  </si>
  <si>
    <t xml:space="preserve">Statement of financial position </t>
  </si>
  <si>
    <t>Loans and accrued interest</t>
  </si>
  <si>
    <t>other comprehensive income</t>
  </si>
  <si>
    <t>at fair value for cash flow hedges</t>
  </si>
  <si>
    <r>
      <t xml:space="preserve">Basic earnings per share </t>
    </r>
    <r>
      <rPr>
        <b/>
        <i/>
        <sz val="11"/>
        <rFont val="Times New Roman"/>
        <family val="1"/>
      </rPr>
      <t>(Baht)</t>
    </r>
  </si>
  <si>
    <t>Investments measured</t>
  </si>
  <si>
    <t>other comprehensive</t>
  </si>
  <si>
    <t>Cash flow</t>
  </si>
  <si>
    <t>other components</t>
  </si>
  <si>
    <t>of equity</t>
  </si>
  <si>
    <t>Profit before income tax expense</t>
  </si>
  <si>
    <t xml:space="preserve"> at fair value through</t>
  </si>
  <si>
    <t xml:space="preserve"> income</t>
  </si>
  <si>
    <t xml:space="preserve"> hedges</t>
  </si>
  <si>
    <t>Total comprehensive income (loss) for the period</t>
  </si>
  <si>
    <t>transaction of</t>
  </si>
  <si>
    <t>Net cash used in investing activities</t>
  </si>
  <si>
    <t>2022</t>
  </si>
  <si>
    <t>Balance at 1 January 2022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</si>
  <si>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Premium ceded</t>
    </r>
  </si>
  <si>
    <t>Gain on investments</t>
  </si>
  <si>
    <t>Other comprehensive income</t>
  </si>
  <si>
    <t>that will be reclassified subsequently to profit or loss</t>
  </si>
  <si>
    <t>Income tax relating to components of other comprehensive income</t>
  </si>
  <si>
    <t xml:space="preserve"> currency</t>
  </si>
  <si>
    <t>Long-term technical reserve increase from previous period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</si>
  <si>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Benefits payments and insurance claims expenses  </t>
    </r>
  </si>
  <si>
    <t>Net premiums earned</t>
  </si>
  <si>
    <t>Statement of cash flows (Unaudited)</t>
  </si>
  <si>
    <t>(Unaudited)</t>
  </si>
  <si>
    <t>Statement of comprehensive income (Unaudited)</t>
  </si>
  <si>
    <t>Statement of changes in equity (Unaudited)</t>
  </si>
  <si>
    <t>2023</t>
  </si>
  <si>
    <t>Balance at 1 January 2023</t>
  </si>
  <si>
    <t>(11,600,000,000 ordinary shares, par value at Baht 1 per share)</t>
  </si>
  <si>
    <t>Financial statements in which</t>
  </si>
  <si>
    <t>the equity method is applied</t>
  </si>
  <si>
    <t xml:space="preserve"> Separate financial statements</t>
  </si>
  <si>
    <t>premium reserve from previous period</t>
  </si>
  <si>
    <t>recovered from reinsurers</t>
  </si>
  <si>
    <t>(11,450,000,000 ordinary shares, par value at Baht 1 per share)</t>
  </si>
  <si>
    <t>foreign associate</t>
  </si>
  <si>
    <t>Cash receipts from financial assets</t>
  </si>
  <si>
    <t>Cash payments for financial assets</t>
  </si>
  <si>
    <r>
      <rPr>
        <i/>
        <sz val="11"/>
        <rFont val="Times New Roman"/>
        <family val="1"/>
      </rPr>
      <t xml:space="preserve">Add </t>
    </r>
    <r>
      <rPr>
        <sz val="11"/>
        <rFont val="Times New Roman"/>
        <family val="1"/>
      </rPr>
      <t xml:space="preserve">Reinsurers' share of increase in unearned </t>
    </r>
  </si>
  <si>
    <t>Gain (loss) on investment measured at fair value through</t>
  </si>
  <si>
    <t>Total comprehensive income for the period</t>
  </si>
  <si>
    <t>30 June</t>
  </si>
  <si>
    <t>Six-month period ended</t>
  </si>
  <si>
    <t>Six-month period ended 30 June 2022</t>
  </si>
  <si>
    <t>Transactions with shareholders, recorded directly in equity</t>
  </si>
  <si>
    <t xml:space="preserve">Distributions to shareholders </t>
  </si>
  <si>
    <t>Dividends to shareholders of the Company</t>
  </si>
  <si>
    <t>Total distributions to shareholders</t>
  </si>
  <si>
    <t>Other comprehensive loss</t>
  </si>
  <si>
    <t>Balance at 30 June 2022</t>
  </si>
  <si>
    <t>Six-month period ended 30 June 2023</t>
  </si>
  <si>
    <t>Balance at 30 June 2023</t>
  </si>
  <si>
    <t>Cash and cash equivalents at 30 June</t>
  </si>
  <si>
    <t>Increase in investment settlement payables</t>
  </si>
  <si>
    <t>Increase in investment settlement receivables</t>
  </si>
  <si>
    <t>Dividend paid to shareholders of the Company</t>
  </si>
  <si>
    <t>Cash used in financing activities</t>
  </si>
  <si>
    <r>
      <rPr>
        <i/>
        <sz val="11"/>
        <rFont val="Times New Roman"/>
        <family val="1"/>
      </rPr>
      <t>Add</t>
    </r>
    <r>
      <rPr>
        <sz val="11"/>
        <rFont val="Times New Roman"/>
        <family val="1"/>
      </rPr>
      <t xml:space="preserve"> Unearned premium reserve decrease from previous period</t>
    </r>
  </si>
  <si>
    <t>3, 14</t>
  </si>
  <si>
    <t>5, 15</t>
  </si>
  <si>
    <t>6, 15, 16, 17</t>
  </si>
  <si>
    <t>10, 14</t>
  </si>
  <si>
    <t>Expected credit loss (reversal)</t>
  </si>
  <si>
    <t>14, 20</t>
  </si>
  <si>
    <t>Cash flows used in:</t>
  </si>
  <si>
    <t>Net cash used in financing activities</t>
  </si>
  <si>
    <t>Loss on fair value change</t>
  </si>
  <si>
    <t>Share of profit of associate</t>
  </si>
  <si>
    <t>Loss on investment measured at fair value through</t>
  </si>
  <si>
    <t>Loss on remeasurement of derivative designated</t>
  </si>
  <si>
    <t>Gain (loss) from currency transaction of foreign associate</t>
  </si>
  <si>
    <t>Other comprehensive loss for the period, net of income tax</t>
  </si>
  <si>
    <t>Gain (loss) on remeasurement of derivative designated</t>
  </si>
  <si>
    <t>Net decrease in cash and cash equivalents</t>
  </si>
  <si>
    <t>Other comprehensive income (loss) for the period, net of income tax</t>
  </si>
  <si>
    <t>Net cash provided by operating activities</t>
  </si>
  <si>
    <t xml:space="preserve">Cash flows from financing activities  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</si>
  <si>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Unearned premium reserve increase from previous period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</si>
</sst>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#,##0\ ;\(#,##0\)"/>
    <numFmt numFmtId="169" formatCode="#,##0\ ;\ \(#,##0\)"/>
    <numFmt numFmtId="170" formatCode="_-* #,##0_-;\-* #,##0_-;_-* &quot;-&quot;??_-;_-@_-"/>
  </numFmts>
  <fonts count="38">
    <font>
      <sz val="11"/>
      <color theme="1"/>
      <name val="Calibri"/>
      <family val="2"/>
      <charset val="222"/>
      <scheme val="minor"/>
    </font>
    <font>
      <sz val="11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15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5"/>
      <name val="Times New Roman"/>
      <family val="1"/>
    </font>
    <font>
      <b/>
      <i/>
      <sz val="11"/>
      <name val="Times New Roman"/>
      <family val="1"/>
    </font>
    <font>
      <u/>
      <sz val="11"/>
      <name val="Times New Roman"/>
      <family val="1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4"/>
      <name val="Times New Roman"/>
      <family val="1"/>
    </font>
    <font>
      <sz val="12"/>
      <name val="Times New Roman"/>
      <family val="1"/>
    </font>
    <font>
      <sz val="11"/>
      <color theme="1"/>
      <name val="Calibri"/>
      <family val="2"/>
      <charset val="222"/>
      <scheme val="minor"/>
    </font>
    <font>
      <sz val="15"/>
      <color rgb="FFFF0000"/>
      <name val="Angsana New"/>
      <family val="1"/>
    </font>
    <font>
      <b/>
      <sz val="13"/>
      <name val="Times New Roman"/>
      <family val="1"/>
    </font>
    <font>
      <b/>
      <sz val="13"/>
      <name val="Angsana New"/>
      <family val="1"/>
    </font>
    <font>
      <sz val="13"/>
      <name val="Times New Roman"/>
      <family val="1"/>
    </font>
    <font>
      <i/>
      <sz val="13"/>
      <name val="Times New Roman"/>
      <family val="1"/>
    </font>
    <font>
      <sz val="11"/>
      <name val="Angsana New"/>
      <family val="1"/>
    </font>
    <font>
      <sz val="12.5"/>
      <name val="Angsana New"/>
      <family val="1"/>
    </font>
    <font>
      <sz val="12.5"/>
      <name val="Times New Roman"/>
      <family val="1"/>
    </font>
    <font>
      <b/>
      <sz val="12.5"/>
      <name val="Times New Roman"/>
      <family val="1"/>
    </font>
    <font>
      <sz val="12"/>
      <name val="Angsana New"/>
      <family val="1"/>
    </font>
    <font>
      <sz val="13"/>
      <name val="Angsana New"/>
      <family val="1"/>
    </font>
    <font>
      <sz val="15"/>
      <color theme="0"/>
      <name val="Angsana New"/>
      <family val="1"/>
    </font>
    <font>
      <sz val="11.5"/>
      <name val="Times New Roman"/>
      <family val="1"/>
    </font>
    <font>
      <sz val="14"/>
      <name val="Cordia New"/>
      <family val="2"/>
    </font>
    <font>
      <i/>
      <sz val="12"/>
      <name val="Times New Roman"/>
      <family val="1"/>
    </font>
    <font>
      <sz val="12"/>
      <color theme="1"/>
      <name val="Calibri"/>
      <family val="2"/>
      <charset val="222"/>
      <scheme val="minor"/>
    </font>
    <font>
      <b/>
      <i/>
      <sz val="12"/>
      <name val="Times New Roman"/>
      <family val="1"/>
    </font>
    <font>
      <i/>
      <sz val="13"/>
      <name val="Angsana New"/>
      <family val="1"/>
    </font>
    <font>
      <sz val="12"/>
      <name val="Calibri"/>
      <family val="2"/>
      <charset val="222"/>
      <scheme val="minor"/>
    </font>
    <font>
      <i/>
      <sz val="12"/>
      <name val="Angsana New"/>
      <family val="1"/>
    </font>
    <font>
      <b/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6" fillId="0" borderId="0" applyFont="0" applyFill="0" applyBorder="0" applyAlignment="0" applyProtection="0"/>
    <xf numFmtId="37" fontId="1" fillId="0" borderId="0"/>
    <xf numFmtId="164" fontId="16" fillId="0" borderId="0" applyFont="0" applyFill="0" applyBorder="0" applyAlignment="0" applyProtection="0"/>
    <xf numFmtId="164" fontId="30" fillId="0" borderId="0" applyFont="0" applyFill="0" applyBorder="0" applyAlignment="0" applyProtection="0"/>
  </cellStyleXfs>
  <cellXfs count="253">
    <xf numFmtId="0" fontId="0" fillId="0" borderId="0" xfId="0"/>
    <xf numFmtId="37" fontId="7" fillId="0" borderId="0" xfId="0" applyNumberFormat="1" applyFont="1" applyFill="1" applyAlignment="1">
      <alignment horizontal="left"/>
    </xf>
    <xf numFmtId="37" fontId="1" fillId="0" borderId="0" xfId="0" applyNumberFormat="1" applyFont="1" applyFill="1" applyAlignment="1"/>
    <xf numFmtId="37" fontId="4" fillId="0" borderId="0" xfId="0" applyNumberFormat="1" applyFont="1" applyFill="1" applyAlignment="1"/>
    <xf numFmtId="37" fontId="29" fillId="0" borderId="0" xfId="2" applyFont="1" applyFill="1" applyAlignment="1">
      <alignment horizontal="left"/>
    </xf>
    <xf numFmtId="166" fontId="1" fillId="0" borderId="0" xfId="1" applyNumberFormat="1" applyFont="1" applyFill="1" applyAlignment="1"/>
    <xf numFmtId="166" fontId="5" fillId="0" borderId="0" xfId="1" applyNumberFormat="1" applyFont="1" applyFill="1" applyBorder="1" applyAlignment="1">
      <alignment horizontal="center"/>
    </xf>
    <xf numFmtId="166" fontId="4" fillId="0" borderId="0" xfId="1" applyNumberFormat="1" applyFont="1" applyFill="1" applyAlignment="1"/>
    <xf numFmtId="166" fontId="1" fillId="0" borderId="0" xfId="1" applyNumberFormat="1" applyFont="1" applyFill="1" applyBorder="1" applyAlignment="1"/>
    <xf numFmtId="166" fontId="15" fillId="0" borderId="1" xfId="1" applyNumberFormat="1" applyFont="1" applyFill="1" applyBorder="1" applyAlignment="1">
      <alignment horizontal="right"/>
    </xf>
    <xf numFmtId="166" fontId="6" fillId="0" borderId="0" xfId="1" applyNumberFormat="1" applyFont="1" applyFill="1" applyBorder="1" applyAlignment="1">
      <alignment horizontal="center"/>
    </xf>
    <xf numFmtId="41" fontId="35" fillId="0" borderId="0" xfId="1" applyNumberFormat="1" applyFont="1" applyFill="1"/>
    <xf numFmtId="41" fontId="35" fillId="0" borderId="0" xfId="1" applyNumberFormat="1" applyFont="1" applyFill="1" applyBorder="1"/>
    <xf numFmtId="41" fontId="15" fillId="0" borderId="0" xfId="1" applyNumberFormat="1" applyFont="1" applyFill="1" applyAlignment="1"/>
    <xf numFmtId="41" fontId="35" fillId="0" borderId="0" xfId="1" applyNumberFormat="1" applyFont="1" applyFill="1" applyBorder="1" applyAlignment="1">
      <alignment horizontal="center"/>
    </xf>
    <xf numFmtId="41" fontId="6" fillId="0" borderId="0" xfId="1" applyNumberFormat="1" applyFont="1" applyFill="1" applyBorder="1" applyAlignment="1">
      <alignment horizontal="center"/>
    </xf>
    <xf numFmtId="166" fontId="15" fillId="0" borderId="0" xfId="0" applyNumberFormat="1" applyFont="1" applyFill="1" applyAlignment="1"/>
    <xf numFmtId="166" fontId="15" fillId="0" borderId="0" xfId="0" applyNumberFormat="1" applyFont="1" applyFill="1" applyBorder="1" applyAlignment="1"/>
    <xf numFmtId="166" fontId="15" fillId="0" borderId="0" xfId="0" applyNumberFormat="1" applyFont="1" applyFill="1" applyBorder="1" applyAlignment="1">
      <alignment horizontal="center"/>
    </xf>
    <xf numFmtId="166" fontId="6" fillId="0" borderId="0" xfId="0" applyNumberFormat="1" applyFont="1" applyFill="1" applyBorder="1" applyAlignment="1">
      <alignment horizontal="center"/>
    </xf>
    <xf numFmtId="166" fontId="6" fillId="0" borderId="0" xfId="0" applyNumberFormat="1" applyFont="1" applyFill="1" applyBorder="1" applyAlignment="1"/>
    <xf numFmtId="37" fontId="1" fillId="0" borderId="0" xfId="0" quotePrefix="1" applyNumberFormat="1" applyFont="1" applyFill="1" applyAlignment="1">
      <alignment horizontal="left"/>
    </xf>
    <xf numFmtId="37" fontId="6" fillId="0" borderId="0" xfId="0" applyNumberFormat="1" applyFont="1" applyFill="1" applyAlignment="1">
      <alignment horizontal="left"/>
    </xf>
    <xf numFmtId="37" fontId="6" fillId="0" borderId="0" xfId="0" applyNumberFormat="1" applyFont="1" applyFill="1"/>
    <xf numFmtId="37" fontId="15" fillId="0" borderId="0" xfId="0" applyNumberFormat="1" applyFont="1" applyFill="1"/>
    <xf numFmtId="37" fontId="33" fillId="0" borderId="0" xfId="0" applyNumberFormat="1" applyFont="1" applyFill="1"/>
    <xf numFmtId="37" fontId="7" fillId="0" borderId="0" xfId="0" applyNumberFormat="1" applyFont="1" applyFill="1"/>
    <xf numFmtId="37" fontId="15" fillId="0" borderId="0" xfId="0" applyNumberFormat="1" applyFont="1" applyFill="1" applyAlignment="1">
      <alignment horizontal="center"/>
    </xf>
    <xf numFmtId="37" fontId="15" fillId="0" borderId="0" xfId="0" applyNumberFormat="1" applyFont="1" applyFill="1" applyAlignment="1">
      <alignment horizontal="left"/>
    </xf>
    <xf numFmtId="37" fontId="5" fillId="0" borderId="0" xfId="0" applyNumberFormat="1" applyFont="1" applyFill="1" applyAlignment="1">
      <alignment horizontal="center"/>
    </xf>
    <xf numFmtId="37" fontId="5" fillId="0" borderId="0" xfId="0" quotePrefix="1" applyNumberFormat="1" applyFont="1" applyFill="1" applyAlignment="1">
      <alignment horizontal="center"/>
    </xf>
    <xf numFmtId="37" fontId="1" fillId="0" borderId="0" xfId="0" applyNumberFormat="1" applyFont="1" applyFill="1" applyAlignment="1">
      <alignment horizontal="left"/>
    </xf>
    <xf numFmtId="166" fontId="1" fillId="0" borderId="0" xfId="1" applyNumberFormat="1" applyFont="1" applyFill="1" applyAlignment="1">
      <alignment horizontal="right"/>
    </xf>
    <xf numFmtId="166" fontId="5" fillId="0" borderId="0" xfId="1" quotePrefix="1" applyNumberFormat="1" applyFont="1" applyFill="1" applyAlignment="1">
      <alignment horizontal="center"/>
    </xf>
    <xf numFmtId="166" fontId="1" fillId="0" borderId="0" xfId="1" applyNumberFormat="1" applyFont="1" applyFill="1" applyBorder="1" applyAlignment="1">
      <alignment horizontal="right"/>
    </xf>
    <xf numFmtId="37" fontId="7" fillId="0" borderId="0" xfId="0" applyNumberFormat="1" applyFont="1" applyFill="1" applyAlignment="1"/>
    <xf numFmtId="166" fontId="7" fillId="0" borderId="3" xfId="1" applyNumberFormat="1" applyFont="1" applyFill="1" applyBorder="1" applyAlignment="1">
      <alignment horizontal="right"/>
    </xf>
    <xf numFmtId="166" fontId="7" fillId="0" borderId="0" xfId="1" applyNumberFormat="1" applyFont="1" applyFill="1" applyAlignment="1">
      <alignment horizontal="right"/>
    </xf>
    <xf numFmtId="166" fontId="7" fillId="0" borderId="0" xfId="1" applyNumberFormat="1" applyFont="1" applyFill="1" applyAlignment="1"/>
    <xf numFmtId="166" fontId="1" fillId="0" borderId="1" xfId="1" applyNumberFormat="1" applyFont="1" applyFill="1" applyBorder="1" applyAlignment="1">
      <alignment horizontal="right"/>
    </xf>
    <xf numFmtId="166" fontId="7" fillId="0" borderId="1" xfId="1" applyNumberFormat="1" applyFont="1" applyFill="1" applyBorder="1" applyAlignment="1">
      <alignment horizontal="right"/>
    </xf>
    <xf numFmtId="166" fontId="7" fillId="0" borderId="2" xfId="1" applyNumberFormat="1" applyFont="1" applyFill="1" applyBorder="1" applyAlignment="1"/>
    <xf numFmtId="43" fontId="7" fillId="0" borderId="2" xfId="1" applyNumberFormat="1" applyFont="1" applyFill="1" applyBorder="1" applyAlignment="1"/>
    <xf numFmtId="166" fontId="21" fillId="0" borderId="0" xfId="1" applyNumberFormat="1" applyFont="1" applyFill="1" applyAlignment="1">
      <alignment horizontal="center"/>
    </xf>
    <xf numFmtId="166" fontId="20" fillId="0" borderId="0" xfId="1" applyNumberFormat="1" applyFont="1" applyFill="1" applyAlignment="1"/>
    <xf numFmtId="166" fontId="10" fillId="0" borderId="0" xfId="1" applyNumberFormat="1" applyFont="1" applyFill="1" applyAlignment="1">
      <alignment horizontal="right"/>
    </xf>
    <xf numFmtId="37" fontId="18" fillId="0" borderId="0" xfId="0" applyNumberFormat="1" applyFont="1" applyFill="1"/>
    <xf numFmtId="37" fontId="18" fillId="0" borderId="0" xfId="0" applyNumberFormat="1" applyFont="1" applyFill="1" applyAlignment="1">
      <alignment horizontal="left"/>
    </xf>
    <xf numFmtId="37" fontId="21" fillId="0" borderId="0" xfId="0" applyNumberFormat="1" applyFont="1" applyFill="1" applyAlignment="1">
      <alignment horizontal="center"/>
    </xf>
    <xf numFmtId="37" fontId="20" fillId="0" borderId="0" xfId="0" applyNumberFormat="1" applyFont="1" applyFill="1"/>
    <xf numFmtId="166" fontId="20" fillId="0" borderId="0" xfId="1" applyNumberFormat="1" applyFont="1" applyFill="1"/>
    <xf numFmtId="166" fontId="14" fillId="0" borderId="0" xfId="1" applyNumberFormat="1" applyFont="1" applyFill="1"/>
    <xf numFmtId="37" fontId="14" fillId="0" borderId="0" xfId="0" applyNumberFormat="1" applyFont="1" applyFill="1"/>
    <xf numFmtId="166" fontId="15" fillId="0" borderId="0" xfId="1" applyNumberFormat="1" applyFont="1" applyFill="1"/>
    <xf numFmtId="165" fontId="7" fillId="0" borderId="0" xfId="0" applyNumberFormat="1" applyFont="1" applyFill="1" applyAlignment="1">
      <alignment horizontal="left"/>
    </xf>
    <xf numFmtId="165" fontId="5" fillId="0" borderId="0" xfId="0" applyNumberFormat="1" applyFont="1" applyFill="1" applyAlignment="1">
      <alignment horizontal="center"/>
    </xf>
    <xf numFmtId="166" fontId="7" fillId="0" borderId="0" xfId="1" applyNumberFormat="1" applyFont="1" applyFill="1" applyAlignment="1">
      <alignment horizontal="left"/>
    </xf>
    <xf numFmtId="37" fontId="1" fillId="0" borderId="0" xfId="0" applyNumberFormat="1" applyFont="1" applyFill="1"/>
    <xf numFmtId="165" fontId="31" fillId="0" borderId="0" xfId="0" applyNumberFormat="1" applyFont="1" applyFill="1" applyAlignment="1">
      <alignment horizontal="center"/>
    </xf>
    <xf numFmtId="166" fontId="15" fillId="0" borderId="0" xfId="1" applyNumberFormat="1" applyFont="1" applyFill="1" applyAlignment="1">
      <alignment horizontal="left"/>
    </xf>
    <xf numFmtId="43" fontId="32" fillId="0" borderId="0" xfId="0" applyNumberFormat="1" applyFont="1" applyFill="1" applyAlignment="1"/>
    <xf numFmtId="37" fontId="33" fillId="0" borderId="0" xfId="0" applyNumberFormat="1" applyFont="1" applyFill="1" applyAlignment="1">
      <alignment horizontal="left"/>
    </xf>
    <xf numFmtId="37" fontId="15" fillId="0" borderId="0" xfId="0" applyNumberFormat="1" applyFont="1" applyFill="1" applyBorder="1"/>
    <xf numFmtId="166" fontId="15" fillId="0" borderId="0" xfId="1" applyNumberFormat="1" applyFont="1" applyFill="1" applyBorder="1"/>
    <xf numFmtId="166" fontId="15" fillId="0" borderId="0" xfId="1" applyNumberFormat="1" applyFont="1" applyFill="1" applyAlignment="1">
      <alignment horizontal="right"/>
    </xf>
    <xf numFmtId="169" fontId="15" fillId="0" borderId="0" xfId="0" applyNumberFormat="1" applyFont="1" applyFill="1" applyBorder="1"/>
    <xf numFmtId="169" fontId="6" fillId="0" borderId="0" xfId="0" applyNumberFormat="1" applyFont="1" applyFill="1" applyBorder="1"/>
    <xf numFmtId="166" fontId="6" fillId="0" borderId="3" xfId="1" applyNumberFormat="1" applyFont="1" applyFill="1" applyBorder="1"/>
    <xf numFmtId="166" fontId="6" fillId="0" borderId="0" xfId="1" applyNumberFormat="1" applyFont="1" applyFill="1" applyBorder="1"/>
    <xf numFmtId="169" fontId="15" fillId="0" borderId="0" xfId="0" applyNumberFormat="1" applyFont="1" applyFill="1"/>
    <xf numFmtId="37" fontId="6" fillId="0" borderId="0" xfId="0" quotePrefix="1" applyNumberFormat="1" applyFont="1" applyFill="1" applyAlignment="1">
      <alignment horizontal="left"/>
    </xf>
    <xf numFmtId="166" fontId="6" fillId="0" borderId="0" xfId="1" applyNumberFormat="1" applyFont="1" applyFill="1" applyAlignment="1">
      <alignment horizontal="left"/>
    </xf>
    <xf numFmtId="166" fontId="15" fillId="0" borderId="1" xfId="1" applyNumberFormat="1" applyFont="1" applyFill="1" applyBorder="1"/>
    <xf numFmtId="37" fontId="7" fillId="0" borderId="0" xfId="0" quotePrefix="1" applyNumberFormat="1" applyFont="1" applyFill="1" applyAlignment="1">
      <alignment horizontal="left"/>
    </xf>
    <xf numFmtId="166" fontId="6" fillId="0" borderId="0" xfId="1" applyNumberFormat="1" applyFont="1" applyFill="1"/>
    <xf numFmtId="37" fontId="15" fillId="0" borderId="0" xfId="0" quotePrefix="1" applyNumberFormat="1" applyFont="1" applyFill="1" applyAlignment="1">
      <alignment horizontal="left"/>
    </xf>
    <xf numFmtId="166" fontId="6" fillId="0" borderId="5" xfId="1" applyNumberFormat="1" applyFont="1" applyFill="1" applyBorder="1"/>
    <xf numFmtId="49" fontId="15" fillId="0" borderId="0" xfId="0" applyNumberFormat="1" applyFont="1" applyFill="1" applyAlignment="1">
      <alignment horizontal="left"/>
    </xf>
    <xf numFmtId="49" fontId="31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left"/>
    </xf>
    <xf numFmtId="167" fontId="15" fillId="0" borderId="0" xfId="0" applyNumberFormat="1" applyFont="1" applyFill="1"/>
    <xf numFmtId="166" fontId="15" fillId="0" borderId="0" xfId="0" applyNumberFormat="1" applyFont="1" applyFill="1" applyAlignment="1">
      <alignment horizontal="right"/>
    </xf>
    <xf numFmtId="49" fontId="1" fillId="0" borderId="0" xfId="0" applyNumberFormat="1" applyFont="1" applyFill="1" applyAlignment="1">
      <alignment horizontal="left"/>
    </xf>
    <xf numFmtId="49" fontId="5" fillId="0" borderId="0" xfId="0" applyNumberFormat="1" applyFont="1" applyFill="1" applyAlignment="1">
      <alignment horizontal="center"/>
    </xf>
    <xf numFmtId="166" fontId="1" fillId="0" borderId="0" xfId="1" applyNumberFormat="1" applyFont="1" applyFill="1"/>
    <xf numFmtId="166" fontId="7" fillId="0" borderId="0" xfId="1" applyNumberFormat="1" applyFont="1" applyFill="1" applyAlignment="1">
      <alignment horizontal="center" wrapText="1"/>
    </xf>
    <xf numFmtId="166" fontId="1" fillId="0" borderId="0" xfId="1" applyNumberFormat="1" applyFont="1" applyFill="1" applyAlignment="1">
      <alignment horizontal="left"/>
    </xf>
    <xf numFmtId="166" fontId="10" fillId="0" borderId="0" xfId="1" applyNumberFormat="1" applyFont="1" applyFill="1" applyAlignment="1">
      <alignment horizontal="center"/>
    </xf>
    <xf numFmtId="166" fontId="1" fillId="0" borderId="0" xfId="1" applyNumberFormat="1" applyFont="1" applyFill="1" applyBorder="1" applyAlignment="1">
      <alignment horizontal="center"/>
    </xf>
    <xf numFmtId="166" fontId="7" fillId="0" borderId="4" xfId="1" applyNumberFormat="1" applyFont="1" applyFill="1" applyBorder="1" applyAlignment="1">
      <alignment horizontal="right"/>
    </xf>
    <xf numFmtId="166" fontId="1" fillId="0" borderId="0" xfId="1" quotePrefix="1" applyNumberFormat="1" applyFont="1" applyFill="1" applyAlignment="1">
      <alignment horizontal="left"/>
    </xf>
    <xf numFmtId="166" fontId="4" fillId="0" borderId="0" xfId="1" applyNumberFormat="1" applyFont="1" applyFill="1" applyBorder="1" applyAlignment="1"/>
    <xf numFmtId="166" fontId="7" fillId="0" borderId="0" xfId="1" applyNumberFormat="1" applyFont="1" applyFill="1"/>
    <xf numFmtId="166" fontId="5" fillId="0" borderId="0" xfId="1" applyNumberFormat="1" applyFont="1" applyFill="1"/>
    <xf numFmtId="166" fontId="7" fillId="0" borderId="2" xfId="1" applyNumberFormat="1" applyFont="1" applyFill="1" applyBorder="1" applyAlignment="1">
      <alignment horizontal="right"/>
    </xf>
    <xf numFmtId="166" fontId="1" fillId="0" borderId="0" xfId="1" quotePrefix="1" applyNumberFormat="1" applyFont="1" applyFill="1" applyAlignment="1">
      <alignment horizontal="right"/>
    </xf>
    <xf numFmtId="166" fontId="1" fillId="0" borderId="2" xfId="1" quotePrefix="1" applyNumberFormat="1" applyFont="1" applyFill="1" applyBorder="1" applyAlignment="1">
      <alignment horizontal="right"/>
    </xf>
    <xf numFmtId="166" fontId="5" fillId="0" borderId="0" xfId="1" applyNumberFormat="1" applyFont="1" applyFill="1" applyAlignment="1">
      <alignment horizontal="right"/>
    </xf>
    <xf numFmtId="166" fontId="7" fillId="0" borderId="0" xfId="1" applyNumberFormat="1" applyFont="1" applyFill="1" applyAlignment="1">
      <alignment horizontal="center"/>
    </xf>
    <xf numFmtId="166" fontId="5" fillId="0" borderId="0" xfId="1" applyNumberFormat="1" applyFont="1" applyFill="1" applyAlignment="1">
      <alignment horizontal="center"/>
    </xf>
    <xf numFmtId="166" fontId="1" fillId="0" borderId="0" xfId="1" quotePrefix="1" applyNumberFormat="1" applyFont="1" applyFill="1" applyAlignment="1">
      <alignment horizontal="center"/>
    </xf>
    <xf numFmtId="166" fontId="1" fillId="0" borderId="0" xfId="1" applyNumberFormat="1" applyFont="1" applyFill="1" applyAlignment="1">
      <alignment horizontal="center"/>
    </xf>
    <xf numFmtId="166" fontId="15" fillId="0" borderId="0" xfId="1" quotePrefix="1" applyNumberFormat="1" applyFont="1" applyFill="1" applyAlignment="1">
      <alignment horizontal="center"/>
    </xf>
    <xf numFmtId="166" fontId="31" fillId="0" borderId="0" xfId="1" applyNumberFormat="1" applyFont="1" applyFill="1" applyAlignment="1">
      <alignment horizontal="center"/>
    </xf>
    <xf numFmtId="165" fontId="6" fillId="0" borderId="0" xfId="0" applyNumberFormat="1" applyFont="1" applyFill="1" applyAlignment="1">
      <alignment horizontal="left"/>
    </xf>
    <xf numFmtId="166" fontId="6" fillId="0" borderId="0" xfId="1" applyNumberFormat="1" applyFont="1" applyFill="1" applyAlignment="1">
      <alignment horizontal="center"/>
    </xf>
    <xf numFmtId="166" fontId="15" fillId="0" borderId="0" xfId="1" applyNumberFormat="1" applyFont="1" applyFill="1" applyAlignment="1">
      <alignment horizontal="center"/>
    </xf>
    <xf numFmtId="165" fontId="18" fillId="0" borderId="0" xfId="0" applyNumberFormat="1" applyFont="1" applyFill="1" applyAlignment="1">
      <alignment horizontal="left"/>
    </xf>
    <xf numFmtId="165" fontId="18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left"/>
    </xf>
    <xf numFmtId="37" fontId="4" fillId="0" borderId="0" xfId="0" applyNumberFormat="1" applyFont="1" applyFill="1"/>
    <xf numFmtId="165" fontId="18" fillId="0" borderId="0" xfId="0" applyNumberFormat="1" applyFont="1" applyFill="1"/>
    <xf numFmtId="165" fontId="6" fillId="0" borderId="0" xfId="0" applyNumberFormat="1" applyFont="1" applyFill="1"/>
    <xf numFmtId="37" fontId="8" fillId="0" borderId="0" xfId="0" applyNumberFormat="1" applyFont="1" applyFill="1" applyAlignment="1">
      <alignment horizontal="left"/>
    </xf>
    <xf numFmtId="37" fontId="1" fillId="0" borderId="0" xfId="2" applyFill="1"/>
    <xf numFmtId="37" fontId="5" fillId="0" borderId="0" xfId="2" applyFont="1" applyFill="1" applyAlignment="1">
      <alignment horizontal="center"/>
    </xf>
    <xf numFmtId="37" fontId="4" fillId="0" borderId="0" xfId="2" applyFont="1" applyFill="1"/>
    <xf numFmtId="37" fontId="1" fillId="0" borderId="0" xfId="2" applyFill="1" applyAlignment="1">
      <alignment horizontal="left"/>
    </xf>
    <xf numFmtId="37" fontId="1" fillId="0" borderId="0" xfId="2" quotePrefix="1" applyFill="1" applyAlignment="1">
      <alignment horizontal="left"/>
    </xf>
    <xf numFmtId="37" fontId="29" fillId="0" borderId="0" xfId="2" applyFont="1" applyFill="1"/>
    <xf numFmtId="37" fontId="1" fillId="0" borderId="0" xfId="2" applyFill="1" applyAlignment="1">
      <alignment horizontal="center"/>
    </xf>
    <xf numFmtId="37" fontId="9" fillId="0" borderId="0" xfId="2" quotePrefix="1" applyFont="1" applyFill="1" applyAlignment="1">
      <alignment horizontal="left"/>
    </xf>
    <xf numFmtId="37" fontId="7" fillId="0" borderId="0" xfId="2" applyFont="1" applyFill="1"/>
    <xf numFmtId="166" fontId="7" fillId="0" borderId="0" xfId="0" applyNumberFormat="1" applyFont="1" applyFill="1"/>
    <xf numFmtId="37" fontId="9" fillId="0" borderId="0" xfId="0" applyNumberFormat="1" applyFont="1" applyFill="1"/>
    <xf numFmtId="37" fontId="9" fillId="0" borderId="0" xfId="2" applyFont="1" applyFill="1"/>
    <xf numFmtId="37" fontId="9" fillId="0" borderId="0" xfId="2" applyFont="1" applyFill="1" applyAlignment="1">
      <alignment horizontal="left"/>
    </xf>
    <xf numFmtId="37" fontId="5" fillId="0" borderId="0" xfId="2" applyFont="1" applyFill="1" applyAlignment="1">
      <alignment horizontal="left"/>
    </xf>
    <xf numFmtId="37" fontId="5" fillId="0" borderId="0" xfId="2" quotePrefix="1" applyFont="1" applyFill="1" applyAlignment="1">
      <alignment horizontal="center"/>
    </xf>
    <xf numFmtId="37" fontId="5" fillId="0" borderId="0" xfId="2" applyFont="1" applyFill="1"/>
    <xf numFmtId="49" fontId="5" fillId="0" borderId="0" xfId="2" applyNumberFormat="1" applyFont="1" applyFill="1" applyAlignment="1">
      <alignment horizontal="center"/>
    </xf>
    <xf numFmtId="37" fontId="9" fillId="0" borderId="0" xfId="0" applyNumberFormat="1" applyFont="1" applyFill="1" applyAlignment="1">
      <alignment horizontal="center"/>
    </xf>
    <xf numFmtId="165" fontId="18" fillId="0" borderId="0" xfId="0" applyNumberFormat="1" applyFont="1" applyFill="1" applyAlignment="1"/>
    <xf numFmtId="37" fontId="20" fillId="0" borderId="0" xfId="0" applyNumberFormat="1" applyFont="1" applyFill="1" applyAlignment="1"/>
    <xf numFmtId="37" fontId="9" fillId="0" borderId="0" xfId="0" applyNumberFormat="1" applyFont="1" applyFill="1" applyAlignment="1"/>
    <xf numFmtId="37" fontId="9" fillId="0" borderId="0" xfId="0" applyNumberFormat="1" applyFont="1" applyFill="1" applyAlignment="1">
      <alignment horizontal="left"/>
    </xf>
    <xf numFmtId="37" fontId="19" fillId="0" borderId="0" xfId="0" applyNumberFormat="1" applyFont="1" applyFill="1" applyAlignment="1">
      <alignment horizontal="left"/>
    </xf>
    <xf numFmtId="37" fontId="27" fillId="0" borderId="0" xfId="0" applyNumberFormat="1" applyFont="1" applyFill="1"/>
    <xf numFmtId="37" fontId="34" fillId="0" borderId="0" xfId="0" applyNumberFormat="1" applyFont="1" applyFill="1" applyAlignment="1">
      <alignment horizontal="center"/>
    </xf>
    <xf numFmtId="167" fontId="27" fillId="0" borderId="0" xfId="0" applyNumberFormat="1" applyFont="1" applyFill="1"/>
    <xf numFmtId="167" fontId="12" fillId="0" borderId="0" xfId="0" applyNumberFormat="1" applyFont="1" applyFill="1"/>
    <xf numFmtId="37" fontId="12" fillId="0" borderId="0" xfId="0" applyNumberFormat="1" applyFont="1" applyFill="1"/>
    <xf numFmtId="165" fontId="33" fillId="0" borderId="0" xfId="0" applyNumberFormat="1" applyFont="1" applyFill="1" applyAlignment="1">
      <alignment horizontal="center"/>
    </xf>
    <xf numFmtId="37" fontId="33" fillId="0" borderId="0" xfId="0" applyNumberFormat="1" applyFont="1" applyFill="1" applyAlignment="1">
      <alignment horizontal="center"/>
    </xf>
    <xf numFmtId="39" fontId="6" fillId="0" borderId="0" xfId="0" applyNumberFormat="1" applyFont="1" applyFill="1" applyAlignment="1">
      <alignment horizontal="left"/>
    </xf>
    <xf numFmtId="39" fontId="15" fillId="0" borderId="0" xfId="0" applyNumberFormat="1" applyFont="1" applyFill="1" applyAlignment="1">
      <alignment horizontal="center"/>
    </xf>
    <xf numFmtId="37" fontId="31" fillId="0" borderId="0" xfId="0" applyNumberFormat="1" applyFont="1" applyFill="1" applyAlignment="1">
      <alignment horizontal="center"/>
    </xf>
    <xf numFmtId="0" fontId="6" fillId="0" borderId="0" xfId="0" applyFont="1" applyFill="1"/>
    <xf numFmtId="39" fontId="31" fillId="0" borderId="0" xfId="0" applyNumberFormat="1" applyFont="1" applyFill="1" applyAlignment="1">
      <alignment horizontal="center"/>
    </xf>
    <xf numFmtId="170" fontId="6" fillId="0" borderId="0" xfId="0" applyNumberFormat="1" applyFont="1" applyFill="1" applyAlignment="1">
      <alignment horizontal="center"/>
    </xf>
    <xf numFmtId="37" fontId="31" fillId="0" borderId="0" xfId="0" applyNumberFormat="1" applyFont="1" applyFill="1" applyAlignment="1">
      <alignment horizontal="right"/>
    </xf>
    <xf numFmtId="37" fontId="6" fillId="0" borderId="0" xfId="0" applyNumberFormat="1" applyFont="1" applyFill="1" applyAlignment="1">
      <alignment horizontal="right"/>
    </xf>
    <xf numFmtId="166" fontId="6" fillId="0" borderId="1" xfId="0" applyNumberFormat="1" applyFont="1" applyFill="1" applyBorder="1" applyAlignment="1">
      <alignment horizontal="center"/>
    </xf>
    <xf numFmtId="166" fontId="33" fillId="0" borderId="0" xfId="0" applyNumberFormat="1" applyFont="1" applyFill="1" applyAlignment="1">
      <alignment horizontal="center"/>
    </xf>
    <xf numFmtId="166" fontId="6" fillId="0" borderId="0" xfId="0" applyNumberFormat="1" applyFont="1" applyFill="1"/>
    <xf numFmtId="37" fontId="15" fillId="0" borderId="1" xfId="0" applyNumberFormat="1" applyFont="1" applyFill="1" applyBorder="1" applyAlignment="1">
      <alignment horizontal="right"/>
    </xf>
    <xf numFmtId="41" fontId="31" fillId="0" borderId="0" xfId="0" applyNumberFormat="1" applyFont="1" applyFill="1" applyAlignment="1">
      <alignment horizontal="center"/>
    </xf>
    <xf numFmtId="166" fontId="6" fillId="0" borderId="3" xfId="0" applyNumberFormat="1" applyFont="1" applyFill="1" applyBorder="1" applyAlignment="1">
      <alignment horizontal="center"/>
    </xf>
    <xf numFmtId="37" fontId="6" fillId="0" borderId="1" xfId="0" applyNumberFormat="1" applyFont="1" applyFill="1" applyBorder="1" applyAlignment="1">
      <alignment horizontal="right"/>
    </xf>
    <xf numFmtId="41" fontId="33" fillId="0" borderId="0" xfId="0" applyNumberFormat="1" applyFont="1" applyFill="1" applyAlignment="1">
      <alignment horizontal="center"/>
    </xf>
    <xf numFmtId="166" fontId="15" fillId="0" borderId="0" xfId="0" applyNumberFormat="1" applyFont="1" applyFill="1"/>
    <xf numFmtId="167" fontId="35" fillId="0" borderId="0" xfId="0" applyNumberFormat="1" applyFont="1" applyFill="1"/>
    <xf numFmtId="166" fontId="15" fillId="0" borderId="0" xfId="0" applyNumberFormat="1" applyFont="1" applyFill="1" applyAlignment="1">
      <alignment horizontal="center"/>
    </xf>
    <xf numFmtId="41" fontId="15" fillId="0" borderId="0" xfId="1" applyNumberFormat="1" applyFont="1" applyFill="1" applyAlignment="1">
      <alignment horizontal="center"/>
    </xf>
    <xf numFmtId="167" fontId="15" fillId="0" borderId="0" xfId="0" applyNumberFormat="1" applyFont="1" applyFill="1" applyAlignment="1">
      <alignment horizontal="center"/>
    </xf>
    <xf numFmtId="167" fontId="35" fillId="0" borderId="0" xfId="0" applyNumberFormat="1" applyFont="1" applyFill="1" applyAlignment="1">
      <alignment horizontal="center"/>
    </xf>
    <xf numFmtId="170" fontId="15" fillId="0" borderId="0" xfId="0" applyNumberFormat="1" applyFont="1" applyFill="1" applyAlignment="1">
      <alignment horizontal="center"/>
    </xf>
    <xf numFmtId="164" fontId="15" fillId="0" borderId="1" xfId="0" applyNumberFormat="1" applyFont="1" applyFill="1" applyBorder="1" applyAlignment="1">
      <alignment horizontal="center"/>
    </xf>
    <xf numFmtId="166" fontId="15" fillId="0" borderId="0" xfId="1" applyNumberFormat="1" applyFont="1" applyFill="1" applyBorder="1" applyAlignment="1">
      <alignment horizontal="right"/>
    </xf>
    <xf numFmtId="166" fontId="6" fillId="0" borderId="0" xfId="1" applyNumberFormat="1" applyFont="1" applyFill="1" applyAlignment="1">
      <alignment horizontal="right"/>
    </xf>
    <xf numFmtId="0" fontId="6" fillId="0" borderId="0" xfId="0" quotePrefix="1" applyFont="1" applyFill="1" applyAlignment="1">
      <alignment horizontal="left"/>
    </xf>
    <xf numFmtId="166" fontId="6" fillId="0" borderId="5" xfId="1" applyNumberFormat="1" applyFont="1" applyFill="1" applyBorder="1" applyAlignment="1">
      <alignment horizontal="center"/>
    </xf>
    <xf numFmtId="37" fontId="26" fillId="0" borderId="0" xfId="0" applyNumberFormat="1" applyFont="1" applyFill="1"/>
    <xf numFmtId="37" fontId="36" fillId="0" borderId="0" xfId="0" applyNumberFormat="1" applyFont="1" applyFill="1" applyAlignment="1">
      <alignment horizontal="center"/>
    </xf>
    <xf numFmtId="167" fontId="6" fillId="0" borderId="0" xfId="0" applyNumberFormat="1" applyFont="1" applyFill="1"/>
    <xf numFmtId="37" fontId="13" fillId="0" borderId="0" xfId="0" applyNumberFormat="1" applyFont="1" applyFill="1" applyAlignment="1">
      <alignment horizontal="center"/>
    </xf>
    <xf numFmtId="166" fontId="27" fillId="0" borderId="0" xfId="1" applyNumberFormat="1" applyFont="1" applyFill="1"/>
    <xf numFmtId="166" fontId="12" fillId="0" borderId="0" xfId="1" applyNumberFormat="1" applyFont="1" applyFill="1"/>
    <xf numFmtId="166" fontId="18" fillId="0" borderId="0" xfId="1" applyNumberFormat="1" applyFont="1" applyFill="1" applyAlignment="1">
      <alignment horizontal="left"/>
    </xf>
    <xf numFmtId="166" fontId="19" fillId="0" borderId="0" xfId="1" applyNumberFormat="1" applyFont="1" applyFill="1" applyAlignment="1">
      <alignment horizontal="left"/>
    </xf>
    <xf numFmtId="166" fontId="15" fillId="0" borderId="1" xfId="1" applyNumberFormat="1" applyFont="1" applyFill="1" applyBorder="1" applyAlignment="1">
      <alignment horizontal="center"/>
    </xf>
    <xf numFmtId="166" fontId="31" fillId="0" borderId="0" xfId="1" applyNumberFormat="1" applyFont="1" applyFill="1" applyBorder="1" applyAlignment="1">
      <alignment horizontal="center"/>
    </xf>
    <xf numFmtId="41" fontId="33" fillId="0" borderId="0" xfId="1" applyNumberFormat="1" applyFont="1" applyFill="1" applyBorder="1" applyAlignment="1">
      <alignment horizontal="center"/>
    </xf>
    <xf numFmtId="41" fontId="6" fillId="0" borderId="0" xfId="1" applyNumberFormat="1" applyFont="1" applyFill="1" applyBorder="1"/>
    <xf numFmtId="41" fontId="31" fillId="0" borderId="0" xfId="1" applyNumberFormat="1" applyFont="1" applyFill="1" applyBorder="1" applyAlignment="1">
      <alignment horizontal="right"/>
    </xf>
    <xf numFmtId="41" fontId="6" fillId="0" borderId="0" xfId="1" applyNumberFormat="1" applyFont="1" applyFill="1" applyBorder="1" applyAlignment="1">
      <alignment horizontal="right"/>
    </xf>
    <xf numFmtId="41" fontId="31" fillId="0" borderId="0" xfId="1" applyNumberFormat="1" applyFont="1" applyFill="1" applyBorder="1" applyAlignment="1">
      <alignment horizontal="center"/>
    </xf>
    <xf numFmtId="41" fontId="31" fillId="0" borderId="0" xfId="0" applyNumberFormat="1" applyFont="1" applyFill="1" applyAlignment="1">
      <alignment horizontal="right"/>
    </xf>
    <xf numFmtId="41" fontId="15" fillId="0" borderId="1" xfId="0" applyNumberFormat="1" applyFont="1" applyFill="1" applyBorder="1" applyAlignment="1">
      <alignment horizontal="right"/>
    </xf>
    <xf numFmtId="41" fontId="15" fillId="0" borderId="1" xfId="1" applyNumberFormat="1" applyFont="1" applyFill="1" applyBorder="1" applyAlignment="1">
      <alignment horizontal="center"/>
    </xf>
    <xf numFmtId="41" fontId="6" fillId="0" borderId="3" xfId="0" applyNumberFormat="1" applyFont="1" applyFill="1" applyBorder="1" applyAlignment="1">
      <alignment horizontal="center"/>
    </xf>
    <xf numFmtId="41" fontId="6" fillId="0" borderId="1" xfId="0" applyNumberFormat="1" applyFont="1" applyFill="1" applyBorder="1" applyAlignment="1">
      <alignment horizontal="right"/>
    </xf>
    <xf numFmtId="41" fontId="15" fillId="0" borderId="0" xfId="1" applyNumberFormat="1" applyFont="1" applyFill="1" applyAlignment="1">
      <alignment horizontal="right"/>
    </xf>
    <xf numFmtId="41" fontId="15" fillId="0" borderId="0" xfId="1" applyNumberFormat="1" applyFont="1" applyFill="1" applyBorder="1" applyAlignment="1">
      <alignment horizontal="center"/>
    </xf>
    <xf numFmtId="41" fontId="15" fillId="0" borderId="1" xfId="1" applyNumberFormat="1" applyFont="1" applyFill="1" applyBorder="1" applyAlignment="1">
      <alignment horizontal="right"/>
    </xf>
    <xf numFmtId="41" fontId="15" fillId="0" borderId="0" xfId="1" applyNumberFormat="1" applyFont="1" applyFill="1" applyBorder="1" applyAlignment="1">
      <alignment horizontal="right"/>
    </xf>
    <xf numFmtId="41" fontId="6" fillId="0" borderId="0" xfId="1" applyNumberFormat="1" applyFont="1" applyFill="1" applyAlignment="1">
      <alignment horizontal="right"/>
    </xf>
    <xf numFmtId="41" fontId="6" fillId="0" borderId="0" xfId="1" applyNumberFormat="1" applyFont="1" applyFill="1" applyAlignment="1">
      <alignment horizontal="center"/>
    </xf>
    <xf numFmtId="41" fontId="6" fillId="0" borderId="5" xfId="1" applyNumberFormat="1" applyFont="1" applyFill="1" applyBorder="1" applyAlignment="1">
      <alignment horizontal="center"/>
    </xf>
    <xf numFmtId="41" fontId="31" fillId="0" borderId="0" xfId="1" applyNumberFormat="1" applyFont="1" applyFill="1" applyAlignment="1">
      <alignment horizontal="center"/>
    </xf>
    <xf numFmtId="41" fontId="15" fillId="0" borderId="0" xfId="1" applyNumberFormat="1" applyFont="1" applyFill="1"/>
    <xf numFmtId="41" fontId="6" fillId="0" borderId="5" xfId="1" applyNumberFormat="1" applyFont="1" applyFill="1" applyBorder="1" applyAlignment="1">
      <alignment horizontal="right"/>
    </xf>
    <xf numFmtId="37" fontId="22" fillId="0" borderId="0" xfId="0" applyNumberFormat="1" applyFont="1" applyFill="1"/>
    <xf numFmtId="166" fontId="23" fillId="0" borderId="0" xfId="1" applyNumberFormat="1" applyFont="1" applyFill="1"/>
    <xf numFmtId="166" fontId="24" fillId="0" borderId="0" xfId="1" applyNumberFormat="1" applyFont="1" applyFill="1" applyAlignment="1">
      <alignment horizontal="center"/>
    </xf>
    <xf numFmtId="166" fontId="25" fillId="0" borderId="0" xfId="1" applyNumberFormat="1" applyFont="1" applyFill="1"/>
    <xf numFmtId="166" fontId="12" fillId="0" borderId="0" xfId="1" applyNumberFormat="1" applyFont="1" applyFill="1" applyBorder="1"/>
    <xf numFmtId="166" fontId="12" fillId="0" borderId="0" xfId="1" applyNumberFormat="1" applyFont="1" applyFill="1" applyBorder="1" applyAlignment="1">
      <alignment horizontal="right"/>
    </xf>
    <xf numFmtId="166" fontId="28" fillId="0" borderId="0" xfId="1" applyNumberFormat="1" applyFont="1" applyFill="1"/>
    <xf numFmtId="37" fontId="11" fillId="0" borderId="0" xfId="0" applyNumberFormat="1" applyFont="1" applyFill="1" applyAlignment="1">
      <alignment horizontal="left"/>
    </xf>
    <xf numFmtId="165" fontId="2" fillId="0" borderId="0" xfId="0" applyNumberFormat="1" applyFont="1" applyFill="1" applyAlignment="1">
      <alignment vertical="center"/>
    </xf>
    <xf numFmtId="166" fontId="12" fillId="0" borderId="0" xfId="0" applyNumberFormat="1" applyFont="1" applyFill="1"/>
    <xf numFmtId="166" fontId="18" fillId="0" borderId="0" xfId="0" applyNumberFormat="1" applyFont="1" applyFill="1" applyAlignment="1">
      <alignment horizontal="left"/>
    </xf>
    <xf numFmtId="166" fontId="19" fillId="0" borderId="0" xfId="0" applyNumberFormat="1" applyFont="1" applyFill="1" applyAlignment="1">
      <alignment horizontal="left"/>
    </xf>
    <xf numFmtId="166" fontId="6" fillId="0" borderId="0" xfId="0" applyNumberFormat="1" applyFont="1" applyFill="1" applyAlignment="1">
      <alignment horizontal="left"/>
    </xf>
    <xf numFmtId="166" fontId="6" fillId="0" borderId="0" xfId="0" applyNumberFormat="1" applyFont="1" applyFill="1" applyAlignment="1">
      <alignment horizontal="center"/>
    </xf>
    <xf numFmtId="166" fontId="37" fillId="0" borderId="0" xfId="0" applyNumberFormat="1" applyFont="1" applyFill="1" applyAlignment="1">
      <alignment horizontal="left"/>
    </xf>
    <xf numFmtId="166" fontId="31" fillId="0" borderId="0" xfId="0" applyNumberFormat="1" applyFont="1" applyFill="1" applyAlignment="1">
      <alignment horizontal="center"/>
    </xf>
    <xf numFmtId="166" fontId="33" fillId="0" borderId="0" xfId="0" applyNumberFormat="1" applyFont="1" applyFill="1" applyAlignment="1">
      <alignment horizontal="right"/>
    </xf>
    <xf numFmtId="166" fontId="6" fillId="0" borderId="0" xfId="0" applyNumberFormat="1" applyFont="1" applyFill="1" applyAlignment="1">
      <alignment horizontal="right"/>
    </xf>
    <xf numFmtId="166" fontId="15" fillId="0" borderId="1" xfId="0" applyNumberFormat="1" applyFont="1" applyFill="1" applyBorder="1" applyAlignment="1">
      <alignment horizontal="right"/>
    </xf>
    <xf numFmtId="166" fontId="6" fillId="0" borderId="5" xfId="0" applyNumberFormat="1" applyFont="1" applyFill="1" applyBorder="1"/>
    <xf numFmtId="166" fontId="31" fillId="0" borderId="0" xfId="0" applyNumberFormat="1" applyFont="1" applyFill="1" applyAlignment="1">
      <alignment horizontal="right"/>
    </xf>
    <xf numFmtId="166" fontId="18" fillId="0" borderId="0" xfId="0" quotePrefix="1" applyNumberFormat="1" applyFont="1" applyFill="1" applyAlignment="1">
      <alignment horizontal="left"/>
    </xf>
    <xf numFmtId="166" fontId="20" fillId="0" borderId="0" xfId="0" applyNumberFormat="1" applyFont="1" applyFill="1"/>
    <xf numFmtId="166" fontId="25" fillId="0" borderId="0" xfId="0" applyNumberFormat="1" applyFont="1" applyFill="1"/>
    <xf numFmtId="166" fontId="1" fillId="0" borderId="0" xfId="0" applyNumberFormat="1" applyFont="1" applyFill="1"/>
    <xf numFmtId="166" fontId="27" fillId="0" borderId="0" xfId="0" applyNumberFormat="1" applyFont="1" applyFill="1"/>
    <xf numFmtId="166" fontId="28" fillId="0" borderId="0" xfId="0" applyNumberFormat="1" applyFont="1" applyFill="1"/>
    <xf numFmtId="166" fontId="17" fillId="0" borderId="0" xfId="0" applyNumberFormat="1" applyFont="1" applyFill="1" applyAlignment="1">
      <alignment horizontal="right"/>
    </xf>
    <xf numFmtId="166" fontId="33" fillId="0" borderId="0" xfId="0" applyNumberFormat="1" applyFont="1" applyFill="1" applyBorder="1" applyAlignment="1">
      <alignment horizontal="center"/>
    </xf>
    <xf numFmtId="166" fontId="6" fillId="0" borderId="0" xfId="0" applyNumberFormat="1" applyFont="1" applyFill="1" applyBorder="1"/>
    <xf numFmtId="166" fontId="33" fillId="0" borderId="0" xfId="0" applyNumberFormat="1" applyFont="1" applyFill="1" applyBorder="1" applyAlignment="1">
      <alignment horizontal="right"/>
    </xf>
    <xf numFmtId="166" fontId="6" fillId="0" borderId="0" xfId="0" applyNumberFormat="1" applyFont="1" applyFill="1" applyBorder="1" applyAlignment="1">
      <alignment horizontal="right"/>
    </xf>
    <xf numFmtId="166" fontId="15" fillId="0" borderId="1" xfId="0" applyNumberFormat="1" applyFont="1" applyFill="1" applyBorder="1" applyAlignment="1">
      <alignment horizontal="center"/>
    </xf>
    <xf numFmtId="166" fontId="7" fillId="0" borderId="0" xfId="1" applyNumberFormat="1" applyFont="1" applyFill="1" applyAlignment="1">
      <alignment horizontal="center"/>
    </xf>
    <xf numFmtId="166" fontId="5" fillId="0" borderId="0" xfId="1" applyNumberFormat="1" applyFont="1" applyFill="1" applyAlignment="1">
      <alignment horizontal="center"/>
    </xf>
    <xf numFmtId="165" fontId="18" fillId="0" borderId="0" xfId="0" applyNumberFormat="1" applyFont="1" applyFill="1" applyAlignment="1">
      <alignment horizontal="left"/>
    </xf>
    <xf numFmtId="166" fontId="1" fillId="0" borderId="0" xfId="1" quotePrefix="1" applyNumberFormat="1" applyFont="1" applyFill="1" applyAlignment="1">
      <alignment horizontal="center"/>
    </xf>
    <xf numFmtId="166" fontId="1" fillId="0" borderId="0" xfId="1" applyNumberFormat="1" applyFont="1" applyFill="1" applyAlignment="1">
      <alignment horizontal="center"/>
    </xf>
    <xf numFmtId="165" fontId="6" fillId="0" borderId="0" xfId="0" applyNumberFormat="1" applyFont="1" applyFill="1" applyAlignment="1">
      <alignment horizontal="center"/>
    </xf>
    <xf numFmtId="37" fontId="15" fillId="0" borderId="1" xfId="0" applyNumberFormat="1" applyFont="1" applyFill="1" applyBorder="1" applyAlignment="1">
      <alignment horizontal="center"/>
    </xf>
    <xf numFmtId="37" fontId="31" fillId="0" borderId="0" xfId="0" applyNumberFormat="1" applyFont="1" applyFill="1" applyAlignment="1">
      <alignment horizontal="center"/>
    </xf>
    <xf numFmtId="166" fontId="16" fillId="0" borderId="0" xfId="1" applyNumberFormat="1" applyFont="1" applyFill="1" applyAlignment="1">
      <alignment horizontal="center"/>
    </xf>
    <xf numFmtId="166" fontId="6" fillId="0" borderId="0" xfId="1" applyNumberFormat="1" applyFont="1" applyFill="1" applyAlignment="1">
      <alignment horizontal="center"/>
    </xf>
    <xf numFmtId="166" fontId="15" fillId="0" borderId="1" xfId="1" applyNumberFormat="1" applyFont="1" applyFill="1" applyBorder="1" applyAlignment="1">
      <alignment horizontal="center"/>
    </xf>
    <xf numFmtId="166" fontId="31" fillId="0" borderId="0" xfId="1" applyNumberFormat="1" applyFont="1" applyFill="1" applyAlignment="1">
      <alignment horizontal="center"/>
    </xf>
    <xf numFmtId="166" fontId="6" fillId="0" borderId="0" xfId="0" applyNumberFormat="1" applyFont="1" applyFill="1" applyAlignment="1">
      <alignment horizontal="center"/>
    </xf>
    <xf numFmtId="166" fontId="15" fillId="0" borderId="1" xfId="0" applyNumberFormat="1" applyFont="1" applyFill="1" applyBorder="1" applyAlignment="1">
      <alignment horizontal="center"/>
    </xf>
    <xf numFmtId="166" fontId="31" fillId="0" borderId="0" xfId="0" applyNumberFormat="1" applyFont="1" applyFill="1" applyAlignment="1">
      <alignment horizontal="center"/>
    </xf>
    <xf numFmtId="166" fontId="15" fillId="0" borderId="0" xfId="1" quotePrefix="1" applyNumberFormat="1" applyFont="1" applyFill="1" applyAlignment="1">
      <alignment horizontal="center"/>
    </xf>
    <xf numFmtId="165" fontId="6" fillId="0" borderId="0" xfId="0" applyNumberFormat="1" applyFont="1" applyFill="1" applyAlignment="1">
      <alignment horizontal="left"/>
    </xf>
    <xf numFmtId="166" fontId="15" fillId="0" borderId="0" xfId="1" applyNumberFormat="1" applyFont="1" applyFill="1" applyAlignment="1">
      <alignment horizontal="center"/>
    </xf>
  </cellXfs>
  <cellStyles count="5">
    <cellStyle name="Comma" xfId="1" builtinId="3"/>
    <cellStyle name="Comma 2" xfId="3" xr:uid="{51BA69D4-DE47-4E89-987B-AA73C7BEC977}"/>
    <cellStyle name="Comma 2 2 2" xfId="4" xr:uid="{28B4461E-A3C4-44A4-B43B-21820A52C5E5}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colors>
    <mruColors>
      <color rgb="FF66FF33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O62"/>
  <sheetViews>
    <sheetView topLeftCell="A37" zoomScale="70" zoomScaleNormal="70" zoomScaleSheetLayoutView="70" workbookViewId="0">
      <selection activeCell="H39" sqref="H39"/>
    </sheetView>
  </sheetViews>
  <sheetFormatPr defaultColWidth="10" defaultRowHeight="20.25" customHeight="1"/>
  <cols>
    <col min="1" max="3" width="1.77734375" style="110" customWidth="1"/>
    <col min="4" max="4" width="35.21875" style="110" customWidth="1"/>
    <col min="5" max="5" width="13.77734375" style="29" customWidth="1"/>
    <col min="6" max="6" width="16.77734375" style="99" customWidth="1"/>
    <col min="7" max="7" width="0.5546875" style="99" customWidth="1"/>
    <col min="8" max="8" width="16" style="99" customWidth="1"/>
    <col min="9" max="9" width="0.5546875" style="99" customWidth="1"/>
    <col min="10" max="10" width="16" style="84" customWidth="1"/>
    <col min="11" max="11" width="0.5546875" style="84" customWidth="1"/>
    <col min="12" max="12" width="14.77734375" style="84" customWidth="1"/>
    <col min="13" max="16384" width="10" style="110"/>
  </cols>
  <sheetData>
    <row r="1" spans="1:222" ht="20.25" customHeight="1">
      <c r="A1" s="108" t="s">
        <v>0</v>
      </c>
      <c r="B1" s="109"/>
      <c r="C1" s="109"/>
    </row>
    <row r="2" spans="1:222" s="113" customFormat="1" ht="20.25" customHeight="1">
      <c r="A2" s="111" t="s">
        <v>99</v>
      </c>
      <c r="B2" s="112"/>
      <c r="C2" s="112"/>
      <c r="D2" s="112"/>
      <c r="E2" s="112"/>
      <c r="F2" s="74"/>
      <c r="G2" s="74"/>
      <c r="H2" s="92"/>
      <c r="I2" s="92"/>
      <c r="J2" s="92"/>
      <c r="K2" s="92"/>
      <c r="L2" s="92"/>
    </row>
    <row r="3" spans="1:222" s="113" customFormat="1" ht="14.55" customHeight="1">
      <c r="A3" s="104"/>
      <c r="B3" s="104"/>
      <c r="C3" s="104"/>
      <c r="D3" s="104"/>
      <c r="E3" s="104"/>
      <c r="F3" s="71"/>
      <c r="G3" s="71"/>
      <c r="H3" s="56"/>
      <c r="I3" s="56"/>
      <c r="J3" s="92"/>
      <c r="K3" s="92"/>
      <c r="L3" s="84"/>
    </row>
    <row r="4" spans="1:222" s="113" customFormat="1" ht="20.25" customHeight="1">
      <c r="A4" s="104"/>
      <c r="B4" s="104"/>
      <c r="C4" s="104"/>
      <c r="D4" s="104"/>
      <c r="E4" s="54"/>
      <c r="F4" s="235" t="s">
        <v>1</v>
      </c>
      <c r="G4" s="235"/>
      <c r="H4" s="235"/>
      <c r="I4" s="98"/>
      <c r="J4" s="92"/>
      <c r="K4" s="92"/>
      <c r="L4" s="98"/>
    </row>
    <row r="5" spans="1:222" s="113" customFormat="1" ht="20.25" customHeight="1">
      <c r="A5" s="104"/>
      <c r="B5" s="104"/>
      <c r="C5" s="104"/>
      <c r="D5" s="104"/>
      <c r="E5" s="54"/>
      <c r="F5" s="235" t="s">
        <v>2</v>
      </c>
      <c r="G5" s="235"/>
      <c r="H5" s="235"/>
      <c r="I5" s="98"/>
      <c r="J5" s="235" t="s">
        <v>3</v>
      </c>
      <c r="K5" s="235"/>
      <c r="L5" s="235"/>
    </row>
    <row r="6" spans="1:222" s="113" customFormat="1" ht="20.25" customHeight="1">
      <c r="A6" s="104"/>
      <c r="B6" s="104"/>
      <c r="C6" s="104"/>
      <c r="D6" s="104"/>
      <c r="E6" s="54"/>
      <c r="F6" s="100" t="s">
        <v>146</v>
      </c>
      <c r="G6" s="98"/>
      <c r="H6" s="100" t="s">
        <v>4</v>
      </c>
      <c r="I6" s="100"/>
      <c r="J6" s="100" t="s">
        <v>146</v>
      </c>
      <c r="K6" s="98"/>
      <c r="L6" s="100" t="s">
        <v>4</v>
      </c>
    </row>
    <row r="7" spans="1:222" s="113" customFormat="1" ht="20.25" customHeight="1">
      <c r="A7" s="23" t="s">
        <v>5</v>
      </c>
      <c r="B7" s="57"/>
      <c r="C7" s="57"/>
      <c r="D7" s="57"/>
      <c r="E7" s="29" t="s">
        <v>6</v>
      </c>
      <c r="F7" s="100" t="s">
        <v>131</v>
      </c>
      <c r="G7" s="99"/>
      <c r="H7" s="100" t="s">
        <v>116</v>
      </c>
      <c r="I7" s="99"/>
      <c r="J7" s="100" t="s">
        <v>131</v>
      </c>
      <c r="K7" s="99"/>
      <c r="L7" s="100" t="s">
        <v>116</v>
      </c>
    </row>
    <row r="8" spans="1:222" s="113" customFormat="1" ht="20.25" customHeight="1">
      <c r="A8" s="23"/>
      <c r="B8" s="57"/>
      <c r="C8" s="57"/>
      <c r="D8" s="57"/>
      <c r="E8" s="29"/>
      <c r="F8" s="100" t="s">
        <v>128</v>
      </c>
      <c r="G8" s="99"/>
      <c r="H8" s="101"/>
      <c r="I8" s="99"/>
      <c r="J8" s="100" t="s">
        <v>128</v>
      </c>
      <c r="K8" s="99"/>
      <c r="L8" s="101"/>
    </row>
    <row r="9" spans="1:222" s="57" customFormat="1" ht="20.25" customHeight="1">
      <c r="A9" s="110"/>
      <c r="B9" s="110"/>
      <c r="C9" s="110"/>
      <c r="D9" s="110"/>
      <c r="E9" s="29"/>
      <c r="F9" s="236" t="s">
        <v>7</v>
      </c>
      <c r="G9" s="236"/>
      <c r="H9" s="236"/>
      <c r="I9" s="236"/>
      <c r="J9" s="236"/>
      <c r="K9" s="236"/>
      <c r="L9" s="236"/>
      <c r="M9" s="110"/>
      <c r="N9" s="110"/>
      <c r="O9" s="110"/>
      <c r="P9" s="110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D9" s="110"/>
      <c r="AE9" s="110"/>
      <c r="AF9" s="110"/>
      <c r="AG9" s="110"/>
      <c r="AH9" s="110"/>
      <c r="AI9" s="110"/>
      <c r="AJ9" s="110"/>
      <c r="AK9" s="110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  <c r="BF9" s="110"/>
      <c r="BG9" s="110"/>
      <c r="BH9" s="110"/>
      <c r="BI9" s="110"/>
      <c r="BJ9" s="110"/>
      <c r="BK9" s="110"/>
      <c r="BL9" s="110"/>
      <c r="BM9" s="110"/>
      <c r="BN9" s="110"/>
      <c r="BO9" s="110"/>
      <c r="BP9" s="110"/>
      <c r="BQ9" s="110"/>
      <c r="BR9" s="110"/>
      <c r="BS9" s="110"/>
      <c r="BT9" s="110"/>
      <c r="BU9" s="110"/>
      <c r="BV9" s="110"/>
      <c r="BW9" s="110"/>
      <c r="BX9" s="110"/>
      <c r="BY9" s="110"/>
      <c r="BZ9" s="110"/>
      <c r="CA9" s="110"/>
      <c r="CB9" s="110"/>
      <c r="CC9" s="110"/>
      <c r="CD9" s="110"/>
      <c r="CE9" s="110"/>
      <c r="CF9" s="110"/>
      <c r="CG9" s="110"/>
      <c r="CH9" s="110"/>
      <c r="CI9" s="110"/>
      <c r="CJ9" s="110"/>
      <c r="CK9" s="110"/>
      <c r="CL9" s="110"/>
      <c r="CM9" s="110"/>
      <c r="CN9" s="110"/>
      <c r="CO9" s="110"/>
      <c r="CP9" s="110"/>
      <c r="CQ9" s="110"/>
      <c r="CR9" s="110"/>
      <c r="CS9" s="110"/>
      <c r="CT9" s="110"/>
      <c r="CU9" s="110"/>
      <c r="CV9" s="110"/>
      <c r="CW9" s="110"/>
      <c r="CX9" s="110"/>
      <c r="CY9" s="110"/>
      <c r="CZ9" s="110"/>
      <c r="DA9" s="110"/>
      <c r="DB9" s="110"/>
      <c r="DC9" s="110"/>
      <c r="DD9" s="110"/>
      <c r="DE9" s="110"/>
      <c r="DF9" s="110"/>
      <c r="DG9" s="110"/>
      <c r="DH9" s="110"/>
      <c r="DI9" s="110"/>
      <c r="DJ9" s="110"/>
      <c r="DK9" s="110"/>
      <c r="DL9" s="110"/>
      <c r="DM9" s="110"/>
      <c r="DN9" s="110"/>
      <c r="DO9" s="110"/>
      <c r="DP9" s="110"/>
      <c r="DQ9" s="110"/>
      <c r="DR9" s="110"/>
      <c r="DS9" s="110"/>
      <c r="DT9" s="110"/>
      <c r="DU9" s="110"/>
      <c r="DV9" s="110"/>
      <c r="DW9" s="110"/>
      <c r="DX9" s="110"/>
      <c r="DY9" s="110"/>
      <c r="DZ9" s="110"/>
      <c r="EA9" s="110"/>
      <c r="EB9" s="110"/>
      <c r="EC9" s="110"/>
      <c r="ED9" s="110"/>
      <c r="EE9" s="110"/>
      <c r="EF9" s="110"/>
      <c r="EG9" s="110"/>
      <c r="EH9" s="110"/>
      <c r="EI9" s="110"/>
      <c r="EJ9" s="110"/>
      <c r="EK9" s="110"/>
      <c r="EL9" s="110"/>
      <c r="EM9" s="110"/>
      <c r="EN9" s="110"/>
      <c r="EO9" s="110"/>
      <c r="EP9" s="110"/>
      <c r="EQ9" s="110"/>
      <c r="ER9" s="110"/>
      <c r="ES9" s="110"/>
      <c r="ET9" s="110"/>
      <c r="EU9" s="110"/>
      <c r="EV9" s="110"/>
      <c r="EW9" s="110"/>
      <c r="EX9" s="110"/>
      <c r="EY9" s="110"/>
      <c r="EZ9" s="110"/>
      <c r="FA9" s="110"/>
      <c r="FB9" s="110"/>
      <c r="FC9" s="110"/>
      <c r="FD9" s="110"/>
      <c r="FE9" s="110"/>
      <c r="FF9" s="110"/>
      <c r="FG9" s="110"/>
      <c r="FH9" s="110"/>
      <c r="FI9" s="110"/>
      <c r="FJ9" s="110"/>
      <c r="FK9" s="110"/>
      <c r="FL9" s="110"/>
      <c r="FM9" s="110"/>
      <c r="FN9" s="110"/>
      <c r="FO9" s="110"/>
      <c r="FP9" s="110"/>
      <c r="FQ9" s="110"/>
      <c r="FR9" s="110"/>
      <c r="FS9" s="110"/>
      <c r="FT9" s="110"/>
      <c r="FU9" s="110"/>
      <c r="FV9" s="110"/>
      <c r="FW9" s="110"/>
      <c r="FX9" s="110"/>
      <c r="FY9" s="110"/>
      <c r="FZ9" s="110"/>
      <c r="GA9" s="110"/>
      <c r="GB9" s="110"/>
      <c r="GC9" s="110"/>
      <c r="GD9" s="110"/>
      <c r="GE9" s="110"/>
      <c r="GF9" s="110"/>
      <c r="GG9" s="110"/>
      <c r="GH9" s="110"/>
      <c r="GI9" s="110"/>
      <c r="GJ9" s="110"/>
      <c r="GK9" s="110"/>
      <c r="GL9" s="110"/>
      <c r="GM9" s="110"/>
      <c r="GN9" s="110"/>
      <c r="GO9" s="110"/>
      <c r="GP9" s="110"/>
      <c r="GQ9" s="110"/>
      <c r="GR9" s="110"/>
      <c r="GS9" s="110"/>
      <c r="GT9" s="110"/>
      <c r="GU9" s="110"/>
      <c r="GV9" s="110"/>
      <c r="GW9" s="110"/>
      <c r="GX9" s="110"/>
      <c r="GY9" s="110"/>
      <c r="GZ9" s="110"/>
      <c r="HA9" s="110"/>
      <c r="HB9" s="110"/>
      <c r="HC9" s="110"/>
      <c r="HD9" s="110"/>
      <c r="HE9" s="110"/>
      <c r="HF9" s="110"/>
      <c r="HG9" s="110"/>
      <c r="HH9" s="110"/>
      <c r="HI9" s="110"/>
      <c r="HJ9" s="110"/>
      <c r="HK9" s="110"/>
      <c r="HL9" s="110"/>
      <c r="HM9" s="110"/>
      <c r="HN9" s="110"/>
    </row>
    <row r="10" spans="1:222" s="116" customFormat="1" ht="20.25" customHeight="1">
      <c r="A10" s="114" t="s">
        <v>8</v>
      </c>
      <c r="B10" s="114"/>
      <c r="C10" s="114"/>
      <c r="D10" s="114"/>
      <c r="E10" s="115" t="s">
        <v>163</v>
      </c>
      <c r="F10" s="84">
        <v>7000271</v>
      </c>
      <c r="G10" s="99"/>
      <c r="H10" s="8">
        <v>7685896</v>
      </c>
      <c r="I10" s="32"/>
      <c r="J10" s="32">
        <v>7000271</v>
      </c>
      <c r="K10" s="32"/>
      <c r="L10" s="32">
        <v>7685896</v>
      </c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  <c r="BM10" s="114"/>
      <c r="BN10" s="114"/>
      <c r="BO10" s="114"/>
      <c r="BP10" s="114"/>
      <c r="BQ10" s="114"/>
      <c r="BR10" s="114"/>
      <c r="BS10" s="114"/>
      <c r="BT10" s="114"/>
      <c r="BU10" s="114"/>
      <c r="BV10" s="114"/>
      <c r="BW10" s="114"/>
      <c r="BX10" s="114"/>
      <c r="BY10" s="114"/>
      <c r="BZ10" s="114"/>
      <c r="CA10" s="114"/>
      <c r="CB10" s="114"/>
      <c r="CC10" s="114"/>
      <c r="CD10" s="114"/>
      <c r="CE10" s="114"/>
      <c r="CF10" s="114"/>
      <c r="CG10" s="114"/>
      <c r="CH10" s="114"/>
      <c r="CI10" s="114"/>
      <c r="CJ10" s="114"/>
      <c r="CK10" s="114"/>
      <c r="CL10" s="114"/>
      <c r="CM10" s="114"/>
      <c r="CN10" s="114"/>
      <c r="CO10" s="114"/>
      <c r="CP10" s="114"/>
      <c r="CQ10" s="114"/>
      <c r="CR10" s="114"/>
      <c r="CS10" s="114"/>
      <c r="CT10" s="114"/>
      <c r="CU10" s="114"/>
      <c r="CV10" s="114"/>
      <c r="CW10" s="114"/>
      <c r="CX10" s="114"/>
      <c r="CY10" s="114"/>
      <c r="CZ10" s="114"/>
      <c r="DA10" s="114"/>
      <c r="DB10" s="114"/>
      <c r="DC10" s="114"/>
      <c r="DD10" s="114"/>
      <c r="DE10" s="114"/>
      <c r="DF10" s="114"/>
      <c r="DG10" s="114"/>
      <c r="DH10" s="114"/>
      <c r="DI10" s="114"/>
      <c r="DJ10" s="114"/>
      <c r="DK10" s="114"/>
      <c r="DL10" s="114"/>
      <c r="DM10" s="114"/>
      <c r="DN10" s="114"/>
      <c r="DO10" s="114"/>
      <c r="DP10" s="114"/>
      <c r="DQ10" s="114"/>
      <c r="DR10" s="114"/>
      <c r="DS10" s="114"/>
      <c r="DT10" s="114"/>
      <c r="DU10" s="114"/>
      <c r="DV10" s="114"/>
      <c r="DW10" s="114"/>
      <c r="DX10" s="114"/>
      <c r="DY10" s="114"/>
      <c r="DZ10" s="114"/>
      <c r="EA10" s="114"/>
      <c r="EB10" s="114"/>
      <c r="EC10" s="114"/>
      <c r="ED10" s="114"/>
      <c r="EE10" s="114"/>
      <c r="EF10" s="114"/>
      <c r="EG10" s="114"/>
      <c r="EH10" s="114"/>
      <c r="EI10" s="114"/>
      <c r="EJ10" s="114"/>
      <c r="EK10" s="114"/>
      <c r="EL10" s="114"/>
      <c r="EM10" s="114"/>
      <c r="EN10" s="114"/>
      <c r="EO10" s="114"/>
      <c r="EP10" s="114"/>
      <c r="EQ10" s="114"/>
      <c r="ER10" s="114"/>
      <c r="ES10" s="114"/>
      <c r="ET10" s="114"/>
      <c r="EU10" s="114"/>
      <c r="EV10" s="114"/>
      <c r="EW10" s="114"/>
      <c r="EX10" s="114"/>
      <c r="EY10" s="114"/>
      <c r="EZ10" s="114"/>
      <c r="FA10" s="114"/>
      <c r="FB10" s="114"/>
      <c r="FC10" s="114"/>
      <c r="FD10" s="114"/>
      <c r="FE10" s="114"/>
      <c r="FF10" s="114"/>
      <c r="FG10" s="114"/>
      <c r="FH10" s="114"/>
      <c r="FI10" s="114"/>
      <c r="FJ10" s="114"/>
      <c r="FK10" s="114"/>
      <c r="FL10" s="114"/>
      <c r="FM10" s="114"/>
      <c r="FN10" s="114"/>
      <c r="FO10" s="114"/>
      <c r="FP10" s="114"/>
      <c r="FQ10" s="114"/>
      <c r="FR10" s="114"/>
      <c r="FS10" s="114"/>
      <c r="FT10" s="114"/>
      <c r="FU10" s="114"/>
      <c r="FV10" s="114"/>
      <c r="FW10" s="114"/>
      <c r="FX10" s="114"/>
      <c r="FY10" s="114"/>
      <c r="FZ10" s="114"/>
      <c r="GA10" s="114"/>
      <c r="GB10" s="114"/>
      <c r="GC10" s="114"/>
      <c r="GD10" s="114"/>
      <c r="GE10" s="114"/>
      <c r="GF10" s="114"/>
      <c r="GG10" s="114"/>
      <c r="GH10" s="114"/>
      <c r="GI10" s="114"/>
      <c r="GJ10" s="114"/>
      <c r="GK10" s="114"/>
      <c r="GL10" s="114"/>
      <c r="GM10" s="114"/>
      <c r="GN10" s="114"/>
      <c r="GO10" s="114"/>
      <c r="GP10" s="114"/>
      <c r="GQ10" s="114"/>
      <c r="GR10" s="114"/>
      <c r="GS10" s="114"/>
    </row>
    <row r="11" spans="1:222" s="114" customFormat="1" ht="20.25" customHeight="1">
      <c r="A11" s="117" t="s">
        <v>9</v>
      </c>
      <c r="B11" s="118"/>
      <c r="C11" s="118"/>
      <c r="D11" s="118"/>
      <c r="E11" s="115">
        <v>4</v>
      </c>
      <c r="F11" s="84">
        <v>3616099</v>
      </c>
      <c r="G11" s="99"/>
      <c r="H11" s="8">
        <v>4730623</v>
      </c>
      <c r="I11" s="32"/>
      <c r="J11" s="32">
        <v>3616099</v>
      </c>
      <c r="K11" s="32"/>
      <c r="L11" s="32">
        <v>4730623</v>
      </c>
    </row>
    <row r="12" spans="1:222" s="114" customFormat="1" ht="20.25" customHeight="1">
      <c r="A12" s="117" t="s">
        <v>10</v>
      </c>
      <c r="B12" s="117"/>
      <c r="C12" s="117"/>
      <c r="D12" s="117"/>
      <c r="E12" s="115"/>
      <c r="F12" s="84">
        <v>4927367</v>
      </c>
      <c r="G12" s="99"/>
      <c r="H12" s="8">
        <v>4659781</v>
      </c>
      <c r="I12" s="32"/>
      <c r="J12" s="32">
        <v>4927367</v>
      </c>
      <c r="K12" s="32"/>
      <c r="L12" s="32">
        <v>4659781</v>
      </c>
    </row>
    <row r="13" spans="1:222" s="114" customFormat="1" ht="20.25" customHeight="1">
      <c r="A13" s="117" t="s">
        <v>11</v>
      </c>
      <c r="B13" s="118"/>
      <c r="C13" s="118"/>
      <c r="D13" s="118"/>
      <c r="E13" s="115">
        <v>8</v>
      </c>
      <c r="F13" s="84">
        <v>157544</v>
      </c>
      <c r="G13" s="99"/>
      <c r="H13" s="8">
        <v>125813</v>
      </c>
      <c r="I13" s="32"/>
      <c r="J13" s="32">
        <v>157544</v>
      </c>
      <c r="K13" s="32"/>
      <c r="L13" s="32">
        <v>125813</v>
      </c>
    </row>
    <row r="14" spans="1:222" s="114" customFormat="1" ht="20.25" customHeight="1">
      <c r="A14" s="117" t="s">
        <v>12</v>
      </c>
      <c r="B14" s="118"/>
      <c r="C14" s="118"/>
      <c r="D14" s="118"/>
      <c r="E14" s="115"/>
      <c r="F14" s="84">
        <v>207714</v>
      </c>
      <c r="G14" s="99"/>
      <c r="H14" s="8">
        <v>186528</v>
      </c>
      <c r="I14" s="32"/>
      <c r="J14" s="32">
        <v>207714</v>
      </c>
      <c r="K14" s="32"/>
      <c r="L14" s="32">
        <v>186528</v>
      </c>
    </row>
    <row r="15" spans="1:222" s="114" customFormat="1" ht="20.25" customHeight="1">
      <c r="A15" s="114" t="s">
        <v>13</v>
      </c>
      <c r="D15" s="119"/>
      <c r="E15" s="115" t="s">
        <v>164</v>
      </c>
      <c r="F15" s="84">
        <v>1805379</v>
      </c>
      <c r="G15" s="99"/>
      <c r="H15" s="8">
        <v>3174421</v>
      </c>
      <c r="I15" s="32"/>
      <c r="J15" s="32">
        <v>1805379</v>
      </c>
      <c r="K15" s="32"/>
      <c r="L15" s="32">
        <v>3174421</v>
      </c>
    </row>
    <row r="16" spans="1:222" s="114" customFormat="1" ht="20.25" customHeight="1">
      <c r="A16" s="114" t="s">
        <v>14</v>
      </c>
      <c r="E16" s="120"/>
      <c r="F16" s="84"/>
      <c r="G16" s="99"/>
      <c r="H16" s="32"/>
      <c r="I16" s="32"/>
      <c r="J16" s="32"/>
      <c r="K16" s="32"/>
      <c r="L16" s="32"/>
    </row>
    <row r="17" spans="1:223" s="114" customFormat="1" ht="20.25" customHeight="1">
      <c r="A17" s="118"/>
      <c r="B17" s="118" t="s">
        <v>15</v>
      </c>
      <c r="C17" s="118"/>
      <c r="D17" s="121"/>
      <c r="E17" s="115" t="s">
        <v>165</v>
      </c>
      <c r="F17" s="84">
        <v>508836572</v>
      </c>
      <c r="G17" s="93"/>
      <c r="H17" s="32">
        <v>501281379</v>
      </c>
      <c r="I17" s="32"/>
      <c r="J17" s="8">
        <v>508836572</v>
      </c>
      <c r="K17" s="32"/>
      <c r="L17" s="8">
        <v>501281379</v>
      </c>
    </row>
    <row r="18" spans="1:223" s="114" customFormat="1" ht="20.25" customHeight="1">
      <c r="B18" s="114" t="s">
        <v>100</v>
      </c>
      <c r="E18" s="115">
        <v>7</v>
      </c>
      <c r="F18" s="84">
        <v>29480762</v>
      </c>
      <c r="G18" s="99"/>
      <c r="H18" s="32">
        <v>29403058</v>
      </c>
      <c r="I18" s="32"/>
      <c r="J18" s="8">
        <v>29480762</v>
      </c>
      <c r="K18" s="32"/>
      <c r="L18" s="8">
        <v>29403058</v>
      </c>
    </row>
    <row r="19" spans="1:223" s="114" customFormat="1" ht="20.25" customHeight="1">
      <c r="A19" s="114" t="s">
        <v>16</v>
      </c>
      <c r="E19" s="115"/>
      <c r="F19" s="84">
        <v>441438</v>
      </c>
      <c r="G19" s="99"/>
      <c r="H19" s="32">
        <v>406172</v>
      </c>
      <c r="I19" s="32"/>
      <c r="J19" s="8">
        <v>423908</v>
      </c>
      <c r="K19" s="32"/>
      <c r="L19" s="8">
        <v>423908</v>
      </c>
    </row>
    <row r="20" spans="1:223" s="114" customFormat="1" ht="20.25" customHeight="1">
      <c r="A20" s="114" t="s">
        <v>17</v>
      </c>
      <c r="E20" s="115">
        <v>15</v>
      </c>
      <c r="F20" s="84">
        <v>170809</v>
      </c>
      <c r="G20" s="99"/>
      <c r="H20" s="32">
        <v>140953</v>
      </c>
      <c r="I20" s="32"/>
      <c r="J20" s="8">
        <v>170809</v>
      </c>
      <c r="K20" s="32"/>
      <c r="L20" s="8">
        <v>140953</v>
      </c>
    </row>
    <row r="21" spans="1:223" s="114" customFormat="1" ht="20.25" customHeight="1">
      <c r="A21" s="114" t="s">
        <v>18</v>
      </c>
      <c r="E21" s="115"/>
      <c r="F21" s="84">
        <v>24528</v>
      </c>
      <c r="G21" s="99"/>
      <c r="H21" s="32">
        <v>24879</v>
      </c>
      <c r="I21" s="99"/>
      <c r="J21" s="8">
        <v>24528</v>
      </c>
      <c r="K21" s="84"/>
      <c r="L21" s="8">
        <v>24879</v>
      </c>
    </row>
    <row r="22" spans="1:223" s="114" customFormat="1" ht="20.25" customHeight="1">
      <c r="A22" s="117" t="s">
        <v>19</v>
      </c>
      <c r="B22" s="118"/>
      <c r="C22" s="118"/>
      <c r="D22" s="118"/>
      <c r="E22" s="115"/>
      <c r="F22" s="84">
        <v>2412431</v>
      </c>
      <c r="G22" s="99"/>
      <c r="H22" s="32">
        <v>2501394</v>
      </c>
      <c r="I22" s="99"/>
      <c r="J22" s="8">
        <v>2412431</v>
      </c>
      <c r="K22" s="84"/>
      <c r="L22" s="8">
        <v>2501394</v>
      </c>
    </row>
    <row r="23" spans="1:223" s="114" customFormat="1" ht="20.25" customHeight="1">
      <c r="A23" s="117" t="s">
        <v>20</v>
      </c>
      <c r="B23" s="118"/>
      <c r="C23" s="118"/>
      <c r="D23" s="118"/>
      <c r="E23" s="115"/>
      <c r="F23" s="84">
        <v>1051544</v>
      </c>
      <c r="G23" s="99"/>
      <c r="H23" s="32">
        <v>1165051</v>
      </c>
      <c r="I23" s="99"/>
      <c r="J23" s="8">
        <v>1051544</v>
      </c>
      <c r="K23" s="84"/>
      <c r="L23" s="8">
        <v>1165051</v>
      </c>
    </row>
    <row r="24" spans="1:223" s="114" customFormat="1" ht="20.25" customHeight="1">
      <c r="A24" s="117" t="s">
        <v>21</v>
      </c>
      <c r="B24" s="117"/>
      <c r="C24" s="117"/>
      <c r="D24" s="117"/>
      <c r="E24" s="115">
        <v>14</v>
      </c>
      <c r="F24" s="39">
        <v>940242</v>
      </c>
      <c r="G24" s="99"/>
      <c r="H24" s="39">
        <v>555866</v>
      </c>
      <c r="I24" s="99"/>
      <c r="J24" s="39">
        <v>940242</v>
      </c>
      <c r="K24" s="84"/>
      <c r="L24" s="39">
        <v>555866</v>
      </c>
    </row>
    <row r="25" spans="1:223" s="114" customFormat="1" ht="20.25" customHeight="1" thickBot="1">
      <c r="A25" s="122" t="s">
        <v>22</v>
      </c>
      <c r="B25" s="122"/>
      <c r="C25" s="122"/>
      <c r="D25" s="122"/>
      <c r="E25" s="115"/>
      <c r="F25" s="94">
        <f>SUM(F10:F24)</f>
        <v>561072700</v>
      </c>
      <c r="G25" s="99"/>
      <c r="H25" s="94">
        <f>SUM(H10:H24)</f>
        <v>556041814</v>
      </c>
      <c r="I25" s="37"/>
      <c r="J25" s="94">
        <f>SUM(J10:J24)</f>
        <v>561055170</v>
      </c>
      <c r="K25" s="37"/>
      <c r="L25" s="94">
        <f>SUM(L10:L24)</f>
        <v>556059550</v>
      </c>
    </row>
    <row r="26" spans="1:223" s="57" customFormat="1" ht="20.25" customHeight="1" thickTop="1">
      <c r="A26" s="26"/>
      <c r="B26" s="123"/>
      <c r="C26" s="123"/>
      <c r="D26" s="123"/>
      <c r="E26" s="29"/>
      <c r="F26" s="99"/>
      <c r="G26" s="99"/>
      <c r="H26" s="99"/>
      <c r="I26" s="99"/>
      <c r="J26" s="84"/>
      <c r="K26" s="84"/>
      <c r="L26" s="84"/>
    </row>
    <row r="27" spans="1:223" s="57" customFormat="1" ht="20.25" customHeight="1">
      <c r="A27" s="108" t="s">
        <v>23</v>
      </c>
      <c r="B27" s="109"/>
      <c r="C27" s="109"/>
      <c r="D27" s="110"/>
      <c r="E27" s="29"/>
      <c r="F27" s="99"/>
      <c r="G27" s="99"/>
      <c r="H27" s="99"/>
      <c r="I27" s="99"/>
      <c r="J27" s="84"/>
      <c r="K27" s="84"/>
      <c r="L27" s="84"/>
      <c r="M27" s="110"/>
      <c r="N27" s="110"/>
      <c r="O27" s="110"/>
      <c r="P27" s="110"/>
      <c r="Q27" s="110"/>
      <c r="R27" s="110"/>
      <c r="S27" s="110"/>
      <c r="T27" s="110"/>
      <c r="U27" s="110"/>
      <c r="V27" s="110"/>
      <c r="W27" s="110"/>
      <c r="X27" s="110"/>
      <c r="Y27" s="110"/>
      <c r="Z27" s="110"/>
      <c r="AA27" s="110"/>
      <c r="AB27" s="110"/>
      <c r="AC27" s="110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0"/>
      <c r="EL27" s="110"/>
      <c r="EM27" s="110"/>
      <c r="EN27" s="110"/>
      <c r="EO27" s="110"/>
      <c r="EP27" s="110"/>
      <c r="EQ27" s="110"/>
      <c r="ER27" s="110"/>
      <c r="ES27" s="110"/>
      <c r="ET27" s="110"/>
      <c r="EU27" s="110"/>
      <c r="EV27" s="110"/>
      <c r="EW27" s="110"/>
      <c r="EX27" s="110"/>
      <c r="EY27" s="110"/>
      <c r="EZ27" s="110"/>
      <c r="FA27" s="110"/>
      <c r="FB27" s="110"/>
      <c r="FC27" s="110"/>
      <c r="FD27" s="110"/>
      <c r="FE27" s="110"/>
      <c r="FF27" s="110"/>
      <c r="FG27" s="110"/>
      <c r="FH27" s="110"/>
      <c r="FI27" s="110"/>
      <c r="FJ27" s="110"/>
      <c r="FK27" s="110"/>
      <c r="FL27" s="110"/>
      <c r="FM27" s="110"/>
      <c r="FN27" s="110"/>
      <c r="FO27" s="110"/>
      <c r="FP27" s="110"/>
      <c r="FQ27" s="110"/>
      <c r="FR27" s="110"/>
      <c r="FS27" s="110"/>
      <c r="FT27" s="110"/>
      <c r="FU27" s="110"/>
      <c r="FV27" s="110"/>
      <c r="FW27" s="110"/>
      <c r="FX27" s="110"/>
      <c r="FY27" s="110"/>
      <c r="FZ27" s="110"/>
      <c r="GA27" s="110"/>
      <c r="GB27" s="110"/>
      <c r="GC27" s="110"/>
      <c r="GD27" s="110"/>
      <c r="GE27" s="110"/>
      <c r="GF27" s="110"/>
      <c r="GG27" s="110"/>
      <c r="GH27" s="110"/>
      <c r="GI27" s="110"/>
      <c r="GJ27" s="110"/>
      <c r="GK27" s="110"/>
      <c r="GL27" s="110"/>
      <c r="GM27" s="110"/>
      <c r="GN27" s="110"/>
      <c r="GO27" s="110"/>
      <c r="GP27" s="110"/>
      <c r="GQ27" s="110"/>
      <c r="GR27" s="110"/>
      <c r="GS27" s="110"/>
      <c r="GT27" s="110"/>
      <c r="GU27" s="110"/>
      <c r="GV27" s="110"/>
      <c r="GW27" s="110"/>
      <c r="GX27" s="110"/>
      <c r="GY27" s="110"/>
      <c r="GZ27" s="110"/>
      <c r="HA27" s="110"/>
      <c r="HB27" s="110"/>
      <c r="HC27" s="110"/>
      <c r="HD27" s="110"/>
      <c r="HE27" s="110"/>
      <c r="HF27" s="110"/>
      <c r="HG27" s="110"/>
      <c r="HH27" s="110"/>
      <c r="HI27" s="110"/>
      <c r="HJ27" s="110"/>
      <c r="HK27" s="110"/>
      <c r="HL27" s="110"/>
      <c r="HM27" s="110"/>
      <c r="HN27" s="110"/>
      <c r="HO27" s="110"/>
    </row>
    <row r="28" spans="1:223" ht="20.25" customHeight="1">
      <c r="A28" s="111" t="s">
        <v>24</v>
      </c>
      <c r="B28" s="112"/>
      <c r="C28" s="112"/>
      <c r="D28" s="112"/>
      <c r="E28" s="112"/>
      <c r="F28" s="74"/>
      <c r="G28" s="74"/>
      <c r="H28" s="92"/>
      <c r="I28" s="92"/>
      <c r="J28" s="92"/>
      <c r="K28" s="92"/>
      <c r="L28" s="92"/>
      <c r="M28" s="113"/>
      <c r="N28" s="113"/>
      <c r="O28" s="113"/>
      <c r="P28" s="113"/>
      <c r="Q28" s="113"/>
      <c r="R28" s="113"/>
      <c r="S28" s="113"/>
      <c r="T28" s="113"/>
      <c r="U28" s="113"/>
      <c r="V28" s="113"/>
      <c r="W28" s="113"/>
      <c r="X28" s="113"/>
      <c r="Y28" s="113"/>
      <c r="Z28" s="113"/>
      <c r="AA28" s="113"/>
      <c r="AB28" s="113"/>
      <c r="AC28" s="113"/>
      <c r="AD28" s="113"/>
      <c r="AE28" s="113"/>
      <c r="AF28" s="113"/>
      <c r="AG28" s="113"/>
      <c r="AH28" s="113"/>
      <c r="AI28" s="113"/>
      <c r="AJ28" s="113"/>
      <c r="AK28" s="113"/>
      <c r="AL28" s="113"/>
      <c r="AM28" s="113"/>
      <c r="AN28" s="113"/>
      <c r="AO28" s="113"/>
      <c r="AP28" s="113"/>
      <c r="AQ28" s="113"/>
      <c r="AR28" s="113"/>
      <c r="AS28" s="113"/>
      <c r="AT28" s="113"/>
      <c r="AU28" s="113"/>
      <c r="AV28" s="113"/>
      <c r="AW28" s="113"/>
      <c r="AX28" s="113"/>
      <c r="AY28" s="113"/>
      <c r="AZ28" s="113"/>
      <c r="BA28" s="113"/>
      <c r="BB28" s="113"/>
      <c r="BC28" s="113"/>
      <c r="BD28" s="113"/>
      <c r="BE28" s="113"/>
      <c r="BF28" s="113"/>
      <c r="BG28" s="113"/>
      <c r="BH28" s="113"/>
      <c r="BI28" s="113"/>
      <c r="BJ28" s="113"/>
      <c r="BK28" s="113"/>
      <c r="BL28" s="113"/>
      <c r="BM28" s="113"/>
      <c r="BN28" s="113"/>
      <c r="BO28" s="113"/>
      <c r="BP28" s="113"/>
      <c r="BQ28" s="113"/>
      <c r="BR28" s="113"/>
      <c r="BS28" s="113"/>
      <c r="BT28" s="113"/>
      <c r="BU28" s="113"/>
      <c r="BV28" s="113"/>
      <c r="BW28" s="113"/>
      <c r="BX28" s="113"/>
      <c r="BY28" s="113"/>
      <c r="BZ28" s="113"/>
      <c r="CA28" s="113"/>
      <c r="CB28" s="113"/>
      <c r="CC28" s="113"/>
      <c r="CD28" s="113"/>
      <c r="CE28" s="113"/>
      <c r="CF28" s="113"/>
      <c r="CG28" s="113"/>
      <c r="CH28" s="113"/>
      <c r="CI28" s="113"/>
      <c r="CJ28" s="113"/>
      <c r="CK28" s="113"/>
      <c r="CL28" s="113"/>
      <c r="CM28" s="113"/>
      <c r="CN28" s="113"/>
      <c r="CO28" s="113"/>
      <c r="CP28" s="113"/>
      <c r="CQ28" s="113"/>
      <c r="CR28" s="113"/>
      <c r="CS28" s="113"/>
      <c r="CT28" s="113"/>
      <c r="CU28" s="113"/>
      <c r="CV28" s="113"/>
      <c r="CW28" s="113"/>
      <c r="CX28" s="113"/>
      <c r="CY28" s="113"/>
      <c r="CZ28" s="113"/>
      <c r="DA28" s="113"/>
      <c r="DB28" s="113"/>
      <c r="DC28" s="113"/>
      <c r="DD28" s="113"/>
      <c r="DE28" s="113"/>
      <c r="DF28" s="113"/>
      <c r="DG28" s="113"/>
      <c r="DH28" s="113"/>
      <c r="DI28" s="113"/>
      <c r="DJ28" s="113"/>
      <c r="DK28" s="113"/>
      <c r="DL28" s="113"/>
      <c r="DM28" s="113"/>
      <c r="DN28" s="113"/>
      <c r="DO28" s="113"/>
      <c r="DP28" s="113"/>
      <c r="DQ28" s="113"/>
      <c r="DR28" s="113"/>
      <c r="DS28" s="113"/>
      <c r="DT28" s="113"/>
      <c r="DU28" s="113"/>
      <c r="DV28" s="113"/>
      <c r="DW28" s="113"/>
      <c r="DX28" s="113"/>
      <c r="DY28" s="113"/>
      <c r="DZ28" s="113"/>
      <c r="EA28" s="113"/>
      <c r="EB28" s="113"/>
      <c r="EC28" s="113"/>
      <c r="ED28" s="113"/>
      <c r="EE28" s="113"/>
      <c r="EF28" s="113"/>
      <c r="EG28" s="113"/>
      <c r="EH28" s="113"/>
      <c r="EI28" s="113"/>
      <c r="EJ28" s="113"/>
      <c r="EK28" s="113"/>
      <c r="EL28" s="113"/>
      <c r="EM28" s="113"/>
      <c r="EN28" s="113"/>
      <c r="EO28" s="113"/>
      <c r="EP28" s="113"/>
      <c r="EQ28" s="113"/>
      <c r="ER28" s="113"/>
      <c r="ES28" s="113"/>
      <c r="ET28" s="113"/>
      <c r="EU28" s="113"/>
      <c r="EV28" s="113"/>
      <c r="EW28" s="113"/>
      <c r="EX28" s="113"/>
      <c r="EY28" s="113"/>
      <c r="EZ28" s="113"/>
      <c r="FA28" s="113"/>
      <c r="FB28" s="113"/>
      <c r="FC28" s="113"/>
      <c r="FD28" s="113"/>
      <c r="FE28" s="113"/>
      <c r="FF28" s="113"/>
      <c r="FG28" s="113"/>
      <c r="FH28" s="113"/>
      <c r="FI28" s="113"/>
      <c r="FJ28" s="113"/>
      <c r="FK28" s="113"/>
      <c r="FL28" s="113"/>
      <c r="FM28" s="113"/>
      <c r="FN28" s="113"/>
      <c r="FO28" s="113"/>
      <c r="FP28" s="113"/>
      <c r="FQ28" s="113"/>
      <c r="FR28" s="113"/>
      <c r="FS28" s="113"/>
      <c r="FT28" s="113"/>
      <c r="FU28" s="113"/>
      <c r="FV28" s="113"/>
      <c r="FW28" s="113"/>
      <c r="FX28" s="113"/>
      <c r="FY28" s="113"/>
      <c r="FZ28" s="113"/>
      <c r="GA28" s="113"/>
      <c r="GB28" s="113"/>
      <c r="GC28" s="113"/>
      <c r="GD28" s="113"/>
      <c r="GE28" s="113"/>
      <c r="GF28" s="113"/>
      <c r="GG28" s="113"/>
      <c r="GH28" s="113"/>
      <c r="GI28" s="113"/>
      <c r="GJ28" s="113"/>
      <c r="GK28" s="113"/>
      <c r="GL28" s="113"/>
      <c r="GM28" s="113"/>
      <c r="GN28" s="113"/>
      <c r="GO28" s="113"/>
      <c r="GP28" s="113"/>
      <c r="GQ28" s="113"/>
      <c r="GR28" s="113"/>
      <c r="GS28" s="113"/>
      <c r="GT28" s="113"/>
      <c r="GU28" s="113"/>
      <c r="GV28" s="113"/>
      <c r="GW28" s="113"/>
      <c r="GX28" s="113"/>
      <c r="GY28" s="113"/>
      <c r="GZ28" s="113"/>
      <c r="HA28" s="113"/>
      <c r="HB28" s="113"/>
      <c r="HC28" s="113"/>
      <c r="HD28" s="113"/>
      <c r="HE28" s="113"/>
      <c r="HF28" s="113"/>
      <c r="HG28" s="113"/>
      <c r="HH28" s="113"/>
      <c r="HI28" s="113"/>
      <c r="HJ28" s="113"/>
      <c r="HK28" s="113"/>
      <c r="HL28" s="113"/>
      <c r="HM28" s="113"/>
      <c r="HN28" s="113"/>
      <c r="HO28" s="113"/>
    </row>
    <row r="29" spans="1:223" s="113" customFormat="1" ht="14.55" customHeight="1">
      <c r="A29" s="54"/>
      <c r="B29" s="54"/>
      <c r="C29" s="54"/>
      <c r="D29" s="54"/>
      <c r="E29" s="54"/>
      <c r="F29" s="56"/>
      <c r="G29" s="56"/>
      <c r="H29" s="56"/>
      <c r="I29" s="56"/>
      <c r="J29" s="56"/>
      <c r="K29" s="56"/>
      <c r="L29" s="56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</row>
    <row r="30" spans="1:223" s="1" customFormat="1" ht="20.25" customHeight="1">
      <c r="A30" s="104"/>
      <c r="B30" s="104"/>
      <c r="C30" s="104"/>
      <c r="D30" s="104"/>
      <c r="E30" s="104"/>
      <c r="F30" s="235" t="s">
        <v>1</v>
      </c>
      <c r="G30" s="235"/>
      <c r="H30" s="235"/>
      <c r="I30" s="98"/>
      <c r="J30" s="92"/>
      <c r="K30" s="92"/>
      <c r="L30" s="98"/>
      <c r="M30" s="113"/>
      <c r="N30" s="113"/>
      <c r="O30" s="113"/>
      <c r="P30" s="113"/>
      <c r="Q30" s="113"/>
      <c r="R30" s="113"/>
      <c r="S30" s="113"/>
      <c r="T30" s="113"/>
      <c r="U30" s="113"/>
      <c r="V30" s="113"/>
      <c r="W30" s="113"/>
      <c r="X30" s="113"/>
      <c r="Y30" s="113"/>
      <c r="Z30" s="113"/>
      <c r="AA30" s="113"/>
      <c r="AB30" s="113"/>
      <c r="AC30" s="113"/>
      <c r="AD30" s="113"/>
      <c r="AE30" s="113"/>
      <c r="AF30" s="113"/>
      <c r="AG30" s="113"/>
      <c r="AH30" s="113"/>
      <c r="AI30" s="113"/>
      <c r="AJ30" s="113"/>
      <c r="AK30" s="113"/>
      <c r="AL30" s="113"/>
      <c r="AM30" s="113"/>
      <c r="AN30" s="113"/>
      <c r="AO30" s="113"/>
      <c r="AP30" s="113"/>
      <c r="AQ30" s="113"/>
      <c r="AR30" s="113"/>
      <c r="AS30" s="113"/>
      <c r="AT30" s="113"/>
      <c r="AU30" s="113"/>
      <c r="AV30" s="113"/>
      <c r="AW30" s="113"/>
      <c r="AX30" s="113"/>
      <c r="AY30" s="113"/>
      <c r="AZ30" s="113"/>
      <c r="BA30" s="113"/>
      <c r="BB30" s="113"/>
      <c r="BC30" s="113"/>
      <c r="BD30" s="113"/>
      <c r="BE30" s="113"/>
      <c r="BF30" s="113"/>
      <c r="BG30" s="113"/>
      <c r="BH30" s="113"/>
      <c r="BI30" s="113"/>
      <c r="BJ30" s="113"/>
      <c r="BK30" s="113"/>
      <c r="BL30" s="113"/>
      <c r="BM30" s="113"/>
      <c r="BN30" s="113"/>
      <c r="BO30" s="113"/>
      <c r="BP30" s="113"/>
      <c r="BQ30" s="113"/>
      <c r="BR30" s="113"/>
      <c r="BS30" s="113"/>
      <c r="BT30" s="113"/>
      <c r="BU30" s="113"/>
      <c r="BV30" s="113"/>
      <c r="BW30" s="113"/>
      <c r="BX30" s="113"/>
      <c r="BY30" s="113"/>
      <c r="BZ30" s="113"/>
      <c r="CA30" s="113"/>
      <c r="CB30" s="113"/>
      <c r="CC30" s="113"/>
      <c r="CD30" s="113"/>
      <c r="CE30" s="113"/>
      <c r="CF30" s="113"/>
      <c r="CG30" s="113"/>
      <c r="CH30" s="113"/>
      <c r="CI30" s="113"/>
      <c r="CJ30" s="113"/>
      <c r="CK30" s="113"/>
      <c r="CL30" s="113"/>
      <c r="CM30" s="113"/>
      <c r="CN30" s="113"/>
      <c r="CO30" s="113"/>
      <c r="CP30" s="113"/>
      <c r="CQ30" s="113"/>
      <c r="CR30" s="113"/>
      <c r="CS30" s="113"/>
      <c r="CT30" s="113"/>
      <c r="CU30" s="113"/>
      <c r="CV30" s="113"/>
      <c r="CW30" s="113"/>
      <c r="CX30" s="113"/>
      <c r="CY30" s="113"/>
      <c r="CZ30" s="113"/>
      <c r="DA30" s="113"/>
      <c r="DB30" s="113"/>
      <c r="DC30" s="113"/>
      <c r="DD30" s="113"/>
      <c r="DE30" s="113"/>
      <c r="DF30" s="113"/>
      <c r="DG30" s="113"/>
      <c r="DH30" s="113"/>
      <c r="DI30" s="113"/>
      <c r="DJ30" s="113"/>
      <c r="DK30" s="113"/>
      <c r="DL30" s="113"/>
      <c r="DM30" s="113"/>
      <c r="DN30" s="113"/>
      <c r="DO30" s="113"/>
      <c r="DP30" s="113"/>
      <c r="DQ30" s="113"/>
      <c r="DR30" s="113"/>
      <c r="DS30" s="113"/>
      <c r="DT30" s="113"/>
      <c r="DU30" s="113"/>
      <c r="DV30" s="113"/>
      <c r="DW30" s="113"/>
      <c r="DX30" s="113"/>
      <c r="DY30" s="113"/>
      <c r="DZ30" s="113"/>
      <c r="EA30" s="113"/>
      <c r="EB30" s="113"/>
      <c r="EC30" s="113"/>
      <c r="ED30" s="113"/>
      <c r="EE30" s="113"/>
      <c r="EF30" s="113"/>
      <c r="EG30" s="113"/>
      <c r="EH30" s="113"/>
      <c r="EI30" s="113"/>
      <c r="EJ30" s="113"/>
      <c r="EK30" s="113"/>
      <c r="EL30" s="113"/>
      <c r="EM30" s="113"/>
      <c r="EN30" s="113"/>
      <c r="EO30" s="113"/>
      <c r="EP30" s="113"/>
      <c r="EQ30" s="113"/>
      <c r="ER30" s="113"/>
      <c r="ES30" s="113"/>
      <c r="ET30" s="113"/>
      <c r="EU30" s="113"/>
      <c r="EV30" s="113"/>
      <c r="EW30" s="113"/>
      <c r="EX30" s="113"/>
      <c r="EY30" s="113"/>
      <c r="EZ30" s="113"/>
      <c r="FA30" s="113"/>
      <c r="FB30" s="113"/>
      <c r="FC30" s="113"/>
      <c r="FD30" s="113"/>
      <c r="FE30" s="113"/>
      <c r="FF30" s="113"/>
      <c r="FG30" s="113"/>
      <c r="FH30" s="113"/>
      <c r="FI30" s="113"/>
      <c r="FJ30" s="113"/>
      <c r="FK30" s="113"/>
      <c r="FL30" s="113"/>
      <c r="FM30" s="113"/>
      <c r="FN30" s="113"/>
      <c r="FO30" s="113"/>
      <c r="FP30" s="113"/>
      <c r="FQ30" s="113"/>
      <c r="FR30" s="113"/>
      <c r="FS30" s="113"/>
      <c r="FT30" s="113"/>
      <c r="FU30" s="113"/>
      <c r="FV30" s="113"/>
      <c r="FW30" s="113"/>
      <c r="FX30" s="113"/>
      <c r="FY30" s="113"/>
      <c r="FZ30" s="113"/>
      <c r="GA30" s="113"/>
      <c r="GB30" s="113"/>
      <c r="GC30" s="113"/>
      <c r="GD30" s="113"/>
      <c r="GE30" s="113"/>
      <c r="GF30" s="113"/>
      <c r="GG30" s="113"/>
      <c r="GH30" s="113"/>
      <c r="GI30" s="113"/>
      <c r="GJ30" s="113"/>
      <c r="GK30" s="113"/>
      <c r="GL30" s="113"/>
      <c r="GM30" s="113"/>
      <c r="GN30" s="113"/>
      <c r="GO30" s="113"/>
      <c r="GP30" s="113"/>
      <c r="GQ30" s="113"/>
      <c r="GR30" s="113"/>
      <c r="GS30" s="113"/>
      <c r="GT30" s="113"/>
      <c r="GU30" s="113"/>
      <c r="GV30" s="113"/>
      <c r="GW30" s="113"/>
      <c r="GX30" s="113"/>
      <c r="GY30" s="113"/>
      <c r="GZ30" s="113"/>
      <c r="HA30" s="113"/>
      <c r="HB30" s="113"/>
      <c r="HC30" s="113"/>
      <c r="HD30" s="113"/>
      <c r="HE30" s="113"/>
      <c r="HF30" s="113"/>
      <c r="HG30" s="113"/>
      <c r="HH30" s="113"/>
      <c r="HI30" s="113"/>
      <c r="HJ30" s="113"/>
      <c r="HK30" s="113"/>
      <c r="HL30" s="113"/>
      <c r="HM30" s="113"/>
      <c r="HN30" s="113"/>
    </row>
    <row r="31" spans="1:223" s="1" customFormat="1" ht="20.25" customHeight="1">
      <c r="A31" s="104"/>
      <c r="B31" s="104"/>
      <c r="C31" s="104"/>
      <c r="D31" s="104"/>
      <c r="E31" s="104"/>
      <c r="F31" s="235" t="s">
        <v>2</v>
      </c>
      <c r="G31" s="235"/>
      <c r="H31" s="235"/>
      <c r="I31" s="98"/>
      <c r="J31" s="235" t="s">
        <v>3</v>
      </c>
      <c r="K31" s="235"/>
      <c r="L31" s="235"/>
      <c r="M31" s="113"/>
      <c r="N31" s="113"/>
      <c r="O31" s="113"/>
      <c r="P31" s="113"/>
      <c r="Q31" s="113"/>
      <c r="R31" s="113"/>
      <c r="S31" s="113"/>
      <c r="T31" s="113"/>
      <c r="U31" s="113"/>
      <c r="V31" s="113"/>
      <c r="W31" s="113"/>
      <c r="X31" s="113"/>
      <c r="Y31" s="113"/>
      <c r="Z31" s="113"/>
      <c r="AA31" s="113"/>
      <c r="AB31" s="113"/>
      <c r="AC31" s="113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  <c r="BG31" s="113"/>
      <c r="BH31" s="113"/>
      <c r="BI31" s="113"/>
      <c r="BJ31" s="113"/>
      <c r="BK31" s="113"/>
      <c r="BL31" s="113"/>
      <c r="BM31" s="113"/>
      <c r="BN31" s="113"/>
      <c r="BO31" s="113"/>
      <c r="BP31" s="113"/>
      <c r="BQ31" s="113"/>
      <c r="BR31" s="113"/>
      <c r="BS31" s="113"/>
      <c r="BT31" s="113"/>
      <c r="BU31" s="113"/>
      <c r="BV31" s="113"/>
      <c r="BW31" s="113"/>
      <c r="BX31" s="113"/>
      <c r="BY31" s="113"/>
      <c r="BZ31" s="113"/>
      <c r="CA31" s="113"/>
      <c r="CB31" s="113"/>
      <c r="CC31" s="113"/>
      <c r="CD31" s="113"/>
      <c r="CE31" s="113"/>
      <c r="CF31" s="113"/>
      <c r="CG31" s="113"/>
      <c r="CH31" s="113"/>
      <c r="CI31" s="113"/>
      <c r="CJ31" s="113"/>
      <c r="CK31" s="113"/>
      <c r="CL31" s="113"/>
      <c r="CM31" s="113"/>
      <c r="CN31" s="113"/>
      <c r="CO31" s="113"/>
      <c r="CP31" s="113"/>
      <c r="CQ31" s="113"/>
      <c r="CR31" s="113"/>
      <c r="CS31" s="113"/>
      <c r="CT31" s="113"/>
      <c r="CU31" s="113"/>
      <c r="CV31" s="113"/>
      <c r="CW31" s="113"/>
      <c r="CX31" s="113"/>
      <c r="CY31" s="113"/>
      <c r="CZ31" s="113"/>
      <c r="DA31" s="113"/>
      <c r="DB31" s="113"/>
      <c r="DC31" s="113"/>
      <c r="DD31" s="113"/>
      <c r="DE31" s="113"/>
      <c r="DF31" s="113"/>
      <c r="DG31" s="113"/>
      <c r="DH31" s="113"/>
      <c r="DI31" s="113"/>
      <c r="DJ31" s="113"/>
      <c r="DK31" s="113"/>
      <c r="DL31" s="113"/>
      <c r="DM31" s="113"/>
      <c r="DN31" s="113"/>
      <c r="DO31" s="113"/>
      <c r="DP31" s="113"/>
      <c r="DQ31" s="113"/>
      <c r="DR31" s="113"/>
      <c r="DS31" s="113"/>
      <c r="DT31" s="113"/>
      <c r="DU31" s="113"/>
      <c r="DV31" s="113"/>
      <c r="DW31" s="113"/>
      <c r="DX31" s="113"/>
      <c r="DY31" s="113"/>
      <c r="DZ31" s="113"/>
      <c r="EA31" s="113"/>
      <c r="EB31" s="113"/>
      <c r="EC31" s="113"/>
      <c r="ED31" s="113"/>
      <c r="EE31" s="113"/>
      <c r="EF31" s="113"/>
      <c r="EG31" s="113"/>
      <c r="EH31" s="113"/>
      <c r="EI31" s="113"/>
      <c r="EJ31" s="113"/>
      <c r="EK31" s="113"/>
      <c r="EL31" s="113"/>
      <c r="EM31" s="113"/>
      <c r="EN31" s="113"/>
      <c r="EO31" s="113"/>
      <c r="EP31" s="113"/>
      <c r="EQ31" s="113"/>
      <c r="ER31" s="113"/>
      <c r="ES31" s="113"/>
      <c r="ET31" s="113"/>
      <c r="EU31" s="113"/>
      <c r="EV31" s="113"/>
      <c r="EW31" s="113"/>
      <c r="EX31" s="113"/>
      <c r="EY31" s="113"/>
      <c r="EZ31" s="113"/>
      <c r="FA31" s="113"/>
      <c r="FB31" s="113"/>
      <c r="FC31" s="113"/>
      <c r="FD31" s="113"/>
      <c r="FE31" s="113"/>
      <c r="FF31" s="113"/>
      <c r="FG31" s="113"/>
      <c r="FH31" s="113"/>
      <c r="FI31" s="113"/>
      <c r="FJ31" s="113"/>
      <c r="FK31" s="113"/>
      <c r="FL31" s="113"/>
      <c r="FM31" s="113"/>
      <c r="FN31" s="113"/>
      <c r="FO31" s="113"/>
      <c r="FP31" s="113"/>
      <c r="FQ31" s="113"/>
      <c r="FR31" s="113"/>
      <c r="FS31" s="113"/>
      <c r="FT31" s="113"/>
      <c r="FU31" s="113"/>
      <c r="FV31" s="113"/>
      <c r="FW31" s="113"/>
      <c r="FX31" s="113"/>
      <c r="FY31" s="113"/>
      <c r="FZ31" s="113"/>
      <c r="GA31" s="113"/>
      <c r="GB31" s="113"/>
      <c r="GC31" s="113"/>
      <c r="GD31" s="113"/>
      <c r="GE31" s="113"/>
      <c r="GF31" s="113"/>
      <c r="GG31" s="113"/>
      <c r="GH31" s="113"/>
      <c r="GI31" s="113"/>
      <c r="GJ31" s="113"/>
      <c r="GK31" s="113"/>
      <c r="GL31" s="113"/>
      <c r="GM31" s="113"/>
      <c r="GN31" s="113"/>
      <c r="GO31" s="113"/>
      <c r="GP31" s="113"/>
      <c r="GQ31" s="113"/>
      <c r="GR31" s="113"/>
      <c r="GS31" s="113"/>
      <c r="GT31" s="113"/>
      <c r="GU31" s="113"/>
      <c r="GV31" s="113"/>
      <c r="GW31" s="113"/>
      <c r="GX31" s="113"/>
      <c r="GY31" s="113"/>
      <c r="GZ31" s="113"/>
      <c r="HA31" s="113"/>
      <c r="HB31" s="113"/>
      <c r="HC31" s="113"/>
      <c r="HD31" s="113"/>
      <c r="HE31" s="113"/>
      <c r="HF31" s="113"/>
      <c r="HG31" s="113"/>
      <c r="HH31" s="113"/>
      <c r="HI31" s="113"/>
      <c r="HJ31" s="113"/>
      <c r="HK31" s="113"/>
      <c r="HL31" s="113"/>
      <c r="HM31" s="113"/>
      <c r="HN31" s="113"/>
      <c r="HO31" s="113"/>
    </row>
    <row r="32" spans="1:223" s="113" customFormat="1" ht="20.25" customHeight="1">
      <c r="A32" s="1"/>
      <c r="B32" s="1"/>
      <c r="C32" s="1"/>
      <c r="D32" s="1"/>
      <c r="E32" s="104"/>
      <c r="F32" s="100" t="s">
        <v>146</v>
      </c>
      <c r="G32" s="98"/>
      <c r="H32" s="100" t="s">
        <v>4</v>
      </c>
      <c r="I32" s="100"/>
      <c r="J32" s="100" t="s">
        <v>146</v>
      </c>
      <c r="K32" s="98"/>
      <c r="L32" s="100" t="s">
        <v>4</v>
      </c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</row>
    <row r="33" spans="1:223" s="113" customFormat="1" ht="20.25" customHeight="1">
      <c r="A33" s="23" t="s">
        <v>25</v>
      </c>
      <c r="B33" s="1"/>
      <c r="C33" s="1"/>
      <c r="D33" s="1"/>
      <c r="E33" s="29" t="s">
        <v>6</v>
      </c>
      <c r="F33" s="100" t="s">
        <v>131</v>
      </c>
      <c r="G33" s="99"/>
      <c r="H33" s="100" t="s">
        <v>116</v>
      </c>
      <c r="I33" s="99"/>
      <c r="J33" s="100" t="s">
        <v>131</v>
      </c>
      <c r="K33" s="99"/>
      <c r="L33" s="100" t="s">
        <v>116</v>
      </c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</row>
    <row r="34" spans="1:223" s="113" customFormat="1" ht="20.25" customHeight="1">
      <c r="A34" s="23"/>
      <c r="B34" s="1"/>
      <c r="C34" s="1"/>
      <c r="D34" s="1"/>
      <c r="E34" s="29"/>
      <c r="F34" s="100" t="s">
        <v>128</v>
      </c>
      <c r="G34" s="99"/>
      <c r="H34" s="101"/>
      <c r="I34" s="99"/>
      <c r="J34" s="100" t="s">
        <v>128</v>
      </c>
      <c r="K34" s="99"/>
      <c r="L34" s="10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</row>
    <row r="35" spans="1:223" s="1" customFormat="1" ht="20.25" customHeight="1">
      <c r="A35" s="57"/>
      <c r="B35" s="57"/>
      <c r="C35" s="57"/>
      <c r="D35" s="57"/>
      <c r="E35" s="29"/>
      <c r="F35" s="236" t="s">
        <v>7</v>
      </c>
      <c r="G35" s="236"/>
      <c r="H35" s="236"/>
      <c r="I35" s="236"/>
      <c r="J35" s="236"/>
      <c r="K35" s="236"/>
      <c r="L35" s="236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7"/>
      <c r="BL35" s="57"/>
      <c r="BM35" s="57"/>
      <c r="BN35" s="57"/>
      <c r="BO35" s="57"/>
      <c r="BP35" s="57"/>
      <c r="BQ35" s="57"/>
      <c r="BR35" s="57"/>
      <c r="BS35" s="57"/>
      <c r="BT35" s="57"/>
      <c r="BU35" s="57"/>
      <c r="BV35" s="57"/>
      <c r="BW35" s="57"/>
      <c r="BX35" s="57"/>
      <c r="BY35" s="57"/>
      <c r="BZ35" s="57"/>
      <c r="CA35" s="57"/>
      <c r="CB35" s="57"/>
      <c r="CC35" s="57"/>
      <c r="CD35" s="57"/>
      <c r="CE35" s="57"/>
      <c r="CF35" s="57"/>
      <c r="CG35" s="57"/>
      <c r="CH35" s="57"/>
      <c r="CI35" s="57"/>
      <c r="CJ35" s="57"/>
      <c r="CK35" s="57"/>
      <c r="CL35" s="57"/>
      <c r="CM35" s="57"/>
      <c r="CN35" s="57"/>
      <c r="CO35" s="57"/>
      <c r="CP35" s="57"/>
      <c r="CQ35" s="57"/>
      <c r="CR35" s="57"/>
      <c r="CS35" s="57"/>
      <c r="CT35" s="57"/>
      <c r="CU35" s="57"/>
      <c r="CV35" s="57"/>
      <c r="CW35" s="57"/>
      <c r="CX35" s="57"/>
      <c r="CY35" s="57"/>
      <c r="CZ35" s="57"/>
      <c r="DA35" s="57"/>
      <c r="DB35" s="57"/>
      <c r="DC35" s="57"/>
      <c r="DD35" s="57"/>
      <c r="DE35" s="57"/>
      <c r="DF35" s="57"/>
      <c r="DG35" s="57"/>
      <c r="DH35" s="57"/>
      <c r="DI35" s="57"/>
      <c r="DJ35" s="57"/>
      <c r="DK35" s="57"/>
      <c r="DL35" s="57"/>
      <c r="DM35" s="57"/>
      <c r="DN35" s="57"/>
      <c r="DO35" s="57"/>
      <c r="DP35" s="57"/>
      <c r="DQ35" s="57"/>
      <c r="DR35" s="57"/>
      <c r="DS35" s="57"/>
      <c r="DT35" s="57"/>
      <c r="DU35" s="57"/>
      <c r="DV35" s="57"/>
      <c r="DW35" s="57"/>
      <c r="DX35" s="57"/>
      <c r="DY35" s="57"/>
      <c r="DZ35" s="57"/>
      <c r="EA35" s="57"/>
      <c r="EB35" s="57"/>
      <c r="EC35" s="57"/>
      <c r="ED35" s="57"/>
      <c r="EE35" s="57"/>
      <c r="EF35" s="57"/>
      <c r="EG35" s="57"/>
      <c r="EH35" s="57"/>
      <c r="EI35" s="57"/>
      <c r="EJ35" s="57"/>
      <c r="EK35" s="57"/>
      <c r="EL35" s="57"/>
      <c r="EM35" s="57"/>
      <c r="EN35" s="57"/>
      <c r="EO35" s="57"/>
      <c r="EP35" s="57"/>
      <c r="EQ35" s="57"/>
      <c r="ER35" s="57"/>
      <c r="ES35" s="57"/>
      <c r="ET35" s="57"/>
      <c r="EU35" s="57"/>
      <c r="EV35" s="57"/>
      <c r="EW35" s="57"/>
      <c r="EX35" s="57"/>
      <c r="EY35" s="57"/>
      <c r="EZ35" s="57"/>
      <c r="FA35" s="57"/>
      <c r="FB35" s="57"/>
      <c r="FC35" s="57"/>
      <c r="FD35" s="57"/>
      <c r="FE35" s="57"/>
      <c r="FF35" s="57"/>
      <c r="FG35" s="57"/>
      <c r="FH35" s="57"/>
      <c r="FI35" s="57"/>
      <c r="FJ35" s="57"/>
      <c r="FK35" s="57"/>
      <c r="FL35" s="57"/>
      <c r="FM35" s="57"/>
      <c r="FN35" s="57"/>
      <c r="FO35" s="57"/>
      <c r="FP35" s="57"/>
      <c r="FQ35" s="57"/>
      <c r="FR35" s="57"/>
      <c r="FS35" s="57"/>
      <c r="FT35" s="57"/>
      <c r="FU35" s="57"/>
      <c r="FV35" s="57"/>
      <c r="FW35" s="57"/>
      <c r="FX35" s="57"/>
      <c r="FY35" s="57"/>
      <c r="FZ35" s="57"/>
      <c r="GA35" s="57"/>
      <c r="GB35" s="57"/>
      <c r="GC35" s="57"/>
      <c r="GD35" s="57"/>
      <c r="GE35" s="57"/>
      <c r="GF35" s="57"/>
      <c r="GG35" s="57"/>
      <c r="GH35" s="57"/>
      <c r="GI35" s="57"/>
      <c r="GJ35" s="57"/>
      <c r="GK35" s="57"/>
      <c r="GL35" s="57"/>
      <c r="GM35" s="57"/>
      <c r="GN35" s="57"/>
      <c r="GO35" s="57"/>
      <c r="GP35" s="57"/>
      <c r="GQ35" s="57"/>
      <c r="GR35" s="57"/>
      <c r="GS35" s="57"/>
      <c r="GT35" s="57"/>
      <c r="GU35" s="57"/>
      <c r="GV35" s="57"/>
      <c r="GW35" s="57"/>
      <c r="GX35" s="57"/>
      <c r="GY35" s="57"/>
      <c r="GZ35" s="57"/>
      <c r="HA35" s="57"/>
      <c r="HB35" s="57"/>
      <c r="HC35" s="57"/>
      <c r="HD35" s="57"/>
      <c r="HE35" s="57"/>
      <c r="HF35" s="57"/>
      <c r="HG35" s="57"/>
      <c r="HH35" s="57"/>
      <c r="HI35" s="57"/>
      <c r="HJ35" s="57"/>
      <c r="HK35" s="57"/>
      <c r="HL35" s="57"/>
      <c r="HM35" s="57"/>
      <c r="HN35" s="57"/>
    </row>
    <row r="36" spans="1:223" s="1" customFormat="1" ht="20.25" customHeight="1">
      <c r="A36" s="124" t="s">
        <v>26</v>
      </c>
      <c r="B36" s="124"/>
      <c r="C36" s="124"/>
      <c r="D36" s="57"/>
      <c r="E36" s="29"/>
      <c r="F36" s="101"/>
      <c r="G36" s="99"/>
      <c r="H36" s="99"/>
      <c r="I36" s="99"/>
      <c r="J36" s="99"/>
      <c r="K36" s="99"/>
      <c r="L36" s="99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57"/>
      <c r="AW36" s="57"/>
      <c r="AX36" s="57"/>
      <c r="AY36" s="57"/>
      <c r="AZ36" s="57"/>
      <c r="BA36" s="57"/>
      <c r="BB36" s="57"/>
      <c r="BC36" s="57"/>
      <c r="BD36" s="57"/>
      <c r="BE36" s="57"/>
      <c r="BF36" s="57"/>
      <c r="BG36" s="57"/>
      <c r="BH36" s="57"/>
      <c r="BI36" s="57"/>
      <c r="BJ36" s="57"/>
      <c r="BK36" s="57"/>
      <c r="BL36" s="57"/>
      <c r="BM36" s="57"/>
      <c r="BN36" s="57"/>
      <c r="BO36" s="57"/>
      <c r="BP36" s="57"/>
      <c r="BQ36" s="57"/>
      <c r="BR36" s="57"/>
      <c r="BS36" s="57"/>
      <c r="BT36" s="57"/>
      <c r="BU36" s="57"/>
      <c r="BV36" s="57"/>
      <c r="BW36" s="57"/>
      <c r="BX36" s="57"/>
      <c r="BY36" s="57"/>
      <c r="BZ36" s="57"/>
      <c r="CA36" s="57"/>
      <c r="CB36" s="57"/>
      <c r="CC36" s="57"/>
      <c r="CD36" s="57"/>
      <c r="CE36" s="57"/>
      <c r="CF36" s="57"/>
      <c r="CG36" s="57"/>
      <c r="CH36" s="57"/>
      <c r="CI36" s="57"/>
      <c r="CJ36" s="57"/>
      <c r="CK36" s="57"/>
      <c r="CL36" s="57"/>
      <c r="CM36" s="57"/>
      <c r="CN36" s="57"/>
      <c r="CO36" s="57"/>
      <c r="CP36" s="57"/>
      <c r="CQ36" s="57"/>
      <c r="CR36" s="57"/>
      <c r="CS36" s="57"/>
      <c r="CT36" s="57"/>
      <c r="CU36" s="57"/>
      <c r="CV36" s="57"/>
      <c r="CW36" s="57"/>
      <c r="CX36" s="57"/>
      <c r="CY36" s="57"/>
      <c r="CZ36" s="57"/>
      <c r="DA36" s="57"/>
      <c r="DB36" s="57"/>
      <c r="DC36" s="57"/>
      <c r="DD36" s="57"/>
      <c r="DE36" s="57"/>
      <c r="DF36" s="57"/>
      <c r="DG36" s="57"/>
      <c r="DH36" s="57"/>
      <c r="DI36" s="57"/>
      <c r="DJ36" s="57"/>
      <c r="DK36" s="57"/>
      <c r="DL36" s="57"/>
      <c r="DM36" s="57"/>
      <c r="DN36" s="57"/>
      <c r="DO36" s="57"/>
      <c r="DP36" s="57"/>
      <c r="DQ36" s="57"/>
      <c r="DR36" s="57"/>
      <c r="DS36" s="57"/>
      <c r="DT36" s="57"/>
      <c r="DU36" s="57"/>
      <c r="DV36" s="57"/>
      <c r="DW36" s="57"/>
      <c r="DX36" s="57"/>
      <c r="DY36" s="57"/>
      <c r="DZ36" s="57"/>
      <c r="EA36" s="57"/>
      <c r="EB36" s="57"/>
      <c r="EC36" s="57"/>
      <c r="ED36" s="57"/>
      <c r="EE36" s="57"/>
      <c r="EF36" s="57"/>
      <c r="EG36" s="57"/>
      <c r="EH36" s="57"/>
      <c r="EI36" s="57"/>
      <c r="EJ36" s="57"/>
      <c r="EK36" s="57"/>
      <c r="EL36" s="57"/>
      <c r="EM36" s="57"/>
      <c r="EN36" s="57"/>
      <c r="EO36" s="57"/>
      <c r="EP36" s="57"/>
      <c r="EQ36" s="57"/>
      <c r="ER36" s="57"/>
      <c r="ES36" s="57"/>
      <c r="ET36" s="57"/>
      <c r="EU36" s="57"/>
      <c r="EV36" s="57"/>
      <c r="EW36" s="57"/>
      <c r="EX36" s="57"/>
      <c r="EY36" s="57"/>
      <c r="EZ36" s="57"/>
      <c r="FA36" s="57"/>
      <c r="FB36" s="57"/>
      <c r="FC36" s="57"/>
      <c r="FD36" s="57"/>
      <c r="FE36" s="57"/>
      <c r="FF36" s="57"/>
      <c r="FG36" s="57"/>
      <c r="FH36" s="57"/>
      <c r="FI36" s="57"/>
      <c r="FJ36" s="57"/>
      <c r="FK36" s="57"/>
      <c r="FL36" s="57"/>
      <c r="FM36" s="57"/>
      <c r="FN36" s="57"/>
      <c r="FO36" s="57"/>
      <c r="FP36" s="57"/>
      <c r="FQ36" s="57"/>
      <c r="FR36" s="57"/>
      <c r="FS36" s="57"/>
      <c r="FT36" s="57"/>
      <c r="FU36" s="57"/>
      <c r="FV36" s="57"/>
      <c r="FW36" s="57"/>
      <c r="FX36" s="57"/>
      <c r="FY36" s="57"/>
      <c r="FZ36" s="57"/>
      <c r="GA36" s="57"/>
      <c r="GB36" s="57"/>
      <c r="GC36" s="57"/>
      <c r="GD36" s="57"/>
      <c r="GE36" s="57"/>
      <c r="GF36" s="57"/>
      <c r="GG36" s="57"/>
      <c r="GH36" s="57"/>
      <c r="GI36" s="57"/>
      <c r="GJ36" s="57"/>
      <c r="GK36" s="57"/>
      <c r="GL36" s="57"/>
      <c r="GM36" s="57"/>
      <c r="GN36" s="57"/>
      <c r="GO36" s="57"/>
      <c r="GP36" s="57"/>
      <c r="GQ36" s="57"/>
      <c r="GR36" s="57"/>
      <c r="GS36" s="57"/>
      <c r="GT36" s="57"/>
      <c r="GU36" s="57"/>
      <c r="GV36" s="57"/>
      <c r="GW36" s="57"/>
      <c r="GX36" s="57"/>
      <c r="GY36" s="57"/>
      <c r="GZ36" s="57"/>
      <c r="HA36" s="57"/>
      <c r="HB36" s="57"/>
      <c r="HC36" s="57"/>
      <c r="HD36" s="57"/>
      <c r="HE36" s="57"/>
      <c r="HF36" s="57"/>
      <c r="HG36" s="57"/>
      <c r="HH36" s="57"/>
      <c r="HI36" s="57"/>
      <c r="HJ36" s="57"/>
      <c r="HK36" s="57"/>
      <c r="HL36" s="57"/>
      <c r="HM36" s="57"/>
      <c r="HN36" s="57"/>
      <c r="HO36" s="57"/>
    </row>
    <row r="37" spans="1:223" s="114" customFormat="1" ht="20.25" customHeight="1">
      <c r="A37" s="114" t="s">
        <v>27</v>
      </c>
      <c r="B37" s="125"/>
      <c r="C37" s="125"/>
      <c r="E37" s="115">
        <v>8</v>
      </c>
      <c r="F37" s="32">
        <v>449556989</v>
      </c>
      <c r="G37" s="99"/>
      <c r="H37" s="32">
        <v>447115518</v>
      </c>
      <c r="I37" s="32"/>
      <c r="J37" s="32">
        <v>449556989</v>
      </c>
      <c r="K37" s="32"/>
      <c r="L37" s="32">
        <v>447115518</v>
      </c>
    </row>
    <row r="38" spans="1:223" s="114" customFormat="1" ht="20.25" customHeight="1">
      <c r="A38" s="114" t="s">
        <v>28</v>
      </c>
      <c r="B38" s="125"/>
      <c r="C38" s="125"/>
      <c r="E38" s="115"/>
      <c r="F38" s="32">
        <v>170649</v>
      </c>
      <c r="G38" s="99"/>
      <c r="H38" s="32">
        <v>140272</v>
      </c>
      <c r="I38" s="32"/>
      <c r="J38" s="32">
        <v>170649</v>
      </c>
      <c r="K38" s="32"/>
      <c r="L38" s="32">
        <v>140272</v>
      </c>
    </row>
    <row r="39" spans="1:223" s="114" customFormat="1" ht="20.25" customHeight="1">
      <c r="A39" s="114" t="s">
        <v>29</v>
      </c>
      <c r="B39" s="125"/>
      <c r="C39" s="125"/>
      <c r="E39" s="115"/>
      <c r="F39" s="32">
        <v>344338</v>
      </c>
      <c r="G39" s="99"/>
      <c r="H39" s="32">
        <v>351520</v>
      </c>
      <c r="I39" s="32"/>
      <c r="J39" s="32">
        <v>344338</v>
      </c>
      <c r="K39" s="32"/>
      <c r="L39" s="32">
        <v>351520</v>
      </c>
    </row>
    <row r="40" spans="1:223" s="114" customFormat="1" ht="20.25" customHeight="1">
      <c r="A40" s="114" t="s">
        <v>30</v>
      </c>
      <c r="E40" s="115" t="s">
        <v>164</v>
      </c>
      <c r="F40" s="32">
        <v>2492302</v>
      </c>
      <c r="G40" s="99"/>
      <c r="H40" s="32">
        <v>2012945</v>
      </c>
      <c r="I40" s="32"/>
      <c r="J40" s="32">
        <v>2492302</v>
      </c>
      <c r="K40" s="32"/>
      <c r="L40" s="32">
        <v>2012945</v>
      </c>
    </row>
    <row r="41" spans="1:223" s="114" customFormat="1" ht="20.25" customHeight="1">
      <c r="A41" s="114" t="s">
        <v>31</v>
      </c>
      <c r="B41" s="125"/>
      <c r="C41" s="125"/>
      <c r="E41" s="115"/>
      <c r="F41" s="32">
        <v>1187386</v>
      </c>
      <c r="G41" s="99"/>
      <c r="H41" s="32">
        <v>720877</v>
      </c>
      <c r="I41" s="32"/>
      <c r="J41" s="32">
        <v>1187386</v>
      </c>
      <c r="K41" s="32"/>
      <c r="L41" s="32">
        <v>720877</v>
      </c>
    </row>
    <row r="42" spans="1:223" s="114" customFormat="1" ht="20.25" customHeight="1">
      <c r="A42" s="114" t="s">
        <v>32</v>
      </c>
      <c r="E42" s="115">
        <v>9</v>
      </c>
      <c r="F42" s="32">
        <v>148502</v>
      </c>
      <c r="G42" s="99"/>
      <c r="H42" s="32">
        <v>24533</v>
      </c>
      <c r="I42" s="32"/>
      <c r="J42" s="32">
        <v>148502</v>
      </c>
      <c r="K42" s="32"/>
      <c r="L42" s="32">
        <v>24533</v>
      </c>
    </row>
    <row r="43" spans="1:223" s="114" customFormat="1" ht="20.25" customHeight="1">
      <c r="A43" s="117" t="s">
        <v>33</v>
      </c>
      <c r="B43" s="117"/>
      <c r="C43" s="117"/>
      <c r="D43" s="117"/>
      <c r="E43" s="115"/>
      <c r="F43" s="32">
        <v>1462656</v>
      </c>
      <c r="G43" s="33"/>
      <c r="H43" s="32">
        <v>1616161</v>
      </c>
      <c r="I43" s="95"/>
      <c r="J43" s="32">
        <v>1462656</v>
      </c>
      <c r="K43" s="32"/>
      <c r="L43" s="32">
        <v>1616161</v>
      </c>
    </row>
    <row r="44" spans="1:223" s="114" customFormat="1" ht="20.25" customHeight="1">
      <c r="A44" s="118" t="s">
        <v>34</v>
      </c>
      <c r="B44" s="122"/>
      <c r="C44" s="122"/>
      <c r="D44" s="122"/>
      <c r="E44" s="115" t="s">
        <v>166</v>
      </c>
      <c r="F44" s="39">
        <v>5104252</v>
      </c>
      <c r="G44" s="101"/>
      <c r="H44" s="39">
        <v>5991811</v>
      </c>
      <c r="I44" s="101"/>
      <c r="J44" s="39">
        <v>5104252</v>
      </c>
      <c r="K44" s="101"/>
      <c r="L44" s="39">
        <v>5991811</v>
      </c>
    </row>
    <row r="45" spans="1:223" s="114" customFormat="1" ht="20.25" customHeight="1">
      <c r="A45" s="122" t="s">
        <v>35</v>
      </c>
      <c r="E45" s="115"/>
      <c r="F45" s="36">
        <f>SUM(F37:F44)</f>
        <v>460467074</v>
      </c>
      <c r="G45" s="37"/>
      <c r="H45" s="36">
        <f>SUM(H37:H44)</f>
        <v>457973637</v>
      </c>
      <c r="I45" s="99"/>
      <c r="J45" s="36">
        <f t="shared" ref="J45" si="0">SUM(J37:J44)</f>
        <v>460467074</v>
      </c>
      <c r="K45" s="37"/>
      <c r="L45" s="36">
        <f t="shared" ref="L45" si="1">SUM(L37:L44)</f>
        <v>457973637</v>
      </c>
    </row>
    <row r="46" spans="1:223" s="114" customFormat="1" ht="20.25" customHeight="1">
      <c r="A46" s="126"/>
      <c r="B46" s="126"/>
      <c r="C46" s="126"/>
      <c r="D46" s="126"/>
      <c r="E46" s="115"/>
      <c r="F46" s="99"/>
      <c r="G46" s="99"/>
      <c r="H46" s="99"/>
      <c r="I46" s="99"/>
      <c r="J46" s="99"/>
      <c r="K46" s="84"/>
      <c r="L46" s="99"/>
    </row>
    <row r="47" spans="1:223" s="114" customFormat="1" ht="20.25" customHeight="1">
      <c r="A47" s="125" t="s">
        <v>36</v>
      </c>
      <c r="B47" s="117"/>
      <c r="C47" s="117"/>
      <c r="D47" s="127"/>
      <c r="E47" s="115"/>
      <c r="F47" s="33"/>
      <c r="G47" s="99"/>
      <c r="H47" s="33"/>
      <c r="I47" s="33"/>
      <c r="J47" s="33"/>
      <c r="K47" s="84"/>
      <c r="L47" s="33"/>
    </row>
    <row r="48" spans="1:223" s="114" customFormat="1" ht="20.25" customHeight="1">
      <c r="A48" s="114" t="s">
        <v>37</v>
      </c>
      <c r="B48" s="117"/>
      <c r="C48" s="117"/>
      <c r="E48" s="128"/>
      <c r="F48" s="95"/>
      <c r="G48" s="33"/>
      <c r="H48" s="95"/>
      <c r="I48" s="95"/>
      <c r="J48" s="95"/>
      <c r="K48" s="32"/>
      <c r="L48" s="95"/>
    </row>
    <row r="49" spans="1:223" s="114" customFormat="1" ht="20.25" customHeight="1" thickBot="1">
      <c r="B49" s="117" t="s">
        <v>38</v>
      </c>
      <c r="C49" s="117"/>
      <c r="E49" s="115"/>
      <c r="F49" s="96">
        <v>11600000</v>
      </c>
      <c r="G49" s="99"/>
      <c r="H49" s="96">
        <v>11600000</v>
      </c>
      <c r="I49" s="32"/>
      <c r="J49" s="96">
        <v>11600000</v>
      </c>
      <c r="K49" s="32"/>
      <c r="L49" s="96">
        <v>11600000</v>
      </c>
    </row>
    <row r="50" spans="1:223" s="114" customFormat="1" ht="20.25" customHeight="1" thickTop="1">
      <c r="B50" s="127" t="s">
        <v>133</v>
      </c>
      <c r="C50" s="117"/>
      <c r="E50" s="115"/>
      <c r="F50" s="95"/>
      <c r="G50" s="99"/>
      <c r="H50" s="95"/>
      <c r="I50" s="32"/>
      <c r="J50" s="95"/>
      <c r="K50" s="32"/>
      <c r="L50" s="95"/>
    </row>
    <row r="51" spans="1:223" s="114" customFormat="1" ht="20.25" customHeight="1">
      <c r="B51" s="117" t="s">
        <v>39</v>
      </c>
      <c r="C51" s="117"/>
      <c r="E51" s="128"/>
      <c r="F51" s="95">
        <v>11450000</v>
      </c>
      <c r="G51" s="33"/>
      <c r="H51" s="95">
        <v>11450000</v>
      </c>
      <c r="I51" s="95"/>
      <c r="J51" s="95">
        <v>11450000</v>
      </c>
      <c r="K51" s="32"/>
      <c r="L51" s="95">
        <v>11450000</v>
      </c>
    </row>
    <row r="52" spans="1:223" s="114" customFormat="1" ht="20.25" customHeight="1">
      <c r="B52" s="127" t="s">
        <v>139</v>
      </c>
      <c r="C52" s="127"/>
      <c r="E52" s="128"/>
      <c r="F52" s="95"/>
      <c r="G52" s="33"/>
      <c r="H52" s="95"/>
      <c r="I52" s="95"/>
      <c r="J52" s="95"/>
      <c r="K52" s="32"/>
      <c r="L52" s="95"/>
    </row>
    <row r="53" spans="1:223" s="114" customFormat="1" ht="20.25" customHeight="1">
      <c r="A53" s="114" t="s">
        <v>40</v>
      </c>
      <c r="D53" s="129"/>
      <c r="E53" s="115"/>
      <c r="F53" s="84">
        <v>19782030</v>
      </c>
      <c r="G53" s="99"/>
      <c r="H53" s="84">
        <v>19782030</v>
      </c>
      <c r="I53" s="84"/>
      <c r="J53" s="84">
        <v>19782030</v>
      </c>
      <c r="K53" s="84"/>
      <c r="L53" s="84">
        <v>19782030</v>
      </c>
    </row>
    <row r="54" spans="1:223" s="114" customFormat="1" ht="20.25" customHeight="1">
      <c r="A54" s="114" t="s">
        <v>41</v>
      </c>
      <c r="B54" s="118"/>
      <c r="C54" s="118"/>
      <c r="E54" s="128"/>
      <c r="F54" s="33"/>
      <c r="G54" s="33"/>
      <c r="H54" s="33"/>
      <c r="I54" s="33"/>
      <c r="J54" s="33"/>
      <c r="K54" s="6"/>
      <c r="L54" s="33"/>
    </row>
    <row r="55" spans="1:223" s="114" customFormat="1" ht="20.25" customHeight="1">
      <c r="B55" s="114" t="s">
        <v>42</v>
      </c>
      <c r="C55" s="117"/>
      <c r="E55" s="115"/>
      <c r="F55" s="32"/>
      <c r="G55" s="99"/>
      <c r="H55" s="32"/>
      <c r="I55" s="32"/>
      <c r="J55" s="32"/>
      <c r="K55" s="32"/>
      <c r="L55" s="32"/>
    </row>
    <row r="56" spans="1:223" s="114" customFormat="1" ht="20.25" customHeight="1">
      <c r="C56" s="114" t="s">
        <v>43</v>
      </c>
      <c r="E56" s="128"/>
      <c r="F56" s="32">
        <v>1160000</v>
      </c>
      <c r="G56" s="33"/>
      <c r="H56" s="32">
        <v>1160000</v>
      </c>
      <c r="I56" s="95"/>
      <c r="J56" s="32">
        <v>1160000</v>
      </c>
      <c r="K56" s="32"/>
      <c r="L56" s="32">
        <v>1160000</v>
      </c>
    </row>
    <row r="57" spans="1:223" s="114" customFormat="1" ht="20.25" customHeight="1">
      <c r="B57" s="114" t="s">
        <v>44</v>
      </c>
      <c r="E57" s="130"/>
      <c r="F57" s="32">
        <v>65590035</v>
      </c>
      <c r="G57" s="99"/>
      <c r="H57" s="32">
        <v>63384516</v>
      </c>
      <c r="I57" s="32"/>
      <c r="J57" s="32">
        <v>65567091</v>
      </c>
      <c r="K57" s="32"/>
      <c r="L57" s="32">
        <v>63362724</v>
      </c>
    </row>
    <row r="58" spans="1:223" s="114" customFormat="1" ht="20.100000000000001" customHeight="1">
      <c r="A58" s="114" t="s">
        <v>45</v>
      </c>
      <c r="E58" s="130"/>
      <c r="F58" s="32">
        <v>2623561</v>
      </c>
      <c r="G58" s="99"/>
      <c r="H58" s="32">
        <v>2291631</v>
      </c>
      <c r="I58" s="32"/>
      <c r="J58" s="32">
        <v>2628975</v>
      </c>
      <c r="K58" s="32"/>
      <c r="L58" s="32">
        <v>2331159</v>
      </c>
    </row>
    <row r="59" spans="1:223" s="114" customFormat="1" ht="20.25" customHeight="1">
      <c r="A59" s="122" t="s">
        <v>46</v>
      </c>
      <c r="B59" s="122"/>
      <c r="C59" s="122"/>
      <c r="D59" s="122"/>
      <c r="E59" s="115"/>
      <c r="F59" s="36">
        <f>SUM(F51:F58)</f>
        <v>100605626</v>
      </c>
      <c r="G59" s="37"/>
      <c r="H59" s="36">
        <f>SUM(H51:H58)</f>
        <v>98068177</v>
      </c>
      <c r="I59" s="99"/>
      <c r="J59" s="36">
        <f>SUM(J51:J58)</f>
        <v>100588096</v>
      </c>
      <c r="K59" s="37"/>
      <c r="L59" s="36">
        <f t="shared" ref="L59" si="2">SUM(L51:L58)</f>
        <v>98085913</v>
      </c>
    </row>
    <row r="60" spans="1:223" s="114" customFormat="1" ht="20.25" customHeight="1">
      <c r="A60" s="122"/>
      <c r="B60" s="122"/>
      <c r="C60" s="122"/>
      <c r="D60" s="122"/>
      <c r="E60" s="115"/>
      <c r="F60" s="37"/>
      <c r="G60" s="97"/>
      <c r="H60" s="37"/>
      <c r="I60" s="97"/>
      <c r="J60" s="37"/>
      <c r="K60" s="37"/>
      <c r="L60" s="37"/>
    </row>
    <row r="61" spans="1:223" s="114" customFormat="1" ht="20.25" customHeight="1" thickBot="1">
      <c r="A61" s="122" t="s">
        <v>47</v>
      </c>
      <c r="B61" s="122"/>
      <c r="C61" s="122"/>
      <c r="D61" s="122"/>
      <c r="E61" s="115"/>
      <c r="F61" s="94">
        <f>SUM(F45+F59)</f>
        <v>561072700</v>
      </c>
      <c r="G61" s="37"/>
      <c r="H61" s="94">
        <f>SUM(H45+H59)</f>
        <v>556041814</v>
      </c>
      <c r="I61" s="37"/>
      <c r="J61" s="94">
        <f>+J45+J59</f>
        <v>561055170</v>
      </c>
      <c r="K61" s="37"/>
      <c r="L61" s="94">
        <f>+L45+L59</f>
        <v>556059550</v>
      </c>
    </row>
    <row r="62" spans="1:223" s="1" customFormat="1" ht="20.25" customHeight="1" thickTop="1">
      <c r="A62" s="57"/>
      <c r="B62" s="57"/>
      <c r="C62" s="57"/>
      <c r="D62" s="57"/>
      <c r="E62" s="29"/>
      <c r="F62" s="99"/>
      <c r="G62" s="99"/>
      <c r="H62" s="99"/>
      <c r="I62" s="99"/>
      <c r="J62" s="93"/>
      <c r="K62" s="93"/>
      <c r="L62" s="93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  <c r="AN62" s="57"/>
      <c r="AO62" s="57"/>
      <c r="AP62" s="57"/>
      <c r="AQ62" s="57"/>
      <c r="AR62" s="57"/>
      <c r="AS62" s="57"/>
      <c r="AT62" s="57"/>
      <c r="AU62" s="57"/>
      <c r="AV62" s="57"/>
      <c r="AW62" s="57"/>
      <c r="AX62" s="57"/>
      <c r="AY62" s="57"/>
      <c r="AZ62" s="57"/>
      <c r="BA62" s="57"/>
      <c r="BB62" s="57"/>
      <c r="BC62" s="57"/>
      <c r="BD62" s="57"/>
      <c r="BE62" s="57"/>
      <c r="BF62" s="57"/>
      <c r="BG62" s="57"/>
      <c r="BH62" s="57"/>
      <c r="BI62" s="57"/>
      <c r="BJ62" s="57"/>
      <c r="BK62" s="57"/>
      <c r="BL62" s="57"/>
      <c r="BM62" s="57"/>
      <c r="BN62" s="57"/>
      <c r="BO62" s="57"/>
      <c r="BP62" s="57"/>
      <c r="BQ62" s="57"/>
      <c r="BR62" s="57"/>
      <c r="BS62" s="57"/>
      <c r="BT62" s="57"/>
      <c r="BU62" s="57"/>
      <c r="BV62" s="57"/>
      <c r="BW62" s="57"/>
      <c r="BX62" s="57"/>
      <c r="BY62" s="57"/>
      <c r="BZ62" s="57"/>
      <c r="CA62" s="57"/>
      <c r="CB62" s="57"/>
      <c r="CC62" s="57"/>
      <c r="CD62" s="57"/>
      <c r="CE62" s="57"/>
      <c r="CF62" s="57"/>
      <c r="CG62" s="57"/>
      <c r="CH62" s="57"/>
      <c r="CI62" s="57"/>
      <c r="CJ62" s="57"/>
      <c r="CK62" s="57"/>
      <c r="CL62" s="57"/>
      <c r="CM62" s="57"/>
      <c r="CN62" s="57"/>
      <c r="CO62" s="57"/>
      <c r="CP62" s="57"/>
      <c r="CQ62" s="57"/>
      <c r="CR62" s="57"/>
      <c r="CS62" s="57"/>
      <c r="CT62" s="57"/>
      <c r="CU62" s="57"/>
      <c r="CV62" s="57"/>
      <c r="CW62" s="57"/>
      <c r="CX62" s="57"/>
      <c r="CY62" s="57"/>
      <c r="CZ62" s="57"/>
      <c r="DA62" s="57"/>
      <c r="DB62" s="57"/>
      <c r="DC62" s="57"/>
      <c r="DD62" s="57"/>
      <c r="DE62" s="57"/>
      <c r="DF62" s="57"/>
      <c r="DG62" s="57"/>
      <c r="DH62" s="57"/>
      <c r="DI62" s="57"/>
      <c r="DJ62" s="57"/>
      <c r="DK62" s="57"/>
      <c r="DL62" s="57"/>
      <c r="DM62" s="57"/>
      <c r="DN62" s="57"/>
      <c r="DO62" s="57"/>
      <c r="DP62" s="57"/>
      <c r="DQ62" s="57"/>
      <c r="DR62" s="57"/>
      <c r="DS62" s="57"/>
      <c r="DT62" s="57"/>
      <c r="DU62" s="57"/>
      <c r="DV62" s="57"/>
      <c r="DW62" s="57"/>
      <c r="DX62" s="57"/>
      <c r="DY62" s="57"/>
      <c r="DZ62" s="57"/>
      <c r="EA62" s="57"/>
      <c r="EB62" s="57"/>
      <c r="EC62" s="57"/>
      <c r="ED62" s="57"/>
      <c r="EE62" s="57"/>
      <c r="EF62" s="57"/>
      <c r="EG62" s="57"/>
      <c r="EH62" s="57"/>
      <c r="EI62" s="57"/>
      <c r="EJ62" s="57"/>
      <c r="EK62" s="57"/>
      <c r="EL62" s="57"/>
      <c r="EM62" s="57"/>
      <c r="EN62" s="57"/>
      <c r="EO62" s="57"/>
      <c r="EP62" s="57"/>
      <c r="EQ62" s="57"/>
      <c r="ER62" s="57"/>
      <c r="ES62" s="57"/>
      <c r="ET62" s="57"/>
      <c r="EU62" s="57"/>
      <c r="EV62" s="57"/>
      <c r="EW62" s="57"/>
      <c r="EX62" s="57"/>
      <c r="EY62" s="57"/>
      <c r="EZ62" s="57"/>
      <c r="FA62" s="57"/>
      <c r="FB62" s="57"/>
      <c r="FC62" s="57"/>
      <c r="FD62" s="57"/>
      <c r="FE62" s="57"/>
      <c r="FF62" s="57"/>
      <c r="FG62" s="57"/>
      <c r="FH62" s="57"/>
      <c r="FI62" s="57"/>
      <c r="FJ62" s="57"/>
      <c r="FK62" s="57"/>
      <c r="FL62" s="57"/>
      <c r="FM62" s="57"/>
      <c r="FN62" s="57"/>
      <c r="FO62" s="57"/>
      <c r="FP62" s="57"/>
      <c r="FQ62" s="57"/>
      <c r="FR62" s="57"/>
      <c r="FS62" s="57"/>
      <c r="FT62" s="57"/>
      <c r="FU62" s="57"/>
      <c r="FV62" s="57"/>
      <c r="FW62" s="57"/>
      <c r="FX62" s="57"/>
      <c r="FY62" s="57"/>
      <c r="FZ62" s="57"/>
      <c r="GA62" s="57"/>
      <c r="GB62" s="57"/>
      <c r="GC62" s="57"/>
      <c r="GD62" s="57"/>
      <c r="GE62" s="57"/>
      <c r="GF62" s="57"/>
      <c r="GG62" s="57"/>
      <c r="GH62" s="57"/>
      <c r="GI62" s="57"/>
      <c r="GJ62" s="57"/>
      <c r="GK62" s="57"/>
      <c r="GL62" s="57"/>
      <c r="GM62" s="57"/>
      <c r="GN62" s="57"/>
      <c r="GO62" s="57"/>
      <c r="GP62" s="57"/>
      <c r="GQ62" s="57"/>
      <c r="GR62" s="57"/>
      <c r="GS62" s="57"/>
      <c r="GT62" s="57"/>
      <c r="GU62" s="57"/>
      <c r="GV62" s="57"/>
      <c r="GW62" s="57"/>
      <c r="GX62" s="57"/>
      <c r="GY62" s="57"/>
      <c r="GZ62" s="57"/>
      <c r="HA62" s="57"/>
      <c r="HB62" s="57"/>
      <c r="HC62" s="57"/>
      <c r="HD62" s="57"/>
      <c r="HE62" s="57"/>
      <c r="HF62" s="57"/>
      <c r="HG62" s="57"/>
      <c r="HH62" s="57"/>
      <c r="HI62" s="57"/>
      <c r="HJ62" s="57"/>
      <c r="HK62" s="57"/>
      <c r="HL62" s="57"/>
      <c r="HM62" s="57"/>
      <c r="HN62" s="57"/>
      <c r="HO62" s="57"/>
    </row>
  </sheetData>
  <mergeCells count="8">
    <mergeCell ref="F9:L9"/>
    <mergeCell ref="F31:H31"/>
    <mergeCell ref="J31:L31"/>
    <mergeCell ref="F4:H4"/>
    <mergeCell ref="F30:H30"/>
    <mergeCell ref="F5:H5"/>
    <mergeCell ref="J5:L5"/>
    <mergeCell ref="F35:L35"/>
  </mergeCells>
  <printOptions horizontalCentered="1"/>
  <pageMargins left="0.5" right="0.5" top="0.48" bottom="0.25" header="0.5" footer="0.25"/>
  <pageSetup paperSize="9" scale="77" firstPageNumber="2" fitToHeight="0" orientation="portrait" blackAndWhite="1" useFirstPageNumber="1" r:id="rId1"/>
  <headerFooter alignWithMargins="0">
    <oddFooter>&amp;L&amp;"Times New Roman,Regular"The accompanying notes are an integral part of these interim financial statements.
&amp;C&amp;"Times New Roman,Regular"&amp;P</oddFooter>
  </headerFooter>
  <rowBreaks count="1" manualBreakCount="1">
    <brk id="26" max="16383" man="1"/>
  </rowBreaks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63"/>
  <sheetViews>
    <sheetView zoomScale="80" zoomScaleNormal="80" zoomScaleSheetLayoutView="90" workbookViewId="0">
      <selection activeCell="F60" sqref="F60"/>
    </sheetView>
  </sheetViews>
  <sheetFormatPr defaultColWidth="11.21875" defaultRowHeight="20.55" customHeight="1"/>
  <cols>
    <col min="1" max="2" width="2" style="3" customWidth="1"/>
    <col min="3" max="3" width="2.21875" style="3" customWidth="1"/>
    <col min="4" max="4" width="53.5546875" style="3" customWidth="1"/>
    <col min="5" max="5" width="8.21875" style="29" customWidth="1"/>
    <col min="6" max="6" width="14.21875" style="99" customWidth="1"/>
    <col min="7" max="7" width="1" style="6" customWidth="1"/>
    <col min="8" max="8" width="14.21875" style="99" customWidth="1"/>
    <col min="9" max="9" width="1" style="6" customWidth="1"/>
    <col min="10" max="10" width="14.21875" style="7" customWidth="1"/>
    <col min="11" max="11" width="1" style="91" customWidth="1"/>
    <col min="12" max="12" width="14.21875" style="7" customWidth="1"/>
    <col min="13" max="16384" width="11.21875" style="3"/>
  </cols>
  <sheetData>
    <row r="1" spans="1:12" ht="20.55" customHeight="1">
      <c r="A1" s="132" t="s">
        <v>48</v>
      </c>
      <c r="B1" s="47"/>
      <c r="C1" s="47"/>
      <c r="D1" s="133"/>
      <c r="E1" s="48"/>
      <c r="F1" s="43"/>
      <c r="G1" s="43"/>
      <c r="H1" s="43"/>
      <c r="I1" s="43"/>
      <c r="J1" s="44"/>
      <c r="K1" s="44"/>
      <c r="L1" s="44"/>
    </row>
    <row r="2" spans="1:12" ht="20.55" customHeight="1">
      <c r="A2" s="237" t="s">
        <v>129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</row>
    <row r="3" spans="1:12" s="2" customFormat="1" ht="20.55" customHeight="1">
      <c r="A3" s="54"/>
      <c r="B3" s="54"/>
      <c r="C3" s="54"/>
      <c r="D3" s="54"/>
      <c r="E3" s="54"/>
      <c r="F3" s="85"/>
      <c r="G3" s="38"/>
      <c r="H3" s="85"/>
      <c r="I3" s="56"/>
      <c r="J3" s="56"/>
      <c r="K3" s="56"/>
      <c r="L3" s="56"/>
    </row>
    <row r="4" spans="1:12" s="2" customFormat="1" ht="20.55" customHeight="1">
      <c r="A4" s="54"/>
      <c r="B4" s="54"/>
      <c r="C4" s="54"/>
      <c r="D4" s="54"/>
      <c r="E4" s="54"/>
      <c r="F4" s="235" t="s">
        <v>1</v>
      </c>
      <c r="G4" s="235"/>
      <c r="H4" s="235"/>
      <c r="I4" s="56"/>
      <c r="J4" s="56"/>
      <c r="K4" s="56"/>
      <c r="L4" s="56"/>
    </row>
    <row r="5" spans="1:12" s="2" customFormat="1" ht="20.55" customHeight="1">
      <c r="A5" s="54"/>
      <c r="B5" s="54"/>
      <c r="C5" s="54"/>
      <c r="D5" s="54"/>
      <c r="E5" s="54"/>
      <c r="F5" s="235" t="s">
        <v>2</v>
      </c>
      <c r="G5" s="235"/>
      <c r="H5" s="235"/>
      <c r="I5" s="56"/>
      <c r="J5" s="235" t="s">
        <v>49</v>
      </c>
      <c r="K5" s="235"/>
      <c r="L5" s="235"/>
    </row>
    <row r="6" spans="1:12" s="2" customFormat="1" ht="20.55" customHeight="1">
      <c r="A6" s="54"/>
      <c r="B6" s="54"/>
      <c r="C6" s="54"/>
      <c r="D6" s="54"/>
      <c r="E6" s="54"/>
      <c r="F6" s="239" t="s">
        <v>50</v>
      </c>
      <c r="G6" s="239"/>
      <c r="H6" s="239"/>
      <c r="I6" s="86"/>
      <c r="J6" s="239" t="s">
        <v>50</v>
      </c>
      <c r="K6" s="239"/>
      <c r="L6" s="239"/>
    </row>
    <row r="7" spans="1:12" s="2" customFormat="1" ht="20.55" customHeight="1">
      <c r="A7" s="54"/>
      <c r="B7" s="54"/>
      <c r="C7" s="54"/>
      <c r="D7" s="54"/>
      <c r="E7" s="54"/>
      <c r="F7" s="238" t="s">
        <v>146</v>
      </c>
      <c r="G7" s="239"/>
      <c r="H7" s="239"/>
      <c r="I7" s="86"/>
      <c r="J7" s="238" t="s">
        <v>146</v>
      </c>
      <c r="K7" s="239"/>
      <c r="L7" s="239"/>
    </row>
    <row r="8" spans="1:12" s="1" customFormat="1" ht="20.55" customHeight="1">
      <c r="A8" s="54"/>
      <c r="B8" s="54"/>
      <c r="C8" s="54"/>
      <c r="D8" s="54"/>
      <c r="E8" s="29" t="s">
        <v>6</v>
      </c>
      <c r="F8" s="100" t="s">
        <v>131</v>
      </c>
      <c r="G8" s="99"/>
      <c r="H8" s="100" t="s">
        <v>116</v>
      </c>
      <c r="I8" s="99"/>
      <c r="J8" s="100" t="s">
        <v>131</v>
      </c>
      <c r="K8" s="99"/>
      <c r="L8" s="100" t="s">
        <v>116</v>
      </c>
    </row>
    <row r="9" spans="1:12" s="2" customFormat="1" ht="20.55" customHeight="1">
      <c r="E9" s="29"/>
      <c r="F9" s="236" t="s">
        <v>7</v>
      </c>
      <c r="G9" s="236"/>
      <c r="H9" s="236"/>
      <c r="I9" s="236"/>
      <c r="J9" s="236"/>
      <c r="K9" s="236"/>
      <c r="L9" s="236"/>
    </row>
    <row r="10" spans="1:12" s="2" customFormat="1" ht="20.55" customHeight="1">
      <c r="A10" s="134" t="s">
        <v>51</v>
      </c>
      <c r="B10" s="134"/>
      <c r="C10" s="134"/>
      <c r="D10" s="35"/>
      <c r="E10" s="29"/>
      <c r="F10" s="99"/>
      <c r="G10" s="99"/>
      <c r="H10" s="99"/>
      <c r="I10" s="99"/>
      <c r="J10" s="87"/>
      <c r="K10" s="101"/>
      <c r="L10" s="87"/>
    </row>
    <row r="11" spans="1:12" s="2" customFormat="1" ht="20.55" customHeight="1">
      <c r="A11" s="2" t="s">
        <v>52</v>
      </c>
      <c r="E11" s="30">
        <v>14</v>
      </c>
      <c r="F11" s="32">
        <v>20294234</v>
      </c>
      <c r="G11" s="32"/>
      <c r="H11" s="32">
        <v>21508721</v>
      </c>
      <c r="I11" s="32"/>
      <c r="J11" s="32">
        <v>20294234</v>
      </c>
      <c r="K11" s="5"/>
      <c r="L11" s="32">
        <v>21508721</v>
      </c>
    </row>
    <row r="12" spans="1:12" s="2" customFormat="1" ht="20.55" customHeight="1">
      <c r="A12" s="2" t="s">
        <v>118</v>
      </c>
      <c r="E12" s="29"/>
      <c r="F12" s="39">
        <v>-131142</v>
      </c>
      <c r="G12" s="32"/>
      <c r="H12" s="39">
        <v>-139555</v>
      </c>
      <c r="I12" s="32"/>
      <c r="J12" s="39">
        <v>-131142</v>
      </c>
      <c r="K12" s="101"/>
      <c r="L12" s="39">
        <v>-139555</v>
      </c>
    </row>
    <row r="13" spans="1:12" s="2" customFormat="1" ht="20.55" customHeight="1">
      <c r="A13" s="2" t="s">
        <v>53</v>
      </c>
      <c r="E13" s="29"/>
      <c r="F13" s="32">
        <f>SUM(F11:F12)</f>
        <v>20163092</v>
      </c>
      <c r="G13" s="32"/>
      <c r="H13" s="32">
        <f>SUM(H11:H12)</f>
        <v>21369166</v>
      </c>
      <c r="I13" s="86"/>
      <c r="J13" s="32">
        <v>20163092</v>
      </c>
      <c r="K13" s="32"/>
      <c r="L13" s="32">
        <f>SUM(L11:L12)</f>
        <v>21369166</v>
      </c>
    </row>
    <row r="14" spans="1:12" s="2" customFormat="1" ht="20.55" customHeight="1">
      <c r="A14" s="2" t="s">
        <v>162</v>
      </c>
      <c r="E14" s="29"/>
      <c r="F14" s="34">
        <v>127758</v>
      </c>
      <c r="G14" s="34"/>
      <c r="H14" s="34">
        <v>42614</v>
      </c>
      <c r="I14" s="34"/>
      <c r="J14" s="34">
        <v>127758</v>
      </c>
      <c r="K14" s="88"/>
      <c r="L14" s="34">
        <v>42614</v>
      </c>
    </row>
    <row r="15" spans="1:12" s="2" customFormat="1" ht="20.55" customHeight="1">
      <c r="A15" s="2" t="s">
        <v>143</v>
      </c>
      <c r="E15" s="29"/>
      <c r="F15" s="5"/>
      <c r="G15" s="5"/>
      <c r="H15" s="5"/>
      <c r="I15" s="5"/>
      <c r="J15" s="5"/>
      <c r="K15" s="5"/>
      <c r="L15" s="5"/>
    </row>
    <row r="16" spans="1:12" s="2" customFormat="1" ht="20.55" customHeight="1">
      <c r="A16" s="31"/>
      <c r="B16" s="31"/>
      <c r="C16" s="31"/>
      <c r="D16" s="2" t="s">
        <v>137</v>
      </c>
      <c r="E16" s="29"/>
      <c r="F16" s="39">
        <v>18251</v>
      </c>
      <c r="G16" s="32"/>
      <c r="H16" s="39">
        <v>86004</v>
      </c>
      <c r="I16" s="32"/>
      <c r="J16" s="39">
        <v>18251</v>
      </c>
      <c r="K16" s="32"/>
      <c r="L16" s="39">
        <v>86004</v>
      </c>
    </row>
    <row r="17" spans="1:12" s="2" customFormat="1" ht="20.55" customHeight="1">
      <c r="A17" s="4" t="s">
        <v>126</v>
      </c>
      <c r="B17" s="31"/>
      <c r="C17" s="31"/>
      <c r="D17" s="31"/>
      <c r="E17" s="29"/>
      <c r="F17" s="89">
        <f>SUM(F13:F16)</f>
        <v>20309101</v>
      </c>
      <c r="G17" s="32"/>
      <c r="H17" s="89">
        <f>SUM(H13:H16)</f>
        <v>21497784</v>
      </c>
      <c r="I17" s="32"/>
      <c r="J17" s="89">
        <v>20309101</v>
      </c>
      <c r="K17" s="32"/>
      <c r="L17" s="89">
        <f>SUM(L13:L16)</f>
        <v>21497784</v>
      </c>
    </row>
    <row r="18" spans="1:12" s="2" customFormat="1" ht="20.55" customHeight="1">
      <c r="A18" s="31" t="s">
        <v>54</v>
      </c>
      <c r="B18" s="31"/>
      <c r="C18" s="31"/>
      <c r="D18" s="31"/>
      <c r="E18" s="29"/>
      <c r="F18" s="32">
        <v>14878</v>
      </c>
      <c r="G18" s="5"/>
      <c r="H18" s="32">
        <v>7724</v>
      </c>
      <c r="I18" s="99"/>
      <c r="J18" s="32">
        <v>14878</v>
      </c>
      <c r="K18" s="5"/>
      <c r="L18" s="32">
        <v>7724</v>
      </c>
    </row>
    <row r="19" spans="1:12" s="2" customFormat="1" ht="20.55" customHeight="1">
      <c r="A19" s="31" t="s">
        <v>55</v>
      </c>
      <c r="B19" s="31"/>
      <c r="C19" s="31"/>
      <c r="D19" s="31"/>
      <c r="E19" s="30" t="s">
        <v>168</v>
      </c>
      <c r="F19" s="32">
        <v>4436215</v>
      </c>
      <c r="G19" s="5"/>
      <c r="H19" s="32">
        <v>4312824</v>
      </c>
      <c r="I19" s="33"/>
      <c r="J19" s="32">
        <v>4436215</v>
      </c>
      <c r="K19" s="5"/>
      <c r="L19" s="32">
        <v>4312824</v>
      </c>
    </row>
    <row r="20" spans="1:12" s="2" customFormat="1" ht="20.55" customHeight="1">
      <c r="A20" s="31" t="s">
        <v>119</v>
      </c>
      <c r="B20" s="31"/>
      <c r="C20" s="31"/>
      <c r="D20" s="31"/>
      <c r="E20" s="30"/>
      <c r="F20" s="32">
        <v>470261</v>
      </c>
      <c r="G20" s="5"/>
      <c r="H20" s="32">
        <v>440533</v>
      </c>
      <c r="I20" s="33"/>
      <c r="J20" s="32">
        <v>470261</v>
      </c>
      <c r="K20" s="5"/>
      <c r="L20" s="32">
        <v>440533</v>
      </c>
    </row>
    <row r="21" spans="1:12" s="2" customFormat="1" ht="20.55" customHeight="1">
      <c r="A21" s="31" t="s">
        <v>171</v>
      </c>
      <c r="B21" s="31"/>
      <c r="C21" s="31"/>
      <c r="D21" s="31"/>
      <c r="E21" s="30"/>
      <c r="F21" s="34">
        <v>-306782</v>
      </c>
      <c r="G21" s="5"/>
      <c r="H21" s="34">
        <v>-360458</v>
      </c>
      <c r="I21" s="33"/>
      <c r="J21" s="34">
        <v>-306782</v>
      </c>
      <c r="K21" s="5"/>
      <c r="L21" s="34">
        <v>-360458</v>
      </c>
    </row>
    <row r="22" spans="1:12" s="2" customFormat="1" ht="20.55" customHeight="1">
      <c r="A22" s="31" t="s">
        <v>172</v>
      </c>
      <c r="B22" s="31"/>
      <c r="C22" s="31"/>
      <c r="D22" s="31"/>
      <c r="E22" s="30"/>
      <c r="F22" s="34">
        <v>1669</v>
      </c>
      <c r="G22" s="5"/>
      <c r="H22" s="34">
        <v>3049</v>
      </c>
      <c r="I22" s="33"/>
      <c r="J22" s="32">
        <v>0</v>
      </c>
      <c r="K22" s="5"/>
      <c r="L22" s="32">
        <v>0</v>
      </c>
    </row>
    <row r="23" spans="1:12" s="2" customFormat="1" ht="20.55" customHeight="1">
      <c r="A23" s="2" t="s">
        <v>56</v>
      </c>
      <c r="E23" s="30" t="s">
        <v>168</v>
      </c>
      <c r="F23" s="32">
        <v>33828</v>
      </c>
      <c r="G23" s="5"/>
      <c r="H23" s="32">
        <v>16379</v>
      </c>
      <c r="I23" s="99"/>
      <c r="J23" s="32">
        <v>33828</v>
      </c>
      <c r="K23" s="5"/>
      <c r="L23" s="32">
        <v>16379</v>
      </c>
    </row>
    <row r="24" spans="1:12" s="2" customFormat="1" ht="20.55" customHeight="1">
      <c r="A24" s="35" t="s">
        <v>57</v>
      </c>
      <c r="C24" s="35"/>
      <c r="D24" s="35"/>
      <c r="E24" s="29"/>
      <c r="F24" s="36">
        <f>SUM(F17:F23)</f>
        <v>24959170</v>
      </c>
      <c r="G24" s="37"/>
      <c r="H24" s="36">
        <f>SUM(H17:H23)</f>
        <v>25917835</v>
      </c>
      <c r="I24" s="37"/>
      <c r="J24" s="36">
        <f>SUM(J17:J23)</f>
        <v>24957501</v>
      </c>
      <c r="K24" s="37"/>
      <c r="L24" s="36">
        <f>SUM(L17:L23)</f>
        <v>25914786</v>
      </c>
    </row>
    <row r="25" spans="1:12" s="2" customFormat="1" ht="20.55" customHeight="1">
      <c r="A25" s="35"/>
      <c r="B25" s="35"/>
      <c r="C25" s="35"/>
      <c r="D25" s="35"/>
      <c r="E25" s="29"/>
      <c r="F25" s="37"/>
      <c r="G25" s="38"/>
      <c r="H25" s="37"/>
      <c r="I25" s="99"/>
      <c r="J25" s="37"/>
      <c r="K25" s="38"/>
      <c r="L25" s="37"/>
    </row>
    <row r="26" spans="1:12" s="2" customFormat="1" ht="20.55" customHeight="1">
      <c r="A26" s="134" t="s">
        <v>58</v>
      </c>
      <c r="F26" s="45"/>
      <c r="G26" s="101"/>
      <c r="H26" s="45"/>
      <c r="I26" s="5"/>
      <c r="J26" s="45"/>
      <c r="K26" s="101"/>
      <c r="L26" s="45"/>
    </row>
    <row r="27" spans="1:12" s="2" customFormat="1" ht="20.55" customHeight="1">
      <c r="A27" s="2" t="s">
        <v>124</v>
      </c>
      <c r="F27" s="32">
        <v>2074220</v>
      </c>
      <c r="G27" s="101"/>
      <c r="H27" s="32">
        <v>4392026</v>
      </c>
      <c r="I27" s="5"/>
      <c r="J27" s="32">
        <v>2074220</v>
      </c>
      <c r="K27" s="101"/>
      <c r="L27" s="32">
        <v>4392026</v>
      </c>
    </row>
    <row r="28" spans="1:12" s="2" customFormat="1" ht="20.55" customHeight="1">
      <c r="A28" s="2" t="s">
        <v>59</v>
      </c>
      <c r="E28" s="30">
        <v>14</v>
      </c>
      <c r="F28" s="32">
        <v>15882914</v>
      </c>
      <c r="G28" s="101"/>
      <c r="H28" s="32">
        <v>15634616</v>
      </c>
      <c r="I28" s="5"/>
      <c r="J28" s="32">
        <v>15882914</v>
      </c>
      <c r="K28" s="101"/>
      <c r="L28" s="32">
        <v>15634616</v>
      </c>
    </row>
    <row r="29" spans="1:12" s="2" customFormat="1" ht="20.55" customHeight="1">
      <c r="A29" s="2" t="s">
        <v>125</v>
      </c>
      <c r="F29" s="32"/>
      <c r="G29" s="101"/>
      <c r="H29" s="32"/>
      <c r="I29" s="5"/>
      <c r="J29" s="32"/>
      <c r="K29" s="101"/>
      <c r="L29" s="32"/>
    </row>
    <row r="30" spans="1:12" s="2" customFormat="1" ht="20.55" customHeight="1">
      <c r="D30" s="2" t="s">
        <v>138</v>
      </c>
      <c r="E30" s="29"/>
      <c r="F30" s="39">
        <v>-61773</v>
      </c>
      <c r="G30" s="101"/>
      <c r="H30" s="39">
        <v>-33413</v>
      </c>
      <c r="I30" s="5"/>
      <c r="J30" s="39">
        <v>-61773</v>
      </c>
      <c r="K30" s="101"/>
      <c r="L30" s="39">
        <v>-33413</v>
      </c>
    </row>
    <row r="31" spans="1:12" s="2" customFormat="1" ht="20.55" customHeight="1">
      <c r="A31" s="2" t="s">
        <v>60</v>
      </c>
      <c r="F31" s="32">
        <f>SUM(F28:F30)</f>
        <v>15821141</v>
      </c>
      <c r="G31" s="32"/>
      <c r="H31" s="32">
        <f>SUM(H28:H30)</f>
        <v>15601203</v>
      </c>
      <c r="I31" s="90"/>
      <c r="J31" s="32">
        <f>SUM(J28:J30)</f>
        <v>15821141</v>
      </c>
      <c r="K31" s="32"/>
      <c r="L31" s="32">
        <f>SUM(L28:L30)</f>
        <v>15601203</v>
      </c>
    </row>
    <row r="32" spans="1:12" s="2" customFormat="1" ht="20.55" customHeight="1">
      <c r="A32" s="31" t="s">
        <v>61</v>
      </c>
      <c r="D32" s="31"/>
      <c r="E32" s="30">
        <v>14</v>
      </c>
      <c r="F32" s="32">
        <v>2080743</v>
      </c>
      <c r="G32" s="5"/>
      <c r="H32" s="32">
        <v>2040600</v>
      </c>
      <c r="I32" s="99"/>
      <c r="J32" s="32">
        <v>2080743</v>
      </c>
      <c r="K32" s="5"/>
      <c r="L32" s="32">
        <v>2040600</v>
      </c>
    </row>
    <row r="33" spans="1:12" s="2" customFormat="1" ht="20.55" customHeight="1">
      <c r="A33" s="2" t="s">
        <v>62</v>
      </c>
      <c r="E33" s="30">
        <v>14</v>
      </c>
      <c r="F33" s="32">
        <v>517264</v>
      </c>
      <c r="G33" s="5"/>
      <c r="H33" s="32">
        <v>437032</v>
      </c>
      <c r="I33" s="99"/>
      <c r="J33" s="32">
        <v>517264</v>
      </c>
      <c r="K33" s="5"/>
      <c r="L33" s="32">
        <v>437032</v>
      </c>
    </row>
    <row r="34" spans="1:12" s="2" customFormat="1" ht="20.55" customHeight="1">
      <c r="A34" s="2" t="s">
        <v>63</v>
      </c>
      <c r="E34" s="30">
        <v>14</v>
      </c>
      <c r="F34" s="32">
        <v>1351637</v>
      </c>
      <c r="G34" s="5"/>
      <c r="H34" s="32">
        <v>1277757</v>
      </c>
      <c r="I34" s="99"/>
      <c r="J34" s="32">
        <v>1351637</v>
      </c>
      <c r="K34" s="5"/>
      <c r="L34" s="32">
        <v>1277757</v>
      </c>
    </row>
    <row r="35" spans="1:12" s="2" customFormat="1" ht="20.55" customHeight="1">
      <c r="A35" s="2" t="s">
        <v>167</v>
      </c>
      <c r="E35" s="29">
        <v>12</v>
      </c>
      <c r="F35" s="32">
        <v>31469</v>
      </c>
      <c r="G35" s="32"/>
      <c r="H35" s="32">
        <v>-299202</v>
      </c>
      <c r="I35" s="32"/>
      <c r="J35" s="32">
        <v>31469</v>
      </c>
      <c r="K35" s="5"/>
      <c r="L35" s="32">
        <v>-299202</v>
      </c>
    </row>
    <row r="36" spans="1:12" s="2" customFormat="1" ht="20.55" customHeight="1">
      <c r="A36" s="2" t="s">
        <v>64</v>
      </c>
      <c r="E36" s="29"/>
      <c r="F36" s="39">
        <v>24741</v>
      </c>
      <c r="G36" s="5"/>
      <c r="H36" s="39">
        <v>62341</v>
      </c>
      <c r="I36" s="99"/>
      <c r="J36" s="39">
        <v>24741</v>
      </c>
      <c r="K36" s="5"/>
      <c r="L36" s="39">
        <v>62341</v>
      </c>
    </row>
    <row r="37" spans="1:12" s="2" customFormat="1" ht="20.55" customHeight="1">
      <c r="A37" s="35" t="s">
        <v>65</v>
      </c>
      <c r="C37" s="35"/>
      <c r="D37" s="35"/>
      <c r="E37" s="29"/>
      <c r="F37" s="36">
        <f>SUM(F27,F31:F36)</f>
        <v>21901215</v>
      </c>
      <c r="G37" s="37"/>
      <c r="H37" s="36">
        <f>SUM(H27,H31:H36)</f>
        <v>23511757</v>
      </c>
      <c r="I37" s="37"/>
      <c r="J37" s="36">
        <f>SUM(J27,J31:J36)</f>
        <v>21901215</v>
      </c>
      <c r="K37" s="37"/>
      <c r="L37" s="36">
        <f>SUM(L27,L31:L36)</f>
        <v>23511757</v>
      </c>
    </row>
    <row r="38" spans="1:12" s="2" customFormat="1" ht="20.55" customHeight="1">
      <c r="A38" s="1" t="s">
        <v>109</v>
      </c>
      <c r="B38" s="1"/>
      <c r="C38" s="1"/>
      <c r="D38" s="1"/>
      <c r="E38" s="131"/>
      <c r="F38" s="37">
        <f>F24-F37</f>
        <v>3057955</v>
      </c>
      <c r="G38" s="37"/>
      <c r="H38" s="37">
        <f>H24-H37</f>
        <v>2406078</v>
      </c>
      <c r="I38" s="37"/>
      <c r="J38" s="37">
        <f>J24-J37</f>
        <v>3056286</v>
      </c>
      <c r="K38" s="37"/>
      <c r="L38" s="37">
        <f>L24-L37</f>
        <v>2403029</v>
      </c>
    </row>
    <row r="39" spans="1:12" s="2" customFormat="1" ht="20.55" customHeight="1">
      <c r="A39" s="2" t="s">
        <v>66</v>
      </c>
      <c r="D39" s="35"/>
      <c r="E39" s="29"/>
      <c r="F39" s="39">
        <v>546372</v>
      </c>
      <c r="G39" s="5"/>
      <c r="H39" s="39">
        <v>387825</v>
      </c>
      <c r="I39" s="99"/>
      <c r="J39" s="39">
        <v>546372</v>
      </c>
      <c r="K39" s="5"/>
      <c r="L39" s="39">
        <v>387825</v>
      </c>
    </row>
    <row r="40" spans="1:12" s="2" customFormat="1" ht="20.55" customHeight="1">
      <c r="A40" s="1" t="s">
        <v>67</v>
      </c>
      <c r="B40" s="1"/>
      <c r="C40" s="1"/>
      <c r="D40" s="35"/>
      <c r="E40" s="29"/>
      <c r="F40" s="36">
        <f>F38-F39</f>
        <v>2511583</v>
      </c>
      <c r="G40" s="38"/>
      <c r="H40" s="36">
        <f>H38-H39</f>
        <v>2018253</v>
      </c>
      <c r="I40" s="37"/>
      <c r="J40" s="36">
        <f>J38-J39</f>
        <v>2509914</v>
      </c>
      <c r="K40" s="37"/>
      <c r="L40" s="36">
        <f>L38-L39</f>
        <v>2015204</v>
      </c>
    </row>
    <row r="41" spans="1:12" s="2" customFormat="1" ht="20.55" customHeight="1">
      <c r="A41" s="1"/>
      <c r="B41" s="1"/>
      <c r="C41" s="1"/>
      <c r="D41" s="35"/>
      <c r="E41" s="29"/>
      <c r="F41" s="37"/>
      <c r="G41" s="38"/>
      <c r="H41" s="37"/>
      <c r="I41" s="37"/>
      <c r="J41" s="37"/>
      <c r="K41" s="37"/>
      <c r="L41" s="37"/>
    </row>
    <row r="42" spans="1:12" s="2" customFormat="1" ht="20.55" customHeight="1">
      <c r="A42" s="132" t="s">
        <v>48</v>
      </c>
      <c r="B42" s="47"/>
      <c r="C42" s="47"/>
      <c r="D42" s="133"/>
      <c r="E42" s="48"/>
      <c r="F42" s="43"/>
      <c r="G42" s="43"/>
      <c r="H42" s="43"/>
      <c r="I42" s="43"/>
      <c r="J42" s="44"/>
      <c r="K42" s="44"/>
      <c r="L42" s="44"/>
    </row>
    <row r="43" spans="1:12" s="2" customFormat="1" ht="20.55" customHeight="1">
      <c r="A43" s="237" t="s">
        <v>129</v>
      </c>
      <c r="B43" s="237"/>
      <c r="C43" s="237"/>
      <c r="D43" s="237"/>
      <c r="E43" s="237"/>
      <c r="F43" s="237"/>
      <c r="G43" s="237"/>
      <c r="H43" s="237"/>
      <c r="I43" s="237"/>
      <c r="J43" s="237"/>
      <c r="K43" s="237"/>
      <c r="L43" s="237"/>
    </row>
    <row r="44" spans="1:12" s="2" customFormat="1" ht="16.05" customHeight="1">
      <c r="A44" s="54"/>
      <c r="B44" s="54"/>
      <c r="C44" s="54"/>
      <c r="D44" s="54"/>
      <c r="E44" s="54"/>
      <c r="F44" s="85"/>
      <c r="G44" s="38"/>
      <c r="H44" s="85"/>
      <c r="I44" s="56"/>
      <c r="J44" s="56"/>
      <c r="K44" s="56"/>
      <c r="L44" s="56"/>
    </row>
    <row r="45" spans="1:12" s="2" customFormat="1" ht="20.55" customHeight="1">
      <c r="A45" s="54"/>
      <c r="B45" s="54"/>
      <c r="C45" s="54"/>
      <c r="D45" s="54"/>
      <c r="E45" s="54"/>
      <c r="F45" s="235" t="s">
        <v>1</v>
      </c>
      <c r="G45" s="235"/>
      <c r="H45" s="235"/>
      <c r="I45" s="56"/>
      <c r="J45" s="56"/>
      <c r="K45" s="56"/>
      <c r="L45" s="56"/>
    </row>
    <row r="46" spans="1:12" s="2" customFormat="1" ht="20.55" customHeight="1">
      <c r="A46" s="54"/>
      <c r="B46" s="54"/>
      <c r="C46" s="54"/>
      <c r="D46" s="54"/>
      <c r="E46" s="54"/>
      <c r="F46" s="235" t="s">
        <v>2</v>
      </c>
      <c r="G46" s="235"/>
      <c r="H46" s="235"/>
      <c r="I46" s="56"/>
      <c r="J46" s="235" t="s">
        <v>49</v>
      </c>
      <c r="K46" s="235"/>
      <c r="L46" s="235"/>
    </row>
    <row r="47" spans="1:12" s="2" customFormat="1" ht="20.55" customHeight="1">
      <c r="A47" s="54"/>
      <c r="B47" s="54"/>
      <c r="C47" s="54"/>
      <c r="D47" s="54"/>
      <c r="E47" s="54"/>
      <c r="F47" s="239" t="s">
        <v>50</v>
      </c>
      <c r="G47" s="239"/>
      <c r="H47" s="239"/>
      <c r="I47" s="86"/>
      <c r="J47" s="239" t="s">
        <v>50</v>
      </c>
      <c r="K47" s="239"/>
      <c r="L47" s="239"/>
    </row>
    <row r="48" spans="1:12" s="2" customFormat="1" ht="20.55" customHeight="1">
      <c r="A48" s="54"/>
      <c r="B48" s="54"/>
      <c r="C48" s="54"/>
      <c r="D48" s="54"/>
      <c r="E48" s="54"/>
      <c r="F48" s="238" t="s">
        <v>146</v>
      </c>
      <c r="G48" s="239"/>
      <c r="H48" s="239"/>
      <c r="I48" s="86"/>
      <c r="J48" s="238" t="s">
        <v>146</v>
      </c>
      <c r="K48" s="239"/>
      <c r="L48" s="239"/>
    </row>
    <row r="49" spans="1:12" s="2" customFormat="1" ht="20.55" customHeight="1">
      <c r="A49" s="54"/>
      <c r="B49" s="54"/>
      <c r="C49" s="54"/>
      <c r="D49" s="54"/>
      <c r="E49" s="29"/>
      <c r="F49" s="100" t="s">
        <v>131</v>
      </c>
      <c r="G49" s="99"/>
      <c r="H49" s="100" t="s">
        <v>116</v>
      </c>
      <c r="I49" s="99"/>
      <c r="J49" s="100" t="s">
        <v>131</v>
      </c>
      <c r="K49" s="99"/>
      <c r="L49" s="100" t="s">
        <v>116</v>
      </c>
    </row>
    <row r="50" spans="1:12" s="2" customFormat="1" ht="20.55" customHeight="1">
      <c r="E50" s="29"/>
      <c r="F50" s="236" t="s">
        <v>7</v>
      </c>
      <c r="G50" s="236"/>
      <c r="H50" s="236"/>
      <c r="I50" s="236"/>
      <c r="J50" s="236"/>
      <c r="K50" s="236"/>
      <c r="L50" s="236"/>
    </row>
    <row r="51" spans="1:12" s="2" customFormat="1" ht="20.55" customHeight="1">
      <c r="A51" s="1" t="s">
        <v>120</v>
      </c>
      <c r="B51" s="1"/>
      <c r="C51" s="1"/>
      <c r="D51" s="35"/>
      <c r="E51" s="29"/>
      <c r="F51" s="37"/>
      <c r="G51" s="38"/>
      <c r="H51" s="37"/>
      <c r="I51" s="99"/>
      <c r="J51" s="37"/>
      <c r="K51" s="38"/>
      <c r="L51" s="37"/>
    </row>
    <row r="52" spans="1:12" ht="20.55" customHeight="1">
      <c r="A52" s="135" t="s">
        <v>98</v>
      </c>
      <c r="B52" s="1"/>
      <c r="C52" s="1"/>
      <c r="D52" s="35"/>
      <c r="F52" s="37"/>
      <c r="G52" s="38"/>
      <c r="H52" s="37"/>
      <c r="I52" s="99"/>
      <c r="J52" s="37"/>
      <c r="K52" s="38"/>
      <c r="L52" s="37"/>
    </row>
    <row r="53" spans="1:12" ht="20.55" customHeight="1">
      <c r="A53" s="1"/>
      <c r="B53" s="31" t="s">
        <v>173</v>
      </c>
      <c r="C53" s="1"/>
      <c r="D53" s="35"/>
      <c r="F53" s="5"/>
      <c r="G53" s="38"/>
      <c r="H53" s="5"/>
      <c r="I53" s="5"/>
      <c r="J53" s="5"/>
      <c r="K53" s="5"/>
      <c r="L53" s="5"/>
    </row>
    <row r="54" spans="1:12" ht="20.55" customHeight="1">
      <c r="A54" s="1"/>
      <c r="B54" s="31"/>
      <c r="C54" s="31" t="s">
        <v>101</v>
      </c>
      <c r="D54" s="2"/>
      <c r="F54" s="5">
        <v>-437406</v>
      </c>
      <c r="G54" s="38"/>
      <c r="H54" s="5">
        <v>-8270999</v>
      </c>
      <c r="I54" s="99"/>
      <c r="J54" s="5">
        <v>-437406</v>
      </c>
      <c r="K54" s="38"/>
      <c r="L54" s="5">
        <v>-8270999</v>
      </c>
    </row>
    <row r="55" spans="1:12" ht="20.55" customHeight="1">
      <c r="A55" s="1"/>
      <c r="B55" s="2" t="s">
        <v>174</v>
      </c>
      <c r="C55" s="31"/>
      <c r="D55" s="35"/>
      <c r="F55" s="5"/>
      <c r="G55" s="38"/>
      <c r="H55" s="5"/>
      <c r="I55" s="99"/>
      <c r="J55" s="5"/>
      <c r="K55" s="38"/>
      <c r="L55" s="5"/>
    </row>
    <row r="56" spans="1:12" ht="20.55" customHeight="1">
      <c r="A56" s="1"/>
      <c r="B56" s="2"/>
      <c r="C56" s="31" t="s">
        <v>102</v>
      </c>
      <c r="D56" s="35"/>
      <c r="F56" s="5">
        <v>-302251</v>
      </c>
      <c r="G56" s="38"/>
      <c r="H56" s="5">
        <v>-2848823</v>
      </c>
      <c r="I56" s="99"/>
      <c r="J56" s="5">
        <v>-302251</v>
      </c>
      <c r="K56" s="38"/>
      <c r="L56" s="5">
        <v>-2848823</v>
      </c>
    </row>
    <row r="57" spans="1:12" ht="20.55" customHeight="1">
      <c r="A57" s="1"/>
      <c r="B57" s="2" t="s">
        <v>175</v>
      </c>
      <c r="C57" s="31"/>
      <c r="D57" s="35"/>
      <c r="F57" s="5">
        <v>68364</v>
      </c>
      <c r="G57" s="38"/>
      <c r="H57" s="5">
        <v>-17524</v>
      </c>
      <c r="I57" s="33"/>
      <c r="J57" s="32">
        <v>0</v>
      </c>
      <c r="K57" s="5"/>
      <c r="L57" s="32">
        <v>0</v>
      </c>
    </row>
    <row r="58" spans="1:12" ht="20.55" customHeight="1">
      <c r="A58" s="1"/>
      <c r="B58" s="2" t="s">
        <v>122</v>
      </c>
      <c r="C58" s="31"/>
      <c r="D58" s="35"/>
      <c r="F58" s="5"/>
      <c r="G58" s="38"/>
      <c r="H58" s="5"/>
      <c r="I58" s="99"/>
      <c r="J58" s="5"/>
      <c r="K58" s="38"/>
      <c r="L58" s="5"/>
    </row>
    <row r="59" spans="1:12" ht="20.55" customHeight="1">
      <c r="A59" s="1"/>
      <c r="B59" s="2"/>
      <c r="C59" s="31" t="s">
        <v>121</v>
      </c>
      <c r="D59" s="35"/>
      <c r="F59" s="39">
        <v>147931</v>
      </c>
      <c r="G59" s="38"/>
      <c r="H59" s="39">
        <v>2225030</v>
      </c>
      <c r="I59" s="99"/>
      <c r="J59" s="39">
        <v>147931</v>
      </c>
      <c r="K59" s="38"/>
      <c r="L59" s="39">
        <v>2225030</v>
      </c>
    </row>
    <row r="60" spans="1:12" ht="20.55" customHeight="1">
      <c r="A60" s="1" t="s">
        <v>176</v>
      </c>
      <c r="B60" s="31"/>
      <c r="C60" s="31"/>
      <c r="D60" s="35"/>
      <c r="F60" s="40">
        <f>SUM(F54:F59)</f>
        <v>-523362</v>
      </c>
      <c r="G60" s="38"/>
      <c r="H60" s="40">
        <f>SUM(H54:H59)</f>
        <v>-8912316</v>
      </c>
      <c r="I60" s="38"/>
      <c r="J60" s="40">
        <f>SUM(J54:J59)</f>
        <v>-591726</v>
      </c>
      <c r="K60" s="38"/>
      <c r="L60" s="40">
        <f>SUM(L54:L59)</f>
        <v>-8894792</v>
      </c>
    </row>
    <row r="61" spans="1:12" ht="23.1" customHeight="1" thickBot="1">
      <c r="A61" s="1" t="s">
        <v>113</v>
      </c>
      <c r="B61" s="1"/>
      <c r="C61" s="1"/>
      <c r="D61" s="35"/>
      <c r="F61" s="41">
        <f>F40+F60</f>
        <v>1988221</v>
      </c>
      <c r="G61" s="38"/>
      <c r="H61" s="41">
        <f>H40+H60</f>
        <v>-6894063</v>
      </c>
      <c r="I61" s="38"/>
      <c r="J61" s="41">
        <f>J40+J60</f>
        <v>1918188</v>
      </c>
      <c r="K61" s="38"/>
      <c r="L61" s="41">
        <f>L40+L60</f>
        <v>-6879588</v>
      </c>
    </row>
    <row r="62" spans="1:12" ht="23.1" customHeight="1" thickTop="1" thickBot="1">
      <c r="A62" s="1" t="s">
        <v>103</v>
      </c>
      <c r="B62" s="73"/>
      <c r="C62" s="73"/>
      <c r="D62" s="1"/>
      <c r="F62" s="42">
        <f>+F40/11450000</f>
        <v>0.21935222707423579</v>
      </c>
      <c r="G62" s="38"/>
      <c r="H62" s="42">
        <f>+H40/10600000</f>
        <v>0.19040122641509433</v>
      </c>
      <c r="I62" s="99"/>
      <c r="J62" s="42">
        <f>+J40/11450000</f>
        <v>0.21920646288209608</v>
      </c>
      <c r="K62" s="38"/>
      <c r="L62" s="42">
        <f>+L40/10600000</f>
        <v>0.19011358490566038</v>
      </c>
    </row>
    <row r="63" spans="1:12" ht="20.55" customHeight="1" thickTop="1">
      <c r="G63" s="99"/>
      <c r="I63" s="99"/>
      <c r="K63" s="7"/>
    </row>
  </sheetData>
  <mergeCells count="18">
    <mergeCell ref="F48:H48"/>
    <mergeCell ref="J48:L48"/>
    <mergeCell ref="F50:L50"/>
    <mergeCell ref="F47:H47"/>
    <mergeCell ref="J47:L47"/>
    <mergeCell ref="A2:L2"/>
    <mergeCell ref="F4:H4"/>
    <mergeCell ref="F5:H5"/>
    <mergeCell ref="J5:L5"/>
    <mergeCell ref="F6:H6"/>
    <mergeCell ref="J6:L6"/>
    <mergeCell ref="F9:L9"/>
    <mergeCell ref="A43:L43"/>
    <mergeCell ref="F45:H45"/>
    <mergeCell ref="F46:H46"/>
    <mergeCell ref="J46:L46"/>
    <mergeCell ref="F7:H7"/>
    <mergeCell ref="J7:L7"/>
  </mergeCells>
  <printOptions horizontalCentered="1"/>
  <pageMargins left="0.5" right="0.5" top="0.48" bottom="0.25" header="0.5" footer="0.25"/>
  <pageSetup paperSize="9" scale="72" firstPageNumber="4" fitToHeight="0" orientation="portrait" blackAndWhite="1" useFirstPageNumber="1" r:id="rId1"/>
  <headerFooter alignWithMargins="0">
    <oddFooter>&amp;L&amp;"Times New Roman,Regular"The accompanying notes are an integral part of these interim financial statements.
&amp;C&amp;"Times New Roman,Regular"&amp;P</oddFooter>
  </headerFooter>
  <rowBreaks count="1" manualBreakCount="1">
    <brk id="41" max="16383" man="1"/>
  </rowBreaks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31A87-277B-4B50-B403-9AC0BAD1BF87}">
  <sheetPr>
    <pageSetUpPr fitToPage="1"/>
  </sheetPr>
  <dimension ref="A1:L63"/>
  <sheetViews>
    <sheetView topLeftCell="A42" zoomScale="80" zoomScaleNormal="80" zoomScaleSheetLayoutView="80" workbookViewId="0">
      <selection activeCell="D59" sqref="D59"/>
    </sheetView>
  </sheetViews>
  <sheetFormatPr defaultColWidth="11.21875" defaultRowHeight="20.55" customHeight="1"/>
  <cols>
    <col min="1" max="2" width="2" style="3" customWidth="1"/>
    <col min="3" max="3" width="2.21875" style="3" customWidth="1"/>
    <col min="4" max="4" width="53.5546875" style="3" customWidth="1"/>
    <col min="5" max="5" width="8.77734375" style="29" customWidth="1"/>
    <col min="6" max="6" width="14.21875" style="99" customWidth="1"/>
    <col min="7" max="7" width="1" style="6" customWidth="1"/>
    <col min="8" max="8" width="14.21875" style="99" customWidth="1"/>
    <col min="9" max="9" width="1" style="6" customWidth="1"/>
    <col min="10" max="10" width="14.21875" style="7" customWidth="1"/>
    <col min="11" max="11" width="1" style="91" customWidth="1"/>
    <col min="12" max="12" width="14.21875" style="7" customWidth="1"/>
    <col min="13" max="16384" width="11.21875" style="3"/>
  </cols>
  <sheetData>
    <row r="1" spans="1:12" ht="20.55" customHeight="1">
      <c r="A1" s="132" t="s">
        <v>48</v>
      </c>
      <c r="B1" s="47"/>
      <c r="C1" s="47"/>
      <c r="D1" s="133"/>
      <c r="E1" s="48"/>
      <c r="F1" s="43"/>
      <c r="G1" s="43"/>
      <c r="H1" s="43"/>
      <c r="I1" s="43"/>
      <c r="J1" s="44"/>
      <c r="K1" s="44"/>
      <c r="L1" s="44"/>
    </row>
    <row r="2" spans="1:12" ht="20.55" customHeight="1">
      <c r="A2" s="237" t="s">
        <v>129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</row>
    <row r="3" spans="1:12" s="2" customFormat="1" ht="20.55" customHeight="1">
      <c r="A3" s="54"/>
      <c r="B3" s="54"/>
      <c r="C3" s="54"/>
      <c r="D3" s="54"/>
      <c r="E3" s="54"/>
      <c r="F3" s="85"/>
      <c r="G3" s="38"/>
      <c r="H3" s="85"/>
      <c r="I3" s="56"/>
      <c r="J3" s="56"/>
      <c r="K3" s="56"/>
      <c r="L3" s="56"/>
    </row>
    <row r="4" spans="1:12" s="2" customFormat="1" ht="20.55" customHeight="1">
      <c r="A4" s="54"/>
      <c r="B4" s="54"/>
      <c r="C4" s="54"/>
      <c r="D4" s="54"/>
      <c r="E4" s="54"/>
      <c r="F4" s="235" t="s">
        <v>1</v>
      </c>
      <c r="G4" s="235"/>
      <c r="H4" s="235"/>
      <c r="I4" s="56"/>
      <c r="J4" s="56"/>
      <c r="K4" s="56"/>
      <c r="L4" s="56"/>
    </row>
    <row r="5" spans="1:12" s="2" customFormat="1" ht="20.55" customHeight="1">
      <c r="A5" s="54"/>
      <c r="B5" s="54"/>
      <c r="C5" s="54"/>
      <c r="D5" s="54"/>
      <c r="E5" s="54"/>
      <c r="F5" s="235" t="s">
        <v>2</v>
      </c>
      <c r="G5" s="235"/>
      <c r="H5" s="235"/>
      <c r="I5" s="56"/>
      <c r="J5" s="235" t="s">
        <v>49</v>
      </c>
      <c r="K5" s="235"/>
      <c r="L5" s="235"/>
    </row>
    <row r="6" spans="1:12" s="2" customFormat="1" ht="20.55" customHeight="1">
      <c r="A6" s="54"/>
      <c r="B6" s="54"/>
      <c r="C6" s="54"/>
      <c r="D6" s="54"/>
      <c r="E6" s="54"/>
      <c r="F6" s="239" t="s">
        <v>147</v>
      </c>
      <c r="G6" s="239"/>
      <c r="H6" s="239"/>
      <c r="I6" s="86"/>
      <c r="J6" s="239" t="s">
        <v>147</v>
      </c>
      <c r="K6" s="239"/>
      <c r="L6" s="239"/>
    </row>
    <row r="7" spans="1:12" s="2" customFormat="1" ht="20.55" customHeight="1">
      <c r="A7" s="54"/>
      <c r="B7" s="54"/>
      <c r="C7" s="54"/>
      <c r="D7" s="54"/>
      <c r="E7" s="54"/>
      <c r="F7" s="238" t="s">
        <v>146</v>
      </c>
      <c r="G7" s="239"/>
      <c r="H7" s="239"/>
      <c r="I7" s="86"/>
      <c r="J7" s="238" t="s">
        <v>146</v>
      </c>
      <c r="K7" s="239"/>
      <c r="L7" s="239"/>
    </row>
    <row r="8" spans="1:12" s="1" customFormat="1" ht="20.55" customHeight="1">
      <c r="A8" s="54"/>
      <c r="B8" s="54"/>
      <c r="C8" s="54"/>
      <c r="D8" s="54"/>
      <c r="E8" s="29" t="s">
        <v>6</v>
      </c>
      <c r="F8" s="100" t="s">
        <v>131</v>
      </c>
      <c r="G8" s="99"/>
      <c r="H8" s="100" t="s">
        <v>116</v>
      </c>
      <c r="I8" s="99"/>
      <c r="J8" s="100" t="s">
        <v>131</v>
      </c>
      <c r="K8" s="99"/>
      <c r="L8" s="100" t="s">
        <v>116</v>
      </c>
    </row>
    <row r="9" spans="1:12" s="2" customFormat="1" ht="20.55" customHeight="1">
      <c r="E9" s="29"/>
      <c r="F9" s="236" t="s">
        <v>7</v>
      </c>
      <c r="G9" s="236"/>
      <c r="H9" s="236"/>
      <c r="I9" s="236"/>
      <c r="J9" s="236"/>
      <c r="K9" s="236"/>
      <c r="L9" s="236"/>
    </row>
    <row r="10" spans="1:12" s="2" customFormat="1" ht="20.55" customHeight="1">
      <c r="A10" s="134" t="s">
        <v>51</v>
      </c>
      <c r="B10" s="134"/>
      <c r="C10" s="134"/>
      <c r="D10" s="35"/>
      <c r="E10" s="29"/>
      <c r="F10" s="99"/>
      <c r="G10" s="99"/>
      <c r="H10" s="99"/>
      <c r="I10" s="99"/>
      <c r="J10" s="87"/>
      <c r="K10" s="101"/>
      <c r="L10" s="87"/>
    </row>
    <row r="11" spans="1:12" s="2" customFormat="1" ht="20.55" customHeight="1">
      <c r="A11" s="2" t="s">
        <v>52</v>
      </c>
      <c r="E11" s="30">
        <v>14</v>
      </c>
      <c r="F11" s="32">
        <v>39344686</v>
      </c>
      <c r="G11" s="32"/>
      <c r="H11" s="32">
        <v>40959534</v>
      </c>
      <c r="I11" s="32"/>
      <c r="J11" s="32">
        <v>39344686</v>
      </c>
      <c r="K11" s="5"/>
      <c r="L11" s="32">
        <v>40959534</v>
      </c>
    </row>
    <row r="12" spans="1:12" s="2" customFormat="1" ht="20.55" customHeight="1">
      <c r="A12" s="2" t="s">
        <v>118</v>
      </c>
      <c r="E12" s="29"/>
      <c r="F12" s="39">
        <v>-235437</v>
      </c>
      <c r="G12" s="32"/>
      <c r="H12" s="39">
        <v>-163788</v>
      </c>
      <c r="I12" s="32"/>
      <c r="J12" s="39">
        <v>-235437</v>
      </c>
      <c r="K12" s="101"/>
      <c r="L12" s="39">
        <v>-163788</v>
      </c>
    </row>
    <row r="13" spans="1:12" s="2" customFormat="1" ht="20.55" customHeight="1">
      <c r="A13" s="2" t="s">
        <v>53</v>
      </c>
      <c r="E13" s="29"/>
      <c r="F13" s="32">
        <f>SUM(F11:F12)</f>
        <v>39109249</v>
      </c>
      <c r="G13" s="32"/>
      <c r="H13" s="32">
        <f>SUM(H11:H12)</f>
        <v>40795746</v>
      </c>
      <c r="I13" s="86"/>
      <c r="J13" s="32">
        <f>SUM(J11:J12)</f>
        <v>39109249</v>
      </c>
      <c r="K13" s="32"/>
      <c r="L13" s="32">
        <f>SUM(L11:L12)</f>
        <v>40795746</v>
      </c>
    </row>
    <row r="14" spans="1:12" s="2" customFormat="1" ht="20.55" customHeight="1">
      <c r="A14" s="2" t="s">
        <v>182</v>
      </c>
      <c r="E14" s="29"/>
      <c r="F14" s="34">
        <v>-70320</v>
      </c>
      <c r="G14" s="34"/>
      <c r="H14" s="34">
        <v>-50437</v>
      </c>
      <c r="I14" s="34"/>
      <c r="J14" s="34">
        <v>-70320</v>
      </c>
      <c r="K14" s="88"/>
      <c r="L14" s="34">
        <v>-50437</v>
      </c>
    </row>
    <row r="15" spans="1:12" s="2" customFormat="1" ht="20.55" customHeight="1">
      <c r="A15" s="2" t="s">
        <v>143</v>
      </c>
      <c r="E15" s="29"/>
      <c r="F15" s="5"/>
      <c r="G15" s="5"/>
      <c r="H15" s="5"/>
      <c r="I15" s="5"/>
      <c r="J15" s="5"/>
      <c r="K15" s="5"/>
      <c r="L15" s="5"/>
    </row>
    <row r="16" spans="1:12" s="2" customFormat="1" ht="20.55" customHeight="1">
      <c r="A16" s="31"/>
      <c r="B16" s="31"/>
      <c r="C16" s="31"/>
      <c r="D16" s="2" t="s">
        <v>137</v>
      </c>
      <c r="E16" s="29"/>
      <c r="F16" s="39">
        <v>31789</v>
      </c>
      <c r="G16" s="32"/>
      <c r="H16" s="39">
        <v>87789</v>
      </c>
      <c r="I16" s="32"/>
      <c r="J16" s="39">
        <v>31789</v>
      </c>
      <c r="K16" s="32"/>
      <c r="L16" s="39">
        <v>87789</v>
      </c>
    </row>
    <row r="17" spans="1:12" s="2" customFormat="1" ht="20.55" customHeight="1">
      <c r="A17" s="4" t="s">
        <v>126</v>
      </c>
      <c r="B17" s="31"/>
      <c r="C17" s="31"/>
      <c r="D17" s="31"/>
      <c r="E17" s="29"/>
      <c r="F17" s="89">
        <f>SUM(F13:F16)</f>
        <v>39070718</v>
      </c>
      <c r="G17" s="32"/>
      <c r="H17" s="89">
        <f>SUM(H13:H16)</f>
        <v>40833098</v>
      </c>
      <c r="I17" s="32"/>
      <c r="J17" s="89">
        <f>SUM(J13:J16)</f>
        <v>39070718</v>
      </c>
      <c r="K17" s="32"/>
      <c r="L17" s="89">
        <f>SUM(L13:L16)</f>
        <v>40833098</v>
      </c>
    </row>
    <row r="18" spans="1:12" s="2" customFormat="1" ht="20.55" customHeight="1">
      <c r="A18" s="31" t="s">
        <v>54</v>
      </c>
      <c r="B18" s="31"/>
      <c r="C18" s="31"/>
      <c r="D18" s="31"/>
      <c r="E18" s="29"/>
      <c r="F18" s="32">
        <v>30677</v>
      </c>
      <c r="G18" s="5"/>
      <c r="H18" s="32">
        <v>13908</v>
      </c>
      <c r="I18" s="99"/>
      <c r="J18" s="32">
        <v>30677</v>
      </c>
      <c r="K18" s="5"/>
      <c r="L18" s="32">
        <v>13908</v>
      </c>
    </row>
    <row r="19" spans="1:12" s="2" customFormat="1" ht="20.55" customHeight="1">
      <c r="A19" s="31" t="s">
        <v>55</v>
      </c>
      <c r="B19" s="31"/>
      <c r="C19" s="31"/>
      <c r="D19" s="31"/>
      <c r="E19" s="30" t="s">
        <v>168</v>
      </c>
      <c r="F19" s="32">
        <v>8808051</v>
      </c>
      <c r="G19" s="5"/>
      <c r="H19" s="32">
        <v>8546668</v>
      </c>
      <c r="I19" s="33"/>
      <c r="J19" s="32">
        <v>8808051</v>
      </c>
      <c r="K19" s="5"/>
      <c r="L19" s="32">
        <v>8546668</v>
      </c>
    </row>
    <row r="20" spans="1:12" s="2" customFormat="1" ht="20.55" customHeight="1">
      <c r="A20" s="31" t="s">
        <v>119</v>
      </c>
      <c r="B20" s="31"/>
      <c r="C20" s="31"/>
      <c r="D20" s="31"/>
      <c r="E20" s="30"/>
      <c r="F20" s="32">
        <v>1839195</v>
      </c>
      <c r="G20" s="5"/>
      <c r="H20" s="32">
        <v>2680681</v>
      </c>
      <c r="I20" s="33"/>
      <c r="J20" s="32">
        <v>1839195</v>
      </c>
      <c r="K20" s="5"/>
      <c r="L20" s="32">
        <v>2680681</v>
      </c>
    </row>
    <row r="21" spans="1:12" s="2" customFormat="1" ht="20.55" customHeight="1">
      <c r="A21" s="31" t="s">
        <v>171</v>
      </c>
      <c r="B21" s="31"/>
      <c r="C21" s="31"/>
      <c r="D21" s="31"/>
      <c r="E21" s="30"/>
      <c r="F21" s="34">
        <v>-803854</v>
      </c>
      <c r="G21" s="5"/>
      <c r="H21" s="34">
        <v>-240293</v>
      </c>
      <c r="I21" s="33"/>
      <c r="J21" s="34">
        <v>-803854</v>
      </c>
      <c r="K21" s="5"/>
      <c r="L21" s="34">
        <v>-240293</v>
      </c>
    </row>
    <row r="22" spans="1:12" s="2" customFormat="1" ht="20.55" customHeight="1">
      <c r="A22" s="31" t="s">
        <v>172</v>
      </c>
      <c r="B22" s="31"/>
      <c r="C22" s="31"/>
      <c r="D22" s="31"/>
      <c r="E22" s="30"/>
      <c r="F22" s="34">
        <v>1152</v>
      </c>
      <c r="G22" s="5"/>
      <c r="H22" s="34">
        <v>2660</v>
      </c>
      <c r="I22" s="33"/>
      <c r="J22" s="32">
        <v>0</v>
      </c>
      <c r="K22" s="5"/>
      <c r="L22" s="32">
        <v>0</v>
      </c>
    </row>
    <row r="23" spans="1:12" s="2" customFormat="1" ht="20.55" customHeight="1">
      <c r="A23" s="2" t="s">
        <v>56</v>
      </c>
      <c r="E23" s="30" t="s">
        <v>168</v>
      </c>
      <c r="F23" s="32">
        <v>55504</v>
      </c>
      <c r="G23" s="5"/>
      <c r="H23" s="32">
        <v>35671</v>
      </c>
      <c r="I23" s="99"/>
      <c r="J23" s="32">
        <v>55504</v>
      </c>
      <c r="K23" s="5"/>
      <c r="L23" s="32">
        <v>35671</v>
      </c>
    </row>
    <row r="24" spans="1:12" s="2" customFormat="1" ht="20.55" customHeight="1">
      <c r="A24" s="35" t="s">
        <v>57</v>
      </c>
      <c r="C24" s="35"/>
      <c r="D24" s="35"/>
      <c r="E24" s="29"/>
      <c r="F24" s="36">
        <f>SUM(F17:F23)</f>
        <v>49001443</v>
      </c>
      <c r="G24" s="37"/>
      <c r="H24" s="36">
        <f>SUM(H17:H23)</f>
        <v>51872393</v>
      </c>
      <c r="I24" s="37"/>
      <c r="J24" s="36">
        <f>SUM(J17:J23)</f>
        <v>49000291</v>
      </c>
      <c r="K24" s="37"/>
      <c r="L24" s="36">
        <f>SUM(L17:L23)</f>
        <v>51869733</v>
      </c>
    </row>
    <row r="25" spans="1:12" s="2" customFormat="1" ht="20.55" customHeight="1">
      <c r="A25" s="35"/>
      <c r="B25" s="35"/>
      <c r="C25" s="35"/>
      <c r="D25" s="35"/>
      <c r="E25" s="29"/>
      <c r="F25" s="37"/>
      <c r="G25" s="38"/>
      <c r="H25" s="37"/>
      <c r="I25" s="99"/>
      <c r="J25" s="37"/>
      <c r="K25" s="38"/>
      <c r="L25" s="37"/>
    </row>
    <row r="26" spans="1:12" s="2" customFormat="1" ht="20.55" customHeight="1">
      <c r="A26" s="134" t="s">
        <v>58</v>
      </c>
      <c r="F26" s="45"/>
      <c r="G26" s="101"/>
      <c r="H26" s="45"/>
      <c r="I26" s="5"/>
      <c r="J26" s="45"/>
      <c r="K26" s="101"/>
      <c r="L26" s="45"/>
    </row>
    <row r="27" spans="1:12" s="2" customFormat="1" ht="20.55" customHeight="1">
      <c r="A27" s="2" t="s">
        <v>124</v>
      </c>
      <c r="F27" s="32">
        <v>3355890</v>
      </c>
      <c r="G27" s="101"/>
      <c r="H27" s="32">
        <v>6036114</v>
      </c>
      <c r="I27" s="5"/>
      <c r="J27" s="32">
        <v>3355890</v>
      </c>
      <c r="K27" s="101"/>
      <c r="L27" s="32">
        <v>6036114</v>
      </c>
    </row>
    <row r="28" spans="1:12" s="2" customFormat="1" ht="20.55" customHeight="1">
      <c r="A28" s="2" t="s">
        <v>59</v>
      </c>
      <c r="E28" s="30">
        <v>14</v>
      </c>
      <c r="F28" s="32">
        <v>31249225</v>
      </c>
      <c r="G28" s="101"/>
      <c r="H28" s="32">
        <v>31540824</v>
      </c>
      <c r="I28" s="5"/>
      <c r="J28" s="32">
        <v>31249225</v>
      </c>
      <c r="K28" s="101"/>
      <c r="L28" s="32">
        <v>31540824</v>
      </c>
    </row>
    <row r="29" spans="1:12" s="2" customFormat="1" ht="20.55" customHeight="1">
      <c r="A29" s="2" t="s">
        <v>125</v>
      </c>
      <c r="F29" s="32"/>
      <c r="G29" s="101"/>
      <c r="H29" s="32"/>
      <c r="I29" s="5"/>
      <c r="J29" s="32"/>
      <c r="K29" s="101"/>
      <c r="L29" s="32"/>
    </row>
    <row r="30" spans="1:12" s="2" customFormat="1" ht="20.55" customHeight="1">
      <c r="D30" s="2" t="s">
        <v>138</v>
      </c>
      <c r="E30" s="29"/>
      <c r="F30" s="39">
        <v>-97650</v>
      </c>
      <c r="G30" s="101"/>
      <c r="H30" s="39">
        <v>-59277</v>
      </c>
      <c r="I30" s="5"/>
      <c r="J30" s="39">
        <v>-97650</v>
      </c>
      <c r="K30" s="101"/>
      <c r="L30" s="39">
        <v>-59277</v>
      </c>
    </row>
    <row r="31" spans="1:12" s="2" customFormat="1" ht="20.55" customHeight="1">
      <c r="A31" s="2" t="s">
        <v>60</v>
      </c>
      <c r="F31" s="32">
        <f>SUM(F28:F30)</f>
        <v>31151575</v>
      </c>
      <c r="G31" s="32"/>
      <c r="H31" s="32">
        <f>SUM(H28:H30)</f>
        <v>31481547</v>
      </c>
      <c r="I31" s="90"/>
      <c r="J31" s="32">
        <f>SUM(J28:J30)</f>
        <v>31151575</v>
      </c>
      <c r="K31" s="32"/>
      <c r="L31" s="32">
        <f>SUM(L28:L30)</f>
        <v>31481547</v>
      </c>
    </row>
    <row r="32" spans="1:12" s="2" customFormat="1" ht="20.55" customHeight="1">
      <c r="A32" s="31" t="s">
        <v>61</v>
      </c>
      <c r="D32" s="31"/>
      <c r="E32" s="30">
        <v>14</v>
      </c>
      <c r="F32" s="32">
        <v>4205375</v>
      </c>
      <c r="G32" s="5"/>
      <c r="H32" s="32">
        <v>4104369</v>
      </c>
      <c r="I32" s="99"/>
      <c r="J32" s="32">
        <v>4205375</v>
      </c>
      <c r="K32" s="5"/>
      <c r="L32" s="32">
        <v>4104369</v>
      </c>
    </row>
    <row r="33" spans="1:12" s="2" customFormat="1" ht="20.55" customHeight="1">
      <c r="A33" s="2" t="s">
        <v>62</v>
      </c>
      <c r="E33" s="30">
        <v>14</v>
      </c>
      <c r="F33" s="32">
        <v>951793</v>
      </c>
      <c r="G33" s="5"/>
      <c r="H33" s="32">
        <v>842352</v>
      </c>
      <c r="I33" s="99"/>
      <c r="J33" s="32">
        <v>951793</v>
      </c>
      <c r="K33" s="5"/>
      <c r="L33" s="32">
        <v>842352</v>
      </c>
    </row>
    <row r="34" spans="1:12" s="2" customFormat="1" ht="20.55" customHeight="1">
      <c r="A34" s="2" t="s">
        <v>63</v>
      </c>
      <c r="E34" s="30">
        <v>14</v>
      </c>
      <c r="F34" s="32">
        <v>2642270</v>
      </c>
      <c r="G34" s="5"/>
      <c r="H34" s="32">
        <v>2504223</v>
      </c>
      <c r="I34" s="99"/>
      <c r="J34" s="32">
        <v>2642270</v>
      </c>
      <c r="K34" s="5"/>
      <c r="L34" s="32">
        <v>2504223</v>
      </c>
    </row>
    <row r="35" spans="1:12" s="2" customFormat="1" ht="20.55" customHeight="1">
      <c r="A35" s="2" t="s">
        <v>167</v>
      </c>
      <c r="E35" s="29">
        <v>12</v>
      </c>
      <c r="F35" s="32">
        <v>-298587</v>
      </c>
      <c r="G35" s="32"/>
      <c r="H35" s="32">
        <v>-398705</v>
      </c>
      <c r="I35" s="32"/>
      <c r="J35" s="32">
        <v>-298587</v>
      </c>
      <c r="K35" s="5"/>
      <c r="L35" s="32">
        <v>-398705</v>
      </c>
    </row>
    <row r="36" spans="1:12" s="2" customFormat="1" ht="20.55" customHeight="1">
      <c r="A36" s="2" t="s">
        <v>64</v>
      </c>
      <c r="E36" s="29"/>
      <c r="F36" s="39">
        <v>47170</v>
      </c>
      <c r="G36" s="5"/>
      <c r="H36" s="39">
        <v>101870</v>
      </c>
      <c r="I36" s="99"/>
      <c r="J36" s="39">
        <v>47170</v>
      </c>
      <c r="K36" s="5"/>
      <c r="L36" s="39">
        <v>101870</v>
      </c>
    </row>
    <row r="37" spans="1:12" s="2" customFormat="1" ht="20.55" customHeight="1">
      <c r="A37" s="35" t="s">
        <v>65</v>
      </c>
      <c r="C37" s="35"/>
      <c r="D37" s="35"/>
      <c r="E37" s="29"/>
      <c r="F37" s="36">
        <f>SUM(F27,F31:F36)</f>
        <v>42055486</v>
      </c>
      <c r="G37" s="37"/>
      <c r="H37" s="36">
        <f>SUM(H27,H31:H36)</f>
        <v>44671770</v>
      </c>
      <c r="I37" s="37"/>
      <c r="J37" s="36">
        <f>SUM(J27,J31:J36)</f>
        <v>42055486</v>
      </c>
      <c r="K37" s="37"/>
      <c r="L37" s="36">
        <f>SUM(L27,L31:L36)</f>
        <v>44671770</v>
      </c>
    </row>
    <row r="38" spans="1:12" s="2" customFormat="1" ht="20.55" customHeight="1">
      <c r="A38" s="1" t="s">
        <v>109</v>
      </c>
      <c r="B38" s="1"/>
      <c r="C38" s="1"/>
      <c r="D38" s="1"/>
      <c r="E38" s="131"/>
      <c r="F38" s="37">
        <f>F24-F37</f>
        <v>6945957</v>
      </c>
      <c r="G38" s="37"/>
      <c r="H38" s="37">
        <f>H24-H37</f>
        <v>7200623</v>
      </c>
      <c r="I38" s="37"/>
      <c r="J38" s="37">
        <f>J24-J37</f>
        <v>6944805</v>
      </c>
      <c r="K38" s="37"/>
      <c r="L38" s="37">
        <f>L24-L37</f>
        <v>7197963</v>
      </c>
    </row>
    <row r="39" spans="1:12" s="2" customFormat="1" ht="20.55" customHeight="1">
      <c r="A39" s="2" t="s">
        <v>66</v>
      </c>
      <c r="D39" s="35"/>
      <c r="E39" s="29"/>
      <c r="F39" s="39">
        <v>1305509</v>
      </c>
      <c r="G39" s="5"/>
      <c r="H39" s="39">
        <v>1389086</v>
      </c>
      <c r="I39" s="99"/>
      <c r="J39" s="39">
        <v>1305509</v>
      </c>
      <c r="K39" s="5"/>
      <c r="L39" s="39">
        <v>1389086</v>
      </c>
    </row>
    <row r="40" spans="1:12" s="2" customFormat="1" ht="20.55" customHeight="1">
      <c r="A40" s="1" t="s">
        <v>67</v>
      </c>
      <c r="B40" s="1"/>
      <c r="C40" s="1"/>
      <c r="D40" s="35"/>
      <c r="E40" s="29"/>
      <c r="F40" s="36">
        <f>F38-F39</f>
        <v>5640448</v>
      </c>
      <c r="G40" s="38"/>
      <c r="H40" s="36">
        <f>H38-H39</f>
        <v>5811537</v>
      </c>
      <c r="I40" s="37"/>
      <c r="J40" s="36">
        <f>J38-J39</f>
        <v>5639296</v>
      </c>
      <c r="K40" s="37"/>
      <c r="L40" s="36">
        <f>L38-L39</f>
        <v>5808877</v>
      </c>
    </row>
    <row r="41" spans="1:12" s="2" customFormat="1" ht="20.55" customHeight="1">
      <c r="A41" s="1"/>
      <c r="B41" s="1"/>
      <c r="C41" s="1"/>
      <c r="D41" s="35"/>
      <c r="E41" s="29"/>
      <c r="F41" s="37"/>
      <c r="G41" s="38"/>
      <c r="H41" s="37"/>
      <c r="I41" s="37"/>
      <c r="J41" s="37"/>
      <c r="K41" s="37"/>
      <c r="L41" s="37"/>
    </row>
    <row r="42" spans="1:12" s="2" customFormat="1" ht="20.55" customHeight="1">
      <c r="A42" s="132" t="s">
        <v>48</v>
      </c>
      <c r="B42" s="47"/>
      <c r="C42" s="47"/>
      <c r="D42" s="133"/>
      <c r="E42" s="48"/>
      <c r="F42" s="43"/>
      <c r="G42" s="43"/>
      <c r="H42" s="43"/>
      <c r="I42" s="43"/>
      <c r="J42" s="44"/>
      <c r="K42" s="44"/>
      <c r="L42" s="44"/>
    </row>
    <row r="43" spans="1:12" s="2" customFormat="1" ht="20.55" customHeight="1">
      <c r="A43" s="237" t="s">
        <v>129</v>
      </c>
      <c r="B43" s="237"/>
      <c r="C43" s="237"/>
      <c r="D43" s="237"/>
      <c r="E43" s="237"/>
      <c r="F43" s="237"/>
      <c r="G43" s="237"/>
      <c r="H43" s="237"/>
      <c r="I43" s="237"/>
      <c r="J43" s="237"/>
      <c r="K43" s="237"/>
      <c r="L43" s="237"/>
    </row>
    <row r="44" spans="1:12" s="2" customFormat="1" ht="16.05" customHeight="1">
      <c r="A44" s="54"/>
      <c r="B44" s="54"/>
      <c r="C44" s="54"/>
      <c r="D44" s="54"/>
      <c r="E44" s="54"/>
      <c r="F44" s="85"/>
      <c r="G44" s="38"/>
      <c r="H44" s="85"/>
      <c r="I44" s="56"/>
      <c r="J44" s="56"/>
      <c r="K44" s="56"/>
      <c r="L44" s="56"/>
    </row>
    <row r="45" spans="1:12" s="2" customFormat="1" ht="20.55" customHeight="1">
      <c r="A45" s="54"/>
      <c r="B45" s="54"/>
      <c r="C45" s="54"/>
      <c r="D45" s="54"/>
      <c r="E45" s="54"/>
      <c r="F45" s="235" t="s">
        <v>1</v>
      </c>
      <c r="G45" s="235"/>
      <c r="H45" s="235"/>
      <c r="I45" s="56"/>
      <c r="J45" s="56"/>
      <c r="K45" s="56"/>
      <c r="L45" s="56"/>
    </row>
    <row r="46" spans="1:12" s="2" customFormat="1" ht="20.55" customHeight="1">
      <c r="A46" s="54"/>
      <c r="B46" s="54"/>
      <c r="C46" s="54"/>
      <c r="D46" s="54"/>
      <c r="E46" s="54"/>
      <c r="F46" s="235" t="s">
        <v>2</v>
      </c>
      <c r="G46" s="235"/>
      <c r="H46" s="235"/>
      <c r="I46" s="56"/>
      <c r="J46" s="235" t="s">
        <v>49</v>
      </c>
      <c r="K46" s="235"/>
      <c r="L46" s="235"/>
    </row>
    <row r="47" spans="1:12" s="2" customFormat="1" ht="20.55" customHeight="1">
      <c r="A47" s="54"/>
      <c r="B47" s="54"/>
      <c r="C47" s="54"/>
      <c r="D47" s="54"/>
      <c r="E47" s="54"/>
      <c r="F47" s="239" t="s">
        <v>147</v>
      </c>
      <c r="G47" s="239"/>
      <c r="H47" s="239"/>
      <c r="I47" s="86"/>
      <c r="J47" s="239" t="s">
        <v>147</v>
      </c>
      <c r="K47" s="239"/>
      <c r="L47" s="239"/>
    </row>
    <row r="48" spans="1:12" s="2" customFormat="1" ht="20.55" customHeight="1">
      <c r="A48" s="54"/>
      <c r="B48" s="54"/>
      <c r="C48" s="54"/>
      <c r="D48" s="54"/>
      <c r="E48" s="54"/>
      <c r="F48" s="238" t="s">
        <v>146</v>
      </c>
      <c r="G48" s="239"/>
      <c r="H48" s="239"/>
      <c r="I48" s="86"/>
      <c r="J48" s="238" t="s">
        <v>146</v>
      </c>
      <c r="K48" s="239"/>
      <c r="L48" s="239"/>
    </row>
    <row r="49" spans="1:12" s="2" customFormat="1" ht="20.55" customHeight="1">
      <c r="A49" s="54"/>
      <c r="B49" s="54"/>
      <c r="C49" s="54"/>
      <c r="D49" s="54"/>
      <c r="E49" s="29"/>
      <c r="F49" s="100" t="s">
        <v>131</v>
      </c>
      <c r="G49" s="99"/>
      <c r="H49" s="100" t="s">
        <v>116</v>
      </c>
      <c r="I49" s="99"/>
      <c r="J49" s="100" t="s">
        <v>131</v>
      </c>
      <c r="K49" s="99"/>
      <c r="L49" s="100" t="s">
        <v>116</v>
      </c>
    </row>
    <row r="50" spans="1:12" s="2" customFormat="1" ht="20.55" customHeight="1">
      <c r="E50" s="29"/>
      <c r="F50" s="236" t="s">
        <v>7</v>
      </c>
      <c r="G50" s="236"/>
      <c r="H50" s="236"/>
      <c r="I50" s="236"/>
      <c r="J50" s="236"/>
      <c r="K50" s="236"/>
      <c r="L50" s="236"/>
    </row>
    <row r="51" spans="1:12" s="2" customFormat="1" ht="20.55" customHeight="1">
      <c r="A51" s="1" t="s">
        <v>120</v>
      </c>
      <c r="B51" s="1"/>
      <c r="C51" s="1"/>
      <c r="D51" s="35"/>
      <c r="E51" s="29"/>
      <c r="F51" s="37"/>
      <c r="G51" s="38"/>
      <c r="H51" s="37"/>
      <c r="I51" s="99"/>
      <c r="J51" s="37"/>
      <c r="K51" s="38"/>
      <c r="L51" s="37"/>
    </row>
    <row r="52" spans="1:12" ht="20.55" customHeight="1">
      <c r="A52" s="135" t="s">
        <v>98</v>
      </c>
      <c r="B52" s="1"/>
      <c r="C52" s="1"/>
      <c r="D52" s="35"/>
      <c r="F52" s="37"/>
      <c r="G52" s="38"/>
      <c r="H52" s="37"/>
      <c r="I52" s="99"/>
      <c r="J52" s="37"/>
      <c r="K52" s="38"/>
      <c r="L52" s="37"/>
    </row>
    <row r="53" spans="1:12" ht="20.55" customHeight="1">
      <c r="A53" s="1"/>
      <c r="B53" s="31" t="s">
        <v>144</v>
      </c>
      <c r="C53" s="1"/>
      <c r="D53" s="35"/>
      <c r="F53" s="5"/>
      <c r="G53" s="38"/>
      <c r="H53" s="5"/>
      <c r="I53" s="5"/>
      <c r="J53" s="5"/>
      <c r="K53" s="5"/>
      <c r="L53" s="5"/>
    </row>
    <row r="54" spans="1:12" ht="20.55" customHeight="1">
      <c r="A54" s="1"/>
      <c r="B54" s="31"/>
      <c r="C54" s="31" t="s">
        <v>101</v>
      </c>
      <c r="D54" s="2"/>
      <c r="F54" s="5">
        <v>57703</v>
      </c>
      <c r="G54" s="38"/>
      <c r="H54" s="5">
        <v>-14124171</v>
      </c>
      <c r="I54" s="99"/>
      <c r="J54" s="5">
        <v>57703</v>
      </c>
      <c r="K54" s="38"/>
      <c r="L54" s="5">
        <v>-14124171</v>
      </c>
    </row>
    <row r="55" spans="1:12" ht="20.55" customHeight="1">
      <c r="A55" s="1"/>
      <c r="B55" s="2" t="s">
        <v>177</v>
      </c>
      <c r="C55" s="31"/>
      <c r="D55" s="35"/>
      <c r="F55" s="5"/>
      <c r="G55" s="38"/>
      <c r="H55" s="5"/>
      <c r="I55" s="99"/>
      <c r="J55" s="5"/>
      <c r="K55" s="38"/>
      <c r="L55" s="5"/>
    </row>
    <row r="56" spans="1:12" ht="20.55" customHeight="1">
      <c r="A56" s="1"/>
      <c r="B56" s="2"/>
      <c r="C56" s="31" t="s">
        <v>102</v>
      </c>
      <c r="D56" s="35"/>
      <c r="F56" s="5">
        <v>314568</v>
      </c>
      <c r="G56" s="38"/>
      <c r="H56" s="5">
        <v>-2372659</v>
      </c>
      <c r="I56" s="99"/>
      <c r="J56" s="5">
        <v>314568</v>
      </c>
      <c r="K56" s="38"/>
      <c r="L56" s="5">
        <v>-2372659</v>
      </c>
    </row>
    <row r="57" spans="1:12" ht="20.55" customHeight="1">
      <c r="A57" s="1"/>
      <c r="B57" s="2" t="s">
        <v>175</v>
      </c>
      <c r="C57" s="31"/>
      <c r="D57" s="35"/>
      <c r="F57" s="5">
        <v>34114</v>
      </c>
      <c r="G57" s="38"/>
      <c r="H57" s="5">
        <v>-30806</v>
      </c>
      <c r="I57" s="33"/>
      <c r="J57" s="32">
        <v>0</v>
      </c>
      <c r="K57" s="5"/>
      <c r="L57" s="32">
        <v>0</v>
      </c>
    </row>
    <row r="58" spans="1:12" ht="20.55" customHeight="1">
      <c r="A58" s="1"/>
      <c r="B58" s="2" t="s">
        <v>122</v>
      </c>
      <c r="C58" s="31"/>
      <c r="D58" s="35"/>
      <c r="F58" s="5"/>
      <c r="G58" s="38"/>
      <c r="H58" s="5"/>
      <c r="I58" s="99"/>
      <c r="J58" s="5"/>
      <c r="K58" s="38"/>
      <c r="L58" s="5"/>
    </row>
    <row r="59" spans="1:12" ht="20.55" customHeight="1">
      <c r="A59" s="1"/>
      <c r="B59" s="2"/>
      <c r="C59" s="31" t="s">
        <v>121</v>
      </c>
      <c r="D59" s="35"/>
      <c r="F59" s="39">
        <v>-74455</v>
      </c>
      <c r="G59" s="38"/>
      <c r="H59" s="39">
        <v>3300432</v>
      </c>
      <c r="I59" s="99"/>
      <c r="J59" s="39">
        <v>-74455</v>
      </c>
      <c r="K59" s="38"/>
      <c r="L59" s="39">
        <v>3300432</v>
      </c>
    </row>
    <row r="60" spans="1:12" ht="20.55" customHeight="1">
      <c r="A60" s="1" t="s">
        <v>179</v>
      </c>
      <c r="B60" s="31"/>
      <c r="C60" s="31"/>
      <c r="D60" s="35"/>
      <c r="F60" s="40">
        <f>SUM(F54:F59)</f>
        <v>331930</v>
      </c>
      <c r="G60" s="38"/>
      <c r="H60" s="40">
        <f>SUM(H54:H59)</f>
        <v>-13227204</v>
      </c>
      <c r="I60" s="38"/>
      <c r="J60" s="40">
        <f>SUM(J54:J59)</f>
        <v>297816</v>
      </c>
      <c r="K60" s="38"/>
      <c r="L60" s="40">
        <f>SUM(L54:L59)</f>
        <v>-13196398</v>
      </c>
    </row>
    <row r="61" spans="1:12" ht="23.1" customHeight="1" thickBot="1">
      <c r="A61" s="1" t="s">
        <v>113</v>
      </c>
      <c r="B61" s="1"/>
      <c r="C61" s="1"/>
      <c r="D61" s="35"/>
      <c r="F61" s="41">
        <f>F40+F60</f>
        <v>5972378</v>
      </c>
      <c r="G61" s="38"/>
      <c r="H61" s="41">
        <f>H40+H60</f>
        <v>-7415667</v>
      </c>
      <c r="I61" s="38"/>
      <c r="J61" s="41">
        <f>J40+J60</f>
        <v>5937112</v>
      </c>
      <c r="K61" s="38"/>
      <c r="L61" s="41">
        <f>L40+L60</f>
        <v>-7387521</v>
      </c>
    </row>
    <row r="62" spans="1:12" ht="23.1" customHeight="1" thickTop="1" thickBot="1">
      <c r="A62" s="1" t="s">
        <v>103</v>
      </c>
      <c r="B62" s="73"/>
      <c r="C62" s="73"/>
      <c r="D62" s="1"/>
      <c r="F62" s="42">
        <f>+F40/11450000</f>
        <v>0.49261554585152839</v>
      </c>
      <c r="G62" s="38"/>
      <c r="H62" s="42">
        <f>+H40/10600000</f>
        <v>0.54825820754716981</v>
      </c>
      <c r="I62" s="99"/>
      <c r="J62" s="42">
        <f>+J40/11450000</f>
        <v>0.49251493449781658</v>
      </c>
      <c r="K62" s="38"/>
      <c r="L62" s="42">
        <f>+L40/10600000</f>
        <v>0.54800726415094336</v>
      </c>
    </row>
    <row r="63" spans="1:12" ht="20.55" customHeight="1" thickTop="1">
      <c r="G63" s="99"/>
      <c r="I63" s="99"/>
      <c r="K63" s="7"/>
    </row>
  </sheetData>
  <mergeCells count="18">
    <mergeCell ref="F50:L50"/>
    <mergeCell ref="F46:H46"/>
    <mergeCell ref="J46:L46"/>
    <mergeCell ref="F47:H47"/>
    <mergeCell ref="J47:L47"/>
    <mergeCell ref="F48:H48"/>
    <mergeCell ref="J48:L48"/>
    <mergeCell ref="F7:H7"/>
    <mergeCell ref="J7:L7"/>
    <mergeCell ref="F9:L9"/>
    <mergeCell ref="A43:L43"/>
    <mergeCell ref="F45:H45"/>
    <mergeCell ref="A2:L2"/>
    <mergeCell ref="F4:H4"/>
    <mergeCell ref="F5:H5"/>
    <mergeCell ref="J5:L5"/>
    <mergeCell ref="F6:H6"/>
    <mergeCell ref="J6:L6"/>
  </mergeCells>
  <printOptions horizontalCentered="1"/>
  <pageMargins left="0.5" right="0.5" top="0.48" bottom="0.25" header="0.5" footer="0.25"/>
  <pageSetup paperSize="9" scale="72" firstPageNumber="6" fitToHeight="0" orientation="portrait" blackAndWhite="1" useFirstPageNumber="1" r:id="rId1"/>
  <headerFooter alignWithMargins="0">
    <oddFooter>&amp;L&amp;"Times New Roman,Regular"The accompanying notes are an integral part of these interim financial statements.
&amp;C&amp;"Times New Roman,Regular"&amp;P</oddFooter>
  </headerFooter>
  <rowBreaks count="1" manualBreakCount="1">
    <brk id="41" max="16383" man="1"/>
  </rowBreaks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EEE55-D66D-47BB-A0C9-291447B031C1}">
  <sheetPr>
    <pageSetUpPr fitToPage="1"/>
  </sheetPr>
  <dimension ref="A1:W22"/>
  <sheetViews>
    <sheetView zoomScale="70" zoomScaleNormal="70" zoomScalePageLayoutView="80" workbookViewId="0">
      <selection sqref="A1:W22"/>
    </sheetView>
  </sheetViews>
  <sheetFormatPr defaultColWidth="9.21875" defaultRowHeight="20.25" customHeight="1"/>
  <cols>
    <col min="1" max="3" width="2.44140625" style="141" customWidth="1"/>
    <col min="4" max="4" width="46.21875" style="141" customWidth="1"/>
    <col min="5" max="5" width="7.77734375" style="175" customWidth="1"/>
    <col min="6" max="6" width="1" style="175" customWidth="1"/>
    <col min="7" max="7" width="15.77734375" style="141" customWidth="1"/>
    <col min="8" max="8" width="1" style="141" customWidth="1"/>
    <col min="9" max="9" width="16.21875" style="141" customWidth="1"/>
    <col min="10" max="10" width="2" style="141" customWidth="1"/>
    <col min="11" max="11" width="14.44140625" style="141" customWidth="1"/>
    <col min="12" max="12" width="1" style="141" customWidth="1"/>
    <col min="13" max="13" width="16.21875" style="141" customWidth="1"/>
    <col min="14" max="14" width="1" style="141" customWidth="1"/>
    <col min="15" max="15" width="20.77734375" style="141" customWidth="1"/>
    <col min="16" max="16" width="0.77734375" style="141" customWidth="1"/>
    <col min="17" max="17" width="15.21875" style="141" customWidth="1"/>
    <col min="18" max="18" width="0.5546875" style="141" customWidth="1"/>
    <col min="19" max="19" width="17.5546875" style="141" customWidth="1"/>
    <col min="20" max="20" width="0.77734375" style="141" customWidth="1"/>
    <col min="21" max="21" width="17.5546875" style="141" customWidth="1"/>
    <col min="22" max="22" width="0.5546875" style="141" customWidth="1"/>
    <col min="23" max="23" width="16.44140625" style="141" customWidth="1"/>
    <col min="24" max="16384" width="9.21875" style="141"/>
  </cols>
  <sheetData>
    <row r="1" spans="1:23" ht="21" customHeight="1">
      <c r="A1" s="108" t="s">
        <v>48</v>
      </c>
      <c r="B1" s="136"/>
      <c r="C1" s="137"/>
      <c r="D1" s="138"/>
      <c r="E1" s="138"/>
      <c r="F1" s="138"/>
      <c r="G1" s="139"/>
      <c r="H1" s="140"/>
      <c r="I1" s="140"/>
    </row>
    <row r="2" spans="1:23" s="136" customFormat="1" ht="21" customHeight="1">
      <c r="A2" s="237" t="s">
        <v>130</v>
      </c>
      <c r="B2" s="237"/>
      <c r="C2" s="237"/>
      <c r="D2" s="237"/>
      <c r="E2" s="237"/>
      <c r="F2" s="237"/>
      <c r="G2" s="237"/>
      <c r="H2" s="107"/>
      <c r="I2" s="107"/>
    </row>
    <row r="3" spans="1:23" s="136" customFormat="1" ht="20.25" customHeight="1">
      <c r="A3" s="107"/>
      <c r="B3" s="107"/>
      <c r="C3" s="107"/>
      <c r="D3" s="107"/>
      <c r="E3" s="107"/>
      <c r="F3" s="107"/>
      <c r="G3" s="107"/>
      <c r="H3" s="107"/>
      <c r="I3" s="107"/>
    </row>
    <row r="4" spans="1:23" s="47" customFormat="1" ht="20.25" customHeight="1">
      <c r="A4" s="104"/>
      <c r="B4" s="104"/>
      <c r="C4" s="104"/>
      <c r="D4" s="104"/>
      <c r="E4" s="142"/>
      <c r="F4" s="142"/>
      <c r="G4" s="240" t="s">
        <v>68</v>
      </c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0"/>
      <c r="W4" s="240"/>
    </row>
    <row r="5" spans="1:23" s="47" customFormat="1" ht="20.25" customHeight="1">
      <c r="A5" s="22"/>
      <c r="B5" s="22"/>
      <c r="C5" s="22"/>
      <c r="D5" s="22"/>
      <c r="E5" s="143"/>
      <c r="F5" s="143"/>
      <c r="G5" s="22"/>
      <c r="H5" s="22"/>
      <c r="I5" s="22"/>
      <c r="J5" s="22"/>
      <c r="K5" s="241" t="s">
        <v>41</v>
      </c>
      <c r="L5" s="241"/>
      <c r="M5" s="241"/>
      <c r="N5" s="22"/>
      <c r="O5" s="241" t="s">
        <v>45</v>
      </c>
      <c r="P5" s="241"/>
      <c r="Q5" s="241"/>
      <c r="R5" s="241"/>
      <c r="S5" s="241"/>
      <c r="T5" s="241"/>
      <c r="U5" s="241"/>
      <c r="V5" s="144"/>
      <c r="W5" s="144"/>
    </row>
    <row r="6" spans="1:23" s="49" customFormat="1" ht="20.25" customHeight="1">
      <c r="A6" s="24"/>
      <c r="B6" s="24"/>
      <c r="C6" s="24"/>
      <c r="D6" s="24"/>
      <c r="E6" s="146"/>
      <c r="F6" s="146"/>
      <c r="G6" s="24"/>
      <c r="H6" s="24"/>
      <c r="I6" s="24"/>
      <c r="J6" s="27"/>
      <c r="K6" s="24"/>
      <c r="L6" s="27"/>
      <c r="M6" s="24"/>
      <c r="N6" s="27"/>
      <c r="O6" s="27" t="s">
        <v>104</v>
      </c>
      <c r="P6" s="27"/>
      <c r="Q6" s="27"/>
      <c r="R6" s="27"/>
      <c r="S6" s="27"/>
      <c r="T6" s="27"/>
      <c r="U6" s="27"/>
      <c r="V6" s="27"/>
      <c r="W6" s="145"/>
    </row>
    <row r="7" spans="1:23" s="49" customFormat="1" ht="20.25" customHeight="1">
      <c r="A7" s="24"/>
      <c r="B7" s="24"/>
      <c r="C7" s="24"/>
      <c r="D7" s="24"/>
      <c r="E7" s="146"/>
      <c r="F7" s="146"/>
      <c r="G7" s="27" t="s">
        <v>69</v>
      </c>
      <c r="H7" s="24"/>
      <c r="I7" s="24"/>
      <c r="J7" s="27"/>
      <c r="K7" s="24"/>
      <c r="L7" s="27"/>
      <c r="M7" s="24"/>
      <c r="N7" s="27"/>
      <c r="O7" s="27" t="s">
        <v>110</v>
      </c>
      <c r="P7" s="27"/>
      <c r="Q7" s="27"/>
      <c r="R7" s="27"/>
      <c r="S7" s="27" t="s">
        <v>123</v>
      </c>
      <c r="T7" s="27"/>
      <c r="U7" s="27" t="s">
        <v>73</v>
      </c>
      <c r="V7" s="27"/>
      <c r="W7" s="145"/>
    </row>
    <row r="8" spans="1:23" s="49" customFormat="1" ht="20.25" customHeight="1">
      <c r="A8" s="24"/>
      <c r="B8" s="24"/>
      <c r="C8" s="24"/>
      <c r="D8" s="24"/>
      <c r="E8" s="146"/>
      <c r="F8" s="146"/>
      <c r="G8" s="27" t="s">
        <v>70</v>
      </c>
      <c r="H8" s="27"/>
      <c r="I8" s="27" t="s">
        <v>71</v>
      </c>
      <c r="J8" s="27"/>
      <c r="K8" s="27" t="s">
        <v>72</v>
      </c>
      <c r="L8" s="27"/>
      <c r="M8" s="24"/>
      <c r="N8" s="27"/>
      <c r="O8" s="27" t="s">
        <v>105</v>
      </c>
      <c r="P8" s="27"/>
      <c r="Q8" s="27" t="s">
        <v>106</v>
      </c>
      <c r="R8" s="27"/>
      <c r="S8" s="27" t="s">
        <v>114</v>
      </c>
      <c r="T8" s="27"/>
      <c r="U8" s="27" t="s">
        <v>107</v>
      </c>
      <c r="V8" s="27"/>
      <c r="W8" s="145" t="s">
        <v>73</v>
      </c>
    </row>
    <row r="9" spans="1:23" s="49" customFormat="1" ht="20.25" customHeight="1">
      <c r="A9" s="24"/>
      <c r="B9" s="24"/>
      <c r="C9" s="24"/>
      <c r="D9" s="24"/>
      <c r="E9" s="217" t="s">
        <v>6</v>
      </c>
      <c r="F9" s="217"/>
      <c r="G9" s="27" t="s">
        <v>74</v>
      </c>
      <c r="H9" s="27"/>
      <c r="I9" s="27" t="s">
        <v>75</v>
      </c>
      <c r="J9" s="27"/>
      <c r="K9" s="27" t="s">
        <v>76</v>
      </c>
      <c r="L9" s="27"/>
      <c r="M9" s="27" t="s">
        <v>44</v>
      </c>
      <c r="N9" s="27"/>
      <c r="O9" s="27" t="s">
        <v>111</v>
      </c>
      <c r="P9" s="27"/>
      <c r="Q9" s="27" t="s">
        <v>112</v>
      </c>
      <c r="R9" s="27"/>
      <c r="S9" s="27" t="s">
        <v>140</v>
      </c>
      <c r="T9" s="27"/>
      <c r="U9" s="27" t="s">
        <v>108</v>
      </c>
      <c r="V9" s="27"/>
      <c r="W9" s="145" t="s">
        <v>77</v>
      </c>
    </row>
    <row r="10" spans="1:23" s="49" customFormat="1" ht="20.25" customHeight="1">
      <c r="A10" s="24"/>
      <c r="B10" s="24"/>
      <c r="C10" s="24"/>
      <c r="D10" s="24"/>
      <c r="E10" s="146"/>
      <c r="F10" s="146"/>
      <c r="G10" s="242" t="s">
        <v>7</v>
      </c>
      <c r="H10" s="242"/>
      <c r="I10" s="242"/>
      <c r="J10" s="242"/>
      <c r="K10" s="242"/>
      <c r="L10" s="242"/>
      <c r="M10" s="242"/>
      <c r="N10" s="242"/>
      <c r="O10" s="242"/>
      <c r="P10" s="242"/>
      <c r="Q10" s="242"/>
      <c r="R10" s="242"/>
      <c r="S10" s="242"/>
      <c r="T10" s="242"/>
      <c r="U10" s="242"/>
      <c r="V10" s="242"/>
      <c r="W10" s="242"/>
    </row>
    <row r="11" spans="1:23" s="49" customFormat="1" ht="20.25" customHeight="1">
      <c r="A11" s="147" t="s">
        <v>148</v>
      </c>
      <c r="B11" s="24"/>
      <c r="C11" s="24"/>
      <c r="D11" s="24"/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146"/>
      <c r="T11" s="146"/>
      <c r="U11" s="146"/>
      <c r="V11" s="146"/>
      <c r="W11" s="148"/>
    </row>
    <row r="12" spans="1:23" s="49" customFormat="1" ht="20.25" customHeight="1">
      <c r="A12" s="23" t="s">
        <v>117</v>
      </c>
      <c r="B12" s="24"/>
      <c r="C12" s="24"/>
      <c r="D12" s="24"/>
      <c r="E12" s="146"/>
      <c r="F12" s="146"/>
      <c r="G12" s="149">
        <v>10600000</v>
      </c>
      <c r="H12" s="143"/>
      <c r="I12" s="149">
        <v>7293040</v>
      </c>
      <c r="J12" s="23"/>
      <c r="K12" s="149">
        <v>1160000</v>
      </c>
      <c r="L12" s="150"/>
      <c r="M12" s="151">
        <v>56746674</v>
      </c>
      <c r="N12" s="146"/>
      <c r="O12" s="149">
        <v>10554181</v>
      </c>
      <c r="P12" s="143"/>
      <c r="Q12" s="149">
        <v>49481</v>
      </c>
      <c r="R12" s="149"/>
      <c r="S12" s="149">
        <v>27859</v>
      </c>
      <c r="T12" s="143"/>
      <c r="U12" s="149">
        <f>SUM(O12:S12)</f>
        <v>10631521</v>
      </c>
      <c r="V12" s="146"/>
      <c r="W12" s="149">
        <f>SUM(G12:M12,U12)</f>
        <v>86431235</v>
      </c>
    </row>
    <row r="13" spans="1:23" s="49" customFormat="1" ht="20.25" customHeight="1">
      <c r="A13" s="23" t="s">
        <v>149</v>
      </c>
      <c r="B13" s="24"/>
      <c r="C13" s="24"/>
      <c r="D13" s="24"/>
      <c r="E13" s="146"/>
      <c r="F13" s="146"/>
      <c r="G13" s="149"/>
      <c r="H13" s="143"/>
      <c r="I13" s="149"/>
      <c r="J13" s="23"/>
      <c r="K13" s="149"/>
      <c r="L13" s="150"/>
      <c r="M13" s="151"/>
      <c r="N13" s="146"/>
      <c r="O13" s="149"/>
      <c r="P13" s="143"/>
      <c r="Q13" s="149"/>
      <c r="R13" s="149"/>
      <c r="S13" s="149"/>
      <c r="T13" s="143"/>
      <c r="U13" s="149"/>
      <c r="V13" s="146"/>
      <c r="W13" s="149"/>
    </row>
    <row r="14" spans="1:23" s="49" customFormat="1" ht="20.25" customHeight="1">
      <c r="A14" s="25" t="s">
        <v>150</v>
      </c>
      <c r="B14" s="24"/>
      <c r="C14" s="24"/>
      <c r="D14" s="24"/>
      <c r="E14" s="146"/>
      <c r="F14" s="146"/>
      <c r="G14" s="149"/>
      <c r="H14" s="143"/>
      <c r="I14" s="149"/>
      <c r="J14" s="23"/>
      <c r="K14" s="149"/>
      <c r="L14" s="150"/>
      <c r="M14" s="151"/>
      <c r="N14" s="146"/>
      <c r="O14" s="149"/>
      <c r="P14" s="143"/>
      <c r="Q14" s="149"/>
      <c r="R14" s="149"/>
      <c r="S14" s="149"/>
      <c r="T14" s="143"/>
      <c r="U14" s="149"/>
      <c r="V14" s="146"/>
      <c r="W14" s="149"/>
    </row>
    <row r="15" spans="1:23" s="49" customFormat="1" ht="20.25" customHeight="1">
      <c r="A15" s="23"/>
      <c r="B15" s="24" t="s">
        <v>151</v>
      </c>
      <c r="C15" s="24"/>
      <c r="D15" s="24"/>
      <c r="E15" s="146">
        <v>13</v>
      </c>
      <c r="F15" s="146"/>
      <c r="G15" s="152">
        <v>0</v>
      </c>
      <c r="H15" s="153"/>
      <c r="I15" s="152">
        <v>0</v>
      </c>
      <c r="J15" s="154"/>
      <c r="K15" s="152">
        <v>0</v>
      </c>
      <c r="L15" s="150"/>
      <c r="M15" s="155">
        <v>-2650000</v>
      </c>
      <c r="N15" s="146"/>
      <c r="O15" s="152">
        <v>0</v>
      </c>
      <c r="P15" s="153"/>
      <c r="Q15" s="152">
        <v>0</v>
      </c>
      <c r="R15" s="153"/>
      <c r="S15" s="152">
        <v>0</v>
      </c>
      <c r="T15" s="156"/>
      <c r="U15" s="152">
        <v>0</v>
      </c>
      <c r="V15" s="146"/>
      <c r="W15" s="155">
        <f>SUM(G15:M15,U15)</f>
        <v>-2650000</v>
      </c>
    </row>
    <row r="16" spans="1:23" s="49" customFormat="1" ht="20.25" customHeight="1">
      <c r="A16" s="23" t="s">
        <v>152</v>
      </c>
      <c r="B16" s="24"/>
      <c r="C16" s="24"/>
      <c r="D16" s="24"/>
      <c r="E16" s="146"/>
      <c r="F16" s="146"/>
      <c r="G16" s="157">
        <f>SUM(G14:G15)</f>
        <v>0</v>
      </c>
      <c r="H16" s="153"/>
      <c r="I16" s="157">
        <f>SUM(I14:I15)</f>
        <v>0</v>
      </c>
      <c r="J16" s="154"/>
      <c r="K16" s="157">
        <f>SUM(K14:K15)</f>
        <v>0</v>
      </c>
      <c r="L16" s="150"/>
      <c r="M16" s="158">
        <f>SUM(M14:M15)</f>
        <v>-2650000</v>
      </c>
      <c r="N16" s="146"/>
      <c r="O16" s="157">
        <f>SUM(O14:O15)</f>
        <v>0</v>
      </c>
      <c r="P16" s="153"/>
      <c r="Q16" s="157">
        <f>SUM(Q14:Q15)</f>
        <v>0</v>
      </c>
      <c r="R16" s="153"/>
      <c r="S16" s="157">
        <f>SUM(S14:S15)</f>
        <v>0</v>
      </c>
      <c r="T16" s="159"/>
      <c r="U16" s="157">
        <f>SUM(U14:U15)</f>
        <v>0</v>
      </c>
      <c r="V16" s="146"/>
      <c r="W16" s="158">
        <f>SUM(W14:W15)</f>
        <v>-2650000</v>
      </c>
    </row>
    <row r="17" spans="1:23" s="49" customFormat="1" ht="20.25" customHeight="1">
      <c r="A17" s="23" t="s">
        <v>78</v>
      </c>
      <c r="B17" s="24"/>
      <c r="C17" s="24"/>
      <c r="D17" s="24"/>
      <c r="E17" s="146"/>
      <c r="F17" s="146"/>
      <c r="G17" s="160"/>
      <c r="H17" s="160"/>
      <c r="I17" s="160"/>
      <c r="J17" s="160"/>
      <c r="K17" s="160"/>
      <c r="L17" s="161"/>
      <c r="M17" s="161"/>
      <c r="N17" s="161"/>
      <c r="O17" s="160"/>
      <c r="P17" s="162"/>
      <c r="Q17" s="160"/>
      <c r="R17" s="162"/>
      <c r="S17" s="160"/>
      <c r="T17" s="163"/>
      <c r="U17" s="160"/>
      <c r="V17" s="164"/>
      <c r="W17" s="80"/>
    </row>
    <row r="18" spans="1:23" s="49" customFormat="1" ht="20.25" customHeight="1">
      <c r="A18" s="24"/>
      <c r="B18" s="24" t="s">
        <v>67</v>
      </c>
      <c r="C18" s="24"/>
      <c r="D18" s="24"/>
      <c r="E18" s="146"/>
      <c r="F18" s="146"/>
      <c r="G18" s="215">
        <v>0</v>
      </c>
      <c r="H18" s="153"/>
      <c r="I18" s="215">
        <v>0</v>
      </c>
      <c r="J18" s="154"/>
      <c r="K18" s="215">
        <v>0</v>
      </c>
      <c r="L18" s="165"/>
      <c r="M18" s="64">
        <v>5811537</v>
      </c>
      <c r="N18" s="161"/>
      <c r="O18" s="215">
        <v>0</v>
      </c>
      <c r="P18" s="215"/>
      <c r="Q18" s="215">
        <v>0</v>
      </c>
      <c r="R18" s="215"/>
      <c r="S18" s="215">
        <f>SUM(O18:Q18)</f>
        <v>0</v>
      </c>
      <c r="T18" s="163"/>
      <c r="U18" s="215">
        <f>SUM(Q18:S18)</f>
        <v>0</v>
      </c>
      <c r="V18" s="164"/>
      <c r="W18" s="166">
        <f t="shared" ref="W18:W20" si="0">SUM(G18:M18,U18)</f>
        <v>5811537</v>
      </c>
    </row>
    <row r="19" spans="1:23" s="49" customFormat="1" ht="20.25" customHeight="1">
      <c r="A19" s="24"/>
      <c r="B19" s="24" t="s">
        <v>153</v>
      </c>
      <c r="C19" s="24"/>
      <c r="D19" s="24"/>
      <c r="E19" s="146"/>
      <c r="F19" s="146"/>
      <c r="G19" s="152">
        <v>0</v>
      </c>
      <c r="H19" s="153"/>
      <c r="I19" s="152">
        <v>0</v>
      </c>
      <c r="J19" s="154"/>
      <c r="K19" s="152">
        <v>0</v>
      </c>
      <c r="L19" s="165"/>
      <c r="M19" s="167">
        <v>0</v>
      </c>
      <c r="N19" s="161"/>
      <c r="O19" s="9">
        <v>-11299337</v>
      </c>
      <c r="P19" s="106"/>
      <c r="Q19" s="9">
        <v>-1897061</v>
      </c>
      <c r="R19" s="168"/>
      <c r="S19" s="180">
        <v>-30806</v>
      </c>
      <c r="T19" s="106"/>
      <c r="U19" s="180">
        <f>SUM(O19:T19)</f>
        <v>-13227204</v>
      </c>
      <c r="V19" s="106"/>
      <c r="W19" s="180">
        <f t="shared" si="0"/>
        <v>-13227204</v>
      </c>
    </row>
    <row r="20" spans="1:23" s="50" customFormat="1" ht="20.25" customHeight="1">
      <c r="A20" s="23" t="s">
        <v>113</v>
      </c>
      <c r="B20" s="53"/>
      <c r="C20" s="53"/>
      <c r="D20" s="53"/>
      <c r="E20" s="103"/>
      <c r="F20" s="103"/>
      <c r="G20" s="152">
        <f>SUM(G18:G19)</f>
        <v>0</v>
      </c>
      <c r="H20" s="153"/>
      <c r="I20" s="152">
        <f>SUM(I18:I19)</f>
        <v>0</v>
      </c>
      <c r="J20" s="154"/>
      <c r="K20" s="152">
        <f>SUM(K18:K19)</f>
        <v>0</v>
      </c>
      <c r="L20" s="10"/>
      <c r="M20" s="10">
        <f>SUM(M18:M19)</f>
        <v>5811537</v>
      </c>
      <c r="N20" s="169"/>
      <c r="O20" s="10">
        <f>SUM(O18:O19)</f>
        <v>-11299337</v>
      </c>
      <c r="P20" s="105"/>
      <c r="Q20" s="10">
        <f>SUM(Q18:Q19)</f>
        <v>-1897061</v>
      </c>
      <c r="R20" s="10"/>
      <c r="S20" s="10">
        <f>SUM(S18:S19)</f>
        <v>-30806</v>
      </c>
      <c r="T20" s="105"/>
      <c r="U20" s="10">
        <f>SUM(U18:U19)</f>
        <v>-13227204</v>
      </c>
      <c r="V20" s="105"/>
      <c r="W20" s="169">
        <f t="shared" si="0"/>
        <v>-7415667</v>
      </c>
    </row>
    <row r="21" spans="1:23" s="49" customFormat="1" ht="20.25" customHeight="1" thickBot="1">
      <c r="A21" s="170" t="s">
        <v>154</v>
      </c>
      <c r="B21" s="24"/>
      <c r="C21" s="24"/>
      <c r="D21" s="24"/>
      <c r="E21" s="146"/>
      <c r="F21" s="146"/>
      <c r="G21" s="171">
        <f>SUM(G12,G16,G20)</f>
        <v>10600000</v>
      </c>
      <c r="H21" s="103"/>
      <c r="I21" s="171">
        <f>SUM(I12,I16,I20)</f>
        <v>7293040</v>
      </c>
      <c r="J21" s="53"/>
      <c r="K21" s="171">
        <f>SUM(K12,K16,K20)</f>
        <v>1160000</v>
      </c>
      <c r="L21" s="10"/>
      <c r="M21" s="171">
        <f>SUM(M12,M16,M20)</f>
        <v>59908211</v>
      </c>
      <c r="N21" s="169"/>
      <c r="O21" s="171">
        <f>SUM(O12,O16,O20)</f>
        <v>-745156</v>
      </c>
      <c r="P21" s="105"/>
      <c r="Q21" s="171">
        <f>SUM(Q12,Q16,Q20)</f>
        <v>-1847580</v>
      </c>
      <c r="R21" s="10"/>
      <c r="S21" s="171">
        <f>SUM(S12,S16,S20)</f>
        <v>-2947</v>
      </c>
      <c r="T21" s="105"/>
      <c r="U21" s="171">
        <f>SUM(U12,U16,U20)</f>
        <v>-2595683</v>
      </c>
      <c r="V21" s="105"/>
      <c r="W21" s="171">
        <f>SUM(W12,W16,W20)</f>
        <v>76365568</v>
      </c>
    </row>
    <row r="22" spans="1:23" ht="20.25" customHeight="1" thickTop="1">
      <c r="A22" s="172"/>
      <c r="B22" s="172"/>
      <c r="C22" s="172"/>
      <c r="D22" s="172"/>
      <c r="E22" s="173"/>
      <c r="F22" s="173"/>
      <c r="G22" s="172"/>
      <c r="H22" s="172"/>
      <c r="I22" s="172"/>
      <c r="J22" s="172"/>
      <c r="K22" s="172"/>
      <c r="L22" s="172"/>
      <c r="M22" s="172"/>
      <c r="N22" s="172"/>
      <c r="O22" s="172"/>
      <c r="P22" s="164"/>
      <c r="Q22" s="172"/>
      <c r="R22" s="172"/>
      <c r="S22" s="172"/>
      <c r="T22" s="174"/>
      <c r="U22" s="174"/>
      <c r="V22" s="164"/>
      <c r="W22" s="174"/>
    </row>
  </sheetData>
  <mergeCells count="5">
    <mergeCell ref="A2:G2"/>
    <mergeCell ref="G4:W4"/>
    <mergeCell ref="K5:M5"/>
    <mergeCell ref="O5:U5"/>
    <mergeCell ref="G10:W10"/>
  </mergeCells>
  <printOptions horizontalCentered="1"/>
  <pageMargins left="0.5" right="0.5" top="0.5" bottom="0.5" header="0.5" footer="0.5"/>
  <pageSetup paperSize="9" scale="61" firstPageNumber="8" fitToHeight="0" orientation="landscape" blackAndWhite="1" useFirstPageNumber="1" r:id="rId1"/>
  <headerFooter alignWithMargins="0">
    <oddFooter>&amp;L&amp;"Times New Roman,Regular"The accompanying notes are an integral part of these interim financial statements.
&amp;C&amp;"Times New Roman,Regular"&amp;P</oddFoot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Y26"/>
  <sheetViews>
    <sheetView zoomScale="70" zoomScaleNormal="70" zoomScaleSheetLayoutView="80" zoomScalePageLayoutView="80" workbookViewId="0">
      <selection activeCell="G21" sqref="G21"/>
    </sheetView>
  </sheetViews>
  <sheetFormatPr defaultColWidth="9.21875" defaultRowHeight="20.25" customHeight="1"/>
  <cols>
    <col min="1" max="3" width="2.44140625" style="141" customWidth="1"/>
    <col min="4" max="4" width="46.44140625" style="141" customWidth="1"/>
    <col min="5" max="5" width="8.21875" style="175" customWidth="1"/>
    <col min="6" max="6" width="1" style="175" customWidth="1"/>
    <col min="7" max="7" width="14.5546875" style="177" customWidth="1"/>
    <col min="8" max="8" width="1" style="177" customWidth="1"/>
    <col min="9" max="9" width="14.21875" style="177" customWidth="1"/>
    <col min="10" max="10" width="1" style="177" customWidth="1"/>
    <col min="11" max="11" width="13.44140625" style="177" customWidth="1"/>
    <col min="12" max="12" width="1" style="177" customWidth="1"/>
    <col min="13" max="13" width="14.77734375" style="177" customWidth="1"/>
    <col min="14" max="14" width="1" style="177" customWidth="1"/>
    <col min="15" max="15" width="20.77734375" style="177" customWidth="1"/>
    <col min="16" max="16" width="0.77734375" style="177" customWidth="1"/>
    <col min="17" max="17" width="14.5546875" style="177" customWidth="1"/>
    <col min="18" max="18" width="0.5546875" style="177" customWidth="1"/>
    <col min="19" max="19" width="19.77734375" style="177" customWidth="1"/>
    <col min="20" max="20" width="0.77734375" style="177" customWidth="1"/>
    <col min="21" max="21" width="19.21875" style="177" customWidth="1"/>
    <col min="22" max="22" width="0.77734375" style="177" customWidth="1"/>
    <col min="23" max="23" width="17.44140625" style="177" customWidth="1"/>
    <col min="24" max="24" width="10.77734375" style="141" customWidth="1"/>
    <col min="25" max="16384" width="9.21875" style="141"/>
  </cols>
  <sheetData>
    <row r="1" spans="1:23" ht="21" customHeight="1">
      <c r="A1" s="108" t="s">
        <v>48</v>
      </c>
      <c r="B1" s="136"/>
      <c r="C1" s="137"/>
      <c r="D1" s="138"/>
      <c r="E1" s="138"/>
      <c r="F1" s="138"/>
      <c r="G1" s="176"/>
    </row>
    <row r="2" spans="1:23" s="136" customFormat="1" ht="21" customHeight="1">
      <c r="A2" s="237" t="s">
        <v>130</v>
      </c>
      <c r="B2" s="237"/>
      <c r="C2" s="237"/>
      <c r="D2" s="237"/>
      <c r="E2" s="237"/>
      <c r="F2" s="237"/>
      <c r="G2" s="237"/>
      <c r="H2" s="178"/>
      <c r="I2" s="178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  <c r="V2" s="179"/>
      <c r="W2" s="179"/>
    </row>
    <row r="3" spans="1:23" s="136" customFormat="1" ht="20.25" customHeight="1">
      <c r="A3" s="107"/>
      <c r="B3" s="107"/>
      <c r="C3" s="107"/>
      <c r="D3" s="107"/>
      <c r="E3" s="107"/>
      <c r="F3" s="107"/>
      <c r="G3" s="178"/>
      <c r="H3" s="178"/>
      <c r="I3" s="178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79"/>
    </row>
    <row r="4" spans="1:23" s="22" customFormat="1" ht="20.25" customHeight="1">
      <c r="A4" s="104"/>
      <c r="B4" s="104"/>
      <c r="C4" s="104"/>
      <c r="D4" s="104"/>
      <c r="E4" s="142"/>
      <c r="F4" s="142"/>
      <c r="G4" s="244" t="s">
        <v>68</v>
      </c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  <c r="T4" s="244"/>
      <c r="U4" s="244"/>
      <c r="V4" s="244"/>
      <c r="W4" s="244"/>
    </row>
    <row r="5" spans="1:23" s="22" customFormat="1" ht="20.25" customHeight="1">
      <c r="E5" s="143"/>
      <c r="F5" s="143"/>
      <c r="G5" s="71"/>
      <c r="H5" s="71"/>
      <c r="I5" s="71"/>
      <c r="J5" s="71"/>
      <c r="K5" s="245" t="s">
        <v>41</v>
      </c>
      <c r="L5" s="245"/>
      <c r="M5" s="245"/>
      <c r="N5" s="71"/>
      <c r="O5" s="245" t="s">
        <v>45</v>
      </c>
      <c r="P5" s="245"/>
      <c r="Q5" s="245"/>
      <c r="R5" s="245"/>
      <c r="S5" s="245"/>
      <c r="T5" s="245"/>
      <c r="U5" s="245"/>
      <c r="V5" s="71"/>
      <c r="W5" s="71"/>
    </row>
    <row r="6" spans="1:23" s="24" customFormat="1" ht="20.25" customHeight="1">
      <c r="E6" s="146"/>
      <c r="F6" s="146"/>
      <c r="G6" s="53"/>
      <c r="H6" s="53"/>
      <c r="I6" s="53"/>
      <c r="J6" s="106"/>
      <c r="K6" s="53"/>
      <c r="L6" s="106"/>
      <c r="M6" s="53"/>
      <c r="N6" s="106"/>
      <c r="O6" s="106" t="s">
        <v>104</v>
      </c>
      <c r="P6" s="106"/>
      <c r="Q6" s="106"/>
      <c r="R6" s="106"/>
      <c r="S6" s="106"/>
      <c r="T6" s="106"/>
      <c r="U6" s="106"/>
      <c r="V6" s="106"/>
      <c r="W6" s="106"/>
    </row>
    <row r="7" spans="1:23" s="24" customFormat="1" ht="20.25" customHeight="1">
      <c r="E7" s="146"/>
      <c r="F7" s="146"/>
      <c r="G7" s="106" t="s">
        <v>69</v>
      </c>
      <c r="H7" s="53"/>
      <c r="I7" s="53"/>
      <c r="J7" s="106"/>
      <c r="K7" s="53"/>
      <c r="L7" s="106"/>
      <c r="M7" s="53"/>
      <c r="N7" s="106"/>
      <c r="O7" s="106" t="s">
        <v>110</v>
      </c>
      <c r="P7" s="106"/>
      <c r="Q7" s="106"/>
      <c r="R7" s="106"/>
      <c r="S7" s="106" t="s">
        <v>123</v>
      </c>
      <c r="T7" s="106"/>
      <c r="U7" s="106" t="s">
        <v>73</v>
      </c>
      <c r="V7" s="106"/>
      <c r="W7" s="106"/>
    </row>
    <row r="8" spans="1:23" s="24" customFormat="1" ht="20.25" customHeight="1">
      <c r="E8" s="146"/>
      <c r="F8" s="146"/>
      <c r="G8" s="106" t="s">
        <v>70</v>
      </c>
      <c r="H8" s="106"/>
      <c r="I8" s="106" t="s">
        <v>71</v>
      </c>
      <c r="J8" s="106"/>
      <c r="K8" s="106" t="s">
        <v>72</v>
      </c>
      <c r="L8" s="106"/>
      <c r="M8" s="53"/>
      <c r="N8" s="106"/>
      <c r="O8" s="106" t="s">
        <v>105</v>
      </c>
      <c r="P8" s="106"/>
      <c r="Q8" s="106" t="s">
        <v>106</v>
      </c>
      <c r="R8" s="106"/>
      <c r="S8" s="106" t="s">
        <v>114</v>
      </c>
      <c r="T8" s="106"/>
      <c r="U8" s="106" t="s">
        <v>107</v>
      </c>
      <c r="V8" s="106"/>
      <c r="W8" s="106" t="s">
        <v>73</v>
      </c>
    </row>
    <row r="9" spans="1:23" s="24" customFormat="1" ht="20.25" customHeight="1">
      <c r="E9" s="217" t="s">
        <v>6</v>
      </c>
      <c r="F9" s="217"/>
      <c r="G9" s="106" t="s">
        <v>74</v>
      </c>
      <c r="H9" s="106"/>
      <c r="I9" s="106" t="s">
        <v>75</v>
      </c>
      <c r="J9" s="106"/>
      <c r="K9" s="106" t="s">
        <v>76</v>
      </c>
      <c r="L9" s="106"/>
      <c r="M9" s="106" t="s">
        <v>44</v>
      </c>
      <c r="N9" s="106"/>
      <c r="O9" s="106" t="s">
        <v>111</v>
      </c>
      <c r="P9" s="106"/>
      <c r="Q9" s="106" t="s">
        <v>112</v>
      </c>
      <c r="R9" s="106"/>
      <c r="S9" s="106" t="s">
        <v>140</v>
      </c>
      <c r="T9" s="106"/>
      <c r="U9" s="106" t="s">
        <v>108</v>
      </c>
      <c r="V9" s="106"/>
      <c r="W9" s="106" t="s">
        <v>77</v>
      </c>
    </row>
    <row r="10" spans="1:23" s="24" customFormat="1" ht="20.25" customHeight="1">
      <c r="E10" s="146"/>
      <c r="F10" s="146"/>
      <c r="G10" s="246" t="s">
        <v>7</v>
      </c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</row>
    <row r="11" spans="1:23" s="24" customFormat="1" ht="20.25" customHeight="1">
      <c r="A11" s="147" t="s">
        <v>155</v>
      </c>
      <c r="E11" s="146"/>
      <c r="F11" s="146"/>
      <c r="G11" s="103"/>
      <c r="H11" s="103"/>
      <c r="I11" s="103"/>
      <c r="J11" s="103"/>
      <c r="K11" s="103"/>
      <c r="L11" s="103"/>
      <c r="M11" s="181"/>
      <c r="N11" s="181"/>
      <c r="O11" s="181"/>
      <c r="P11" s="181"/>
      <c r="Q11" s="181"/>
      <c r="R11" s="181"/>
      <c r="S11" s="181"/>
      <c r="T11" s="181"/>
      <c r="U11" s="181"/>
      <c r="V11" s="181"/>
      <c r="W11" s="181"/>
    </row>
    <row r="12" spans="1:23" s="24" customFormat="1" ht="20.25" customHeight="1">
      <c r="A12" s="23" t="s">
        <v>132</v>
      </c>
      <c r="E12" s="146"/>
      <c r="F12" s="146"/>
      <c r="G12" s="15">
        <v>11450000</v>
      </c>
      <c r="H12" s="182"/>
      <c r="I12" s="15">
        <v>19782030</v>
      </c>
      <c r="J12" s="183"/>
      <c r="K12" s="15">
        <v>1160000</v>
      </c>
      <c r="L12" s="184"/>
      <c r="M12" s="185">
        <v>63384516</v>
      </c>
      <c r="N12" s="186"/>
      <c r="O12" s="15">
        <v>885467</v>
      </c>
      <c r="P12" s="182"/>
      <c r="Q12" s="15">
        <v>1445692</v>
      </c>
      <c r="R12" s="15"/>
      <c r="S12" s="15">
        <v>-39528</v>
      </c>
      <c r="T12" s="182"/>
      <c r="U12" s="15">
        <f>SUM(O12:S12)</f>
        <v>2291631</v>
      </c>
      <c r="V12" s="186"/>
      <c r="W12" s="15">
        <f>SUM(G12:M12,U12)</f>
        <v>98068177</v>
      </c>
    </row>
    <row r="13" spans="1:23" s="24" customFormat="1" ht="20.25" customHeight="1">
      <c r="A13" s="23" t="s">
        <v>149</v>
      </c>
      <c r="E13" s="146"/>
      <c r="F13" s="146"/>
      <c r="G13" s="15"/>
      <c r="H13" s="182"/>
      <c r="I13" s="15"/>
      <c r="J13" s="183"/>
      <c r="K13" s="15"/>
      <c r="L13" s="184"/>
      <c r="M13" s="185"/>
      <c r="N13" s="186"/>
      <c r="O13" s="15"/>
      <c r="P13" s="182"/>
      <c r="Q13" s="15"/>
      <c r="R13" s="15"/>
      <c r="S13" s="15"/>
      <c r="T13" s="182"/>
      <c r="U13" s="15"/>
      <c r="V13" s="186"/>
      <c r="W13" s="15"/>
    </row>
    <row r="14" spans="1:23" s="24" customFormat="1" ht="20.25" customHeight="1">
      <c r="A14" s="25" t="s">
        <v>150</v>
      </c>
      <c r="E14" s="146"/>
      <c r="F14" s="146"/>
      <c r="G14" s="15"/>
      <c r="H14" s="182"/>
      <c r="I14" s="15"/>
      <c r="J14" s="183"/>
      <c r="K14" s="15"/>
      <c r="L14" s="184"/>
      <c r="M14" s="185"/>
      <c r="N14" s="186"/>
      <c r="O14" s="15"/>
      <c r="P14" s="182"/>
      <c r="Q14" s="15"/>
      <c r="R14" s="15"/>
      <c r="S14" s="15"/>
      <c r="T14" s="182"/>
      <c r="U14" s="15"/>
      <c r="V14" s="186"/>
      <c r="W14" s="15"/>
    </row>
    <row r="15" spans="1:23" s="24" customFormat="1" ht="20.25" customHeight="1">
      <c r="A15" s="23"/>
      <c r="B15" s="24" t="s">
        <v>151</v>
      </c>
      <c r="E15" s="146">
        <v>13</v>
      </c>
      <c r="F15" s="146"/>
      <c r="G15" s="152">
        <v>0</v>
      </c>
      <c r="H15" s="153"/>
      <c r="I15" s="152">
        <v>0</v>
      </c>
      <c r="J15" s="154"/>
      <c r="K15" s="152">
        <v>0</v>
      </c>
      <c r="L15" s="187"/>
      <c r="M15" s="188">
        <v>-3434929</v>
      </c>
      <c r="N15" s="156"/>
      <c r="O15" s="152">
        <v>0</v>
      </c>
      <c r="P15" s="153"/>
      <c r="Q15" s="152">
        <v>0</v>
      </c>
      <c r="R15" s="153"/>
      <c r="S15" s="152">
        <v>0</v>
      </c>
      <c r="T15" s="156"/>
      <c r="U15" s="152">
        <v>0</v>
      </c>
      <c r="V15" s="156"/>
      <c r="W15" s="189">
        <f>SUM(G15:M15,U15)</f>
        <v>-3434929</v>
      </c>
    </row>
    <row r="16" spans="1:23" s="24" customFormat="1" ht="20.25" customHeight="1">
      <c r="A16" s="23" t="s">
        <v>152</v>
      </c>
      <c r="E16" s="146"/>
      <c r="F16" s="146"/>
      <c r="G16" s="157">
        <f>SUM(G14:G15)</f>
        <v>0</v>
      </c>
      <c r="H16" s="153"/>
      <c r="I16" s="157">
        <f>SUM(I14:I15)</f>
        <v>0</v>
      </c>
      <c r="J16" s="154"/>
      <c r="K16" s="157">
        <f>SUM(K14:K15)</f>
        <v>0</v>
      </c>
      <c r="L16" s="187"/>
      <c r="M16" s="190">
        <f>SUM(M14:M15)</f>
        <v>-3434929</v>
      </c>
      <c r="N16" s="156"/>
      <c r="O16" s="157">
        <f>SUM(O14:O15)</f>
        <v>0</v>
      </c>
      <c r="P16" s="153"/>
      <c r="Q16" s="157">
        <f>SUM(Q14:Q15)</f>
        <v>0</v>
      </c>
      <c r="R16" s="153"/>
      <c r="S16" s="157">
        <f>SUM(S14:S15)</f>
        <v>0</v>
      </c>
      <c r="T16" s="159"/>
      <c r="U16" s="157">
        <f>SUM(U14:U15)</f>
        <v>0</v>
      </c>
      <c r="V16" s="156"/>
      <c r="W16" s="191">
        <f>SUM(W14:W15)</f>
        <v>-3434929</v>
      </c>
    </row>
    <row r="17" spans="1:25" s="24" customFormat="1" ht="20.25" customHeight="1">
      <c r="A17" s="23" t="s">
        <v>78</v>
      </c>
      <c r="E17" s="146"/>
      <c r="F17" s="146"/>
      <c r="G17" s="160"/>
      <c r="H17" s="160"/>
      <c r="I17" s="160"/>
      <c r="J17" s="160"/>
      <c r="K17" s="160"/>
      <c r="L17" s="12"/>
      <c r="M17" s="11"/>
      <c r="N17" s="12"/>
      <c r="O17" s="160"/>
      <c r="P17" s="162"/>
      <c r="Q17" s="160"/>
      <c r="R17" s="162"/>
      <c r="S17" s="160"/>
      <c r="T17" s="163"/>
      <c r="U17" s="160"/>
      <c r="V17" s="163"/>
      <c r="W17" s="13"/>
    </row>
    <row r="18" spans="1:25" s="24" customFormat="1" ht="20.25" customHeight="1">
      <c r="B18" s="24" t="s">
        <v>67</v>
      </c>
      <c r="E18" s="146"/>
      <c r="F18" s="146"/>
      <c r="G18" s="215">
        <v>0</v>
      </c>
      <c r="H18" s="153"/>
      <c r="I18" s="215">
        <v>0</v>
      </c>
      <c r="J18" s="154"/>
      <c r="K18" s="215">
        <v>0</v>
      </c>
      <c r="L18" s="14"/>
      <c r="M18" s="192">
        <f xml:space="preserve"> 'PL 6-7 '!F40</f>
        <v>5640448</v>
      </c>
      <c r="N18" s="12"/>
      <c r="O18" s="215">
        <v>0</v>
      </c>
      <c r="P18" s="215"/>
      <c r="Q18" s="215">
        <v>0</v>
      </c>
      <c r="R18" s="215"/>
      <c r="S18" s="215">
        <f>SUM(O18:Q18)</f>
        <v>0</v>
      </c>
      <c r="T18" s="163"/>
      <c r="U18" s="215">
        <f>SUM(Q18:S18)</f>
        <v>0</v>
      </c>
      <c r="V18" s="163"/>
      <c r="W18" s="193">
        <f>SUM(G18:M18,U18)</f>
        <v>5640448</v>
      </c>
    </row>
    <row r="19" spans="1:25" s="24" customFormat="1" ht="20.25" customHeight="1">
      <c r="B19" s="24" t="s">
        <v>120</v>
      </c>
      <c r="E19" s="146"/>
      <c r="F19" s="146"/>
      <c r="G19" s="152">
        <v>0</v>
      </c>
      <c r="H19" s="153"/>
      <c r="I19" s="152">
        <v>0</v>
      </c>
      <c r="J19" s="154"/>
      <c r="K19" s="152">
        <v>0</v>
      </c>
      <c r="L19" s="14"/>
      <c r="M19" s="152">
        <v>0</v>
      </c>
      <c r="N19" s="12"/>
      <c r="O19" s="194">
        <f>ROUND('PL 6-7 '!F54*0.8,0)</f>
        <v>46162</v>
      </c>
      <c r="P19" s="163"/>
      <c r="Q19" s="194">
        <f>ROUND('PL 6-7 '!F56*0.8,0)</f>
        <v>251654</v>
      </c>
      <c r="R19" s="195"/>
      <c r="S19" s="189">
        <f>'PL 6-7 '!F57</f>
        <v>34114</v>
      </c>
      <c r="T19" s="163"/>
      <c r="U19" s="189">
        <f>SUM(O19:S19)</f>
        <v>331930</v>
      </c>
      <c r="V19" s="163"/>
      <c r="W19" s="189">
        <f>SUM(G19:M19,U19)</f>
        <v>331930</v>
      </c>
    </row>
    <row r="20" spans="1:25" s="53" customFormat="1" ht="20.25" customHeight="1">
      <c r="A20" s="170" t="s">
        <v>145</v>
      </c>
      <c r="E20" s="103"/>
      <c r="F20" s="103"/>
      <c r="G20" s="152">
        <f>SUM(G18:G19)</f>
        <v>0</v>
      </c>
      <c r="H20" s="153"/>
      <c r="I20" s="152">
        <f>SUM(I18:I19)</f>
        <v>0</v>
      </c>
      <c r="J20" s="154"/>
      <c r="K20" s="152">
        <f>SUM(K18:K19)</f>
        <v>0</v>
      </c>
      <c r="L20" s="15"/>
      <c r="M20" s="15">
        <f>SUM(M18:M19)</f>
        <v>5640448</v>
      </c>
      <c r="N20" s="196"/>
      <c r="O20" s="15">
        <f>SUM(O18:O19)</f>
        <v>46162</v>
      </c>
      <c r="P20" s="197"/>
      <c r="Q20" s="15">
        <f>SUM(Q18:Q19)</f>
        <v>251654</v>
      </c>
      <c r="R20" s="15"/>
      <c r="S20" s="15">
        <f>SUM(S18:S19)</f>
        <v>34114</v>
      </c>
      <c r="T20" s="197"/>
      <c r="U20" s="15">
        <f>SUM(U18:U19)</f>
        <v>331930</v>
      </c>
      <c r="V20" s="197"/>
      <c r="W20" s="196">
        <f t="shared" ref="W20" si="0">SUM(G20:M20,U20)</f>
        <v>5972378</v>
      </c>
    </row>
    <row r="21" spans="1:25" s="24" customFormat="1" ht="20.25" customHeight="1" thickBot="1">
      <c r="A21" s="170" t="s">
        <v>156</v>
      </c>
      <c r="E21" s="146"/>
      <c r="F21" s="146"/>
      <c r="G21" s="198">
        <f>SUM(G12,G20)</f>
        <v>11450000</v>
      </c>
      <c r="H21" s="199"/>
      <c r="I21" s="198">
        <f>SUM(I12,I20)</f>
        <v>19782030</v>
      </c>
      <c r="J21" s="200"/>
      <c r="K21" s="198">
        <f>SUM(K12,K20)</f>
        <v>1160000</v>
      </c>
      <c r="L21" s="15"/>
      <c r="M21" s="198">
        <f>SUM(M12,M16,M20)</f>
        <v>65590035</v>
      </c>
      <c r="N21" s="196"/>
      <c r="O21" s="198">
        <f>SUM(O12,O20)</f>
        <v>931629</v>
      </c>
      <c r="P21" s="197"/>
      <c r="Q21" s="198">
        <f>SUM(Q12,Q20)</f>
        <v>1697346</v>
      </c>
      <c r="R21" s="15"/>
      <c r="S21" s="198">
        <f>SUM(S12,S20)</f>
        <v>-5414</v>
      </c>
      <c r="T21" s="197"/>
      <c r="U21" s="198">
        <f>SUM(U12,U20)</f>
        <v>2623561</v>
      </c>
      <c r="V21" s="197"/>
      <c r="W21" s="201">
        <f>SUM(W12,W16,W20)</f>
        <v>100605626</v>
      </c>
      <c r="X21" s="160"/>
      <c r="Y21" s="160"/>
    </row>
    <row r="22" spans="1:25" ht="20.25" customHeight="1" thickTop="1">
      <c r="A22" s="202"/>
      <c r="B22" s="202"/>
      <c r="C22" s="202"/>
      <c r="D22" s="202"/>
      <c r="G22" s="203"/>
      <c r="H22" s="203"/>
      <c r="I22" s="203"/>
      <c r="J22" s="203"/>
      <c r="K22" s="203"/>
      <c r="L22" s="203"/>
      <c r="M22" s="203"/>
      <c r="N22" s="203"/>
      <c r="O22" s="203"/>
      <c r="P22" s="204"/>
      <c r="Q22" s="203"/>
      <c r="R22" s="203"/>
      <c r="S22" s="203"/>
      <c r="T22" s="205"/>
      <c r="U22" s="205"/>
      <c r="V22" s="204"/>
      <c r="W22" s="205"/>
      <c r="X22" s="172"/>
      <c r="Y22" s="172"/>
    </row>
    <row r="23" spans="1:25" ht="20.25" customHeight="1">
      <c r="T23" s="206"/>
      <c r="U23" s="207"/>
    </row>
    <row r="24" spans="1:25" ht="20.25" customHeight="1">
      <c r="M24" s="208"/>
    </row>
    <row r="25" spans="1:25" ht="20.25" customHeight="1">
      <c r="M25" s="208"/>
    </row>
    <row r="26" spans="1:25" ht="20.25" customHeight="1">
      <c r="G26" s="243"/>
      <c r="H26" s="243"/>
      <c r="I26" s="243"/>
      <c r="J26" s="243"/>
      <c r="K26" s="243"/>
      <c r="L26" s="243"/>
      <c r="M26" s="243"/>
      <c r="N26" s="243"/>
      <c r="O26" s="243"/>
      <c r="P26" s="243"/>
      <c r="Q26" s="243"/>
      <c r="R26" s="243"/>
      <c r="S26" s="243"/>
      <c r="T26" s="243"/>
      <c r="U26" s="243"/>
      <c r="V26" s="243"/>
      <c r="W26" s="243"/>
    </row>
  </sheetData>
  <mergeCells count="6">
    <mergeCell ref="G26:W26"/>
    <mergeCell ref="A2:G2"/>
    <mergeCell ref="G4:W4"/>
    <mergeCell ref="K5:M5"/>
    <mergeCell ref="O5:U5"/>
    <mergeCell ref="G10:W10"/>
  </mergeCells>
  <printOptions horizontalCentered="1"/>
  <pageMargins left="0.5" right="0.5" top="0.5" bottom="0.5" header="0.5" footer="0.5"/>
  <pageSetup paperSize="9" scale="62" firstPageNumber="9" fitToHeight="0" orientation="landscape" blackAndWhite="1" useFirstPageNumber="1" r:id="rId1"/>
  <headerFooter alignWithMargins="0">
    <oddFooter>&amp;L&amp;"Times New Roman,Regular"The accompanying notes are an integral part of these interim financial statements.
&amp;C&amp;"Times New Roman,Regular"&amp;P</oddFooter>
  </headerFooter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52532-6842-440B-BD90-1210B5463254}">
  <sheetPr>
    <pageSetUpPr fitToPage="1"/>
  </sheetPr>
  <dimension ref="A1:XFD35"/>
  <sheetViews>
    <sheetView zoomScale="70" zoomScaleNormal="70" zoomScaleSheetLayoutView="55" zoomScalePageLayoutView="55" workbookViewId="0">
      <selection activeCell="O16" sqref="O16"/>
    </sheetView>
  </sheetViews>
  <sheetFormatPr defaultColWidth="9.21875" defaultRowHeight="19.5" customHeight="1"/>
  <cols>
    <col min="1" max="3" width="2.44140625" style="211" customWidth="1"/>
    <col min="4" max="4" width="46.44140625" style="211" customWidth="1"/>
    <col min="5" max="5" width="7.21875" style="211" customWidth="1"/>
    <col min="6" max="6" width="0.77734375" style="211" customWidth="1"/>
    <col min="7" max="7" width="14.77734375" style="211" customWidth="1"/>
    <col min="8" max="8" width="0.77734375" style="211" customWidth="1"/>
    <col min="9" max="9" width="14.77734375" style="211" customWidth="1"/>
    <col min="10" max="10" width="0.77734375" style="211" customWidth="1"/>
    <col min="11" max="11" width="14.77734375" style="211" customWidth="1"/>
    <col min="12" max="12" width="0.77734375" style="211" customWidth="1"/>
    <col min="13" max="13" width="14.77734375" style="211" customWidth="1"/>
    <col min="14" max="14" width="0.77734375" style="211" customWidth="1"/>
    <col min="15" max="15" width="23.77734375" style="211" customWidth="1"/>
    <col min="16" max="16" width="0.77734375" style="211" customWidth="1"/>
    <col min="17" max="17" width="17.77734375" style="211" customWidth="1"/>
    <col min="18" max="18" width="0.77734375" style="211" customWidth="1"/>
    <col min="19" max="19" width="19.21875" style="211" customWidth="1"/>
    <col min="20" max="20" width="0.77734375" style="211" customWidth="1"/>
    <col min="21" max="21" width="18" style="211" customWidth="1"/>
    <col min="22" max="22" width="1.21875" style="211" customWidth="1"/>
    <col min="23" max="23" width="16.5546875" style="211" bestFit="1" customWidth="1"/>
    <col min="24" max="16384" width="9.21875" style="211"/>
  </cols>
  <sheetData>
    <row r="1" spans="1:16384" s="211" customFormat="1" ht="21" customHeight="1">
      <c r="A1" s="108" t="s">
        <v>48</v>
      </c>
      <c r="B1" s="136"/>
      <c r="C1" s="137"/>
      <c r="D1" s="138"/>
      <c r="E1" s="138"/>
      <c r="F1" s="139"/>
      <c r="G1" s="108"/>
      <c r="H1" s="209"/>
      <c r="I1" s="141"/>
      <c r="J1" s="175"/>
      <c r="K1" s="175"/>
      <c r="L1" s="140"/>
      <c r="M1" s="210"/>
      <c r="N1" s="209"/>
      <c r="O1" s="141"/>
      <c r="P1" s="175"/>
      <c r="Q1" s="175"/>
      <c r="R1" s="140"/>
      <c r="S1" s="210"/>
      <c r="T1" s="209"/>
      <c r="U1" s="141"/>
      <c r="V1" s="175"/>
      <c r="W1" s="175"/>
      <c r="X1" s="140"/>
      <c r="Y1" s="210"/>
      <c r="Z1" s="209"/>
      <c r="AA1" s="141"/>
      <c r="AB1" s="175"/>
      <c r="AC1" s="175"/>
      <c r="AD1" s="140"/>
      <c r="AE1" s="210"/>
      <c r="AF1" s="209"/>
      <c r="AG1" s="141"/>
      <c r="AH1" s="175"/>
      <c r="AI1" s="175"/>
      <c r="AJ1" s="140"/>
      <c r="AK1" s="210"/>
      <c r="AL1" s="209"/>
      <c r="AM1" s="141"/>
      <c r="AN1" s="175"/>
      <c r="AO1" s="175"/>
      <c r="AP1" s="140"/>
      <c r="AQ1" s="210"/>
      <c r="AR1" s="209"/>
      <c r="AS1" s="141"/>
      <c r="AT1" s="175"/>
      <c r="AU1" s="175"/>
      <c r="AV1" s="140"/>
      <c r="AW1" s="210"/>
      <c r="AX1" s="209"/>
      <c r="AY1" s="141"/>
      <c r="AZ1" s="175"/>
      <c r="BA1" s="175"/>
      <c r="BB1" s="140"/>
      <c r="BC1" s="210"/>
      <c r="BD1" s="209"/>
      <c r="BE1" s="141"/>
      <c r="BF1" s="175"/>
      <c r="BG1" s="175"/>
      <c r="BH1" s="140"/>
      <c r="BI1" s="210"/>
      <c r="BJ1" s="209"/>
      <c r="BK1" s="141"/>
      <c r="BL1" s="175"/>
      <c r="BM1" s="175"/>
      <c r="BN1" s="140"/>
      <c r="BO1" s="210"/>
      <c r="BP1" s="209"/>
      <c r="BQ1" s="141"/>
      <c r="BR1" s="175"/>
      <c r="BS1" s="175"/>
      <c r="BT1" s="140"/>
      <c r="BU1" s="210"/>
      <c r="BV1" s="209"/>
      <c r="BW1" s="141"/>
      <c r="BX1" s="175"/>
      <c r="BY1" s="175"/>
      <c r="BZ1" s="140"/>
      <c r="CA1" s="210"/>
      <c r="CB1" s="209"/>
      <c r="CC1" s="141"/>
      <c r="CD1" s="175"/>
      <c r="CE1" s="175"/>
      <c r="CF1" s="140"/>
      <c r="CG1" s="210"/>
      <c r="CH1" s="209"/>
      <c r="CI1" s="141"/>
      <c r="CJ1" s="175"/>
      <c r="CK1" s="175"/>
      <c r="CL1" s="140"/>
      <c r="CM1" s="210"/>
      <c r="CN1" s="209"/>
      <c r="CO1" s="141"/>
      <c r="CP1" s="175"/>
      <c r="CQ1" s="175"/>
      <c r="CR1" s="140"/>
      <c r="CS1" s="210"/>
      <c r="CT1" s="209"/>
      <c r="CU1" s="141"/>
      <c r="CV1" s="175"/>
      <c r="CW1" s="175"/>
      <c r="CX1" s="140"/>
      <c r="CY1" s="210"/>
      <c r="CZ1" s="209"/>
      <c r="DA1" s="141"/>
      <c r="DB1" s="175"/>
      <c r="DC1" s="175"/>
      <c r="DD1" s="140"/>
      <c r="DE1" s="210"/>
      <c r="DF1" s="209"/>
      <c r="DG1" s="141"/>
      <c r="DH1" s="175"/>
      <c r="DI1" s="175"/>
      <c r="DJ1" s="140"/>
      <c r="DK1" s="210"/>
      <c r="DL1" s="209"/>
      <c r="DM1" s="141"/>
      <c r="DN1" s="175"/>
      <c r="DO1" s="175"/>
      <c r="DP1" s="140"/>
      <c r="DQ1" s="210"/>
      <c r="DR1" s="209"/>
      <c r="DS1" s="141"/>
      <c r="DT1" s="175"/>
      <c r="DU1" s="175"/>
      <c r="DV1" s="140"/>
      <c r="DW1" s="210"/>
      <c r="DX1" s="209"/>
      <c r="DY1" s="141"/>
      <c r="DZ1" s="175"/>
      <c r="EA1" s="175"/>
      <c r="EB1" s="140"/>
      <c r="EC1" s="210"/>
      <c r="ED1" s="209"/>
      <c r="EE1" s="141"/>
      <c r="EF1" s="175"/>
      <c r="EG1" s="175"/>
      <c r="EH1" s="140"/>
      <c r="EI1" s="210"/>
      <c r="EJ1" s="209"/>
      <c r="EK1" s="141"/>
      <c r="EL1" s="175"/>
      <c r="EM1" s="175"/>
      <c r="EN1" s="140"/>
      <c r="EO1" s="210"/>
      <c r="EP1" s="209"/>
      <c r="EQ1" s="141"/>
      <c r="ER1" s="175"/>
      <c r="ES1" s="175"/>
      <c r="ET1" s="140"/>
      <c r="EU1" s="210"/>
      <c r="EV1" s="209"/>
      <c r="EW1" s="141"/>
      <c r="EX1" s="175"/>
      <c r="EY1" s="175"/>
      <c r="EZ1" s="140"/>
      <c r="FA1" s="210"/>
      <c r="FB1" s="209"/>
      <c r="FC1" s="141"/>
      <c r="FD1" s="175"/>
      <c r="FE1" s="175"/>
      <c r="FF1" s="140"/>
      <c r="FG1" s="210"/>
      <c r="FH1" s="209"/>
      <c r="FI1" s="141"/>
      <c r="FJ1" s="175"/>
      <c r="FK1" s="175"/>
      <c r="FL1" s="140"/>
      <c r="FM1" s="210"/>
      <c r="FN1" s="209"/>
      <c r="FO1" s="141"/>
      <c r="FP1" s="175"/>
      <c r="FQ1" s="175"/>
      <c r="FR1" s="140"/>
      <c r="FS1" s="210"/>
      <c r="FT1" s="209"/>
      <c r="FU1" s="141"/>
      <c r="FV1" s="175"/>
      <c r="FW1" s="175"/>
      <c r="FX1" s="140"/>
      <c r="FY1" s="210"/>
      <c r="FZ1" s="209"/>
      <c r="GA1" s="141"/>
      <c r="GB1" s="175"/>
      <c r="GC1" s="175"/>
      <c r="GD1" s="140"/>
      <c r="GE1" s="210"/>
      <c r="GF1" s="209"/>
      <c r="GG1" s="141"/>
      <c r="GH1" s="175"/>
      <c r="GI1" s="175"/>
      <c r="GJ1" s="140"/>
      <c r="GK1" s="210"/>
      <c r="GL1" s="209"/>
      <c r="GM1" s="141"/>
      <c r="GN1" s="175"/>
      <c r="GO1" s="175"/>
      <c r="GP1" s="140"/>
      <c r="GQ1" s="210"/>
      <c r="GR1" s="209"/>
      <c r="GS1" s="141"/>
      <c r="GT1" s="175"/>
      <c r="GU1" s="175"/>
      <c r="GV1" s="140"/>
      <c r="GW1" s="210"/>
      <c r="GX1" s="209"/>
      <c r="GY1" s="141"/>
      <c r="GZ1" s="175"/>
      <c r="HA1" s="175"/>
      <c r="HB1" s="140"/>
      <c r="HC1" s="210"/>
      <c r="HD1" s="209"/>
      <c r="HE1" s="141"/>
      <c r="HF1" s="175"/>
      <c r="HG1" s="175"/>
      <c r="HH1" s="140"/>
      <c r="HI1" s="210"/>
      <c r="HJ1" s="209"/>
      <c r="HK1" s="141"/>
      <c r="HL1" s="175"/>
      <c r="HM1" s="175"/>
      <c r="HN1" s="140"/>
      <c r="HO1" s="210"/>
      <c r="HP1" s="209"/>
      <c r="HQ1" s="141"/>
      <c r="HR1" s="175"/>
      <c r="HS1" s="175"/>
      <c r="HT1" s="140"/>
      <c r="HU1" s="210"/>
      <c r="HV1" s="209"/>
      <c r="HW1" s="141"/>
      <c r="HX1" s="175"/>
      <c r="HY1" s="175"/>
      <c r="HZ1" s="140"/>
      <c r="IA1" s="210"/>
      <c r="IB1" s="209"/>
      <c r="IC1" s="141"/>
      <c r="ID1" s="175"/>
      <c r="IE1" s="175"/>
      <c r="IF1" s="140"/>
      <c r="IG1" s="210"/>
      <c r="IH1" s="209"/>
      <c r="II1" s="141"/>
      <c r="IJ1" s="175"/>
      <c r="IK1" s="175"/>
      <c r="IL1" s="140"/>
      <c r="IM1" s="210"/>
      <c r="IN1" s="209"/>
      <c r="IO1" s="141"/>
      <c r="IP1" s="175"/>
      <c r="IQ1" s="175"/>
      <c r="IR1" s="140"/>
      <c r="IS1" s="210"/>
      <c r="IT1" s="209"/>
      <c r="IU1" s="141"/>
      <c r="IV1" s="175"/>
      <c r="IW1" s="175"/>
      <c r="IX1" s="140"/>
      <c r="IY1" s="210"/>
      <c r="IZ1" s="209"/>
      <c r="JA1" s="141"/>
      <c r="JB1" s="175"/>
      <c r="JC1" s="175"/>
      <c r="JD1" s="140"/>
      <c r="JE1" s="210"/>
      <c r="JF1" s="209"/>
      <c r="JG1" s="141"/>
      <c r="JH1" s="175"/>
      <c r="JI1" s="175"/>
      <c r="JJ1" s="140"/>
      <c r="JK1" s="210"/>
      <c r="JL1" s="209"/>
      <c r="JM1" s="141"/>
      <c r="JN1" s="175"/>
      <c r="JO1" s="175"/>
      <c r="JP1" s="140"/>
      <c r="JQ1" s="210"/>
      <c r="JR1" s="209"/>
      <c r="JS1" s="141"/>
      <c r="JT1" s="175"/>
      <c r="JU1" s="175"/>
      <c r="JV1" s="140"/>
      <c r="JW1" s="210"/>
      <c r="JX1" s="209"/>
      <c r="JY1" s="141"/>
      <c r="JZ1" s="175"/>
      <c r="KA1" s="175"/>
      <c r="KB1" s="140"/>
      <c r="KC1" s="210"/>
      <c r="KD1" s="209"/>
      <c r="KE1" s="141"/>
      <c r="KF1" s="175"/>
      <c r="KG1" s="175"/>
      <c r="KH1" s="140"/>
      <c r="KI1" s="210"/>
      <c r="KJ1" s="209"/>
      <c r="KK1" s="141"/>
      <c r="KL1" s="175"/>
      <c r="KM1" s="175"/>
      <c r="KN1" s="140"/>
      <c r="KO1" s="210"/>
      <c r="KP1" s="209"/>
      <c r="KQ1" s="141"/>
      <c r="KR1" s="175"/>
      <c r="KS1" s="175"/>
      <c r="KT1" s="140"/>
      <c r="KU1" s="210"/>
      <c r="KV1" s="209"/>
      <c r="KW1" s="141"/>
      <c r="KX1" s="175"/>
      <c r="KY1" s="175"/>
      <c r="KZ1" s="140"/>
      <c r="LA1" s="210"/>
      <c r="LB1" s="209"/>
      <c r="LC1" s="141"/>
      <c r="LD1" s="175"/>
      <c r="LE1" s="175"/>
      <c r="LF1" s="140"/>
      <c r="LG1" s="210"/>
      <c r="LH1" s="209"/>
      <c r="LI1" s="141"/>
      <c r="LJ1" s="175"/>
      <c r="LK1" s="175"/>
      <c r="LL1" s="140"/>
      <c r="LM1" s="210"/>
      <c r="LN1" s="209"/>
      <c r="LO1" s="141"/>
      <c r="LP1" s="175"/>
      <c r="LQ1" s="175"/>
      <c r="LR1" s="140"/>
      <c r="LS1" s="210"/>
      <c r="LT1" s="209"/>
      <c r="LU1" s="141"/>
      <c r="LV1" s="175"/>
      <c r="LW1" s="175"/>
      <c r="LX1" s="140"/>
      <c r="LY1" s="210"/>
      <c r="LZ1" s="209"/>
      <c r="MA1" s="141"/>
      <c r="MB1" s="175"/>
      <c r="MC1" s="175"/>
      <c r="MD1" s="140"/>
      <c r="ME1" s="210"/>
      <c r="MF1" s="209"/>
      <c r="MG1" s="141"/>
      <c r="MH1" s="175"/>
      <c r="MI1" s="175"/>
      <c r="MJ1" s="140"/>
      <c r="MK1" s="210"/>
      <c r="ML1" s="209"/>
      <c r="MM1" s="141"/>
      <c r="MN1" s="175"/>
      <c r="MO1" s="175"/>
      <c r="MP1" s="140"/>
      <c r="MQ1" s="210"/>
      <c r="MR1" s="209"/>
      <c r="MS1" s="141"/>
      <c r="MT1" s="175"/>
      <c r="MU1" s="175"/>
      <c r="MV1" s="140"/>
      <c r="MW1" s="210"/>
      <c r="MX1" s="209"/>
      <c r="MY1" s="141"/>
      <c r="MZ1" s="175"/>
      <c r="NA1" s="175"/>
      <c r="NB1" s="140"/>
      <c r="NC1" s="210"/>
      <c r="ND1" s="209"/>
      <c r="NE1" s="141"/>
      <c r="NF1" s="175"/>
      <c r="NG1" s="175"/>
      <c r="NH1" s="140"/>
      <c r="NI1" s="210"/>
      <c r="NJ1" s="209"/>
      <c r="NK1" s="141"/>
      <c r="NL1" s="175"/>
      <c r="NM1" s="175"/>
      <c r="NN1" s="140"/>
      <c r="NO1" s="210"/>
      <c r="NP1" s="209"/>
      <c r="NQ1" s="141"/>
      <c r="NR1" s="175"/>
      <c r="NS1" s="175"/>
      <c r="NT1" s="140"/>
      <c r="NU1" s="210"/>
      <c r="NV1" s="209"/>
      <c r="NW1" s="141"/>
      <c r="NX1" s="175"/>
      <c r="NY1" s="175"/>
      <c r="NZ1" s="140"/>
      <c r="OA1" s="210"/>
      <c r="OB1" s="209"/>
      <c r="OC1" s="141"/>
      <c r="OD1" s="175"/>
      <c r="OE1" s="175"/>
      <c r="OF1" s="140"/>
      <c r="OG1" s="210"/>
      <c r="OH1" s="209"/>
      <c r="OI1" s="141"/>
      <c r="OJ1" s="175"/>
      <c r="OK1" s="175"/>
      <c r="OL1" s="140"/>
      <c r="OM1" s="210"/>
      <c r="ON1" s="209"/>
      <c r="OO1" s="141"/>
      <c r="OP1" s="175"/>
      <c r="OQ1" s="175"/>
      <c r="OR1" s="140"/>
      <c r="OS1" s="210"/>
      <c r="OT1" s="209"/>
      <c r="OU1" s="141"/>
      <c r="OV1" s="175"/>
      <c r="OW1" s="175"/>
      <c r="OX1" s="140"/>
      <c r="OY1" s="210"/>
      <c r="OZ1" s="209"/>
      <c r="PA1" s="141"/>
      <c r="PB1" s="175"/>
      <c r="PC1" s="175"/>
      <c r="PD1" s="140"/>
      <c r="PE1" s="210"/>
      <c r="PF1" s="209"/>
      <c r="PG1" s="141"/>
      <c r="PH1" s="175"/>
      <c r="PI1" s="175"/>
      <c r="PJ1" s="140"/>
      <c r="PK1" s="210"/>
      <c r="PL1" s="209"/>
      <c r="PM1" s="141"/>
      <c r="PN1" s="175"/>
      <c r="PO1" s="175"/>
      <c r="PP1" s="140"/>
      <c r="PQ1" s="210"/>
      <c r="PR1" s="209"/>
      <c r="PS1" s="141"/>
      <c r="PT1" s="175"/>
      <c r="PU1" s="175"/>
      <c r="PV1" s="140"/>
      <c r="PW1" s="210"/>
      <c r="PX1" s="209"/>
      <c r="PY1" s="141"/>
      <c r="PZ1" s="175"/>
      <c r="QA1" s="175"/>
      <c r="QB1" s="140"/>
      <c r="QC1" s="210"/>
      <c r="QD1" s="209"/>
      <c r="QE1" s="141"/>
      <c r="QF1" s="175"/>
      <c r="QG1" s="175"/>
      <c r="QH1" s="140"/>
      <c r="QI1" s="210"/>
      <c r="QJ1" s="209"/>
      <c r="QK1" s="141"/>
      <c r="QL1" s="175"/>
      <c r="QM1" s="175"/>
      <c r="QN1" s="140"/>
      <c r="QO1" s="210"/>
      <c r="QP1" s="209"/>
      <c r="QQ1" s="141"/>
      <c r="QR1" s="175"/>
      <c r="QS1" s="175"/>
      <c r="QT1" s="140"/>
      <c r="QU1" s="210"/>
      <c r="QV1" s="209"/>
      <c r="QW1" s="141"/>
      <c r="QX1" s="175"/>
      <c r="QY1" s="175"/>
      <c r="QZ1" s="140"/>
      <c r="RA1" s="210"/>
      <c r="RB1" s="209"/>
      <c r="RC1" s="141"/>
      <c r="RD1" s="175"/>
      <c r="RE1" s="175"/>
      <c r="RF1" s="140"/>
      <c r="RG1" s="210"/>
      <c r="RH1" s="209"/>
      <c r="RI1" s="141"/>
      <c r="RJ1" s="175"/>
      <c r="RK1" s="175"/>
      <c r="RL1" s="140"/>
      <c r="RM1" s="210"/>
      <c r="RN1" s="209"/>
      <c r="RO1" s="141"/>
      <c r="RP1" s="175"/>
      <c r="RQ1" s="175"/>
      <c r="RR1" s="140"/>
      <c r="RS1" s="210"/>
      <c r="RT1" s="209"/>
      <c r="RU1" s="141"/>
      <c r="RV1" s="175"/>
      <c r="RW1" s="175"/>
      <c r="RX1" s="140"/>
      <c r="RY1" s="210"/>
      <c r="RZ1" s="209"/>
      <c r="SA1" s="141"/>
      <c r="SB1" s="175"/>
      <c r="SC1" s="175"/>
      <c r="SD1" s="140"/>
      <c r="SE1" s="210"/>
      <c r="SF1" s="209"/>
      <c r="SG1" s="141"/>
      <c r="SH1" s="175"/>
      <c r="SI1" s="175"/>
      <c r="SJ1" s="140"/>
      <c r="SK1" s="210"/>
      <c r="SL1" s="209"/>
      <c r="SM1" s="141"/>
      <c r="SN1" s="175"/>
      <c r="SO1" s="175"/>
      <c r="SP1" s="140"/>
      <c r="SQ1" s="210"/>
      <c r="SR1" s="209"/>
      <c r="SS1" s="141"/>
      <c r="ST1" s="175"/>
      <c r="SU1" s="175"/>
      <c r="SV1" s="140"/>
      <c r="SW1" s="210"/>
      <c r="SX1" s="209"/>
      <c r="SY1" s="141"/>
      <c r="SZ1" s="175"/>
      <c r="TA1" s="175"/>
      <c r="TB1" s="140"/>
      <c r="TC1" s="210"/>
      <c r="TD1" s="209"/>
      <c r="TE1" s="141"/>
      <c r="TF1" s="175"/>
      <c r="TG1" s="175"/>
      <c r="TH1" s="140"/>
      <c r="TI1" s="210"/>
      <c r="TJ1" s="209"/>
      <c r="TK1" s="141"/>
      <c r="TL1" s="175"/>
      <c r="TM1" s="175"/>
      <c r="TN1" s="140"/>
      <c r="TO1" s="210"/>
      <c r="TP1" s="209"/>
      <c r="TQ1" s="141"/>
      <c r="TR1" s="175"/>
      <c r="TS1" s="175"/>
      <c r="TT1" s="140"/>
      <c r="TU1" s="210"/>
      <c r="TV1" s="209"/>
      <c r="TW1" s="141"/>
      <c r="TX1" s="175"/>
      <c r="TY1" s="175"/>
      <c r="TZ1" s="140"/>
      <c r="UA1" s="210"/>
      <c r="UB1" s="209"/>
      <c r="UC1" s="141"/>
      <c r="UD1" s="175"/>
      <c r="UE1" s="175"/>
      <c r="UF1" s="140"/>
      <c r="UG1" s="210"/>
      <c r="UH1" s="209"/>
      <c r="UI1" s="141"/>
      <c r="UJ1" s="175"/>
      <c r="UK1" s="175"/>
      <c r="UL1" s="140"/>
      <c r="UM1" s="210"/>
      <c r="UN1" s="209"/>
      <c r="UO1" s="141"/>
      <c r="UP1" s="175"/>
      <c r="UQ1" s="175"/>
      <c r="UR1" s="140"/>
      <c r="US1" s="210"/>
      <c r="UT1" s="209"/>
      <c r="UU1" s="141"/>
      <c r="UV1" s="175"/>
      <c r="UW1" s="175"/>
      <c r="UX1" s="140"/>
      <c r="UY1" s="210"/>
      <c r="UZ1" s="209"/>
      <c r="VA1" s="141"/>
      <c r="VB1" s="175"/>
      <c r="VC1" s="175"/>
      <c r="VD1" s="140"/>
      <c r="VE1" s="210"/>
      <c r="VF1" s="209"/>
      <c r="VG1" s="141"/>
      <c r="VH1" s="175"/>
      <c r="VI1" s="175"/>
      <c r="VJ1" s="140"/>
      <c r="VK1" s="210"/>
      <c r="VL1" s="209"/>
      <c r="VM1" s="141"/>
      <c r="VN1" s="175"/>
      <c r="VO1" s="175"/>
      <c r="VP1" s="140"/>
      <c r="VQ1" s="210"/>
      <c r="VR1" s="209"/>
      <c r="VS1" s="141"/>
      <c r="VT1" s="175"/>
      <c r="VU1" s="175"/>
      <c r="VV1" s="140"/>
      <c r="VW1" s="210"/>
      <c r="VX1" s="209"/>
      <c r="VY1" s="141"/>
      <c r="VZ1" s="175"/>
      <c r="WA1" s="175"/>
      <c r="WB1" s="140"/>
      <c r="WC1" s="210"/>
      <c r="WD1" s="209"/>
      <c r="WE1" s="141"/>
      <c r="WF1" s="175"/>
      <c r="WG1" s="175"/>
      <c r="WH1" s="140"/>
      <c r="WI1" s="210"/>
      <c r="WJ1" s="209"/>
      <c r="WK1" s="141"/>
      <c r="WL1" s="175"/>
      <c r="WM1" s="175"/>
      <c r="WN1" s="140"/>
      <c r="WO1" s="210"/>
      <c r="WP1" s="209"/>
      <c r="WQ1" s="141"/>
      <c r="WR1" s="175"/>
      <c r="WS1" s="175"/>
      <c r="WT1" s="140"/>
      <c r="WU1" s="210"/>
      <c r="WV1" s="209"/>
      <c r="WW1" s="141"/>
      <c r="WX1" s="175"/>
      <c r="WY1" s="175"/>
      <c r="WZ1" s="140"/>
      <c r="XA1" s="210"/>
      <c r="XB1" s="209"/>
      <c r="XC1" s="141"/>
      <c r="XD1" s="175"/>
      <c r="XE1" s="175"/>
      <c r="XF1" s="140"/>
      <c r="XG1" s="210"/>
      <c r="XH1" s="209"/>
      <c r="XI1" s="141"/>
      <c r="XJ1" s="175"/>
      <c r="XK1" s="175"/>
      <c r="XL1" s="140"/>
      <c r="XM1" s="210"/>
      <c r="XN1" s="209"/>
      <c r="XO1" s="141"/>
      <c r="XP1" s="175"/>
      <c r="XQ1" s="175"/>
      <c r="XR1" s="140"/>
      <c r="XS1" s="210"/>
      <c r="XT1" s="209"/>
      <c r="XU1" s="141"/>
      <c r="XV1" s="175"/>
      <c r="XW1" s="175"/>
      <c r="XX1" s="140"/>
      <c r="XY1" s="210"/>
      <c r="XZ1" s="209"/>
      <c r="YA1" s="141"/>
      <c r="YB1" s="175"/>
      <c r="YC1" s="175"/>
      <c r="YD1" s="140"/>
      <c r="YE1" s="210"/>
      <c r="YF1" s="209"/>
      <c r="YG1" s="141"/>
      <c r="YH1" s="175"/>
      <c r="YI1" s="175"/>
      <c r="YJ1" s="140"/>
      <c r="YK1" s="210"/>
      <c r="YL1" s="209"/>
      <c r="YM1" s="141"/>
      <c r="YN1" s="175"/>
      <c r="YO1" s="175"/>
      <c r="YP1" s="140"/>
      <c r="YQ1" s="210"/>
      <c r="YR1" s="209"/>
      <c r="YS1" s="141"/>
      <c r="YT1" s="175"/>
      <c r="YU1" s="175"/>
      <c r="YV1" s="140"/>
      <c r="YW1" s="210"/>
      <c r="YX1" s="209"/>
      <c r="YY1" s="141"/>
      <c r="YZ1" s="175"/>
      <c r="ZA1" s="175"/>
      <c r="ZB1" s="140"/>
      <c r="ZC1" s="210"/>
      <c r="ZD1" s="209"/>
      <c r="ZE1" s="141"/>
      <c r="ZF1" s="175"/>
      <c r="ZG1" s="175"/>
      <c r="ZH1" s="140"/>
      <c r="ZI1" s="210"/>
      <c r="ZJ1" s="209"/>
      <c r="ZK1" s="141"/>
      <c r="ZL1" s="175"/>
      <c r="ZM1" s="175"/>
      <c r="ZN1" s="140"/>
      <c r="ZO1" s="210"/>
      <c r="ZP1" s="209"/>
      <c r="ZQ1" s="141"/>
      <c r="ZR1" s="175"/>
      <c r="ZS1" s="175"/>
      <c r="ZT1" s="140"/>
      <c r="ZU1" s="210"/>
      <c r="ZV1" s="209"/>
      <c r="ZW1" s="141"/>
      <c r="ZX1" s="175"/>
      <c r="ZY1" s="175"/>
      <c r="ZZ1" s="140"/>
      <c r="AAA1" s="210"/>
      <c r="AAB1" s="209"/>
      <c r="AAC1" s="141"/>
      <c r="AAD1" s="175"/>
      <c r="AAE1" s="175"/>
      <c r="AAF1" s="140"/>
      <c r="AAG1" s="210"/>
      <c r="AAH1" s="209"/>
      <c r="AAI1" s="141"/>
      <c r="AAJ1" s="175"/>
      <c r="AAK1" s="175"/>
      <c r="AAL1" s="140"/>
      <c r="AAM1" s="210"/>
      <c r="AAN1" s="209"/>
      <c r="AAO1" s="141"/>
      <c r="AAP1" s="175"/>
      <c r="AAQ1" s="175"/>
      <c r="AAR1" s="140"/>
      <c r="AAS1" s="210"/>
      <c r="AAT1" s="209"/>
      <c r="AAU1" s="141"/>
      <c r="AAV1" s="175"/>
      <c r="AAW1" s="175"/>
      <c r="AAX1" s="140"/>
      <c r="AAY1" s="210"/>
      <c r="AAZ1" s="209"/>
      <c r="ABA1" s="141"/>
      <c r="ABB1" s="175"/>
      <c r="ABC1" s="175"/>
      <c r="ABD1" s="140"/>
      <c r="ABE1" s="210"/>
      <c r="ABF1" s="209"/>
      <c r="ABG1" s="141"/>
      <c r="ABH1" s="175"/>
      <c r="ABI1" s="175"/>
      <c r="ABJ1" s="140"/>
      <c r="ABK1" s="210"/>
      <c r="ABL1" s="209"/>
      <c r="ABM1" s="141"/>
      <c r="ABN1" s="175"/>
      <c r="ABO1" s="175"/>
      <c r="ABP1" s="140"/>
      <c r="ABQ1" s="210"/>
      <c r="ABR1" s="209"/>
      <c r="ABS1" s="141"/>
      <c r="ABT1" s="175"/>
      <c r="ABU1" s="175"/>
      <c r="ABV1" s="140"/>
      <c r="ABW1" s="210"/>
      <c r="ABX1" s="209"/>
      <c r="ABY1" s="141"/>
      <c r="ABZ1" s="175"/>
      <c r="ACA1" s="175"/>
      <c r="ACB1" s="140"/>
      <c r="ACC1" s="210"/>
      <c r="ACD1" s="209"/>
      <c r="ACE1" s="141"/>
      <c r="ACF1" s="175"/>
      <c r="ACG1" s="175"/>
      <c r="ACH1" s="140"/>
      <c r="ACI1" s="210"/>
      <c r="ACJ1" s="209"/>
      <c r="ACK1" s="141"/>
      <c r="ACL1" s="175"/>
      <c r="ACM1" s="175"/>
      <c r="ACN1" s="140"/>
      <c r="ACO1" s="210"/>
      <c r="ACP1" s="209"/>
      <c r="ACQ1" s="141"/>
      <c r="ACR1" s="175"/>
      <c r="ACS1" s="175"/>
      <c r="ACT1" s="140"/>
      <c r="ACU1" s="210"/>
      <c r="ACV1" s="209"/>
      <c r="ACW1" s="141"/>
      <c r="ACX1" s="175"/>
      <c r="ACY1" s="175"/>
      <c r="ACZ1" s="140"/>
      <c r="ADA1" s="210"/>
      <c r="ADB1" s="209"/>
      <c r="ADC1" s="141"/>
      <c r="ADD1" s="175"/>
      <c r="ADE1" s="175"/>
      <c r="ADF1" s="140"/>
      <c r="ADG1" s="210"/>
      <c r="ADH1" s="209"/>
      <c r="ADI1" s="141"/>
      <c r="ADJ1" s="175"/>
      <c r="ADK1" s="175"/>
      <c r="ADL1" s="140"/>
      <c r="ADM1" s="210"/>
      <c r="ADN1" s="209"/>
      <c r="ADO1" s="141"/>
      <c r="ADP1" s="175"/>
      <c r="ADQ1" s="175"/>
      <c r="ADR1" s="140"/>
      <c r="ADS1" s="210"/>
      <c r="ADT1" s="209"/>
      <c r="ADU1" s="141"/>
      <c r="ADV1" s="175"/>
      <c r="ADW1" s="175"/>
      <c r="ADX1" s="140"/>
      <c r="ADY1" s="210"/>
      <c r="ADZ1" s="209"/>
      <c r="AEA1" s="141"/>
      <c r="AEB1" s="175"/>
      <c r="AEC1" s="175"/>
      <c r="AED1" s="140"/>
      <c r="AEE1" s="210"/>
      <c r="AEF1" s="209"/>
      <c r="AEG1" s="141"/>
      <c r="AEH1" s="175"/>
      <c r="AEI1" s="175"/>
      <c r="AEJ1" s="140"/>
      <c r="AEK1" s="210"/>
      <c r="AEL1" s="209"/>
      <c r="AEM1" s="141"/>
      <c r="AEN1" s="175"/>
      <c r="AEO1" s="175"/>
      <c r="AEP1" s="140"/>
      <c r="AEQ1" s="210"/>
      <c r="AER1" s="209"/>
      <c r="AES1" s="141"/>
      <c r="AET1" s="175"/>
      <c r="AEU1" s="175"/>
      <c r="AEV1" s="140"/>
      <c r="AEW1" s="210"/>
      <c r="AEX1" s="209"/>
      <c r="AEY1" s="141"/>
      <c r="AEZ1" s="175"/>
      <c r="AFA1" s="175"/>
      <c r="AFB1" s="140"/>
      <c r="AFC1" s="210"/>
      <c r="AFD1" s="209"/>
      <c r="AFE1" s="141"/>
      <c r="AFF1" s="175"/>
      <c r="AFG1" s="175"/>
      <c r="AFH1" s="140"/>
      <c r="AFI1" s="210"/>
      <c r="AFJ1" s="209"/>
      <c r="AFK1" s="141"/>
      <c r="AFL1" s="175"/>
      <c r="AFM1" s="175"/>
      <c r="AFN1" s="140"/>
      <c r="AFO1" s="210"/>
      <c r="AFP1" s="209"/>
      <c r="AFQ1" s="141"/>
      <c r="AFR1" s="175"/>
      <c r="AFS1" s="175"/>
      <c r="AFT1" s="140"/>
      <c r="AFU1" s="210"/>
      <c r="AFV1" s="209"/>
      <c r="AFW1" s="141"/>
      <c r="AFX1" s="175"/>
      <c r="AFY1" s="175"/>
      <c r="AFZ1" s="140"/>
      <c r="AGA1" s="210"/>
      <c r="AGB1" s="209"/>
      <c r="AGC1" s="141"/>
      <c r="AGD1" s="175"/>
      <c r="AGE1" s="175"/>
      <c r="AGF1" s="140"/>
      <c r="AGG1" s="210"/>
      <c r="AGH1" s="209"/>
      <c r="AGI1" s="141"/>
      <c r="AGJ1" s="175"/>
      <c r="AGK1" s="175"/>
      <c r="AGL1" s="140"/>
      <c r="AGM1" s="210"/>
      <c r="AGN1" s="209"/>
      <c r="AGO1" s="141"/>
      <c r="AGP1" s="175"/>
      <c r="AGQ1" s="175"/>
      <c r="AGR1" s="140"/>
      <c r="AGS1" s="210"/>
      <c r="AGT1" s="209"/>
      <c r="AGU1" s="141"/>
      <c r="AGV1" s="175"/>
      <c r="AGW1" s="175"/>
      <c r="AGX1" s="140"/>
      <c r="AGY1" s="210"/>
      <c r="AGZ1" s="209"/>
      <c r="AHA1" s="141"/>
      <c r="AHB1" s="175"/>
      <c r="AHC1" s="175"/>
      <c r="AHD1" s="140"/>
      <c r="AHE1" s="210"/>
      <c r="AHF1" s="209"/>
      <c r="AHG1" s="141"/>
      <c r="AHH1" s="175"/>
      <c r="AHI1" s="175"/>
      <c r="AHJ1" s="140"/>
      <c r="AHK1" s="210"/>
      <c r="AHL1" s="209"/>
      <c r="AHM1" s="141"/>
      <c r="AHN1" s="175"/>
      <c r="AHO1" s="175"/>
      <c r="AHP1" s="140"/>
      <c r="AHQ1" s="210"/>
      <c r="AHR1" s="209"/>
      <c r="AHS1" s="141"/>
      <c r="AHT1" s="175"/>
      <c r="AHU1" s="175"/>
      <c r="AHV1" s="140"/>
      <c r="AHW1" s="210"/>
      <c r="AHX1" s="209"/>
      <c r="AHY1" s="141"/>
      <c r="AHZ1" s="175"/>
      <c r="AIA1" s="175"/>
      <c r="AIB1" s="140"/>
      <c r="AIC1" s="210"/>
      <c r="AID1" s="209"/>
      <c r="AIE1" s="141"/>
      <c r="AIF1" s="175"/>
      <c r="AIG1" s="175"/>
      <c r="AIH1" s="140"/>
      <c r="AII1" s="210"/>
      <c r="AIJ1" s="209"/>
      <c r="AIK1" s="141"/>
      <c r="AIL1" s="175"/>
      <c r="AIM1" s="175"/>
      <c r="AIN1" s="140"/>
      <c r="AIO1" s="210"/>
      <c r="AIP1" s="209"/>
      <c r="AIQ1" s="141"/>
      <c r="AIR1" s="175"/>
      <c r="AIS1" s="175"/>
      <c r="AIT1" s="140"/>
      <c r="AIU1" s="210"/>
      <c r="AIV1" s="209"/>
      <c r="AIW1" s="141"/>
      <c r="AIX1" s="175"/>
      <c r="AIY1" s="175"/>
      <c r="AIZ1" s="140"/>
      <c r="AJA1" s="210"/>
      <c r="AJB1" s="209"/>
      <c r="AJC1" s="141"/>
      <c r="AJD1" s="175"/>
      <c r="AJE1" s="175"/>
      <c r="AJF1" s="140"/>
      <c r="AJG1" s="210"/>
      <c r="AJH1" s="209"/>
      <c r="AJI1" s="141"/>
      <c r="AJJ1" s="175"/>
      <c r="AJK1" s="175"/>
      <c r="AJL1" s="140"/>
      <c r="AJM1" s="210"/>
      <c r="AJN1" s="209"/>
      <c r="AJO1" s="141"/>
      <c r="AJP1" s="175"/>
      <c r="AJQ1" s="175"/>
      <c r="AJR1" s="140"/>
      <c r="AJS1" s="210"/>
      <c r="AJT1" s="209"/>
      <c r="AJU1" s="141"/>
      <c r="AJV1" s="175"/>
      <c r="AJW1" s="175"/>
      <c r="AJX1" s="140"/>
      <c r="AJY1" s="210"/>
      <c r="AJZ1" s="209"/>
      <c r="AKA1" s="141"/>
      <c r="AKB1" s="175"/>
      <c r="AKC1" s="175"/>
      <c r="AKD1" s="140"/>
      <c r="AKE1" s="210"/>
      <c r="AKF1" s="209"/>
      <c r="AKG1" s="141"/>
      <c r="AKH1" s="175"/>
      <c r="AKI1" s="175"/>
      <c r="AKJ1" s="140"/>
      <c r="AKK1" s="210"/>
      <c r="AKL1" s="209"/>
      <c r="AKM1" s="141"/>
      <c r="AKN1" s="175"/>
      <c r="AKO1" s="175"/>
      <c r="AKP1" s="140"/>
      <c r="AKQ1" s="210"/>
      <c r="AKR1" s="209"/>
      <c r="AKS1" s="141"/>
      <c r="AKT1" s="175"/>
      <c r="AKU1" s="175"/>
      <c r="AKV1" s="140"/>
      <c r="AKW1" s="210"/>
      <c r="AKX1" s="209"/>
      <c r="AKY1" s="141"/>
      <c r="AKZ1" s="175"/>
      <c r="ALA1" s="175"/>
      <c r="ALB1" s="140"/>
      <c r="ALC1" s="210"/>
      <c r="ALD1" s="209"/>
      <c r="ALE1" s="141"/>
      <c r="ALF1" s="175"/>
      <c r="ALG1" s="175"/>
      <c r="ALH1" s="140"/>
      <c r="ALI1" s="210"/>
      <c r="ALJ1" s="209"/>
      <c r="ALK1" s="141"/>
      <c r="ALL1" s="175"/>
      <c r="ALM1" s="175"/>
      <c r="ALN1" s="140"/>
      <c r="ALO1" s="210"/>
      <c r="ALP1" s="209"/>
      <c r="ALQ1" s="141"/>
      <c r="ALR1" s="175"/>
      <c r="ALS1" s="175"/>
      <c r="ALT1" s="140"/>
      <c r="ALU1" s="210"/>
      <c r="ALV1" s="209"/>
      <c r="ALW1" s="141"/>
      <c r="ALX1" s="175"/>
      <c r="ALY1" s="175"/>
      <c r="ALZ1" s="140"/>
      <c r="AMA1" s="210"/>
      <c r="AMB1" s="209"/>
      <c r="AMC1" s="141"/>
      <c r="AMD1" s="175"/>
      <c r="AME1" s="175"/>
      <c r="AMF1" s="140"/>
      <c r="AMG1" s="210"/>
      <c r="AMH1" s="209"/>
      <c r="AMI1" s="141"/>
      <c r="AMJ1" s="175"/>
      <c r="AMK1" s="175"/>
      <c r="AML1" s="140"/>
      <c r="AMM1" s="210"/>
      <c r="AMN1" s="209"/>
      <c r="AMO1" s="141"/>
      <c r="AMP1" s="175"/>
      <c r="AMQ1" s="175"/>
      <c r="AMR1" s="140"/>
      <c r="AMS1" s="210"/>
      <c r="AMT1" s="209"/>
      <c r="AMU1" s="141"/>
      <c r="AMV1" s="175"/>
      <c r="AMW1" s="175"/>
      <c r="AMX1" s="140"/>
      <c r="AMY1" s="210"/>
      <c r="AMZ1" s="209"/>
      <c r="ANA1" s="141"/>
      <c r="ANB1" s="175"/>
      <c r="ANC1" s="175"/>
      <c r="AND1" s="140"/>
      <c r="ANE1" s="210"/>
      <c r="ANF1" s="209"/>
      <c r="ANG1" s="141"/>
      <c r="ANH1" s="175"/>
      <c r="ANI1" s="175"/>
      <c r="ANJ1" s="140"/>
      <c r="ANK1" s="210"/>
      <c r="ANL1" s="209"/>
      <c r="ANM1" s="141"/>
      <c r="ANN1" s="175"/>
      <c r="ANO1" s="175"/>
      <c r="ANP1" s="140"/>
      <c r="ANQ1" s="210"/>
      <c r="ANR1" s="209"/>
      <c r="ANS1" s="141"/>
      <c r="ANT1" s="175"/>
      <c r="ANU1" s="175"/>
      <c r="ANV1" s="140"/>
      <c r="ANW1" s="210"/>
      <c r="ANX1" s="209"/>
      <c r="ANY1" s="141"/>
      <c r="ANZ1" s="175"/>
      <c r="AOA1" s="175"/>
      <c r="AOB1" s="140"/>
      <c r="AOC1" s="210"/>
      <c r="AOD1" s="209"/>
      <c r="AOE1" s="141"/>
      <c r="AOF1" s="175"/>
      <c r="AOG1" s="175"/>
      <c r="AOH1" s="140"/>
      <c r="AOI1" s="210"/>
      <c r="AOJ1" s="209"/>
      <c r="AOK1" s="141"/>
      <c r="AOL1" s="175"/>
      <c r="AOM1" s="175"/>
      <c r="AON1" s="140"/>
      <c r="AOO1" s="210"/>
      <c r="AOP1" s="209"/>
      <c r="AOQ1" s="141"/>
      <c r="AOR1" s="175"/>
      <c r="AOS1" s="175"/>
      <c r="AOT1" s="140"/>
      <c r="AOU1" s="210"/>
      <c r="AOV1" s="209"/>
      <c r="AOW1" s="141"/>
      <c r="AOX1" s="175"/>
      <c r="AOY1" s="175"/>
      <c r="AOZ1" s="140"/>
      <c r="APA1" s="210"/>
      <c r="APB1" s="209"/>
      <c r="APC1" s="141"/>
      <c r="APD1" s="175"/>
      <c r="APE1" s="175"/>
      <c r="APF1" s="140"/>
      <c r="APG1" s="210"/>
      <c r="APH1" s="209"/>
      <c r="API1" s="141"/>
      <c r="APJ1" s="175"/>
      <c r="APK1" s="175"/>
      <c r="APL1" s="140"/>
      <c r="APM1" s="210"/>
      <c r="APN1" s="209"/>
      <c r="APO1" s="141"/>
      <c r="APP1" s="175"/>
      <c r="APQ1" s="175"/>
      <c r="APR1" s="140"/>
      <c r="APS1" s="210"/>
      <c r="APT1" s="209"/>
      <c r="APU1" s="141"/>
      <c r="APV1" s="175"/>
      <c r="APW1" s="175"/>
      <c r="APX1" s="140"/>
      <c r="APY1" s="210"/>
      <c r="APZ1" s="209"/>
      <c r="AQA1" s="141"/>
      <c r="AQB1" s="175"/>
      <c r="AQC1" s="175"/>
      <c r="AQD1" s="140"/>
      <c r="AQE1" s="210"/>
      <c r="AQF1" s="209"/>
      <c r="AQG1" s="141"/>
      <c r="AQH1" s="175"/>
      <c r="AQI1" s="175"/>
      <c r="AQJ1" s="140"/>
      <c r="AQK1" s="210"/>
      <c r="AQL1" s="209"/>
      <c r="AQM1" s="141"/>
      <c r="AQN1" s="175"/>
      <c r="AQO1" s="175"/>
      <c r="AQP1" s="140"/>
      <c r="AQQ1" s="210"/>
      <c r="AQR1" s="209"/>
      <c r="AQS1" s="141"/>
      <c r="AQT1" s="175"/>
      <c r="AQU1" s="175"/>
      <c r="AQV1" s="140"/>
      <c r="AQW1" s="210"/>
      <c r="AQX1" s="209"/>
      <c r="AQY1" s="141"/>
      <c r="AQZ1" s="175"/>
      <c r="ARA1" s="175"/>
      <c r="ARB1" s="140"/>
      <c r="ARC1" s="210"/>
      <c r="ARD1" s="209"/>
      <c r="ARE1" s="141"/>
      <c r="ARF1" s="175"/>
      <c r="ARG1" s="175"/>
      <c r="ARH1" s="140"/>
      <c r="ARI1" s="210"/>
      <c r="ARJ1" s="209"/>
      <c r="ARK1" s="141"/>
      <c r="ARL1" s="175"/>
      <c r="ARM1" s="175"/>
      <c r="ARN1" s="140"/>
      <c r="ARO1" s="210"/>
      <c r="ARP1" s="209"/>
      <c r="ARQ1" s="141"/>
      <c r="ARR1" s="175"/>
      <c r="ARS1" s="175"/>
      <c r="ART1" s="140"/>
      <c r="ARU1" s="210"/>
      <c r="ARV1" s="209"/>
      <c r="ARW1" s="141"/>
      <c r="ARX1" s="175"/>
      <c r="ARY1" s="175"/>
      <c r="ARZ1" s="140"/>
      <c r="ASA1" s="210"/>
      <c r="ASB1" s="209"/>
      <c r="ASC1" s="141"/>
      <c r="ASD1" s="175"/>
      <c r="ASE1" s="175"/>
      <c r="ASF1" s="140"/>
      <c r="ASG1" s="210"/>
      <c r="ASH1" s="209"/>
      <c r="ASI1" s="141"/>
      <c r="ASJ1" s="175"/>
      <c r="ASK1" s="175"/>
      <c r="ASL1" s="140"/>
      <c r="ASM1" s="210"/>
      <c r="ASN1" s="209"/>
      <c r="ASO1" s="141"/>
      <c r="ASP1" s="175"/>
      <c r="ASQ1" s="175"/>
      <c r="ASR1" s="140"/>
      <c r="ASS1" s="210"/>
      <c r="AST1" s="209"/>
      <c r="ASU1" s="141"/>
      <c r="ASV1" s="175"/>
      <c r="ASW1" s="175"/>
      <c r="ASX1" s="140"/>
      <c r="ASY1" s="210"/>
      <c r="ASZ1" s="209"/>
      <c r="ATA1" s="141"/>
      <c r="ATB1" s="175"/>
      <c r="ATC1" s="175"/>
      <c r="ATD1" s="140"/>
      <c r="ATE1" s="210"/>
      <c r="ATF1" s="209"/>
      <c r="ATG1" s="141"/>
      <c r="ATH1" s="175"/>
      <c r="ATI1" s="175"/>
      <c r="ATJ1" s="140"/>
      <c r="ATK1" s="210"/>
      <c r="ATL1" s="209"/>
      <c r="ATM1" s="141"/>
      <c r="ATN1" s="175"/>
      <c r="ATO1" s="175"/>
      <c r="ATP1" s="140"/>
      <c r="ATQ1" s="210"/>
      <c r="ATR1" s="209"/>
      <c r="ATS1" s="141"/>
      <c r="ATT1" s="175"/>
      <c r="ATU1" s="175"/>
      <c r="ATV1" s="140"/>
      <c r="ATW1" s="210"/>
      <c r="ATX1" s="209"/>
      <c r="ATY1" s="141"/>
      <c r="ATZ1" s="175"/>
      <c r="AUA1" s="175"/>
      <c r="AUB1" s="140"/>
      <c r="AUC1" s="210"/>
      <c r="AUD1" s="209"/>
      <c r="AUE1" s="141"/>
      <c r="AUF1" s="175"/>
      <c r="AUG1" s="175"/>
      <c r="AUH1" s="140"/>
      <c r="AUI1" s="210"/>
      <c r="AUJ1" s="209"/>
      <c r="AUK1" s="141"/>
      <c r="AUL1" s="175"/>
      <c r="AUM1" s="175"/>
      <c r="AUN1" s="140"/>
      <c r="AUO1" s="210"/>
      <c r="AUP1" s="209"/>
      <c r="AUQ1" s="141"/>
      <c r="AUR1" s="175"/>
      <c r="AUS1" s="175"/>
      <c r="AUT1" s="140"/>
      <c r="AUU1" s="210"/>
      <c r="AUV1" s="209"/>
      <c r="AUW1" s="141"/>
      <c r="AUX1" s="175"/>
      <c r="AUY1" s="175"/>
      <c r="AUZ1" s="140"/>
      <c r="AVA1" s="210"/>
      <c r="AVB1" s="209"/>
      <c r="AVC1" s="141"/>
      <c r="AVD1" s="175"/>
      <c r="AVE1" s="175"/>
      <c r="AVF1" s="140"/>
      <c r="AVG1" s="210"/>
      <c r="AVH1" s="209"/>
      <c r="AVI1" s="141"/>
      <c r="AVJ1" s="175"/>
      <c r="AVK1" s="175"/>
      <c r="AVL1" s="140"/>
      <c r="AVM1" s="210"/>
      <c r="AVN1" s="209"/>
      <c r="AVO1" s="141"/>
      <c r="AVP1" s="175"/>
      <c r="AVQ1" s="175"/>
      <c r="AVR1" s="140"/>
      <c r="AVS1" s="210"/>
      <c r="AVT1" s="209"/>
      <c r="AVU1" s="141"/>
      <c r="AVV1" s="175"/>
      <c r="AVW1" s="175"/>
      <c r="AVX1" s="140"/>
      <c r="AVY1" s="210"/>
      <c r="AVZ1" s="209"/>
      <c r="AWA1" s="141"/>
      <c r="AWB1" s="175"/>
      <c r="AWC1" s="175"/>
      <c r="AWD1" s="140"/>
      <c r="AWE1" s="210"/>
      <c r="AWF1" s="209"/>
      <c r="AWG1" s="141"/>
      <c r="AWH1" s="175"/>
      <c r="AWI1" s="175"/>
      <c r="AWJ1" s="140"/>
      <c r="AWK1" s="210"/>
      <c r="AWL1" s="209"/>
      <c r="AWM1" s="141"/>
      <c r="AWN1" s="175"/>
      <c r="AWO1" s="175"/>
      <c r="AWP1" s="140"/>
      <c r="AWQ1" s="210"/>
      <c r="AWR1" s="209"/>
      <c r="AWS1" s="141"/>
      <c r="AWT1" s="175"/>
      <c r="AWU1" s="175"/>
      <c r="AWV1" s="140"/>
      <c r="AWW1" s="210"/>
      <c r="AWX1" s="209"/>
      <c r="AWY1" s="141"/>
      <c r="AWZ1" s="175"/>
      <c r="AXA1" s="175"/>
      <c r="AXB1" s="140"/>
      <c r="AXC1" s="210"/>
      <c r="AXD1" s="209"/>
      <c r="AXE1" s="141"/>
      <c r="AXF1" s="175"/>
      <c r="AXG1" s="175"/>
      <c r="AXH1" s="140"/>
      <c r="AXI1" s="210"/>
      <c r="AXJ1" s="209"/>
      <c r="AXK1" s="141"/>
      <c r="AXL1" s="175"/>
      <c r="AXM1" s="175"/>
      <c r="AXN1" s="140"/>
      <c r="AXO1" s="210"/>
      <c r="AXP1" s="209"/>
      <c r="AXQ1" s="141"/>
      <c r="AXR1" s="175"/>
      <c r="AXS1" s="175"/>
      <c r="AXT1" s="140"/>
      <c r="AXU1" s="210"/>
      <c r="AXV1" s="209"/>
      <c r="AXW1" s="141"/>
      <c r="AXX1" s="175"/>
      <c r="AXY1" s="175"/>
      <c r="AXZ1" s="140"/>
      <c r="AYA1" s="210"/>
      <c r="AYB1" s="209"/>
      <c r="AYC1" s="141"/>
      <c r="AYD1" s="175"/>
      <c r="AYE1" s="175"/>
      <c r="AYF1" s="140"/>
      <c r="AYG1" s="210"/>
      <c r="AYH1" s="209"/>
      <c r="AYI1" s="141"/>
      <c r="AYJ1" s="175"/>
      <c r="AYK1" s="175"/>
      <c r="AYL1" s="140"/>
      <c r="AYM1" s="210"/>
      <c r="AYN1" s="209"/>
      <c r="AYO1" s="141"/>
      <c r="AYP1" s="175"/>
      <c r="AYQ1" s="175"/>
      <c r="AYR1" s="140"/>
      <c r="AYS1" s="210"/>
      <c r="AYT1" s="209"/>
      <c r="AYU1" s="141"/>
      <c r="AYV1" s="175"/>
      <c r="AYW1" s="175"/>
      <c r="AYX1" s="140"/>
      <c r="AYY1" s="210"/>
      <c r="AYZ1" s="209"/>
      <c r="AZA1" s="141"/>
      <c r="AZB1" s="175"/>
      <c r="AZC1" s="175"/>
      <c r="AZD1" s="140"/>
      <c r="AZE1" s="210"/>
      <c r="AZF1" s="209"/>
      <c r="AZG1" s="141"/>
      <c r="AZH1" s="175"/>
      <c r="AZI1" s="175"/>
      <c r="AZJ1" s="140"/>
      <c r="AZK1" s="210"/>
      <c r="AZL1" s="209"/>
      <c r="AZM1" s="141"/>
      <c r="AZN1" s="175"/>
      <c r="AZO1" s="175"/>
      <c r="AZP1" s="140"/>
      <c r="AZQ1" s="210"/>
      <c r="AZR1" s="209"/>
      <c r="AZS1" s="141"/>
      <c r="AZT1" s="175"/>
      <c r="AZU1" s="175"/>
      <c r="AZV1" s="140"/>
      <c r="AZW1" s="210"/>
      <c r="AZX1" s="209"/>
      <c r="AZY1" s="141"/>
      <c r="AZZ1" s="175"/>
      <c r="BAA1" s="175"/>
      <c r="BAB1" s="140"/>
      <c r="BAC1" s="210"/>
      <c r="BAD1" s="209"/>
      <c r="BAE1" s="141"/>
      <c r="BAF1" s="175"/>
      <c r="BAG1" s="175"/>
      <c r="BAH1" s="140"/>
      <c r="BAI1" s="210"/>
      <c r="BAJ1" s="209"/>
      <c r="BAK1" s="141"/>
      <c r="BAL1" s="175"/>
      <c r="BAM1" s="175"/>
      <c r="BAN1" s="140"/>
      <c r="BAO1" s="210"/>
      <c r="BAP1" s="209"/>
      <c r="BAQ1" s="141"/>
      <c r="BAR1" s="175"/>
      <c r="BAS1" s="175"/>
      <c r="BAT1" s="140"/>
      <c r="BAU1" s="210"/>
      <c r="BAV1" s="209"/>
      <c r="BAW1" s="141"/>
      <c r="BAX1" s="175"/>
      <c r="BAY1" s="175"/>
      <c r="BAZ1" s="140"/>
      <c r="BBA1" s="210"/>
      <c r="BBB1" s="209"/>
      <c r="BBC1" s="141"/>
      <c r="BBD1" s="175"/>
      <c r="BBE1" s="175"/>
      <c r="BBF1" s="140"/>
      <c r="BBG1" s="210"/>
      <c r="BBH1" s="209"/>
      <c r="BBI1" s="141"/>
      <c r="BBJ1" s="175"/>
      <c r="BBK1" s="175"/>
      <c r="BBL1" s="140"/>
      <c r="BBM1" s="210"/>
      <c r="BBN1" s="209"/>
      <c r="BBO1" s="141"/>
      <c r="BBP1" s="175"/>
      <c r="BBQ1" s="175"/>
      <c r="BBR1" s="140"/>
      <c r="BBS1" s="210"/>
      <c r="BBT1" s="209"/>
      <c r="BBU1" s="141"/>
      <c r="BBV1" s="175"/>
      <c r="BBW1" s="175"/>
      <c r="BBX1" s="140"/>
      <c r="BBY1" s="210"/>
      <c r="BBZ1" s="209"/>
      <c r="BCA1" s="141"/>
      <c r="BCB1" s="175"/>
      <c r="BCC1" s="175"/>
      <c r="BCD1" s="140"/>
      <c r="BCE1" s="210"/>
      <c r="BCF1" s="209"/>
      <c r="BCG1" s="141"/>
      <c r="BCH1" s="175"/>
      <c r="BCI1" s="175"/>
      <c r="BCJ1" s="140"/>
      <c r="BCK1" s="210"/>
      <c r="BCL1" s="209"/>
      <c r="BCM1" s="141"/>
      <c r="BCN1" s="175"/>
      <c r="BCO1" s="175"/>
      <c r="BCP1" s="140"/>
      <c r="BCQ1" s="210"/>
      <c r="BCR1" s="209"/>
      <c r="BCS1" s="141"/>
      <c r="BCT1" s="175"/>
      <c r="BCU1" s="175"/>
      <c r="BCV1" s="140"/>
      <c r="BCW1" s="210"/>
      <c r="BCX1" s="209"/>
      <c r="BCY1" s="141"/>
      <c r="BCZ1" s="175"/>
      <c r="BDA1" s="175"/>
      <c r="BDB1" s="140"/>
      <c r="BDC1" s="210"/>
      <c r="BDD1" s="209"/>
      <c r="BDE1" s="141"/>
      <c r="BDF1" s="175"/>
      <c r="BDG1" s="175"/>
      <c r="BDH1" s="140"/>
      <c r="BDI1" s="210"/>
      <c r="BDJ1" s="209"/>
      <c r="BDK1" s="141"/>
      <c r="BDL1" s="175"/>
      <c r="BDM1" s="175"/>
      <c r="BDN1" s="140"/>
      <c r="BDO1" s="210"/>
      <c r="BDP1" s="209"/>
      <c r="BDQ1" s="141"/>
      <c r="BDR1" s="175"/>
      <c r="BDS1" s="175"/>
      <c r="BDT1" s="140"/>
      <c r="BDU1" s="210"/>
      <c r="BDV1" s="209"/>
      <c r="BDW1" s="141"/>
      <c r="BDX1" s="175"/>
      <c r="BDY1" s="175"/>
      <c r="BDZ1" s="140"/>
      <c r="BEA1" s="210"/>
      <c r="BEB1" s="209"/>
      <c r="BEC1" s="141"/>
      <c r="BED1" s="175"/>
      <c r="BEE1" s="175"/>
      <c r="BEF1" s="140"/>
      <c r="BEG1" s="210"/>
      <c r="BEH1" s="209"/>
      <c r="BEI1" s="141"/>
      <c r="BEJ1" s="175"/>
      <c r="BEK1" s="175"/>
      <c r="BEL1" s="140"/>
      <c r="BEM1" s="210"/>
      <c r="BEN1" s="209"/>
      <c r="BEO1" s="141"/>
      <c r="BEP1" s="175"/>
      <c r="BEQ1" s="175"/>
      <c r="BER1" s="140"/>
      <c r="BES1" s="210"/>
      <c r="BET1" s="209"/>
      <c r="BEU1" s="141"/>
      <c r="BEV1" s="175"/>
      <c r="BEW1" s="175"/>
      <c r="BEX1" s="140"/>
      <c r="BEY1" s="210"/>
      <c r="BEZ1" s="209"/>
      <c r="BFA1" s="141"/>
      <c r="BFB1" s="175"/>
      <c r="BFC1" s="175"/>
      <c r="BFD1" s="140"/>
      <c r="BFE1" s="210"/>
      <c r="BFF1" s="209"/>
      <c r="BFG1" s="141"/>
      <c r="BFH1" s="175"/>
      <c r="BFI1" s="175"/>
      <c r="BFJ1" s="140"/>
      <c r="BFK1" s="210"/>
      <c r="BFL1" s="209"/>
      <c r="BFM1" s="141"/>
      <c r="BFN1" s="175"/>
      <c r="BFO1" s="175"/>
      <c r="BFP1" s="140"/>
      <c r="BFQ1" s="210"/>
      <c r="BFR1" s="209"/>
      <c r="BFS1" s="141"/>
      <c r="BFT1" s="175"/>
      <c r="BFU1" s="175"/>
      <c r="BFV1" s="140"/>
      <c r="BFW1" s="210"/>
      <c r="BFX1" s="209"/>
      <c r="BFY1" s="141"/>
      <c r="BFZ1" s="175"/>
      <c r="BGA1" s="175"/>
      <c r="BGB1" s="140"/>
      <c r="BGC1" s="210"/>
      <c r="BGD1" s="209"/>
      <c r="BGE1" s="141"/>
      <c r="BGF1" s="175"/>
      <c r="BGG1" s="175"/>
      <c r="BGH1" s="140"/>
      <c r="BGI1" s="210"/>
      <c r="BGJ1" s="209"/>
      <c r="BGK1" s="141"/>
      <c r="BGL1" s="175"/>
      <c r="BGM1" s="175"/>
      <c r="BGN1" s="140"/>
      <c r="BGO1" s="210"/>
      <c r="BGP1" s="209"/>
      <c r="BGQ1" s="141"/>
      <c r="BGR1" s="175"/>
      <c r="BGS1" s="175"/>
      <c r="BGT1" s="140"/>
      <c r="BGU1" s="210"/>
      <c r="BGV1" s="209"/>
      <c r="BGW1" s="141"/>
      <c r="BGX1" s="175"/>
      <c r="BGY1" s="175"/>
      <c r="BGZ1" s="140"/>
      <c r="BHA1" s="210"/>
      <c r="BHB1" s="209"/>
      <c r="BHC1" s="141"/>
      <c r="BHD1" s="175"/>
      <c r="BHE1" s="175"/>
      <c r="BHF1" s="140"/>
      <c r="BHG1" s="210"/>
      <c r="BHH1" s="209"/>
      <c r="BHI1" s="141"/>
      <c r="BHJ1" s="175"/>
      <c r="BHK1" s="175"/>
      <c r="BHL1" s="140"/>
      <c r="BHM1" s="210"/>
      <c r="BHN1" s="209"/>
      <c r="BHO1" s="141"/>
      <c r="BHP1" s="175"/>
      <c r="BHQ1" s="175"/>
      <c r="BHR1" s="140"/>
      <c r="BHS1" s="210"/>
      <c r="BHT1" s="209"/>
      <c r="BHU1" s="141"/>
      <c r="BHV1" s="175"/>
      <c r="BHW1" s="175"/>
      <c r="BHX1" s="140"/>
      <c r="BHY1" s="210"/>
      <c r="BHZ1" s="209"/>
      <c r="BIA1" s="141"/>
      <c r="BIB1" s="175"/>
      <c r="BIC1" s="175"/>
      <c r="BID1" s="140"/>
      <c r="BIE1" s="210"/>
      <c r="BIF1" s="209"/>
      <c r="BIG1" s="141"/>
      <c r="BIH1" s="175"/>
      <c r="BII1" s="175"/>
      <c r="BIJ1" s="140"/>
      <c r="BIK1" s="210"/>
      <c r="BIL1" s="209"/>
      <c r="BIM1" s="141"/>
      <c r="BIN1" s="175"/>
      <c r="BIO1" s="175"/>
      <c r="BIP1" s="140"/>
      <c r="BIQ1" s="210"/>
      <c r="BIR1" s="209"/>
      <c r="BIS1" s="141"/>
      <c r="BIT1" s="175"/>
      <c r="BIU1" s="175"/>
      <c r="BIV1" s="140"/>
      <c r="BIW1" s="210"/>
      <c r="BIX1" s="209"/>
      <c r="BIY1" s="141"/>
      <c r="BIZ1" s="175"/>
      <c r="BJA1" s="175"/>
      <c r="BJB1" s="140"/>
      <c r="BJC1" s="210"/>
      <c r="BJD1" s="209"/>
      <c r="BJE1" s="141"/>
      <c r="BJF1" s="175"/>
      <c r="BJG1" s="175"/>
      <c r="BJH1" s="140"/>
      <c r="BJI1" s="210"/>
      <c r="BJJ1" s="209"/>
      <c r="BJK1" s="141"/>
      <c r="BJL1" s="175"/>
      <c r="BJM1" s="175"/>
      <c r="BJN1" s="140"/>
      <c r="BJO1" s="210"/>
      <c r="BJP1" s="209"/>
      <c r="BJQ1" s="141"/>
      <c r="BJR1" s="175"/>
      <c r="BJS1" s="175"/>
      <c r="BJT1" s="140"/>
      <c r="BJU1" s="210"/>
      <c r="BJV1" s="209"/>
      <c r="BJW1" s="141"/>
      <c r="BJX1" s="175"/>
      <c r="BJY1" s="175"/>
      <c r="BJZ1" s="140"/>
      <c r="BKA1" s="210"/>
      <c r="BKB1" s="209"/>
      <c r="BKC1" s="141"/>
      <c r="BKD1" s="175"/>
      <c r="BKE1" s="175"/>
      <c r="BKF1" s="140"/>
      <c r="BKG1" s="210"/>
      <c r="BKH1" s="209"/>
      <c r="BKI1" s="141"/>
      <c r="BKJ1" s="175"/>
      <c r="BKK1" s="175"/>
      <c r="BKL1" s="140"/>
      <c r="BKM1" s="210"/>
      <c r="BKN1" s="209"/>
      <c r="BKO1" s="141"/>
      <c r="BKP1" s="175"/>
      <c r="BKQ1" s="175"/>
      <c r="BKR1" s="140"/>
      <c r="BKS1" s="210"/>
      <c r="BKT1" s="209"/>
      <c r="BKU1" s="141"/>
      <c r="BKV1" s="175"/>
      <c r="BKW1" s="175"/>
      <c r="BKX1" s="140"/>
      <c r="BKY1" s="210"/>
      <c r="BKZ1" s="209"/>
      <c r="BLA1" s="141"/>
      <c r="BLB1" s="175"/>
      <c r="BLC1" s="175"/>
      <c r="BLD1" s="140"/>
      <c r="BLE1" s="210"/>
      <c r="BLF1" s="209"/>
      <c r="BLG1" s="141"/>
      <c r="BLH1" s="175"/>
      <c r="BLI1" s="175"/>
      <c r="BLJ1" s="140"/>
      <c r="BLK1" s="210"/>
      <c r="BLL1" s="209"/>
      <c r="BLM1" s="141"/>
      <c r="BLN1" s="175"/>
      <c r="BLO1" s="175"/>
      <c r="BLP1" s="140"/>
      <c r="BLQ1" s="210"/>
      <c r="BLR1" s="209"/>
      <c r="BLS1" s="141"/>
      <c r="BLT1" s="175"/>
      <c r="BLU1" s="175"/>
      <c r="BLV1" s="140"/>
      <c r="BLW1" s="210"/>
      <c r="BLX1" s="209"/>
      <c r="BLY1" s="141"/>
      <c r="BLZ1" s="175"/>
      <c r="BMA1" s="175"/>
      <c r="BMB1" s="140"/>
      <c r="BMC1" s="210"/>
      <c r="BMD1" s="209"/>
      <c r="BME1" s="141"/>
      <c r="BMF1" s="175"/>
      <c r="BMG1" s="175"/>
      <c r="BMH1" s="140"/>
      <c r="BMI1" s="210"/>
      <c r="BMJ1" s="209"/>
      <c r="BMK1" s="141"/>
      <c r="BML1" s="175"/>
      <c r="BMM1" s="175"/>
      <c r="BMN1" s="140"/>
      <c r="BMO1" s="210"/>
      <c r="BMP1" s="209"/>
      <c r="BMQ1" s="141"/>
      <c r="BMR1" s="175"/>
      <c r="BMS1" s="175"/>
      <c r="BMT1" s="140"/>
      <c r="BMU1" s="210"/>
      <c r="BMV1" s="209"/>
      <c r="BMW1" s="141"/>
      <c r="BMX1" s="175"/>
      <c r="BMY1" s="175"/>
      <c r="BMZ1" s="140"/>
      <c r="BNA1" s="210"/>
      <c r="BNB1" s="209"/>
      <c r="BNC1" s="141"/>
      <c r="BND1" s="175"/>
      <c r="BNE1" s="175"/>
      <c r="BNF1" s="140"/>
      <c r="BNG1" s="210"/>
      <c r="BNH1" s="209"/>
      <c r="BNI1" s="141"/>
      <c r="BNJ1" s="175"/>
      <c r="BNK1" s="175"/>
      <c r="BNL1" s="140"/>
      <c r="BNM1" s="210"/>
      <c r="BNN1" s="209"/>
      <c r="BNO1" s="141"/>
      <c r="BNP1" s="175"/>
      <c r="BNQ1" s="175"/>
      <c r="BNR1" s="140"/>
      <c r="BNS1" s="210"/>
      <c r="BNT1" s="209"/>
      <c r="BNU1" s="141"/>
      <c r="BNV1" s="175"/>
      <c r="BNW1" s="175"/>
      <c r="BNX1" s="140"/>
      <c r="BNY1" s="210"/>
      <c r="BNZ1" s="209"/>
      <c r="BOA1" s="141"/>
      <c r="BOB1" s="175"/>
      <c r="BOC1" s="175"/>
      <c r="BOD1" s="140"/>
      <c r="BOE1" s="210"/>
      <c r="BOF1" s="209"/>
      <c r="BOG1" s="141"/>
      <c r="BOH1" s="175"/>
      <c r="BOI1" s="175"/>
      <c r="BOJ1" s="140"/>
      <c r="BOK1" s="210"/>
      <c r="BOL1" s="209"/>
      <c r="BOM1" s="141"/>
      <c r="BON1" s="175"/>
      <c r="BOO1" s="175"/>
      <c r="BOP1" s="140"/>
      <c r="BOQ1" s="210"/>
      <c r="BOR1" s="209"/>
      <c r="BOS1" s="141"/>
      <c r="BOT1" s="175"/>
      <c r="BOU1" s="175"/>
      <c r="BOV1" s="140"/>
      <c r="BOW1" s="210"/>
      <c r="BOX1" s="209"/>
      <c r="BOY1" s="141"/>
      <c r="BOZ1" s="175"/>
      <c r="BPA1" s="175"/>
      <c r="BPB1" s="140"/>
      <c r="BPC1" s="210"/>
      <c r="BPD1" s="209"/>
      <c r="BPE1" s="141"/>
      <c r="BPF1" s="175"/>
      <c r="BPG1" s="175"/>
      <c r="BPH1" s="140"/>
      <c r="BPI1" s="210"/>
      <c r="BPJ1" s="209"/>
      <c r="BPK1" s="141"/>
      <c r="BPL1" s="175"/>
      <c r="BPM1" s="175"/>
      <c r="BPN1" s="140"/>
      <c r="BPO1" s="210"/>
      <c r="BPP1" s="209"/>
      <c r="BPQ1" s="141"/>
      <c r="BPR1" s="175"/>
      <c r="BPS1" s="175"/>
      <c r="BPT1" s="140"/>
      <c r="BPU1" s="210"/>
      <c r="BPV1" s="209"/>
      <c r="BPW1" s="141"/>
      <c r="BPX1" s="175"/>
      <c r="BPY1" s="175"/>
      <c r="BPZ1" s="140"/>
      <c r="BQA1" s="210"/>
      <c r="BQB1" s="209"/>
      <c r="BQC1" s="141"/>
      <c r="BQD1" s="175"/>
      <c r="BQE1" s="175"/>
      <c r="BQF1" s="140"/>
      <c r="BQG1" s="210"/>
      <c r="BQH1" s="209"/>
      <c r="BQI1" s="141"/>
      <c r="BQJ1" s="175"/>
      <c r="BQK1" s="175"/>
      <c r="BQL1" s="140"/>
      <c r="BQM1" s="210"/>
      <c r="BQN1" s="209"/>
      <c r="BQO1" s="141"/>
      <c r="BQP1" s="175"/>
      <c r="BQQ1" s="175"/>
      <c r="BQR1" s="140"/>
      <c r="BQS1" s="210"/>
      <c r="BQT1" s="209"/>
      <c r="BQU1" s="141"/>
      <c r="BQV1" s="175"/>
      <c r="BQW1" s="175"/>
      <c r="BQX1" s="140"/>
      <c r="BQY1" s="210"/>
      <c r="BQZ1" s="209"/>
      <c r="BRA1" s="141"/>
      <c r="BRB1" s="175"/>
      <c r="BRC1" s="175"/>
      <c r="BRD1" s="140"/>
      <c r="BRE1" s="210"/>
      <c r="BRF1" s="209"/>
      <c r="BRG1" s="141"/>
      <c r="BRH1" s="175"/>
      <c r="BRI1" s="175"/>
      <c r="BRJ1" s="140"/>
      <c r="BRK1" s="210"/>
      <c r="BRL1" s="209"/>
      <c r="BRM1" s="141"/>
      <c r="BRN1" s="175"/>
      <c r="BRO1" s="175"/>
      <c r="BRP1" s="140"/>
      <c r="BRQ1" s="210"/>
      <c r="BRR1" s="209"/>
      <c r="BRS1" s="141"/>
      <c r="BRT1" s="175"/>
      <c r="BRU1" s="175"/>
      <c r="BRV1" s="140"/>
      <c r="BRW1" s="210"/>
      <c r="BRX1" s="209"/>
      <c r="BRY1" s="141"/>
      <c r="BRZ1" s="175"/>
      <c r="BSA1" s="175"/>
      <c r="BSB1" s="140"/>
      <c r="BSC1" s="210"/>
      <c r="BSD1" s="209"/>
      <c r="BSE1" s="141"/>
      <c r="BSF1" s="175"/>
      <c r="BSG1" s="175"/>
      <c r="BSH1" s="140"/>
      <c r="BSI1" s="210"/>
      <c r="BSJ1" s="209"/>
      <c r="BSK1" s="141"/>
      <c r="BSL1" s="175"/>
      <c r="BSM1" s="175"/>
      <c r="BSN1" s="140"/>
      <c r="BSO1" s="210"/>
      <c r="BSP1" s="209"/>
      <c r="BSQ1" s="141"/>
      <c r="BSR1" s="175"/>
      <c r="BSS1" s="175"/>
      <c r="BST1" s="140"/>
      <c r="BSU1" s="210"/>
      <c r="BSV1" s="209"/>
      <c r="BSW1" s="141"/>
      <c r="BSX1" s="175"/>
      <c r="BSY1" s="175"/>
      <c r="BSZ1" s="140"/>
      <c r="BTA1" s="210"/>
      <c r="BTB1" s="209"/>
      <c r="BTC1" s="141"/>
      <c r="BTD1" s="175"/>
      <c r="BTE1" s="175"/>
      <c r="BTF1" s="140"/>
      <c r="BTG1" s="210"/>
      <c r="BTH1" s="209"/>
      <c r="BTI1" s="141"/>
      <c r="BTJ1" s="175"/>
      <c r="BTK1" s="175"/>
      <c r="BTL1" s="140"/>
      <c r="BTM1" s="210"/>
      <c r="BTN1" s="209"/>
      <c r="BTO1" s="141"/>
      <c r="BTP1" s="175"/>
      <c r="BTQ1" s="175"/>
      <c r="BTR1" s="140"/>
      <c r="BTS1" s="210"/>
      <c r="BTT1" s="209"/>
      <c r="BTU1" s="141"/>
      <c r="BTV1" s="175"/>
      <c r="BTW1" s="175"/>
      <c r="BTX1" s="140"/>
      <c r="BTY1" s="210"/>
      <c r="BTZ1" s="209"/>
      <c r="BUA1" s="141"/>
      <c r="BUB1" s="175"/>
      <c r="BUC1" s="175"/>
      <c r="BUD1" s="140"/>
      <c r="BUE1" s="210"/>
      <c r="BUF1" s="209"/>
      <c r="BUG1" s="141"/>
      <c r="BUH1" s="175"/>
      <c r="BUI1" s="175"/>
      <c r="BUJ1" s="140"/>
      <c r="BUK1" s="210"/>
      <c r="BUL1" s="209"/>
      <c r="BUM1" s="141"/>
      <c r="BUN1" s="175"/>
      <c r="BUO1" s="175"/>
      <c r="BUP1" s="140"/>
      <c r="BUQ1" s="210"/>
      <c r="BUR1" s="209"/>
      <c r="BUS1" s="141"/>
      <c r="BUT1" s="175"/>
      <c r="BUU1" s="175"/>
      <c r="BUV1" s="140"/>
      <c r="BUW1" s="210"/>
      <c r="BUX1" s="209"/>
      <c r="BUY1" s="141"/>
      <c r="BUZ1" s="175"/>
      <c r="BVA1" s="175"/>
      <c r="BVB1" s="140"/>
      <c r="BVC1" s="210"/>
      <c r="BVD1" s="209"/>
      <c r="BVE1" s="141"/>
      <c r="BVF1" s="175"/>
      <c r="BVG1" s="175"/>
      <c r="BVH1" s="140"/>
      <c r="BVI1" s="210"/>
      <c r="BVJ1" s="209"/>
      <c r="BVK1" s="141"/>
      <c r="BVL1" s="175"/>
      <c r="BVM1" s="175"/>
      <c r="BVN1" s="140"/>
      <c r="BVO1" s="210"/>
      <c r="BVP1" s="209"/>
      <c r="BVQ1" s="141"/>
      <c r="BVR1" s="175"/>
      <c r="BVS1" s="175"/>
      <c r="BVT1" s="140"/>
      <c r="BVU1" s="210"/>
      <c r="BVV1" s="209"/>
      <c r="BVW1" s="141"/>
      <c r="BVX1" s="175"/>
      <c r="BVY1" s="175"/>
      <c r="BVZ1" s="140"/>
      <c r="BWA1" s="210"/>
      <c r="BWB1" s="209"/>
      <c r="BWC1" s="141"/>
      <c r="BWD1" s="175"/>
      <c r="BWE1" s="175"/>
      <c r="BWF1" s="140"/>
      <c r="BWG1" s="210"/>
      <c r="BWH1" s="209"/>
      <c r="BWI1" s="141"/>
      <c r="BWJ1" s="175"/>
      <c r="BWK1" s="175"/>
      <c r="BWL1" s="140"/>
      <c r="BWM1" s="210"/>
      <c r="BWN1" s="209"/>
      <c r="BWO1" s="141"/>
      <c r="BWP1" s="175"/>
      <c r="BWQ1" s="175"/>
      <c r="BWR1" s="140"/>
      <c r="BWS1" s="210"/>
      <c r="BWT1" s="209"/>
      <c r="BWU1" s="141"/>
      <c r="BWV1" s="175"/>
      <c r="BWW1" s="175"/>
      <c r="BWX1" s="140"/>
      <c r="BWY1" s="210"/>
      <c r="BWZ1" s="209"/>
      <c r="BXA1" s="141"/>
      <c r="BXB1" s="175"/>
      <c r="BXC1" s="175"/>
      <c r="BXD1" s="140"/>
      <c r="BXE1" s="210"/>
      <c r="BXF1" s="209"/>
      <c r="BXG1" s="141"/>
      <c r="BXH1" s="175"/>
      <c r="BXI1" s="175"/>
      <c r="BXJ1" s="140"/>
      <c r="BXK1" s="210"/>
      <c r="BXL1" s="209"/>
      <c r="BXM1" s="141"/>
      <c r="BXN1" s="175"/>
      <c r="BXO1" s="175"/>
      <c r="BXP1" s="140"/>
      <c r="BXQ1" s="210"/>
      <c r="BXR1" s="209"/>
      <c r="BXS1" s="141"/>
      <c r="BXT1" s="175"/>
      <c r="BXU1" s="175"/>
      <c r="BXV1" s="140"/>
      <c r="BXW1" s="210"/>
      <c r="BXX1" s="209"/>
      <c r="BXY1" s="141"/>
      <c r="BXZ1" s="175"/>
      <c r="BYA1" s="175"/>
      <c r="BYB1" s="140"/>
      <c r="BYC1" s="210"/>
      <c r="BYD1" s="209"/>
      <c r="BYE1" s="141"/>
      <c r="BYF1" s="175"/>
      <c r="BYG1" s="175"/>
      <c r="BYH1" s="140"/>
      <c r="BYI1" s="210"/>
      <c r="BYJ1" s="209"/>
      <c r="BYK1" s="141"/>
      <c r="BYL1" s="175"/>
      <c r="BYM1" s="175"/>
      <c r="BYN1" s="140"/>
      <c r="BYO1" s="210"/>
      <c r="BYP1" s="209"/>
      <c r="BYQ1" s="141"/>
      <c r="BYR1" s="175"/>
      <c r="BYS1" s="175"/>
      <c r="BYT1" s="140"/>
      <c r="BYU1" s="210"/>
      <c r="BYV1" s="209"/>
      <c r="BYW1" s="141"/>
      <c r="BYX1" s="175"/>
      <c r="BYY1" s="175"/>
      <c r="BYZ1" s="140"/>
      <c r="BZA1" s="210"/>
      <c r="BZB1" s="209"/>
      <c r="BZC1" s="141"/>
      <c r="BZD1" s="175"/>
      <c r="BZE1" s="175"/>
      <c r="BZF1" s="140"/>
      <c r="BZG1" s="210"/>
      <c r="BZH1" s="209"/>
      <c r="BZI1" s="141"/>
      <c r="BZJ1" s="175"/>
      <c r="BZK1" s="175"/>
      <c r="BZL1" s="140"/>
      <c r="BZM1" s="210"/>
      <c r="BZN1" s="209"/>
      <c r="BZO1" s="141"/>
      <c r="BZP1" s="175"/>
      <c r="BZQ1" s="175"/>
      <c r="BZR1" s="140"/>
      <c r="BZS1" s="210"/>
      <c r="BZT1" s="209"/>
      <c r="BZU1" s="141"/>
      <c r="BZV1" s="175"/>
      <c r="BZW1" s="175"/>
      <c r="BZX1" s="140"/>
      <c r="BZY1" s="210"/>
      <c r="BZZ1" s="209"/>
      <c r="CAA1" s="141"/>
      <c r="CAB1" s="175"/>
      <c r="CAC1" s="175"/>
      <c r="CAD1" s="140"/>
      <c r="CAE1" s="210"/>
      <c r="CAF1" s="209"/>
      <c r="CAG1" s="141"/>
      <c r="CAH1" s="175"/>
      <c r="CAI1" s="175"/>
      <c r="CAJ1" s="140"/>
      <c r="CAK1" s="210"/>
      <c r="CAL1" s="209"/>
      <c r="CAM1" s="141"/>
      <c r="CAN1" s="175"/>
      <c r="CAO1" s="175"/>
      <c r="CAP1" s="140"/>
      <c r="CAQ1" s="210"/>
      <c r="CAR1" s="209"/>
      <c r="CAS1" s="141"/>
      <c r="CAT1" s="175"/>
      <c r="CAU1" s="175"/>
      <c r="CAV1" s="140"/>
      <c r="CAW1" s="210"/>
      <c r="CAX1" s="209"/>
      <c r="CAY1" s="141"/>
      <c r="CAZ1" s="175"/>
      <c r="CBA1" s="175"/>
      <c r="CBB1" s="140"/>
      <c r="CBC1" s="210"/>
      <c r="CBD1" s="209"/>
      <c r="CBE1" s="141"/>
      <c r="CBF1" s="175"/>
      <c r="CBG1" s="175"/>
      <c r="CBH1" s="140"/>
      <c r="CBI1" s="210"/>
      <c r="CBJ1" s="209"/>
      <c r="CBK1" s="141"/>
      <c r="CBL1" s="175"/>
      <c r="CBM1" s="175"/>
      <c r="CBN1" s="140"/>
      <c r="CBO1" s="210"/>
      <c r="CBP1" s="209"/>
      <c r="CBQ1" s="141"/>
      <c r="CBR1" s="175"/>
      <c r="CBS1" s="175"/>
      <c r="CBT1" s="140"/>
      <c r="CBU1" s="210"/>
      <c r="CBV1" s="209"/>
      <c r="CBW1" s="141"/>
      <c r="CBX1" s="175"/>
      <c r="CBY1" s="175"/>
      <c r="CBZ1" s="140"/>
      <c r="CCA1" s="210"/>
      <c r="CCB1" s="209"/>
      <c r="CCC1" s="141"/>
      <c r="CCD1" s="175"/>
      <c r="CCE1" s="175"/>
      <c r="CCF1" s="140"/>
      <c r="CCG1" s="210"/>
      <c r="CCH1" s="209"/>
      <c r="CCI1" s="141"/>
      <c r="CCJ1" s="175"/>
      <c r="CCK1" s="175"/>
      <c r="CCL1" s="140"/>
      <c r="CCM1" s="210"/>
      <c r="CCN1" s="209"/>
      <c r="CCO1" s="141"/>
      <c r="CCP1" s="175"/>
      <c r="CCQ1" s="175"/>
      <c r="CCR1" s="140"/>
      <c r="CCS1" s="210"/>
      <c r="CCT1" s="209"/>
      <c r="CCU1" s="141"/>
      <c r="CCV1" s="175"/>
      <c r="CCW1" s="175"/>
      <c r="CCX1" s="140"/>
      <c r="CCY1" s="210"/>
      <c r="CCZ1" s="209"/>
      <c r="CDA1" s="141"/>
      <c r="CDB1" s="175"/>
      <c r="CDC1" s="175"/>
      <c r="CDD1" s="140"/>
      <c r="CDE1" s="210"/>
      <c r="CDF1" s="209"/>
      <c r="CDG1" s="141"/>
      <c r="CDH1" s="175"/>
      <c r="CDI1" s="175"/>
      <c r="CDJ1" s="140"/>
      <c r="CDK1" s="210"/>
      <c r="CDL1" s="209"/>
      <c r="CDM1" s="141"/>
      <c r="CDN1" s="175"/>
      <c r="CDO1" s="175"/>
      <c r="CDP1" s="140"/>
      <c r="CDQ1" s="210"/>
      <c r="CDR1" s="209"/>
      <c r="CDS1" s="141"/>
      <c r="CDT1" s="175"/>
      <c r="CDU1" s="175"/>
      <c r="CDV1" s="140"/>
      <c r="CDW1" s="210"/>
      <c r="CDX1" s="209"/>
      <c r="CDY1" s="141"/>
      <c r="CDZ1" s="175"/>
      <c r="CEA1" s="175"/>
      <c r="CEB1" s="140"/>
      <c r="CEC1" s="210"/>
      <c r="CED1" s="209"/>
      <c r="CEE1" s="141"/>
      <c r="CEF1" s="175"/>
      <c r="CEG1" s="175"/>
      <c r="CEH1" s="140"/>
      <c r="CEI1" s="210"/>
      <c r="CEJ1" s="209"/>
      <c r="CEK1" s="141"/>
      <c r="CEL1" s="175"/>
      <c r="CEM1" s="175"/>
      <c r="CEN1" s="140"/>
      <c r="CEO1" s="210"/>
      <c r="CEP1" s="209"/>
      <c r="CEQ1" s="141"/>
      <c r="CER1" s="175"/>
      <c r="CES1" s="175"/>
      <c r="CET1" s="140"/>
      <c r="CEU1" s="210"/>
      <c r="CEV1" s="209"/>
      <c r="CEW1" s="141"/>
      <c r="CEX1" s="175"/>
      <c r="CEY1" s="175"/>
      <c r="CEZ1" s="140"/>
      <c r="CFA1" s="210"/>
      <c r="CFB1" s="209"/>
      <c r="CFC1" s="141"/>
      <c r="CFD1" s="175"/>
      <c r="CFE1" s="175"/>
      <c r="CFF1" s="140"/>
      <c r="CFG1" s="210"/>
      <c r="CFH1" s="209"/>
      <c r="CFI1" s="141"/>
      <c r="CFJ1" s="175"/>
      <c r="CFK1" s="175"/>
      <c r="CFL1" s="140"/>
      <c r="CFM1" s="210"/>
      <c r="CFN1" s="209"/>
      <c r="CFO1" s="141"/>
      <c r="CFP1" s="175"/>
      <c r="CFQ1" s="175"/>
      <c r="CFR1" s="140"/>
      <c r="CFS1" s="210"/>
      <c r="CFT1" s="209"/>
      <c r="CFU1" s="141"/>
      <c r="CFV1" s="175"/>
      <c r="CFW1" s="175"/>
      <c r="CFX1" s="140"/>
      <c r="CFY1" s="210"/>
      <c r="CFZ1" s="209"/>
      <c r="CGA1" s="141"/>
      <c r="CGB1" s="175"/>
      <c r="CGC1" s="175"/>
      <c r="CGD1" s="140"/>
      <c r="CGE1" s="210"/>
      <c r="CGF1" s="209"/>
      <c r="CGG1" s="141"/>
      <c r="CGH1" s="175"/>
      <c r="CGI1" s="175"/>
      <c r="CGJ1" s="140"/>
      <c r="CGK1" s="210"/>
      <c r="CGL1" s="209"/>
      <c r="CGM1" s="141"/>
      <c r="CGN1" s="175"/>
      <c r="CGO1" s="175"/>
      <c r="CGP1" s="140"/>
      <c r="CGQ1" s="210"/>
      <c r="CGR1" s="209"/>
      <c r="CGS1" s="141"/>
      <c r="CGT1" s="175"/>
      <c r="CGU1" s="175"/>
      <c r="CGV1" s="140"/>
      <c r="CGW1" s="210"/>
      <c r="CGX1" s="209"/>
      <c r="CGY1" s="141"/>
      <c r="CGZ1" s="175"/>
      <c r="CHA1" s="175"/>
      <c r="CHB1" s="140"/>
      <c r="CHC1" s="210"/>
      <c r="CHD1" s="209"/>
      <c r="CHE1" s="141"/>
      <c r="CHF1" s="175"/>
      <c r="CHG1" s="175"/>
      <c r="CHH1" s="140"/>
      <c r="CHI1" s="210"/>
      <c r="CHJ1" s="209"/>
      <c r="CHK1" s="141"/>
      <c r="CHL1" s="175"/>
      <c r="CHM1" s="175"/>
      <c r="CHN1" s="140"/>
      <c r="CHO1" s="210"/>
      <c r="CHP1" s="209"/>
      <c r="CHQ1" s="141"/>
      <c r="CHR1" s="175"/>
      <c r="CHS1" s="175"/>
      <c r="CHT1" s="140"/>
      <c r="CHU1" s="210"/>
      <c r="CHV1" s="209"/>
      <c r="CHW1" s="141"/>
      <c r="CHX1" s="175"/>
      <c r="CHY1" s="175"/>
      <c r="CHZ1" s="140"/>
      <c r="CIA1" s="210"/>
      <c r="CIB1" s="209"/>
      <c r="CIC1" s="141"/>
      <c r="CID1" s="175"/>
      <c r="CIE1" s="175"/>
      <c r="CIF1" s="140"/>
      <c r="CIG1" s="210"/>
      <c r="CIH1" s="209"/>
      <c r="CII1" s="141"/>
      <c r="CIJ1" s="175"/>
      <c r="CIK1" s="175"/>
      <c r="CIL1" s="140"/>
      <c r="CIM1" s="210"/>
      <c r="CIN1" s="209"/>
      <c r="CIO1" s="141"/>
      <c r="CIP1" s="175"/>
      <c r="CIQ1" s="175"/>
      <c r="CIR1" s="140"/>
      <c r="CIS1" s="210"/>
      <c r="CIT1" s="209"/>
      <c r="CIU1" s="141"/>
      <c r="CIV1" s="175"/>
      <c r="CIW1" s="175"/>
      <c r="CIX1" s="140"/>
      <c r="CIY1" s="210"/>
      <c r="CIZ1" s="209"/>
      <c r="CJA1" s="141"/>
      <c r="CJB1" s="175"/>
      <c r="CJC1" s="175"/>
      <c r="CJD1" s="140"/>
      <c r="CJE1" s="210"/>
      <c r="CJF1" s="209"/>
      <c r="CJG1" s="141"/>
      <c r="CJH1" s="175"/>
      <c r="CJI1" s="175"/>
      <c r="CJJ1" s="140"/>
      <c r="CJK1" s="210"/>
      <c r="CJL1" s="209"/>
      <c r="CJM1" s="141"/>
      <c r="CJN1" s="175"/>
      <c r="CJO1" s="175"/>
      <c r="CJP1" s="140"/>
      <c r="CJQ1" s="210"/>
      <c r="CJR1" s="209"/>
      <c r="CJS1" s="141"/>
      <c r="CJT1" s="175"/>
      <c r="CJU1" s="175"/>
      <c r="CJV1" s="140"/>
      <c r="CJW1" s="210"/>
      <c r="CJX1" s="209"/>
      <c r="CJY1" s="141"/>
      <c r="CJZ1" s="175"/>
      <c r="CKA1" s="175"/>
      <c r="CKB1" s="140"/>
      <c r="CKC1" s="210"/>
      <c r="CKD1" s="209"/>
      <c r="CKE1" s="141"/>
      <c r="CKF1" s="175"/>
      <c r="CKG1" s="175"/>
      <c r="CKH1" s="140"/>
      <c r="CKI1" s="210"/>
      <c r="CKJ1" s="209"/>
      <c r="CKK1" s="141"/>
      <c r="CKL1" s="175"/>
      <c r="CKM1" s="175"/>
      <c r="CKN1" s="140"/>
      <c r="CKO1" s="210"/>
      <c r="CKP1" s="209"/>
      <c r="CKQ1" s="141"/>
      <c r="CKR1" s="175"/>
      <c r="CKS1" s="175"/>
      <c r="CKT1" s="140"/>
      <c r="CKU1" s="210"/>
      <c r="CKV1" s="209"/>
      <c r="CKW1" s="141"/>
      <c r="CKX1" s="175"/>
      <c r="CKY1" s="175"/>
      <c r="CKZ1" s="140"/>
      <c r="CLA1" s="210"/>
      <c r="CLB1" s="209"/>
      <c r="CLC1" s="141"/>
      <c r="CLD1" s="175"/>
      <c r="CLE1" s="175"/>
      <c r="CLF1" s="140"/>
      <c r="CLG1" s="210"/>
      <c r="CLH1" s="209"/>
      <c r="CLI1" s="141"/>
      <c r="CLJ1" s="175"/>
      <c r="CLK1" s="175"/>
      <c r="CLL1" s="140"/>
      <c r="CLM1" s="210"/>
      <c r="CLN1" s="209"/>
      <c r="CLO1" s="141"/>
      <c r="CLP1" s="175"/>
      <c r="CLQ1" s="175"/>
      <c r="CLR1" s="140"/>
      <c r="CLS1" s="210"/>
      <c r="CLT1" s="209"/>
      <c r="CLU1" s="141"/>
      <c r="CLV1" s="175"/>
      <c r="CLW1" s="175"/>
      <c r="CLX1" s="140"/>
      <c r="CLY1" s="210"/>
      <c r="CLZ1" s="209"/>
      <c r="CMA1" s="141"/>
      <c r="CMB1" s="175"/>
      <c r="CMC1" s="175"/>
      <c r="CMD1" s="140"/>
      <c r="CME1" s="210"/>
      <c r="CMF1" s="209"/>
      <c r="CMG1" s="141"/>
      <c r="CMH1" s="175"/>
      <c r="CMI1" s="175"/>
      <c r="CMJ1" s="140"/>
      <c r="CMK1" s="210"/>
      <c r="CML1" s="209"/>
      <c r="CMM1" s="141"/>
      <c r="CMN1" s="175"/>
      <c r="CMO1" s="175"/>
      <c r="CMP1" s="140"/>
      <c r="CMQ1" s="210"/>
      <c r="CMR1" s="209"/>
      <c r="CMS1" s="141"/>
      <c r="CMT1" s="175"/>
      <c r="CMU1" s="175"/>
      <c r="CMV1" s="140"/>
      <c r="CMW1" s="210"/>
      <c r="CMX1" s="209"/>
      <c r="CMY1" s="141"/>
      <c r="CMZ1" s="175"/>
      <c r="CNA1" s="175"/>
      <c r="CNB1" s="140"/>
      <c r="CNC1" s="210"/>
      <c r="CND1" s="209"/>
      <c r="CNE1" s="141"/>
      <c r="CNF1" s="175"/>
      <c r="CNG1" s="175"/>
      <c r="CNH1" s="140"/>
      <c r="CNI1" s="210"/>
      <c r="CNJ1" s="209"/>
      <c r="CNK1" s="141"/>
      <c r="CNL1" s="175"/>
      <c r="CNM1" s="175"/>
      <c r="CNN1" s="140"/>
      <c r="CNO1" s="210"/>
      <c r="CNP1" s="209"/>
      <c r="CNQ1" s="141"/>
      <c r="CNR1" s="175"/>
      <c r="CNS1" s="175"/>
      <c r="CNT1" s="140"/>
      <c r="CNU1" s="210"/>
      <c r="CNV1" s="209"/>
      <c r="CNW1" s="141"/>
      <c r="CNX1" s="175"/>
      <c r="CNY1" s="175"/>
      <c r="CNZ1" s="140"/>
      <c r="COA1" s="210"/>
      <c r="COB1" s="209"/>
      <c r="COC1" s="141"/>
      <c r="COD1" s="175"/>
      <c r="COE1" s="175"/>
      <c r="COF1" s="140"/>
      <c r="COG1" s="210"/>
      <c r="COH1" s="209"/>
      <c r="COI1" s="141"/>
      <c r="COJ1" s="175"/>
      <c r="COK1" s="175"/>
      <c r="COL1" s="140"/>
      <c r="COM1" s="210"/>
      <c r="CON1" s="209"/>
      <c r="COO1" s="141"/>
      <c r="COP1" s="175"/>
      <c r="COQ1" s="175"/>
      <c r="COR1" s="140"/>
      <c r="COS1" s="210"/>
      <c r="COT1" s="209"/>
      <c r="COU1" s="141"/>
      <c r="COV1" s="175"/>
      <c r="COW1" s="175"/>
      <c r="COX1" s="140"/>
      <c r="COY1" s="210"/>
      <c r="COZ1" s="209"/>
      <c r="CPA1" s="141"/>
      <c r="CPB1" s="175"/>
      <c r="CPC1" s="175"/>
      <c r="CPD1" s="140"/>
      <c r="CPE1" s="210"/>
      <c r="CPF1" s="209"/>
      <c r="CPG1" s="141"/>
      <c r="CPH1" s="175"/>
      <c r="CPI1" s="175"/>
      <c r="CPJ1" s="140"/>
      <c r="CPK1" s="210"/>
      <c r="CPL1" s="209"/>
      <c r="CPM1" s="141"/>
      <c r="CPN1" s="175"/>
      <c r="CPO1" s="175"/>
      <c r="CPP1" s="140"/>
      <c r="CPQ1" s="210"/>
      <c r="CPR1" s="209"/>
      <c r="CPS1" s="141"/>
      <c r="CPT1" s="175"/>
      <c r="CPU1" s="175"/>
      <c r="CPV1" s="140"/>
      <c r="CPW1" s="210"/>
      <c r="CPX1" s="209"/>
      <c r="CPY1" s="141"/>
      <c r="CPZ1" s="175"/>
      <c r="CQA1" s="175"/>
      <c r="CQB1" s="140"/>
      <c r="CQC1" s="210"/>
      <c r="CQD1" s="209"/>
      <c r="CQE1" s="141"/>
      <c r="CQF1" s="175"/>
      <c r="CQG1" s="175"/>
      <c r="CQH1" s="140"/>
      <c r="CQI1" s="210"/>
      <c r="CQJ1" s="209"/>
      <c r="CQK1" s="141"/>
      <c r="CQL1" s="175"/>
      <c r="CQM1" s="175"/>
      <c r="CQN1" s="140"/>
      <c r="CQO1" s="210"/>
      <c r="CQP1" s="209"/>
      <c r="CQQ1" s="141"/>
      <c r="CQR1" s="175"/>
      <c r="CQS1" s="175"/>
      <c r="CQT1" s="140"/>
      <c r="CQU1" s="210"/>
      <c r="CQV1" s="209"/>
      <c r="CQW1" s="141"/>
      <c r="CQX1" s="175"/>
      <c r="CQY1" s="175"/>
      <c r="CQZ1" s="140"/>
      <c r="CRA1" s="210"/>
      <c r="CRB1" s="209"/>
      <c r="CRC1" s="141"/>
      <c r="CRD1" s="175"/>
      <c r="CRE1" s="175"/>
      <c r="CRF1" s="140"/>
      <c r="CRG1" s="210"/>
      <c r="CRH1" s="209"/>
      <c r="CRI1" s="141"/>
      <c r="CRJ1" s="175"/>
      <c r="CRK1" s="175"/>
      <c r="CRL1" s="140"/>
      <c r="CRM1" s="210"/>
      <c r="CRN1" s="209"/>
      <c r="CRO1" s="141"/>
      <c r="CRP1" s="175"/>
      <c r="CRQ1" s="175"/>
      <c r="CRR1" s="140"/>
      <c r="CRS1" s="210"/>
      <c r="CRT1" s="209"/>
      <c r="CRU1" s="141"/>
      <c r="CRV1" s="175"/>
      <c r="CRW1" s="175"/>
      <c r="CRX1" s="140"/>
      <c r="CRY1" s="210"/>
      <c r="CRZ1" s="209"/>
      <c r="CSA1" s="141"/>
      <c r="CSB1" s="175"/>
      <c r="CSC1" s="175"/>
      <c r="CSD1" s="140"/>
      <c r="CSE1" s="210"/>
      <c r="CSF1" s="209"/>
      <c r="CSG1" s="141"/>
      <c r="CSH1" s="175"/>
      <c r="CSI1" s="175"/>
      <c r="CSJ1" s="140"/>
      <c r="CSK1" s="210"/>
      <c r="CSL1" s="209"/>
      <c r="CSM1" s="141"/>
      <c r="CSN1" s="175"/>
      <c r="CSO1" s="175"/>
      <c r="CSP1" s="140"/>
      <c r="CSQ1" s="210"/>
      <c r="CSR1" s="209"/>
      <c r="CSS1" s="141"/>
      <c r="CST1" s="175"/>
      <c r="CSU1" s="175"/>
      <c r="CSV1" s="140"/>
      <c r="CSW1" s="210"/>
      <c r="CSX1" s="209"/>
      <c r="CSY1" s="141"/>
      <c r="CSZ1" s="175"/>
      <c r="CTA1" s="175"/>
      <c r="CTB1" s="140"/>
      <c r="CTC1" s="210"/>
      <c r="CTD1" s="209"/>
      <c r="CTE1" s="141"/>
      <c r="CTF1" s="175"/>
      <c r="CTG1" s="175"/>
      <c r="CTH1" s="140"/>
      <c r="CTI1" s="210"/>
      <c r="CTJ1" s="209"/>
      <c r="CTK1" s="141"/>
      <c r="CTL1" s="175"/>
      <c r="CTM1" s="175"/>
      <c r="CTN1" s="140"/>
      <c r="CTO1" s="210"/>
      <c r="CTP1" s="209"/>
      <c r="CTQ1" s="141"/>
      <c r="CTR1" s="175"/>
      <c r="CTS1" s="175"/>
      <c r="CTT1" s="140"/>
      <c r="CTU1" s="210"/>
      <c r="CTV1" s="209"/>
      <c r="CTW1" s="141"/>
      <c r="CTX1" s="175"/>
      <c r="CTY1" s="175"/>
      <c r="CTZ1" s="140"/>
      <c r="CUA1" s="210"/>
      <c r="CUB1" s="209"/>
      <c r="CUC1" s="141"/>
      <c r="CUD1" s="175"/>
      <c r="CUE1" s="175"/>
      <c r="CUF1" s="140"/>
      <c r="CUG1" s="210"/>
      <c r="CUH1" s="209"/>
      <c r="CUI1" s="141"/>
      <c r="CUJ1" s="175"/>
      <c r="CUK1" s="175"/>
      <c r="CUL1" s="140"/>
      <c r="CUM1" s="210"/>
      <c r="CUN1" s="209"/>
      <c r="CUO1" s="141"/>
      <c r="CUP1" s="175"/>
      <c r="CUQ1" s="175"/>
      <c r="CUR1" s="140"/>
      <c r="CUS1" s="210"/>
      <c r="CUT1" s="209"/>
      <c r="CUU1" s="141"/>
      <c r="CUV1" s="175"/>
      <c r="CUW1" s="175"/>
      <c r="CUX1" s="140"/>
      <c r="CUY1" s="210"/>
      <c r="CUZ1" s="209"/>
      <c r="CVA1" s="141"/>
      <c r="CVB1" s="175"/>
      <c r="CVC1" s="175"/>
      <c r="CVD1" s="140"/>
      <c r="CVE1" s="210"/>
      <c r="CVF1" s="209"/>
      <c r="CVG1" s="141"/>
      <c r="CVH1" s="175"/>
      <c r="CVI1" s="175"/>
      <c r="CVJ1" s="140"/>
      <c r="CVK1" s="210"/>
      <c r="CVL1" s="209"/>
      <c r="CVM1" s="141"/>
      <c r="CVN1" s="175"/>
      <c r="CVO1" s="175"/>
      <c r="CVP1" s="140"/>
      <c r="CVQ1" s="210"/>
      <c r="CVR1" s="209"/>
      <c r="CVS1" s="141"/>
      <c r="CVT1" s="175"/>
      <c r="CVU1" s="175"/>
      <c r="CVV1" s="140"/>
      <c r="CVW1" s="210"/>
      <c r="CVX1" s="209"/>
      <c r="CVY1" s="141"/>
      <c r="CVZ1" s="175"/>
      <c r="CWA1" s="175"/>
      <c r="CWB1" s="140"/>
      <c r="CWC1" s="210"/>
      <c r="CWD1" s="209"/>
      <c r="CWE1" s="141"/>
      <c r="CWF1" s="175"/>
      <c r="CWG1" s="175"/>
      <c r="CWH1" s="140"/>
      <c r="CWI1" s="210"/>
      <c r="CWJ1" s="209"/>
      <c r="CWK1" s="141"/>
      <c r="CWL1" s="175"/>
      <c r="CWM1" s="175"/>
      <c r="CWN1" s="140"/>
      <c r="CWO1" s="210"/>
      <c r="CWP1" s="209"/>
      <c r="CWQ1" s="141"/>
      <c r="CWR1" s="175"/>
      <c r="CWS1" s="175"/>
      <c r="CWT1" s="140"/>
      <c r="CWU1" s="210"/>
      <c r="CWV1" s="209"/>
      <c r="CWW1" s="141"/>
      <c r="CWX1" s="175"/>
      <c r="CWY1" s="175"/>
      <c r="CWZ1" s="140"/>
      <c r="CXA1" s="210"/>
      <c r="CXB1" s="209"/>
      <c r="CXC1" s="141"/>
      <c r="CXD1" s="175"/>
      <c r="CXE1" s="175"/>
      <c r="CXF1" s="140"/>
      <c r="CXG1" s="210"/>
      <c r="CXH1" s="209"/>
      <c r="CXI1" s="141"/>
      <c r="CXJ1" s="175"/>
      <c r="CXK1" s="175"/>
      <c r="CXL1" s="140"/>
      <c r="CXM1" s="210"/>
      <c r="CXN1" s="209"/>
      <c r="CXO1" s="141"/>
      <c r="CXP1" s="175"/>
      <c r="CXQ1" s="175"/>
      <c r="CXR1" s="140"/>
      <c r="CXS1" s="210"/>
      <c r="CXT1" s="209"/>
      <c r="CXU1" s="141"/>
      <c r="CXV1" s="175"/>
      <c r="CXW1" s="175"/>
      <c r="CXX1" s="140"/>
      <c r="CXY1" s="210"/>
      <c r="CXZ1" s="209"/>
      <c r="CYA1" s="141"/>
      <c r="CYB1" s="175"/>
      <c r="CYC1" s="175"/>
      <c r="CYD1" s="140"/>
      <c r="CYE1" s="210"/>
      <c r="CYF1" s="209"/>
      <c r="CYG1" s="141"/>
      <c r="CYH1" s="175"/>
      <c r="CYI1" s="175"/>
      <c r="CYJ1" s="140"/>
      <c r="CYK1" s="210"/>
      <c r="CYL1" s="209"/>
      <c r="CYM1" s="141"/>
      <c r="CYN1" s="175"/>
      <c r="CYO1" s="175"/>
      <c r="CYP1" s="140"/>
      <c r="CYQ1" s="210"/>
      <c r="CYR1" s="209"/>
      <c r="CYS1" s="141"/>
      <c r="CYT1" s="175"/>
      <c r="CYU1" s="175"/>
      <c r="CYV1" s="140"/>
      <c r="CYW1" s="210"/>
      <c r="CYX1" s="209"/>
      <c r="CYY1" s="141"/>
      <c r="CYZ1" s="175"/>
      <c r="CZA1" s="175"/>
      <c r="CZB1" s="140"/>
      <c r="CZC1" s="210"/>
      <c r="CZD1" s="209"/>
      <c r="CZE1" s="141"/>
      <c r="CZF1" s="175"/>
      <c r="CZG1" s="175"/>
      <c r="CZH1" s="140"/>
      <c r="CZI1" s="210"/>
      <c r="CZJ1" s="209"/>
      <c r="CZK1" s="141"/>
      <c r="CZL1" s="175"/>
      <c r="CZM1" s="175"/>
      <c r="CZN1" s="140"/>
      <c r="CZO1" s="210"/>
      <c r="CZP1" s="209"/>
      <c r="CZQ1" s="141"/>
      <c r="CZR1" s="175"/>
      <c r="CZS1" s="175"/>
      <c r="CZT1" s="140"/>
      <c r="CZU1" s="210"/>
      <c r="CZV1" s="209"/>
      <c r="CZW1" s="141"/>
      <c r="CZX1" s="175"/>
      <c r="CZY1" s="175"/>
      <c r="CZZ1" s="140"/>
      <c r="DAA1" s="210"/>
      <c r="DAB1" s="209"/>
      <c r="DAC1" s="141"/>
      <c r="DAD1" s="175"/>
      <c r="DAE1" s="175"/>
      <c r="DAF1" s="140"/>
      <c r="DAG1" s="210"/>
      <c r="DAH1" s="209"/>
      <c r="DAI1" s="141"/>
      <c r="DAJ1" s="175"/>
      <c r="DAK1" s="175"/>
      <c r="DAL1" s="140"/>
      <c r="DAM1" s="210"/>
      <c r="DAN1" s="209"/>
      <c r="DAO1" s="141"/>
      <c r="DAP1" s="175"/>
      <c r="DAQ1" s="175"/>
      <c r="DAR1" s="140"/>
      <c r="DAS1" s="210"/>
      <c r="DAT1" s="209"/>
      <c r="DAU1" s="141"/>
      <c r="DAV1" s="175"/>
      <c r="DAW1" s="175"/>
      <c r="DAX1" s="140"/>
      <c r="DAY1" s="210"/>
      <c r="DAZ1" s="209"/>
      <c r="DBA1" s="141"/>
      <c r="DBB1" s="175"/>
      <c r="DBC1" s="175"/>
      <c r="DBD1" s="140"/>
      <c r="DBE1" s="210"/>
      <c r="DBF1" s="209"/>
      <c r="DBG1" s="141"/>
      <c r="DBH1" s="175"/>
      <c r="DBI1" s="175"/>
      <c r="DBJ1" s="140"/>
      <c r="DBK1" s="210"/>
      <c r="DBL1" s="209"/>
      <c r="DBM1" s="141"/>
      <c r="DBN1" s="175"/>
      <c r="DBO1" s="175"/>
      <c r="DBP1" s="140"/>
      <c r="DBQ1" s="210"/>
      <c r="DBR1" s="209"/>
      <c r="DBS1" s="141"/>
      <c r="DBT1" s="175"/>
      <c r="DBU1" s="175"/>
      <c r="DBV1" s="140"/>
      <c r="DBW1" s="210"/>
      <c r="DBX1" s="209"/>
      <c r="DBY1" s="141"/>
      <c r="DBZ1" s="175"/>
      <c r="DCA1" s="175"/>
      <c r="DCB1" s="140"/>
      <c r="DCC1" s="210"/>
      <c r="DCD1" s="209"/>
      <c r="DCE1" s="141"/>
      <c r="DCF1" s="175"/>
      <c r="DCG1" s="175"/>
      <c r="DCH1" s="140"/>
      <c r="DCI1" s="210"/>
      <c r="DCJ1" s="209"/>
      <c r="DCK1" s="141"/>
      <c r="DCL1" s="175"/>
      <c r="DCM1" s="175"/>
      <c r="DCN1" s="140"/>
      <c r="DCO1" s="210"/>
      <c r="DCP1" s="209"/>
      <c r="DCQ1" s="141"/>
      <c r="DCR1" s="175"/>
      <c r="DCS1" s="175"/>
      <c r="DCT1" s="140"/>
      <c r="DCU1" s="210"/>
      <c r="DCV1" s="209"/>
      <c r="DCW1" s="141"/>
      <c r="DCX1" s="175"/>
      <c r="DCY1" s="175"/>
      <c r="DCZ1" s="140"/>
      <c r="DDA1" s="210"/>
      <c r="DDB1" s="209"/>
      <c r="DDC1" s="141"/>
      <c r="DDD1" s="175"/>
      <c r="DDE1" s="175"/>
      <c r="DDF1" s="140"/>
      <c r="DDG1" s="210"/>
      <c r="DDH1" s="209"/>
      <c r="DDI1" s="141"/>
      <c r="DDJ1" s="175"/>
      <c r="DDK1" s="175"/>
      <c r="DDL1" s="140"/>
      <c r="DDM1" s="210"/>
      <c r="DDN1" s="209"/>
      <c r="DDO1" s="141"/>
      <c r="DDP1" s="175"/>
      <c r="DDQ1" s="175"/>
      <c r="DDR1" s="140"/>
      <c r="DDS1" s="210"/>
      <c r="DDT1" s="209"/>
      <c r="DDU1" s="141"/>
      <c r="DDV1" s="175"/>
      <c r="DDW1" s="175"/>
      <c r="DDX1" s="140"/>
      <c r="DDY1" s="210"/>
      <c r="DDZ1" s="209"/>
      <c r="DEA1" s="141"/>
      <c r="DEB1" s="175"/>
      <c r="DEC1" s="175"/>
      <c r="DED1" s="140"/>
      <c r="DEE1" s="210"/>
      <c r="DEF1" s="209"/>
      <c r="DEG1" s="141"/>
      <c r="DEH1" s="175"/>
      <c r="DEI1" s="175"/>
      <c r="DEJ1" s="140"/>
      <c r="DEK1" s="210"/>
      <c r="DEL1" s="209"/>
      <c r="DEM1" s="141"/>
      <c r="DEN1" s="175"/>
      <c r="DEO1" s="175"/>
      <c r="DEP1" s="140"/>
      <c r="DEQ1" s="210"/>
      <c r="DER1" s="209"/>
      <c r="DES1" s="141"/>
      <c r="DET1" s="175"/>
      <c r="DEU1" s="175"/>
      <c r="DEV1" s="140"/>
      <c r="DEW1" s="210"/>
      <c r="DEX1" s="209"/>
      <c r="DEY1" s="141"/>
      <c r="DEZ1" s="175"/>
      <c r="DFA1" s="175"/>
      <c r="DFB1" s="140"/>
      <c r="DFC1" s="210"/>
      <c r="DFD1" s="209"/>
      <c r="DFE1" s="141"/>
      <c r="DFF1" s="175"/>
      <c r="DFG1" s="175"/>
      <c r="DFH1" s="140"/>
      <c r="DFI1" s="210"/>
      <c r="DFJ1" s="209"/>
      <c r="DFK1" s="141"/>
      <c r="DFL1" s="175"/>
      <c r="DFM1" s="175"/>
      <c r="DFN1" s="140"/>
      <c r="DFO1" s="210"/>
      <c r="DFP1" s="209"/>
      <c r="DFQ1" s="141"/>
      <c r="DFR1" s="175"/>
      <c r="DFS1" s="175"/>
      <c r="DFT1" s="140"/>
      <c r="DFU1" s="210"/>
      <c r="DFV1" s="209"/>
      <c r="DFW1" s="141"/>
      <c r="DFX1" s="175"/>
      <c r="DFY1" s="175"/>
      <c r="DFZ1" s="140"/>
      <c r="DGA1" s="210"/>
      <c r="DGB1" s="209"/>
      <c r="DGC1" s="141"/>
      <c r="DGD1" s="175"/>
      <c r="DGE1" s="175"/>
      <c r="DGF1" s="140"/>
      <c r="DGG1" s="210"/>
      <c r="DGH1" s="209"/>
      <c r="DGI1" s="141"/>
      <c r="DGJ1" s="175"/>
      <c r="DGK1" s="175"/>
      <c r="DGL1" s="140"/>
      <c r="DGM1" s="210"/>
      <c r="DGN1" s="209"/>
      <c r="DGO1" s="141"/>
      <c r="DGP1" s="175"/>
      <c r="DGQ1" s="175"/>
      <c r="DGR1" s="140"/>
      <c r="DGS1" s="210"/>
      <c r="DGT1" s="209"/>
      <c r="DGU1" s="141"/>
      <c r="DGV1" s="175"/>
      <c r="DGW1" s="175"/>
      <c r="DGX1" s="140"/>
      <c r="DGY1" s="210"/>
      <c r="DGZ1" s="209"/>
      <c r="DHA1" s="141"/>
      <c r="DHB1" s="175"/>
      <c r="DHC1" s="175"/>
      <c r="DHD1" s="140"/>
      <c r="DHE1" s="210"/>
      <c r="DHF1" s="209"/>
      <c r="DHG1" s="141"/>
      <c r="DHH1" s="175"/>
      <c r="DHI1" s="175"/>
      <c r="DHJ1" s="140"/>
      <c r="DHK1" s="210"/>
      <c r="DHL1" s="209"/>
      <c r="DHM1" s="141"/>
      <c r="DHN1" s="175"/>
      <c r="DHO1" s="175"/>
      <c r="DHP1" s="140"/>
      <c r="DHQ1" s="210"/>
      <c r="DHR1" s="209"/>
      <c r="DHS1" s="141"/>
      <c r="DHT1" s="175"/>
      <c r="DHU1" s="175"/>
      <c r="DHV1" s="140"/>
      <c r="DHW1" s="210"/>
      <c r="DHX1" s="209"/>
      <c r="DHY1" s="141"/>
      <c r="DHZ1" s="175"/>
      <c r="DIA1" s="175"/>
      <c r="DIB1" s="140"/>
      <c r="DIC1" s="210"/>
      <c r="DID1" s="209"/>
      <c r="DIE1" s="141"/>
      <c r="DIF1" s="175"/>
      <c r="DIG1" s="175"/>
      <c r="DIH1" s="140"/>
      <c r="DII1" s="210"/>
      <c r="DIJ1" s="209"/>
      <c r="DIK1" s="141"/>
      <c r="DIL1" s="175"/>
      <c r="DIM1" s="175"/>
      <c r="DIN1" s="140"/>
      <c r="DIO1" s="210"/>
      <c r="DIP1" s="209"/>
      <c r="DIQ1" s="141"/>
      <c r="DIR1" s="175"/>
      <c r="DIS1" s="175"/>
      <c r="DIT1" s="140"/>
      <c r="DIU1" s="210"/>
      <c r="DIV1" s="209"/>
      <c r="DIW1" s="141"/>
      <c r="DIX1" s="175"/>
      <c r="DIY1" s="175"/>
      <c r="DIZ1" s="140"/>
      <c r="DJA1" s="210"/>
      <c r="DJB1" s="209"/>
      <c r="DJC1" s="141"/>
      <c r="DJD1" s="175"/>
      <c r="DJE1" s="175"/>
      <c r="DJF1" s="140"/>
      <c r="DJG1" s="210"/>
      <c r="DJH1" s="209"/>
      <c r="DJI1" s="141"/>
      <c r="DJJ1" s="175"/>
      <c r="DJK1" s="175"/>
      <c r="DJL1" s="140"/>
      <c r="DJM1" s="210"/>
      <c r="DJN1" s="209"/>
      <c r="DJO1" s="141"/>
      <c r="DJP1" s="175"/>
      <c r="DJQ1" s="175"/>
      <c r="DJR1" s="140"/>
      <c r="DJS1" s="210"/>
      <c r="DJT1" s="209"/>
      <c r="DJU1" s="141"/>
      <c r="DJV1" s="175"/>
      <c r="DJW1" s="175"/>
      <c r="DJX1" s="140"/>
      <c r="DJY1" s="210"/>
      <c r="DJZ1" s="209"/>
      <c r="DKA1" s="141"/>
      <c r="DKB1" s="175"/>
      <c r="DKC1" s="175"/>
      <c r="DKD1" s="140"/>
      <c r="DKE1" s="210"/>
      <c r="DKF1" s="209"/>
      <c r="DKG1" s="141"/>
      <c r="DKH1" s="175"/>
      <c r="DKI1" s="175"/>
      <c r="DKJ1" s="140"/>
      <c r="DKK1" s="210"/>
      <c r="DKL1" s="209"/>
      <c r="DKM1" s="141"/>
      <c r="DKN1" s="175"/>
      <c r="DKO1" s="175"/>
      <c r="DKP1" s="140"/>
      <c r="DKQ1" s="210"/>
      <c r="DKR1" s="209"/>
      <c r="DKS1" s="141"/>
      <c r="DKT1" s="175"/>
      <c r="DKU1" s="175"/>
      <c r="DKV1" s="140"/>
      <c r="DKW1" s="210"/>
      <c r="DKX1" s="209"/>
      <c r="DKY1" s="141"/>
      <c r="DKZ1" s="175"/>
      <c r="DLA1" s="175"/>
      <c r="DLB1" s="140"/>
      <c r="DLC1" s="210"/>
      <c r="DLD1" s="209"/>
      <c r="DLE1" s="141"/>
      <c r="DLF1" s="175"/>
      <c r="DLG1" s="175"/>
      <c r="DLH1" s="140"/>
      <c r="DLI1" s="210"/>
      <c r="DLJ1" s="209"/>
      <c r="DLK1" s="141"/>
      <c r="DLL1" s="175"/>
      <c r="DLM1" s="175"/>
      <c r="DLN1" s="140"/>
      <c r="DLO1" s="210"/>
      <c r="DLP1" s="209"/>
      <c r="DLQ1" s="141"/>
      <c r="DLR1" s="175"/>
      <c r="DLS1" s="175"/>
      <c r="DLT1" s="140"/>
      <c r="DLU1" s="210"/>
      <c r="DLV1" s="209"/>
      <c r="DLW1" s="141"/>
      <c r="DLX1" s="175"/>
      <c r="DLY1" s="175"/>
      <c r="DLZ1" s="140"/>
      <c r="DMA1" s="210"/>
      <c r="DMB1" s="209"/>
      <c r="DMC1" s="141"/>
      <c r="DMD1" s="175"/>
      <c r="DME1" s="175"/>
      <c r="DMF1" s="140"/>
      <c r="DMG1" s="210"/>
      <c r="DMH1" s="209"/>
      <c r="DMI1" s="141"/>
      <c r="DMJ1" s="175"/>
      <c r="DMK1" s="175"/>
      <c r="DML1" s="140"/>
      <c r="DMM1" s="210"/>
      <c r="DMN1" s="209"/>
      <c r="DMO1" s="141"/>
      <c r="DMP1" s="175"/>
      <c r="DMQ1" s="175"/>
      <c r="DMR1" s="140"/>
      <c r="DMS1" s="210"/>
      <c r="DMT1" s="209"/>
      <c r="DMU1" s="141"/>
      <c r="DMV1" s="175"/>
      <c r="DMW1" s="175"/>
      <c r="DMX1" s="140"/>
      <c r="DMY1" s="210"/>
      <c r="DMZ1" s="209"/>
      <c r="DNA1" s="141"/>
      <c r="DNB1" s="175"/>
      <c r="DNC1" s="175"/>
      <c r="DND1" s="140"/>
      <c r="DNE1" s="210"/>
      <c r="DNF1" s="209"/>
      <c r="DNG1" s="141"/>
      <c r="DNH1" s="175"/>
      <c r="DNI1" s="175"/>
      <c r="DNJ1" s="140"/>
      <c r="DNK1" s="210"/>
      <c r="DNL1" s="209"/>
      <c r="DNM1" s="141"/>
      <c r="DNN1" s="175"/>
      <c r="DNO1" s="175"/>
      <c r="DNP1" s="140"/>
      <c r="DNQ1" s="210"/>
      <c r="DNR1" s="209"/>
      <c r="DNS1" s="141"/>
      <c r="DNT1" s="175"/>
      <c r="DNU1" s="175"/>
      <c r="DNV1" s="140"/>
      <c r="DNW1" s="210"/>
      <c r="DNX1" s="209"/>
      <c r="DNY1" s="141"/>
      <c r="DNZ1" s="175"/>
      <c r="DOA1" s="175"/>
      <c r="DOB1" s="140"/>
      <c r="DOC1" s="210"/>
      <c r="DOD1" s="209"/>
      <c r="DOE1" s="141"/>
      <c r="DOF1" s="175"/>
      <c r="DOG1" s="175"/>
      <c r="DOH1" s="140"/>
      <c r="DOI1" s="210"/>
      <c r="DOJ1" s="209"/>
      <c r="DOK1" s="141"/>
      <c r="DOL1" s="175"/>
      <c r="DOM1" s="175"/>
      <c r="DON1" s="140"/>
      <c r="DOO1" s="210"/>
      <c r="DOP1" s="209"/>
      <c r="DOQ1" s="141"/>
      <c r="DOR1" s="175"/>
      <c r="DOS1" s="175"/>
      <c r="DOT1" s="140"/>
      <c r="DOU1" s="210"/>
      <c r="DOV1" s="209"/>
      <c r="DOW1" s="141"/>
      <c r="DOX1" s="175"/>
      <c r="DOY1" s="175"/>
      <c r="DOZ1" s="140"/>
      <c r="DPA1" s="210"/>
      <c r="DPB1" s="209"/>
      <c r="DPC1" s="141"/>
      <c r="DPD1" s="175"/>
      <c r="DPE1" s="175"/>
      <c r="DPF1" s="140"/>
      <c r="DPG1" s="210"/>
      <c r="DPH1" s="209"/>
      <c r="DPI1" s="141"/>
      <c r="DPJ1" s="175"/>
      <c r="DPK1" s="175"/>
      <c r="DPL1" s="140"/>
      <c r="DPM1" s="210"/>
      <c r="DPN1" s="209"/>
      <c r="DPO1" s="141"/>
      <c r="DPP1" s="175"/>
      <c r="DPQ1" s="175"/>
      <c r="DPR1" s="140"/>
      <c r="DPS1" s="210"/>
      <c r="DPT1" s="209"/>
      <c r="DPU1" s="141"/>
      <c r="DPV1" s="175"/>
      <c r="DPW1" s="175"/>
      <c r="DPX1" s="140"/>
      <c r="DPY1" s="210"/>
      <c r="DPZ1" s="209"/>
      <c r="DQA1" s="141"/>
      <c r="DQB1" s="175"/>
      <c r="DQC1" s="175"/>
      <c r="DQD1" s="140"/>
      <c r="DQE1" s="210"/>
      <c r="DQF1" s="209"/>
      <c r="DQG1" s="141"/>
      <c r="DQH1" s="175"/>
      <c r="DQI1" s="175"/>
      <c r="DQJ1" s="140"/>
      <c r="DQK1" s="210"/>
      <c r="DQL1" s="209"/>
      <c r="DQM1" s="141"/>
      <c r="DQN1" s="175"/>
      <c r="DQO1" s="175"/>
      <c r="DQP1" s="140"/>
      <c r="DQQ1" s="210"/>
      <c r="DQR1" s="209"/>
      <c r="DQS1" s="141"/>
      <c r="DQT1" s="175"/>
      <c r="DQU1" s="175"/>
      <c r="DQV1" s="140"/>
      <c r="DQW1" s="210"/>
      <c r="DQX1" s="209"/>
      <c r="DQY1" s="141"/>
      <c r="DQZ1" s="175"/>
      <c r="DRA1" s="175"/>
      <c r="DRB1" s="140"/>
      <c r="DRC1" s="210"/>
      <c r="DRD1" s="209"/>
      <c r="DRE1" s="141"/>
      <c r="DRF1" s="175"/>
      <c r="DRG1" s="175"/>
      <c r="DRH1" s="140"/>
      <c r="DRI1" s="210"/>
      <c r="DRJ1" s="209"/>
      <c r="DRK1" s="141"/>
      <c r="DRL1" s="175"/>
      <c r="DRM1" s="175"/>
      <c r="DRN1" s="140"/>
      <c r="DRO1" s="210"/>
      <c r="DRP1" s="209"/>
      <c r="DRQ1" s="141"/>
      <c r="DRR1" s="175"/>
      <c r="DRS1" s="175"/>
      <c r="DRT1" s="140"/>
      <c r="DRU1" s="210"/>
      <c r="DRV1" s="209"/>
      <c r="DRW1" s="141"/>
      <c r="DRX1" s="175"/>
      <c r="DRY1" s="175"/>
      <c r="DRZ1" s="140"/>
      <c r="DSA1" s="210"/>
      <c r="DSB1" s="209"/>
      <c r="DSC1" s="141"/>
      <c r="DSD1" s="175"/>
      <c r="DSE1" s="175"/>
      <c r="DSF1" s="140"/>
      <c r="DSG1" s="210"/>
      <c r="DSH1" s="209"/>
      <c r="DSI1" s="141"/>
      <c r="DSJ1" s="175"/>
      <c r="DSK1" s="175"/>
      <c r="DSL1" s="140"/>
      <c r="DSM1" s="210"/>
      <c r="DSN1" s="209"/>
      <c r="DSO1" s="141"/>
      <c r="DSP1" s="175"/>
      <c r="DSQ1" s="175"/>
      <c r="DSR1" s="140"/>
      <c r="DSS1" s="210"/>
      <c r="DST1" s="209"/>
      <c r="DSU1" s="141"/>
      <c r="DSV1" s="175"/>
      <c r="DSW1" s="175"/>
      <c r="DSX1" s="140"/>
      <c r="DSY1" s="210"/>
      <c r="DSZ1" s="209"/>
      <c r="DTA1" s="141"/>
      <c r="DTB1" s="175"/>
      <c r="DTC1" s="175"/>
      <c r="DTD1" s="140"/>
      <c r="DTE1" s="210"/>
      <c r="DTF1" s="209"/>
      <c r="DTG1" s="141"/>
      <c r="DTH1" s="175"/>
      <c r="DTI1" s="175"/>
      <c r="DTJ1" s="140"/>
      <c r="DTK1" s="210"/>
      <c r="DTL1" s="209"/>
      <c r="DTM1" s="141"/>
      <c r="DTN1" s="175"/>
      <c r="DTO1" s="175"/>
      <c r="DTP1" s="140"/>
      <c r="DTQ1" s="210"/>
      <c r="DTR1" s="209"/>
      <c r="DTS1" s="141"/>
      <c r="DTT1" s="175"/>
      <c r="DTU1" s="175"/>
      <c r="DTV1" s="140"/>
      <c r="DTW1" s="210"/>
      <c r="DTX1" s="209"/>
      <c r="DTY1" s="141"/>
      <c r="DTZ1" s="175"/>
      <c r="DUA1" s="175"/>
      <c r="DUB1" s="140"/>
      <c r="DUC1" s="210"/>
      <c r="DUD1" s="209"/>
      <c r="DUE1" s="141"/>
      <c r="DUF1" s="175"/>
      <c r="DUG1" s="175"/>
      <c r="DUH1" s="140"/>
      <c r="DUI1" s="210"/>
      <c r="DUJ1" s="209"/>
      <c r="DUK1" s="141"/>
      <c r="DUL1" s="175"/>
      <c r="DUM1" s="175"/>
      <c r="DUN1" s="140"/>
      <c r="DUO1" s="210"/>
      <c r="DUP1" s="209"/>
      <c r="DUQ1" s="141"/>
      <c r="DUR1" s="175"/>
      <c r="DUS1" s="175"/>
      <c r="DUT1" s="140"/>
      <c r="DUU1" s="210"/>
      <c r="DUV1" s="209"/>
      <c r="DUW1" s="141"/>
      <c r="DUX1" s="175"/>
      <c r="DUY1" s="175"/>
      <c r="DUZ1" s="140"/>
      <c r="DVA1" s="210"/>
      <c r="DVB1" s="209"/>
      <c r="DVC1" s="141"/>
      <c r="DVD1" s="175"/>
      <c r="DVE1" s="175"/>
      <c r="DVF1" s="140"/>
      <c r="DVG1" s="210"/>
      <c r="DVH1" s="209"/>
      <c r="DVI1" s="141"/>
      <c r="DVJ1" s="175"/>
      <c r="DVK1" s="175"/>
      <c r="DVL1" s="140"/>
      <c r="DVM1" s="210"/>
      <c r="DVN1" s="209"/>
      <c r="DVO1" s="141"/>
      <c r="DVP1" s="175"/>
      <c r="DVQ1" s="175"/>
      <c r="DVR1" s="140"/>
      <c r="DVS1" s="210"/>
      <c r="DVT1" s="209"/>
      <c r="DVU1" s="141"/>
      <c r="DVV1" s="175"/>
      <c r="DVW1" s="175"/>
      <c r="DVX1" s="140"/>
      <c r="DVY1" s="210"/>
      <c r="DVZ1" s="209"/>
      <c r="DWA1" s="141"/>
      <c r="DWB1" s="175"/>
      <c r="DWC1" s="175"/>
      <c r="DWD1" s="140"/>
      <c r="DWE1" s="210"/>
      <c r="DWF1" s="209"/>
      <c r="DWG1" s="141"/>
      <c r="DWH1" s="175"/>
      <c r="DWI1" s="175"/>
      <c r="DWJ1" s="140"/>
      <c r="DWK1" s="210"/>
      <c r="DWL1" s="209"/>
      <c r="DWM1" s="141"/>
      <c r="DWN1" s="175"/>
      <c r="DWO1" s="175"/>
      <c r="DWP1" s="140"/>
      <c r="DWQ1" s="210"/>
      <c r="DWR1" s="209"/>
      <c r="DWS1" s="141"/>
      <c r="DWT1" s="175"/>
      <c r="DWU1" s="175"/>
      <c r="DWV1" s="140"/>
      <c r="DWW1" s="210"/>
      <c r="DWX1" s="209"/>
      <c r="DWY1" s="141"/>
      <c r="DWZ1" s="175"/>
      <c r="DXA1" s="175"/>
      <c r="DXB1" s="140"/>
      <c r="DXC1" s="210"/>
      <c r="DXD1" s="209"/>
      <c r="DXE1" s="141"/>
      <c r="DXF1" s="175"/>
      <c r="DXG1" s="175"/>
      <c r="DXH1" s="140"/>
      <c r="DXI1" s="210"/>
      <c r="DXJ1" s="209"/>
      <c r="DXK1" s="141"/>
      <c r="DXL1" s="175"/>
      <c r="DXM1" s="175"/>
      <c r="DXN1" s="140"/>
      <c r="DXO1" s="210"/>
      <c r="DXP1" s="209"/>
      <c r="DXQ1" s="141"/>
      <c r="DXR1" s="175"/>
      <c r="DXS1" s="175"/>
      <c r="DXT1" s="140"/>
      <c r="DXU1" s="210"/>
      <c r="DXV1" s="209"/>
      <c r="DXW1" s="141"/>
      <c r="DXX1" s="175"/>
      <c r="DXY1" s="175"/>
      <c r="DXZ1" s="140"/>
      <c r="DYA1" s="210"/>
      <c r="DYB1" s="209"/>
      <c r="DYC1" s="141"/>
      <c r="DYD1" s="175"/>
      <c r="DYE1" s="175"/>
      <c r="DYF1" s="140"/>
      <c r="DYG1" s="210"/>
      <c r="DYH1" s="209"/>
      <c r="DYI1" s="141"/>
      <c r="DYJ1" s="175"/>
      <c r="DYK1" s="175"/>
      <c r="DYL1" s="140"/>
      <c r="DYM1" s="210"/>
      <c r="DYN1" s="209"/>
      <c r="DYO1" s="141"/>
      <c r="DYP1" s="175"/>
      <c r="DYQ1" s="175"/>
      <c r="DYR1" s="140"/>
      <c r="DYS1" s="210"/>
      <c r="DYT1" s="209"/>
      <c r="DYU1" s="141"/>
      <c r="DYV1" s="175"/>
      <c r="DYW1" s="175"/>
      <c r="DYX1" s="140"/>
      <c r="DYY1" s="210"/>
      <c r="DYZ1" s="209"/>
      <c r="DZA1" s="141"/>
      <c r="DZB1" s="175"/>
      <c r="DZC1" s="175"/>
      <c r="DZD1" s="140"/>
      <c r="DZE1" s="210"/>
      <c r="DZF1" s="209"/>
      <c r="DZG1" s="141"/>
      <c r="DZH1" s="175"/>
      <c r="DZI1" s="175"/>
      <c r="DZJ1" s="140"/>
      <c r="DZK1" s="210"/>
      <c r="DZL1" s="209"/>
      <c r="DZM1" s="141"/>
      <c r="DZN1" s="175"/>
      <c r="DZO1" s="175"/>
      <c r="DZP1" s="140"/>
      <c r="DZQ1" s="210"/>
      <c r="DZR1" s="209"/>
      <c r="DZS1" s="141"/>
      <c r="DZT1" s="175"/>
      <c r="DZU1" s="175"/>
      <c r="DZV1" s="140"/>
      <c r="DZW1" s="210"/>
      <c r="DZX1" s="209"/>
      <c r="DZY1" s="141"/>
      <c r="DZZ1" s="175"/>
      <c r="EAA1" s="175"/>
      <c r="EAB1" s="140"/>
      <c r="EAC1" s="210"/>
      <c r="EAD1" s="209"/>
      <c r="EAE1" s="141"/>
      <c r="EAF1" s="175"/>
      <c r="EAG1" s="175"/>
      <c r="EAH1" s="140"/>
      <c r="EAI1" s="210"/>
      <c r="EAJ1" s="209"/>
      <c r="EAK1" s="141"/>
      <c r="EAL1" s="175"/>
      <c r="EAM1" s="175"/>
      <c r="EAN1" s="140"/>
      <c r="EAO1" s="210"/>
      <c r="EAP1" s="209"/>
      <c r="EAQ1" s="141"/>
      <c r="EAR1" s="175"/>
      <c r="EAS1" s="175"/>
      <c r="EAT1" s="140"/>
      <c r="EAU1" s="210"/>
      <c r="EAV1" s="209"/>
      <c r="EAW1" s="141"/>
      <c r="EAX1" s="175"/>
      <c r="EAY1" s="175"/>
      <c r="EAZ1" s="140"/>
      <c r="EBA1" s="210"/>
      <c r="EBB1" s="209"/>
      <c r="EBC1" s="141"/>
      <c r="EBD1" s="175"/>
      <c r="EBE1" s="175"/>
      <c r="EBF1" s="140"/>
      <c r="EBG1" s="210"/>
      <c r="EBH1" s="209"/>
      <c r="EBI1" s="141"/>
      <c r="EBJ1" s="175"/>
      <c r="EBK1" s="175"/>
      <c r="EBL1" s="140"/>
      <c r="EBM1" s="210"/>
      <c r="EBN1" s="209"/>
      <c r="EBO1" s="141"/>
      <c r="EBP1" s="175"/>
      <c r="EBQ1" s="175"/>
      <c r="EBR1" s="140"/>
      <c r="EBS1" s="210"/>
      <c r="EBT1" s="209"/>
      <c r="EBU1" s="141"/>
      <c r="EBV1" s="175"/>
      <c r="EBW1" s="175"/>
      <c r="EBX1" s="140"/>
      <c r="EBY1" s="210"/>
      <c r="EBZ1" s="209"/>
      <c r="ECA1" s="141"/>
      <c r="ECB1" s="175"/>
      <c r="ECC1" s="175"/>
      <c r="ECD1" s="140"/>
      <c r="ECE1" s="210"/>
      <c r="ECF1" s="209"/>
      <c r="ECG1" s="141"/>
      <c r="ECH1" s="175"/>
      <c r="ECI1" s="175"/>
      <c r="ECJ1" s="140"/>
      <c r="ECK1" s="210"/>
      <c r="ECL1" s="209"/>
      <c r="ECM1" s="141"/>
      <c r="ECN1" s="175"/>
      <c r="ECO1" s="175"/>
      <c r="ECP1" s="140"/>
      <c r="ECQ1" s="210"/>
      <c r="ECR1" s="209"/>
      <c r="ECS1" s="141"/>
      <c r="ECT1" s="175"/>
      <c r="ECU1" s="175"/>
      <c r="ECV1" s="140"/>
      <c r="ECW1" s="210"/>
      <c r="ECX1" s="209"/>
      <c r="ECY1" s="141"/>
      <c r="ECZ1" s="175"/>
      <c r="EDA1" s="175"/>
      <c r="EDB1" s="140"/>
      <c r="EDC1" s="210"/>
      <c r="EDD1" s="209"/>
      <c r="EDE1" s="141"/>
      <c r="EDF1" s="175"/>
      <c r="EDG1" s="175"/>
      <c r="EDH1" s="140"/>
      <c r="EDI1" s="210"/>
      <c r="EDJ1" s="209"/>
      <c r="EDK1" s="141"/>
      <c r="EDL1" s="175"/>
      <c r="EDM1" s="175"/>
      <c r="EDN1" s="140"/>
      <c r="EDO1" s="210"/>
      <c r="EDP1" s="209"/>
      <c r="EDQ1" s="141"/>
      <c r="EDR1" s="175"/>
      <c r="EDS1" s="175"/>
      <c r="EDT1" s="140"/>
      <c r="EDU1" s="210"/>
      <c r="EDV1" s="209"/>
      <c r="EDW1" s="141"/>
      <c r="EDX1" s="175"/>
      <c r="EDY1" s="175"/>
      <c r="EDZ1" s="140"/>
      <c r="EEA1" s="210"/>
      <c r="EEB1" s="209"/>
      <c r="EEC1" s="141"/>
      <c r="EED1" s="175"/>
      <c r="EEE1" s="175"/>
      <c r="EEF1" s="140"/>
      <c r="EEG1" s="210"/>
      <c r="EEH1" s="209"/>
      <c r="EEI1" s="141"/>
      <c r="EEJ1" s="175"/>
      <c r="EEK1" s="175"/>
      <c r="EEL1" s="140"/>
      <c r="EEM1" s="210"/>
      <c r="EEN1" s="209"/>
      <c r="EEO1" s="141"/>
      <c r="EEP1" s="175"/>
      <c r="EEQ1" s="175"/>
      <c r="EER1" s="140"/>
      <c r="EES1" s="210"/>
      <c r="EET1" s="209"/>
      <c r="EEU1" s="141"/>
      <c r="EEV1" s="175"/>
      <c r="EEW1" s="175"/>
      <c r="EEX1" s="140"/>
      <c r="EEY1" s="210"/>
      <c r="EEZ1" s="209"/>
      <c r="EFA1" s="141"/>
      <c r="EFB1" s="175"/>
      <c r="EFC1" s="175"/>
      <c r="EFD1" s="140"/>
      <c r="EFE1" s="210"/>
      <c r="EFF1" s="209"/>
      <c r="EFG1" s="141"/>
      <c r="EFH1" s="175"/>
      <c r="EFI1" s="175"/>
      <c r="EFJ1" s="140"/>
      <c r="EFK1" s="210"/>
      <c r="EFL1" s="209"/>
      <c r="EFM1" s="141"/>
      <c r="EFN1" s="175"/>
      <c r="EFO1" s="175"/>
      <c r="EFP1" s="140"/>
      <c r="EFQ1" s="210"/>
      <c r="EFR1" s="209"/>
      <c r="EFS1" s="141"/>
      <c r="EFT1" s="175"/>
      <c r="EFU1" s="175"/>
      <c r="EFV1" s="140"/>
      <c r="EFW1" s="210"/>
      <c r="EFX1" s="209"/>
      <c r="EFY1" s="141"/>
      <c r="EFZ1" s="175"/>
      <c r="EGA1" s="175"/>
      <c r="EGB1" s="140"/>
      <c r="EGC1" s="210"/>
      <c r="EGD1" s="209"/>
      <c r="EGE1" s="141"/>
      <c r="EGF1" s="175"/>
      <c r="EGG1" s="175"/>
      <c r="EGH1" s="140"/>
      <c r="EGI1" s="210"/>
      <c r="EGJ1" s="209"/>
      <c r="EGK1" s="141"/>
      <c r="EGL1" s="175"/>
      <c r="EGM1" s="175"/>
      <c r="EGN1" s="140"/>
      <c r="EGO1" s="210"/>
      <c r="EGP1" s="209"/>
      <c r="EGQ1" s="141"/>
      <c r="EGR1" s="175"/>
      <c r="EGS1" s="175"/>
      <c r="EGT1" s="140"/>
      <c r="EGU1" s="210"/>
      <c r="EGV1" s="209"/>
      <c r="EGW1" s="141"/>
      <c r="EGX1" s="175"/>
      <c r="EGY1" s="175"/>
      <c r="EGZ1" s="140"/>
      <c r="EHA1" s="210"/>
      <c r="EHB1" s="209"/>
      <c r="EHC1" s="141"/>
      <c r="EHD1" s="175"/>
      <c r="EHE1" s="175"/>
      <c r="EHF1" s="140"/>
      <c r="EHG1" s="210"/>
      <c r="EHH1" s="209"/>
      <c r="EHI1" s="141"/>
      <c r="EHJ1" s="175"/>
      <c r="EHK1" s="175"/>
      <c r="EHL1" s="140"/>
      <c r="EHM1" s="210"/>
      <c r="EHN1" s="209"/>
      <c r="EHO1" s="141"/>
      <c r="EHP1" s="175"/>
      <c r="EHQ1" s="175"/>
      <c r="EHR1" s="140"/>
      <c r="EHS1" s="210"/>
      <c r="EHT1" s="209"/>
      <c r="EHU1" s="141"/>
      <c r="EHV1" s="175"/>
      <c r="EHW1" s="175"/>
      <c r="EHX1" s="140"/>
      <c r="EHY1" s="210"/>
      <c r="EHZ1" s="209"/>
      <c r="EIA1" s="141"/>
      <c r="EIB1" s="175"/>
      <c r="EIC1" s="175"/>
      <c r="EID1" s="140"/>
      <c r="EIE1" s="210"/>
      <c r="EIF1" s="209"/>
      <c r="EIG1" s="141"/>
      <c r="EIH1" s="175"/>
      <c r="EII1" s="175"/>
      <c r="EIJ1" s="140"/>
      <c r="EIK1" s="210"/>
      <c r="EIL1" s="209"/>
      <c r="EIM1" s="141"/>
      <c r="EIN1" s="175"/>
      <c r="EIO1" s="175"/>
      <c r="EIP1" s="140"/>
      <c r="EIQ1" s="210"/>
      <c r="EIR1" s="209"/>
      <c r="EIS1" s="141"/>
      <c r="EIT1" s="175"/>
      <c r="EIU1" s="175"/>
      <c r="EIV1" s="140"/>
      <c r="EIW1" s="210"/>
      <c r="EIX1" s="209"/>
      <c r="EIY1" s="141"/>
      <c r="EIZ1" s="175"/>
      <c r="EJA1" s="175"/>
      <c r="EJB1" s="140"/>
      <c r="EJC1" s="210"/>
      <c r="EJD1" s="209"/>
      <c r="EJE1" s="141"/>
      <c r="EJF1" s="175"/>
      <c r="EJG1" s="175"/>
      <c r="EJH1" s="140"/>
      <c r="EJI1" s="210"/>
      <c r="EJJ1" s="209"/>
      <c r="EJK1" s="141"/>
      <c r="EJL1" s="175"/>
      <c r="EJM1" s="175"/>
      <c r="EJN1" s="140"/>
      <c r="EJO1" s="210"/>
      <c r="EJP1" s="209"/>
      <c r="EJQ1" s="141"/>
      <c r="EJR1" s="175"/>
      <c r="EJS1" s="175"/>
      <c r="EJT1" s="140"/>
      <c r="EJU1" s="210"/>
      <c r="EJV1" s="209"/>
      <c r="EJW1" s="141"/>
      <c r="EJX1" s="175"/>
      <c r="EJY1" s="175"/>
      <c r="EJZ1" s="140"/>
      <c r="EKA1" s="210"/>
      <c r="EKB1" s="209"/>
      <c r="EKC1" s="141"/>
      <c r="EKD1" s="175"/>
      <c r="EKE1" s="175"/>
      <c r="EKF1" s="140"/>
      <c r="EKG1" s="210"/>
      <c r="EKH1" s="209"/>
      <c r="EKI1" s="141"/>
      <c r="EKJ1" s="175"/>
      <c r="EKK1" s="175"/>
      <c r="EKL1" s="140"/>
      <c r="EKM1" s="210"/>
      <c r="EKN1" s="209"/>
      <c r="EKO1" s="141"/>
      <c r="EKP1" s="175"/>
      <c r="EKQ1" s="175"/>
      <c r="EKR1" s="140"/>
      <c r="EKS1" s="210"/>
      <c r="EKT1" s="209"/>
      <c r="EKU1" s="141"/>
      <c r="EKV1" s="175"/>
      <c r="EKW1" s="175"/>
      <c r="EKX1" s="140"/>
      <c r="EKY1" s="210"/>
      <c r="EKZ1" s="209"/>
      <c r="ELA1" s="141"/>
      <c r="ELB1" s="175"/>
      <c r="ELC1" s="175"/>
      <c r="ELD1" s="140"/>
      <c r="ELE1" s="210"/>
      <c r="ELF1" s="209"/>
      <c r="ELG1" s="141"/>
      <c r="ELH1" s="175"/>
      <c r="ELI1" s="175"/>
      <c r="ELJ1" s="140"/>
      <c r="ELK1" s="210"/>
      <c r="ELL1" s="209"/>
      <c r="ELM1" s="141"/>
      <c r="ELN1" s="175"/>
      <c r="ELO1" s="175"/>
      <c r="ELP1" s="140"/>
      <c r="ELQ1" s="210"/>
      <c r="ELR1" s="209"/>
      <c r="ELS1" s="141"/>
      <c r="ELT1" s="175"/>
      <c r="ELU1" s="175"/>
      <c r="ELV1" s="140"/>
      <c r="ELW1" s="210"/>
      <c r="ELX1" s="209"/>
      <c r="ELY1" s="141"/>
      <c r="ELZ1" s="175"/>
      <c r="EMA1" s="175"/>
      <c r="EMB1" s="140"/>
      <c r="EMC1" s="210"/>
      <c r="EMD1" s="209"/>
      <c r="EME1" s="141"/>
      <c r="EMF1" s="175"/>
      <c r="EMG1" s="175"/>
      <c r="EMH1" s="140"/>
      <c r="EMI1" s="210"/>
      <c r="EMJ1" s="209"/>
      <c r="EMK1" s="141"/>
      <c r="EML1" s="175"/>
      <c r="EMM1" s="175"/>
      <c r="EMN1" s="140"/>
      <c r="EMO1" s="210"/>
      <c r="EMP1" s="209"/>
      <c r="EMQ1" s="141"/>
      <c r="EMR1" s="175"/>
      <c r="EMS1" s="175"/>
      <c r="EMT1" s="140"/>
      <c r="EMU1" s="210"/>
      <c r="EMV1" s="209"/>
      <c r="EMW1" s="141"/>
      <c r="EMX1" s="175"/>
      <c r="EMY1" s="175"/>
      <c r="EMZ1" s="140"/>
      <c r="ENA1" s="210"/>
      <c r="ENB1" s="209"/>
      <c r="ENC1" s="141"/>
      <c r="END1" s="175"/>
      <c r="ENE1" s="175"/>
      <c r="ENF1" s="140"/>
      <c r="ENG1" s="210"/>
      <c r="ENH1" s="209"/>
      <c r="ENI1" s="141"/>
      <c r="ENJ1" s="175"/>
      <c r="ENK1" s="175"/>
      <c r="ENL1" s="140"/>
      <c r="ENM1" s="210"/>
      <c r="ENN1" s="209"/>
      <c r="ENO1" s="141"/>
      <c r="ENP1" s="175"/>
      <c r="ENQ1" s="175"/>
      <c r="ENR1" s="140"/>
      <c r="ENS1" s="210"/>
      <c r="ENT1" s="209"/>
      <c r="ENU1" s="141"/>
      <c r="ENV1" s="175"/>
      <c r="ENW1" s="175"/>
      <c r="ENX1" s="140"/>
      <c r="ENY1" s="210"/>
      <c r="ENZ1" s="209"/>
      <c r="EOA1" s="141"/>
      <c r="EOB1" s="175"/>
      <c r="EOC1" s="175"/>
      <c r="EOD1" s="140"/>
      <c r="EOE1" s="210"/>
      <c r="EOF1" s="209"/>
      <c r="EOG1" s="141"/>
      <c r="EOH1" s="175"/>
      <c r="EOI1" s="175"/>
      <c r="EOJ1" s="140"/>
      <c r="EOK1" s="210"/>
      <c r="EOL1" s="209"/>
      <c r="EOM1" s="141"/>
      <c r="EON1" s="175"/>
      <c r="EOO1" s="175"/>
      <c r="EOP1" s="140"/>
      <c r="EOQ1" s="210"/>
      <c r="EOR1" s="209"/>
      <c r="EOS1" s="141"/>
      <c r="EOT1" s="175"/>
      <c r="EOU1" s="175"/>
      <c r="EOV1" s="140"/>
      <c r="EOW1" s="210"/>
      <c r="EOX1" s="209"/>
      <c r="EOY1" s="141"/>
      <c r="EOZ1" s="175"/>
      <c r="EPA1" s="175"/>
      <c r="EPB1" s="140"/>
      <c r="EPC1" s="210"/>
      <c r="EPD1" s="209"/>
      <c r="EPE1" s="141"/>
      <c r="EPF1" s="175"/>
      <c r="EPG1" s="175"/>
      <c r="EPH1" s="140"/>
      <c r="EPI1" s="210"/>
      <c r="EPJ1" s="209"/>
      <c r="EPK1" s="141"/>
      <c r="EPL1" s="175"/>
      <c r="EPM1" s="175"/>
      <c r="EPN1" s="140"/>
      <c r="EPO1" s="210"/>
      <c r="EPP1" s="209"/>
      <c r="EPQ1" s="141"/>
      <c r="EPR1" s="175"/>
      <c r="EPS1" s="175"/>
      <c r="EPT1" s="140"/>
      <c r="EPU1" s="210"/>
      <c r="EPV1" s="209"/>
      <c r="EPW1" s="141"/>
      <c r="EPX1" s="175"/>
      <c r="EPY1" s="175"/>
      <c r="EPZ1" s="140"/>
      <c r="EQA1" s="210"/>
      <c r="EQB1" s="209"/>
      <c r="EQC1" s="141"/>
      <c r="EQD1" s="175"/>
      <c r="EQE1" s="175"/>
      <c r="EQF1" s="140"/>
      <c r="EQG1" s="210"/>
      <c r="EQH1" s="209"/>
      <c r="EQI1" s="141"/>
      <c r="EQJ1" s="175"/>
      <c r="EQK1" s="175"/>
      <c r="EQL1" s="140"/>
      <c r="EQM1" s="210"/>
      <c r="EQN1" s="209"/>
      <c r="EQO1" s="141"/>
      <c r="EQP1" s="175"/>
      <c r="EQQ1" s="175"/>
      <c r="EQR1" s="140"/>
      <c r="EQS1" s="210"/>
      <c r="EQT1" s="209"/>
      <c r="EQU1" s="141"/>
      <c r="EQV1" s="175"/>
      <c r="EQW1" s="175"/>
      <c r="EQX1" s="140"/>
      <c r="EQY1" s="210"/>
      <c r="EQZ1" s="209"/>
      <c r="ERA1" s="141"/>
      <c r="ERB1" s="175"/>
      <c r="ERC1" s="175"/>
      <c r="ERD1" s="140"/>
      <c r="ERE1" s="210"/>
      <c r="ERF1" s="209"/>
      <c r="ERG1" s="141"/>
      <c r="ERH1" s="175"/>
      <c r="ERI1" s="175"/>
      <c r="ERJ1" s="140"/>
      <c r="ERK1" s="210"/>
      <c r="ERL1" s="209"/>
      <c r="ERM1" s="141"/>
      <c r="ERN1" s="175"/>
      <c r="ERO1" s="175"/>
      <c r="ERP1" s="140"/>
      <c r="ERQ1" s="210"/>
      <c r="ERR1" s="209"/>
      <c r="ERS1" s="141"/>
      <c r="ERT1" s="175"/>
      <c r="ERU1" s="175"/>
      <c r="ERV1" s="140"/>
      <c r="ERW1" s="210"/>
      <c r="ERX1" s="209"/>
      <c r="ERY1" s="141"/>
      <c r="ERZ1" s="175"/>
      <c r="ESA1" s="175"/>
      <c r="ESB1" s="140"/>
      <c r="ESC1" s="210"/>
      <c r="ESD1" s="209"/>
      <c r="ESE1" s="141"/>
      <c r="ESF1" s="175"/>
      <c r="ESG1" s="175"/>
      <c r="ESH1" s="140"/>
      <c r="ESI1" s="210"/>
      <c r="ESJ1" s="209"/>
      <c r="ESK1" s="141"/>
      <c r="ESL1" s="175"/>
      <c r="ESM1" s="175"/>
      <c r="ESN1" s="140"/>
      <c r="ESO1" s="210"/>
      <c r="ESP1" s="209"/>
      <c r="ESQ1" s="141"/>
      <c r="ESR1" s="175"/>
      <c r="ESS1" s="175"/>
      <c r="EST1" s="140"/>
      <c r="ESU1" s="210"/>
      <c r="ESV1" s="209"/>
      <c r="ESW1" s="141"/>
      <c r="ESX1" s="175"/>
      <c r="ESY1" s="175"/>
      <c r="ESZ1" s="140"/>
      <c r="ETA1" s="210"/>
      <c r="ETB1" s="209"/>
      <c r="ETC1" s="141"/>
      <c r="ETD1" s="175"/>
      <c r="ETE1" s="175"/>
      <c r="ETF1" s="140"/>
      <c r="ETG1" s="210"/>
      <c r="ETH1" s="209"/>
      <c r="ETI1" s="141"/>
      <c r="ETJ1" s="175"/>
      <c r="ETK1" s="175"/>
      <c r="ETL1" s="140"/>
      <c r="ETM1" s="210"/>
      <c r="ETN1" s="209"/>
      <c r="ETO1" s="141"/>
      <c r="ETP1" s="175"/>
      <c r="ETQ1" s="175"/>
      <c r="ETR1" s="140"/>
      <c r="ETS1" s="210"/>
      <c r="ETT1" s="209"/>
      <c r="ETU1" s="141"/>
      <c r="ETV1" s="175"/>
      <c r="ETW1" s="175"/>
      <c r="ETX1" s="140"/>
      <c r="ETY1" s="210"/>
      <c r="ETZ1" s="209"/>
      <c r="EUA1" s="141"/>
      <c r="EUB1" s="175"/>
      <c r="EUC1" s="175"/>
      <c r="EUD1" s="140"/>
      <c r="EUE1" s="210"/>
      <c r="EUF1" s="209"/>
      <c r="EUG1" s="141"/>
      <c r="EUH1" s="175"/>
      <c r="EUI1" s="175"/>
      <c r="EUJ1" s="140"/>
      <c r="EUK1" s="210"/>
      <c r="EUL1" s="209"/>
      <c r="EUM1" s="141"/>
      <c r="EUN1" s="175"/>
      <c r="EUO1" s="175"/>
      <c r="EUP1" s="140"/>
      <c r="EUQ1" s="210"/>
      <c r="EUR1" s="209"/>
      <c r="EUS1" s="141"/>
      <c r="EUT1" s="175"/>
      <c r="EUU1" s="175"/>
      <c r="EUV1" s="140"/>
      <c r="EUW1" s="210"/>
      <c r="EUX1" s="209"/>
      <c r="EUY1" s="141"/>
      <c r="EUZ1" s="175"/>
      <c r="EVA1" s="175"/>
      <c r="EVB1" s="140"/>
      <c r="EVC1" s="210"/>
      <c r="EVD1" s="209"/>
      <c r="EVE1" s="141"/>
      <c r="EVF1" s="175"/>
      <c r="EVG1" s="175"/>
      <c r="EVH1" s="140"/>
      <c r="EVI1" s="210"/>
      <c r="EVJ1" s="209"/>
      <c r="EVK1" s="141"/>
      <c r="EVL1" s="175"/>
      <c r="EVM1" s="175"/>
      <c r="EVN1" s="140"/>
      <c r="EVO1" s="210"/>
      <c r="EVP1" s="209"/>
      <c r="EVQ1" s="141"/>
      <c r="EVR1" s="175"/>
      <c r="EVS1" s="175"/>
      <c r="EVT1" s="140"/>
      <c r="EVU1" s="210"/>
      <c r="EVV1" s="209"/>
      <c r="EVW1" s="141"/>
      <c r="EVX1" s="175"/>
      <c r="EVY1" s="175"/>
      <c r="EVZ1" s="140"/>
      <c r="EWA1" s="210"/>
      <c r="EWB1" s="209"/>
      <c r="EWC1" s="141"/>
      <c r="EWD1" s="175"/>
      <c r="EWE1" s="175"/>
      <c r="EWF1" s="140"/>
      <c r="EWG1" s="210"/>
      <c r="EWH1" s="209"/>
      <c r="EWI1" s="141"/>
      <c r="EWJ1" s="175"/>
      <c r="EWK1" s="175"/>
      <c r="EWL1" s="140"/>
      <c r="EWM1" s="210"/>
      <c r="EWN1" s="209"/>
      <c r="EWO1" s="141"/>
      <c r="EWP1" s="175"/>
      <c r="EWQ1" s="175"/>
      <c r="EWR1" s="140"/>
      <c r="EWS1" s="210"/>
      <c r="EWT1" s="209"/>
      <c r="EWU1" s="141"/>
      <c r="EWV1" s="175"/>
      <c r="EWW1" s="175"/>
      <c r="EWX1" s="140"/>
      <c r="EWY1" s="210"/>
      <c r="EWZ1" s="209"/>
      <c r="EXA1" s="141"/>
      <c r="EXB1" s="175"/>
      <c r="EXC1" s="175"/>
      <c r="EXD1" s="140"/>
      <c r="EXE1" s="210"/>
      <c r="EXF1" s="209"/>
      <c r="EXG1" s="141"/>
      <c r="EXH1" s="175"/>
      <c r="EXI1" s="175"/>
      <c r="EXJ1" s="140"/>
      <c r="EXK1" s="210"/>
      <c r="EXL1" s="209"/>
      <c r="EXM1" s="141"/>
      <c r="EXN1" s="175"/>
      <c r="EXO1" s="175"/>
      <c r="EXP1" s="140"/>
      <c r="EXQ1" s="210"/>
      <c r="EXR1" s="209"/>
      <c r="EXS1" s="141"/>
      <c r="EXT1" s="175"/>
      <c r="EXU1" s="175"/>
      <c r="EXV1" s="140"/>
      <c r="EXW1" s="210"/>
      <c r="EXX1" s="209"/>
      <c r="EXY1" s="141"/>
      <c r="EXZ1" s="175"/>
      <c r="EYA1" s="175"/>
      <c r="EYB1" s="140"/>
      <c r="EYC1" s="210"/>
      <c r="EYD1" s="209"/>
      <c r="EYE1" s="141"/>
      <c r="EYF1" s="175"/>
      <c r="EYG1" s="175"/>
      <c r="EYH1" s="140"/>
      <c r="EYI1" s="210"/>
      <c r="EYJ1" s="209"/>
      <c r="EYK1" s="141"/>
      <c r="EYL1" s="175"/>
      <c r="EYM1" s="175"/>
      <c r="EYN1" s="140"/>
      <c r="EYO1" s="210"/>
      <c r="EYP1" s="209"/>
      <c r="EYQ1" s="141"/>
      <c r="EYR1" s="175"/>
      <c r="EYS1" s="175"/>
      <c r="EYT1" s="140"/>
      <c r="EYU1" s="210"/>
      <c r="EYV1" s="209"/>
      <c r="EYW1" s="141"/>
      <c r="EYX1" s="175"/>
      <c r="EYY1" s="175"/>
      <c r="EYZ1" s="140"/>
      <c r="EZA1" s="210"/>
      <c r="EZB1" s="209"/>
      <c r="EZC1" s="141"/>
      <c r="EZD1" s="175"/>
      <c r="EZE1" s="175"/>
      <c r="EZF1" s="140"/>
      <c r="EZG1" s="210"/>
      <c r="EZH1" s="209"/>
      <c r="EZI1" s="141"/>
      <c r="EZJ1" s="175"/>
      <c r="EZK1" s="175"/>
      <c r="EZL1" s="140"/>
      <c r="EZM1" s="210"/>
      <c r="EZN1" s="209"/>
      <c r="EZO1" s="141"/>
      <c r="EZP1" s="175"/>
      <c r="EZQ1" s="175"/>
      <c r="EZR1" s="140"/>
      <c r="EZS1" s="210"/>
      <c r="EZT1" s="209"/>
      <c r="EZU1" s="141"/>
      <c r="EZV1" s="175"/>
      <c r="EZW1" s="175"/>
      <c r="EZX1" s="140"/>
      <c r="EZY1" s="210"/>
      <c r="EZZ1" s="209"/>
      <c r="FAA1" s="141"/>
      <c r="FAB1" s="175"/>
      <c r="FAC1" s="175"/>
      <c r="FAD1" s="140"/>
      <c r="FAE1" s="210"/>
      <c r="FAF1" s="209"/>
      <c r="FAG1" s="141"/>
      <c r="FAH1" s="175"/>
      <c r="FAI1" s="175"/>
      <c r="FAJ1" s="140"/>
      <c r="FAK1" s="210"/>
      <c r="FAL1" s="209"/>
      <c r="FAM1" s="141"/>
      <c r="FAN1" s="175"/>
      <c r="FAO1" s="175"/>
      <c r="FAP1" s="140"/>
      <c r="FAQ1" s="210"/>
      <c r="FAR1" s="209"/>
      <c r="FAS1" s="141"/>
      <c r="FAT1" s="175"/>
      <c r="FAU1" s="175"/>
      <c r="FAV1" s="140"/>
      <c r="FAW1" s="210"/>
      <c r="FAX1" s="209"/>
      <c r="FAY1" s="141"/>
      <c r="FAZ1" s="175"/>
      <c r="FBA1" s="175"/>
      <c r="FBB1" s="140"/>
      <c r="FBC1" s="210"/>
      <c r="FBD1" s="209"/>
      <c r="FBE1" s="141"/>
      <c r="FBF1" s="175"/>
      <c r="FBG1" s="175"/>
      <c r="FBH1" s="140"/>
      <c r="FBI1" s="210"/>
      <c r="FBJ1" s="209"/>
      <c r="FBK1" s="141"/>
      <c r="FBL1" s="175"/>
      <c r="FBM1" s="175"/>
      <c r="FBN1" s="140"/>
      <c r="FBO1" s="210"/>
      <c r="FBP1" s="209"/>
      <c r="FBQ1" s="141"/>
      <c r="FBR1" s="175"/>
      <c r="FBS1" s="175"/>
      <c r="FBT1" s="140"/>
      <c r="FBU1" s="210"/>
      <c r="FBV1" s="209"/>
      <c r="FBW1" s="141"/>
      <c r="FBX1" s="175"/>
      <c r="FBY1" s="175"/>
      <c r="FBZ1" s="140"/>
      <c r="FCA1" s="210"/>
      <c r="FCB1" s="209"/>
      <c r="FCC1" s="141"/>
      <c r="FCD1" s="175"/>
      <c r="FCE1" s="175"/>
      <c r="FCF1" s="140"/>
      <c r="FCG1" s="210"/>
      <c r="FCH1" s="209"/>
      <c r="FCI1" s="141"/>
      <c r="FCJ1" s="175"/>
      <c r="FCK1" s="175"/>
      <c r="FCL1" s="140"/>
      <c r="FCM1" s="210"/>
      <c r="FCN1" s="209"/>
      <c r="FCO1" s="141"/>
      <c r="FCP1" s="175"/>
      <c r="FCQ1" s="175"/>
      <c r="FCR1" s="140"/>
      <c r="FCS1" s="210"/>
      <c r="FCT1" s="209"/>
      <c r="FCU1" s="141"/>
      <c r="FCV1" s="175"/>
      <c r="FCW1" s="175"/>
      <c r="FCX1" s="140"/>
      <c r="FCY1" s="210"/>
      <c r="FCZ1" s="209"/>
      <c r="FDA1" s="141"/>
      <c r="FDB1" s="175"/>
      <c r="FDC1" s="175"/>
      <c r="FDD1" s="140"/>
      <c r="FDE1" s="210"/>
      <c r="FDF1" s="209"/>
      <c r="FDG1" s="141"/>
      <c r="FDH1" s="175"/>
      <c r="FDI1" s="175"/>
      <c r="FDJ1" s="140"/>
      <c r="FDK1" s="210"/>
      <c r="FDL1" s="209"/>
      <c r="FDM1" s="141"/>
      <c r="FDN1" s="175"/>
      <c r="FDO1" s="175"/>
      <c r="FDP1" s="140"/>
      <c r="FDQ1" s="210"/>
      <c r="FDR1" s="209"/>
      <c r="FDS1" s="141"/>
      <c r="FDT1" s="175"/>
      <c r="FDU1" s="175"/>
      <c r="FDV1" s="140"/>
      <c r="FDW1" s="210"/>
      <c r="FDX1" s="209"/>
      <c r="FDY1" s="141"/>
      <c r="FDZ1" s="175"/>
      <c r="FEA1" s="175"/>
      <c r="FEB1" s="140"/>
      <c r="FEC1" s="210"/>
      <c r="FED1" s="209"/>
      <c r="FEE1" s="141"/>
      <c r="FEF1" s="175"/>
      <c r="FEG1" s="175"/>
      <c r="FEH1" s="140"/>
      <c r="FEI1" s="210"/>
      <c r="FEJ1" s="209"/>
      <c r="FEK1" s="141"/>
      <c r="FEL1" s="175"/>
      <c r="FEM1" s="175"/>
      <c r="FEN1" s="140"/>
      <c r="FEO1" s="210"/>
      <c r="FEP1" s="209"/>
      <c r="FEQ1" s="141"/>
      <c r="FER1" s="175"/>
      <c r="FES1" s="175"/>
      <c r="FET1" s="140"/>
      <c r="FEU1" s="210"/>
      <c r="FEV1" s="209"/>
      <c r="FEW1" s="141"/>
      <c r="FEX1" s="175"/>
      <c r="FEY1" s="175"/>
      <c r="FEZ1" s="140"/>
      <c r="FFA1" s="210"/>
      <c r="FFB1" s="209"/>
      <c r="FFC1" s="141"/>
      <c r="FFD1" s="175"/>
      <c r="FFE1" s="175"/>
      <c r="FFF1" s="140"/>
      <c r="FFG1" s="210"/>
      <c r="FFH1" s="209"/>
      <c r="FFI1" s="141"/>
      <c r="FFJ1" s="175"/>
      <c r="FFK1" s="175"/>
      <c r="FFL1" s="140"/>
      <c r="FFM1" s="210"/>
      <c r="FFN1" s="209"/>
      <c r="FFO1" s="141"/>
      <c r="FFP1" s="175"/>
      <c r="FFQ1" s="175"/>
      <c r="FFR1" s="140"/>
      <c r="FFS1" s="210"/>
      <c r="FFT1" s="209"/>
      <c r="FFU1" s="141"/>
      <c r="FFV1" s="175"/>
      <c r="FFW1" s="175"/>
      <c r="FFX1" s="140"/>
      <c r="FFY1" s="210"/>
      <c r="FFZ1" s="209"/>
      <c r="FGA1" s="141"/>
      <c r="FGB1" s="175"/>
      <c r="FGC1" s="175"/>
      <c r="FGD1" s="140"/>
      <c r="FGE1" s="210"/>
      <c r="FGF1" s="209"/>
      <c r="FGG1" s="141"/>
      <c r="FGH1" s="175"/>
      <c r="FGI1" s="175"/>
      <c r="FGJ1" s="140"/>
      <c r="FGK1" s="210"/>
      <c r="FGL1" s="209"/>
      <c r="FGM1" s="141"/>
      <c r="FGN1" s="175"/>
      <c r="FGO1" s="175"/>
      <c r="FGP1" s="140"/>
      <c r="FGQ1" s="210"/>
      <c r="FGR1" s="209"/>
      <c r="FGS1" s="141"/>
      <c r="FGT1" s="175"/>
      <c r="FGU1" s="175"/>
      <c r="FGV1" s="140"/>
      <c r="FGW1" s="210"/>
      <c r="FGX1" s="209"/>
      <c r="FGY1" s="141"/>
      <c r="FGZ1" s="175"/>
      <c r="FHA1" s="175"/>
      <c r="FHB1" s="140"/>
      <c r="FHC1" s="210"/>
      <c r="FHD1" s="209"/>
      <c r="FHE1" s="141"/>
      <c r="FHF1" s="175"/>
      <c r="FHG1" s="175"/>
      <c r="FHH1" s="140"/>
      <c r="FHI1" s="210"/>
      <c r="FHJ1" s="209"/>
      <c r="FHK1" s="141"/>
      <c r="FHL1" s="175"/>
      <c r="FHM1" s="175"/>
      <c r="FHN1" s="140"/>
      <c r="FHO1" s="210"/>
      <c r="FHP1" s="209"/>
      <c r="FHQ1" s="141"/>
      <c r="FHR1" s="175"/>
      <c r="FHS1" s="175"/>
      <c r="FHT1" s="140"/>
      <c r="FHU1" s="210"/>
      <c r="FHV1" s="209"/>
      <c r="FHW1" s="141"/>
      <c r="FHX1" s="175"/>
      <c r="FHY1" s="175"/>
      <c r="FHZ1" s="140"/>
      <c r="FIA1" s="210"/>
      <c r="FIB1" s="209"/>
      <c r="FIC1" s="141"/>
      <c r="FID1" s="175"/>
      <c r="FIE1" s="175"/>
      <c r="FIF1" s="140"/>
      <c r="FIG1" s="210"/>
      <c r="FIH1" s="209"/>
      <c r="FII1" s="141"/>
      <c r="FIJ1" s="175"/>
      <c r="FIK1" s="175"/>
      <c r="FIL1" s="140"/>
      <c r="FIM1" s="210"/>
      <c r="FIN1" s="209"/>
      <c r="FIO1" s="141"/>
      <c r="FIP1" s="175"/>
      <c r="FIQ1" s="175"/>
      <c r="FIR1" s="140"/>
      <c r="FIS1" s="210"/>
      <c r="FIT1" s="209"/>
      <c r="FIU1" s="141"/>
      <c r="FIV1" s="175"/>
      <c r="FIW1" s="175"/>
      <c r="FIX1" s="140"/>
      <c r="FIY1" s="210"/>
      <c r="FIZ1" s="209"/>
      <c r="FJA1" s="141"/>
      <c r="FJB1" s="175"/>
      <c r="FJC1" s="175"/>
      <c r="FJD1" s="140"/>
      <c r="FJE1" s="210"/>
      <c r="FJF1" s="209"/>
      <c r="FJG1" s="141"/>
      <c r="FJH1" s="175"/>
      <c r="FJI1" s="175"/>
      <c r="FJJ1" s="140"/>
      <c r="FJK1" s="210"/>
      <c r="FJL1" s="209"/>
      <c r="FJM1" s="141"/>
      <c r="FJN1" s="175"/>
      <c r="FJO1" s="175"/>
      <c r="FJP1" s="140"/>
      <c r="FJQ1" s="210"/>
      <c r="FJR1" s="209"/>
      <c r="FJS1" s="141"/>
      <c r="FJT1" s="175"/>
      <c r="FJU1" s="175"/>
      <c r="FJV1" s="140"/>
      <c r="FJW1" s="210"/>
      <c r="FJX1" s="209"/>
      <c r="FJY1" s="141"/>
      <c r="FJZ1" s="175"/>
      <c r="FKA1" s="175"/>
      <c r="FKB1" s="140"/>
      <c r="FKC1" s="210"/>
      <c r="FKD1" s="209"/>
      <c r="FKE1" s="141"/>
      <c r="FKF1" s="175"/>
      <c r="FKG1" s="175"/>
      <c r="FKH1" s="140"/>
      <c r="FKI1" s="210"/>
      <c r="FKJ1" s="209"/>
      <c r="FKK1" s="141"/>
      <c r="FKL1" s="175"/>
      <c r="FKM1" s="175"/>
      <c r="FKN1" s="140"/>
      <c r="FKO1" s="210"/>
      <c r="FKP1" s="209"/>
      <c r="FKQ1" s="141"/>
      <c r="FKR1" s="175"/>
      <c r="FKS1" s="175"/>
      <c r="FKT1" s="140"/>
      <c r="FKU1" s="210"/>
      <c r="FKV1" s="209"/>
      <c r="FKW1" s="141"/>
      <c r="FKX1" s="175"/>
      <c r="FKY1" s="175"/>
      <c r="FKZ1" s="140"/>
      <c r="FLA1" s="210"/>
      <c r="FLB1" s="209"/>
      <c r="FLC1" s="141"/>
      <c r="FLD1" s="175"/>
      <c r="FLE1" s="175"/>
      <c r="FLF1" s="140"/>
      <c r="FLG1" s="210"/>
      <c r="FLH1" s="209"/>
      <c r="FLI1" s="141"/>
      <c r="FLJ1" s="175"/>
      <c r="FLK1" s="175"/>
      <c r="FLL1" s="140"/>
      <c r="FLM1" s="210"/>
      <c r="FLN1" s="209"/>
      <c r="FLO1" s="141"/>
      <c r="FLP1" s="175"/>
      <c r="FLQ1" s="175"/>
      <c r="FLR1" s="140"/>
      <c r="FLS1" s="210"/>
      <c r="FLT1" s="209"/>
      <c r="FLU1" s="141"/>
      <c r="FLV1" s="175"/>
      <c r="FLW1" s="175"/>
      <c r="FLX1" s="140"/>
      <c r="FLY1" s="210"/>
      <c r="FLZ1" s="209"/>
      <c r="FMA1" s="141"/>
      <c r="FMB1" s="175"/>
      <c r="FMC1" s="175"/>
      <c r="FMD1" s="140"/>
      <c r="FME1" s="210"/>
      <c r="FMF1" s="209"/>
      <c r="FMG1" s="141"/>
      <c r="FMH1" s="175"/>
      <c r="FMI1" s="175"/>
      <c r="FMJ1" s="140"/>
      <c r="FMK1" s="210"/>
      <c r="FML1" s="209"/>
      <c r="FMM1" s="141"/>
      <c r="FMN1" s="175"/>
      <c r="FMO1" s="175"/>
      <c r="FMP1" s="140"/>
      <c r="FMQ1" s="210"/>
      <c r="FMR1" s="209"/>
      <c r="FMS1" s="141"/>
      <c r="FMT1" s="175"/>
      <c r="FMU1" s="175"/>
      <c r="FMV1" s="140"/>
      <c r="FMW1" s="210"/>
      <c r="FMX1" s="209"/>
      <c r="FMY1" s="141"/>
      <c r="FMZ1" s="175"/>
      <c r="FNA1" s="175"/>
      <c r="FNB1" s="140"/>
      <c r="FNC1" s="210"/>
      <c r="FND1" s="209"/>
      <c r="FNE1" s="141"/>
      <c r="FNF1" s="175"/>
      <c r="FNG1" s="175"/>
      <c r="FNH1" s="140"/>
      <c r="FNI1" s="210"/>
      <c r="FNJ1" s="209"/>
      <c r="FNK1" s="141"/>
      <c r="FNL1" s="175"/>
      <c r="FNM1" s="175"/>
      <c r="FNN1" s="140"/>
      <c r="FNO1" s="210"/>
      <c r="FNP1" s="209"/>
      <c r="FNQ1" s="141"/>
      <c r="FNR1" s="175"/>
      <c r="FNS1" s="175"/>
      <c r="FNT1" s="140"/>
      <c r="FNU1" s="210"/>
      <c r="FNV1" s="209"/>
      <c r="FNW1" s="141"/>
      <c r="FNX1" s="175"/>
      <c r="FNY1" s="175"/>
      <c r="FNZ1" s="140"/>
      <c r="FOA1" s="210"/>
      <c r="FOB1" s="209"/>
      <c r="FOC1" s="141"/>
      <c r="FOD1" s="175"/>
      <c r="FOE1" s="175"/>
      <c r="FOF1" s="140"/>
      <c r="FOG1" s="210"/>
      <c r="FOH1" s="209"/>
      <c r="FOI1" s="141"/>
      <c r="FOJ1" s="175"/>
      <c r="FOK1" s="175"/>
      <c r="FOL1" s="140"/>
      <c r="FOM1" s="210"/>
      <c r="FON1" s="209"/>
      <c r="FOO1" s="141"/>
      <c r="FOP1" s="175"/>
      <c r="FOQ1" s="175"/>
      <c r="FOR1" s="140"/>
      <c r="FOS1" s="210"/>
      <c r="FOT1" s="209"/>
      <c r="FOU1" s="141"/>
      <c r="FOV1" s="175"/>
      <c r="FOW1" s="175"/>
      <c r="FOX1" s="140"/>
      <c r="FOY1" s="210"/>
      <c r="FOZ1" s="209"/>
      <c r="FPA1" s="141"/>
      <c r="FPB1" s="175"/>
      <c r="FPC1" s="175"/>
      <c r="FPD1" s="140"/>
      <c r="FPE1" s="210"/>
      <c r="FPF1" s="209"/>
      <c r="FPG1" s="141"/>
      <c r="FPH1" s="175"/>
      <c r="FPI1" s="175"/>
      <c r="FPJ1" s="140"/>
      <c r="FPK1" s="210"/>
      <c r="FPL1" s="209"/>
      <c r="FPM1" s="141"/>
      <c r="FPN1" s="175"/>
      <c r="FPO1" s="175"/>
      <c r="FPP1" s="140"/>
      <c r="FPQ1" s="210"/>
      <c r="FPR1" s="209"/>
      <c r="FPS1" s="141"/>
      <c r="FPT1" s="175"/>
      <c r="FPU1" s="175"/>
      <c r="FPV1" s="140"/>
      <c r="FPW1" s="210"/>
      <c r="FPX1" s="209"/>
      <c r="FPY1" s="141"/>
      <c r="FPZ1" s="175"/>
      <c r="FQA1" s="175"/>
      <c r="FQB1" s="140"/>
      <c r="FQC1" s="210"/>
      <c r="FQD1" s="209"/>
      <c r="FQE1" s="141"/>
      <c r="FQF1" s="175"/>
      <c r="FQG1" s="175"/>
      <c r="FQH1" s="140"/>
      <c r="FQI1" s="210"/>
      <c r="FQJ1" s="209"/>
      <c r="FQK1" s="141"/>
      <c r="FQL1" s="175"/>
      <c r="FQM1" s="175"/>
      <c r="FQN1" s="140"/>
      <c r="FQO1" s="210"/>
      <c r="FQP1" s="209"/>
      <c r="FQQ1" s="141"/>
      <c r="FQR1" s="175"/>
      <c r="FQS1" s="175"/>
      <c r="FQT1" s="140"/>
      <c r="FQU1" s="210"/>
      <c r="FQV1" s="209"/>
      <c r="FQW1" s="141"/>
      <c r="FQX1" s="175"/>
      <c r="FQY1" s="175"/>
      <c r="FQZ1" s="140"/>
      <c r="FRA1" s="210"/>
      <c r="FRB1" s="209"/>
      <c r="FRC1" s="141"/>
      <c r="FRD1" s="175"/>
      <c r="FRE1" s="175"/>
      <c r="FRF1" s="140"/>
      <c r="FRG1" s="210"/>
      <c r="FRH1" s="209"/>
      <c r="FRI1" s="141"/>
      <c r="FRJ1" s="175"/>
      <c r="FRK1" s="175"/>
      <c r="FRL1" s="140"/>
      <c r="FRM1" s="210"/>
      <c r="FRN1" s="209"/>
      <c r="FRO1" s="141"/>
      <c r="FRP1" s="175"/>
      <c r="FRQ1" s="175"/>
      <c r="FRR1" s="140"/>
      <c r="FRS1" s="210"/>
      <c r="FRT1" s="209"/>
      <c r="FRU1" s="141"/>
      <c r="FRV1" s="175"/>
      <c r="FRW1" s="175"/>
      <c r="FRX1" s="140"/>
      <c r="FRY1" s="210"/>
      <c r="FRZ1" s="209"/>
      <c r="FSA1" s="141"/>
      <c r="FSB1" s="175"/>
      <c r="FSC1" s="175"/>
      <c r="FSD1" s="140"/>
      <c r="FSE1" s="210"/>
      <c r="FSF1" s="209"/>
      <c r="FSG1" s="141"/>
      <c r="FSH1" s="175"/>
      <c r="FSI1" s="175"/>
      <c r="FSJ1" s="140"/>
      <c r="FSK1" s="210"/>
      <c r="FSL1" s="209"/>
      <c r="FSM1" s="141"/>
      <c r="FSN1" s="175"/>
      <c r="FSO1" s="175"/>
      <c r="FSP1" s="140"/>
      <c r="FSQ1" s="210"/>
      <c r="FSR1" s="209"/>
      <c r="FSS1" s="141"/>
      <c r="FST1" s="175"/>
      <c r="FSU1" s="175"/>
      <c r="FSV1" s="140"/>
      <c r="FSW1" s="210"/>
      <c r="FSX1" s="209"/>
      <c r="FSY1" s="141"/>
      <c r="FSZ1" s="175"/>
      <c r="FTA1" s="175"/>
      <c r="FTB1" s="140"/>
      <c r="FTC1" s="210"/>
      <c r="FTD1" s="209"/>
      <c r="FTE1" s="141"/>
      <c r="FTF1" s="175"/>
      <c r="FTG1" s="175"/>
      <c r="FTH1" s="140"/>
      <c r="FTI1" s="210"/>
      <c r="FTJ1" s="209"/>
      <c r="FTK1" s="141"/>
      <c r="FTL1" s="175"/>
      <c r="FTM1" s="175"/>
      <c r="FTN1" s="140"/>
      <c r="FTO1" s="210"/>
      <c r="FTP1" s="209"/>
      <c r="FTQ1" s="141"/>
      <c r="FTR1" s="175"/>
      <c r="FTS1" s="175"/>
      <c r="FTT1" s="140"/>
      <c r="FTU1" s="210"/>
      <c r="FTV1" s="209"/>
      <c r="FTW1" s="141"/>
      <c r="FTX1" s="175"/>
      <c r="FTY1" s="175"/>
      <c r="FTZ1" s="140"/>
      <c r="FUA1" s="210"/>
      <c r="FUB1" s="209"/>
      <c r="FUC1" s="141"/>
      <c r="FUD1" s="175"/>
      <c r="FUE1" s="175"/>
      <c r="FUF1" s="140"/>
      <c r="FUG1" s="210"/>
      <c r="FUH1" s="209"/>
      <c r="FUI1" s="141"/>
      <c r="FUJ1" s="175"/>
      <c r="FUK1" s="175"/>
      <c r="FUL1" s="140"/>
      <c r="FUM1" s="210"/>
      <c r="FUN1" s="209"/>
      <c r="FUO1" s="141"/>
      <c r="FUP1" s="175"/>
      <c r="FUQ1" s="175"/>
      <c r="FUR1" s="140"/>
      <c r="FUS1" s="210"/>
      <c r="FUT1" s="209"/>
      <c r="FUU1" s="141"/>
      <c r="FUV1" s="175"/>
      <c r="FUW1" s="175"/>
      <c r="FUX1" s="140"/>
      <c r="FUY1" s="210"/>
      <c r="FUZ1" s="209"/>
      <c r="FVA1" s="141"/>
      <c r="FVB1" s="175"/>
      <c r="FVC1" s="175"/>
      <c r="FVD1" s="140"/>
      <c r="FVE1" s="210"/>
      <c r="FVF1" s="209"/>
      <c r="FVG1" s="141"/>
      <c r="FVH1" s="175"/>
      <c r="FVI1" s="175"/>
      <c r="FVJ1" s="140"/>
      <c r="FVK1" s="210"/>
      <c r="FVL1" s="209"/>
      <c r="FVM1" s="141"/>
      <c r="FVN1" s="175"/>
      <c r="FVO1" s="175"/>
      <c r="FVP1" s="140"/>
      <c r="FVQ1" s="210"/>
      <c r="FVR1" s="209"/>
      <c r="FVS1" s="141"/>
      <c r="FVT1" s="175"/>
      <c r="FVU1" s="175"/>
      <c r="FVV1" s="140"/>
      <c r="FVW1" s="210"/>
      <c r="FVX1" s="209"/>
      <c r="FVY1" s="141"/>
      <c r="FVZ1" s="175"/>
      <c r="FWA1" s="175"/>
      <c r="FWB1" s="140"/>
      <c r="FWC1" s="210"/>
      <c r="FWD1" s="209"/>
      <c r="FWE1" s="141"/>
      <c r="FWF1" s="175"/>
      <c r="FWG1" s="175"/>
      <c r="FWH1" s="140"/>
      <c r="FWI1" s="210"/>
      <c r="FWJ1" s="209"/>
      <c r="FWK1" s="141"/>
      <c r="FWL1" s="175"/>
      <c r="FWM1" s="175"/>
      <c r="FWN1" s="140"/>
      <c r="FWO1" s="210"/>
      <c r="FWP1" s="209"/>
      <c r="FWQ1" s="141"/>
      <c r="FWR1" s="175"/>
      <c r="FWS1" s="175"/>
      <c r="FWT1" s="140"/>
      <c r="FWU1" s="210"/>
      <c r="FWV1" s="209"/>
      <c r="FWW1" s="141"/>
      <c r="FWX1" s="175"/>
      <c r="FWY1" s="175"/>
      <c r="FWZ1" s="140"/>
      <c r="FXA1" s="210"/>
      <c r="FXB1" s="209"/>
      <c r="FXC1" s="141"/>
      <c r="FXD1" s="175"/>
      <c r="FXE1" s="175"/>
      <c r="FXF1" s="140"/>
      <c r="FXG1" s="210"/>
      <c r="FXH1" s="209"/>
      <c r="FXI1" s="141"/>
      <c r="FXJ1" s="175"/>
      <c r="FXK1" s="175"/>
      <c r="FXL1" s="140"/>
      <c r="FXM1" s="210"/>
      <c r="FXN1" s="209"/>
      <c r="FXO1" s="141"/>
      <c r="FXP1" s="175"/>
      <c r="FXQ1" s="175"/>
      <c r="FXR1" s="140"/>
      <c r="FXS1" s="210"/>
      <c r="FXT1" s="209"/>
      <c r="FXU1" s="141"/>
      <c r="FXV1" s="175"/>
      <c r="FXW1" s="175"/>
      <c r="FXX1" s="140"/>
      <c r="FXY1" s="210"/>
      <c r="FXZ1" s="209"/>
      <c r="FYA1" s="141"/>
      <c r="FYB1" s="175"/>
      <c r="FYC1" s="175"/>
      <c r="FYD1" s="140"/>
      <c r="FYE1" s="210"/>
      <c r="FYF1" s="209"/>
      <c r="FYG1" s="141"/>
      <c r="FYH1" s="175"/>
      <c r="FYI1" s="175"/>
      <c r="FYJ1" s="140"/>
      <c r="FYK1" s="210"/>
      <c r="FYL1" s="209"/>
      <c r="FYM1" s="141"/>
      <c r="FYN1" s="175"/>
      <c r="FYO1" s="175"/>
      <c r="FYP1" s="140"/>
      <c r="FYQ1" s="210"/>
      <c r="FYR1" s="209"/>
      <c r="FYS1" s="141"/>
      <c r="FYT1" s="175"/>
      <c r="FYU1" s="175"/>
      <c r="FYV1" s="140"/>
      <c r="FYW1" s="210"/>
      <c r="FYX1" s="209"/>
      <c r="FYY1" s="141"/>
      <c r="FYZ1" s="175"/>
      <c r="FZA1" s="175"/>
      <c r="FZB1" s="140"/>
      <c r="FZC1" s="210"/>
      <c r="FZD1" s="209"/>
      <c r="FZE1" s="141"/>
      <c r="FZF1" s="175"/>
      <c r="FZG1" s="175"/>
      <c r="FZH1" s="140"/>
      <c r="FZI1" s="210"/>
      <c r="FZJ1" s="209"/>
      <c r="FZK1" s="141"/>
      <c r="FZL1" s="175"/>
      <c r="FZM1" s="175"/>
      <c r="FZN1" s="140"/>
      <c r="FZO1" s="210"/>
      <c r="FZP1" s="209"/>
      <c r="FZQ1" s="141"/>
      <c r="FZR1" s="175"/>
      <c r="FZS1" s="175"/>
      <c r="FZT1" s="140"/>
      <c r="FZU1" s="210"/>
      <c r="FZV1" s="209"/>
      <c r="FZW1" s="141"/>
      <c r="FZX1" s="175"/>
      <c r="FZY1" s="175"/>
      <c r="FZZ1" s="140"/>
      <c r="GAA1" s="210"/>
      <c r="GAB1" s="209"/>
      <c r="GAC1" s="141"/>
      <c r="GAD1" s="175"/>
      <c r="GAE1" s="175"/>
      <c r="GAF1" s="140"/>
      <c r="GAG1" s="210"/>
      <c r="GAH1" s="209"/>
      <c r="GAI1" s="141"/>
      <c r="GAJ1" s="175"/>
      <c r="GAK1" s="175"/>
      <c r="GAL1" s="140"/>
      <c r="GAM1" s="210"/>
      <c r="GAN1" s="209"/>
      <c r="GAO1" s="141"/>
      <c r="GAP1" s="175"/>
      <c r="GAQ1" s="175"/>
      <c r="GAR1" s="140"/>
      <c r="GAS1" s="210"/>
      <c r="GAT1" s="209"/>
      <c r="GAU1" s="141"/>
      <c r="GAV1" s="175"/>
      <c r="GAW1" s="175"/>
      <c r="GAX1" s="140"/>
      <c r="GAY1" s="210"/>
      <c r="GAZ1" s="209"/>
      <c r="GBA1" s="141"/>
      <c r="GBB1" s="175"/>
      <c r="GBC1" s="175"/>
      <c r="GBD1" s="140"/>
      <c r="GBE1" s="210"/>
      <c r="GBF1" s="209"/>
      <c r="GBG1" s="141"/>
      <c r="GBH1" s="175"/>
      <c r="GBI1" s="175"/>
      <c r="GBJ1" s="140"/>
      <c r="GBK1" s="210"/>
      <c r="GBL1" s="209"/>
      <c r="GBM1" s="141"/>
      <c r="GBN1" s="175"/>
      <c r="GBO1" s="175"/>
      <c r="GBP1" s="140"/>
      <c r="GBQ1" s="210"/>
      <c r="GBR1" s="209"/>
      <c r="GBS1" s="141"/>
      <c r="GBT1" s="175"/>
      <c r="GBU1" s="175"/>
      <c r="GBV1" s="140"/>
      <c r="GBW1" s="210"/>
      <c r="GBX1" s="209"/>
      <c r="GBY1" s="141"/>
      <c r="GBZ1" s="175"/>
      <c r="GCA1" s="175"/>
      <c r="GCB1" s="140"/>
      <c r="GCC1" s="210"/>
      <c r="GCD1" s="209"/>
      <c r="GCE1" s="141"/>
      <c r="GCF1" s="175"/>
      <c r="GCG1" s="175"/>
      <c r="GCH1" s="140"/>
      <c r="GCI1" s="210"/>
      <c r="GCJ1" s="209"/>
      <c r="GCK1" s="141"/>
      <c r="GCL1" s="175"/>
      <c r="GCM1" s="175"/>
      <c r="GCN1" s="140"/>
      <c r="GCO1" s="210"/>
      <c r="GCP1" s="209"/>
      <c r="GCQ1" s="141"/>
      <c r="GCR1" s="175"/>
      <c r="GCS1" s="175"/>
      <c r="GCT1" s="140"/>
      <c r="GCU1" s="210"/>
      <c r="GCV1" s="209"/>
      <c r="GCW1" s="141"/>
      <c r="GCX1" s="175"/>
      <c r="GCY1" s="175"/>
      <c r="GCZ1" s="140"/>
      <c r="GDA1" s="210"/>
      <c r="GDB1" s="209"/>
      <c r="GDC1" s="141"/>
      <c r="GDD1" s="175"/>
      <c r="GDE1" s="175"/>
      <c r="GDF1" s="140"/>
      <c r="GDG1" s="210"/>
      <c r="GDH1" s="209"/>
      <c r="GDI1" s="141"/>
      <c r="GDJ1" s="175"/>
      <c r="GDK1" s="175"/>
      <c r="GDL1" s="140"/>
      <c r="GDM1" s="210"/>
      <c r="GDN1" s="209"/>
      <c r="GDO1" s="141"/>
      <c r="GDP1" s="175"/>
      <c r="GDQ1" s="175"/>
      <c r="GDR1" s="140"/>
      <c r="GDS1" s="210"/>
      <c r="GDT1" s="209"/>
      <c r="GDU1" s="141"/>
      <c r="GDV1" s="175"/>
      <c r="GDW1" s="175"/>
      <c r="GDX1" s="140"/>
      <c r="GDY1" s="210"/>
      <c r="GDZ1" s="209"/>
      <c r="GEA1" s="141"/>
      <c r="GEB1" s="175"/>
      <c r="GEC1" s="175"/>
      <c r="GED1" s="140"/>
      <c r="GEE1" s="210"/>
      <c r="GEF1" s="209"/>
      <c r="GEG1" s="141"/>
      <c r="GEH1" s="175"/>
      <c r="GEI1" s="175"/>
      <c r="GEJ1" s="140"/>
      <c r="GEK1" s="210"/>
      <c r="GEL1" s="209"/>
      <c r="GEM1" s="141"/>
      <c r="GEN1" s="175"/>
      <c r="GEO1" s="175"/>
      <c r="GEP1" s="140"/>
      <c r="GEQ1" s="210"/>
      <c r="GER1" s="209"/>
      <c r="GES1" s="141"/>
      <c r="GET1" s="175"/>
      <c r="GEU1" s="175"/>
      <c r="GEV1" s="140"/>
      <c r="GEW1" s="210"/>
      <c r="GEX1" s="209"/>
      <c r="GEY1" s="141"/>
      <c r="GEZ1" s="175"/>
      <c r="GFA1" s="175"/>
      <c r="GFB1" s="140"/>
      <c r="GFC1" s="210"/>
      <c r="GFD1" s="209"/>
      <c r="GFE1" s="141"/>
      <c r="GFF1" s="175"/>
      <c r="GFG1" s="175"/>
      <c r="GFH1" s="140"/>
      <c r="GFI1" s="210"/>
      <c r="GFJ1" s="209"/>
      <c r="GFK1" s="141"/>
      <c r="GFL1" s="175"/>
      <c r="GFM1" s="175"/>
      <c r="GFN1" s="140"/>
      <c r="GFO1" s="210"/>
      <c r="GFP1" s="209"/>
      <c r="GFQ1" s="141"/>
      <c r="GFR1" s="175"/>
      <c r="GFS1" s="175"/>
      <c r="GFT1" s="140"/>
      <c r="GFU1" s="210"/>
      <c r="GFV1" s="209"/>
      <c r="GFW1" s="141"/>
      <c r="GFX1" s="175"/>
      <c r="GFY1" s="175"/>
      <c r="GFZ1" s="140"/>
      <c r="GGA1" s="210"/>
      <c r="GGB1" s="209"/>
      <c r="GGC1" s="141"/>
      <c r="GGD1" s="175"/>
      <c r="GGE1" s="175"/>
      <c r="GGF1" s="140"/>
      <c r="GGG1" s="210"/>
      <c r="GGH1" s="209"/>
      <c r="GGI1" s="141"/>
      <c r="GGJ1" s="175"/>
      <c r="GGK1" s="175"/>
      <c r="GGL1" s="140"/>
      <c r="GGM1" s="210"/>
      <c r="GGN1" s="209"/>
      <c r="GGO1" s="141"/>
      <c r="GGP1" s="175"/>
      <c r="GGQ1" s="175"/>
      <c r="GGR1" s="140"/>
      <c r="GGS1" s="210"/>
      <c r="GGT1" s="209"/>
      <c r="GGU1" s="141"/>
      <c r="GGV1" s="175"/>
      <c r="GGW1" s="175"/>
      <c r="GGX1" s="140"/>
      <c r="GGY1" s="210"/>
      <c r="GGZ1" s="209"/>
      <c r="GHA1" s="141"/>
      <c r="GHB1" s="175"/>
      <c r="GHC1" s="175"/>
      <c r="GHD1" s="140"/>
      <c r="GHE1" s="210"/>
      <c r="GHF1" s="209"/>
      <c r="GHG1" s="141"/>
      <c r="GHH1" s="175"/>
      <c r="GHI1" s="175"/>
      <c r="GHJ1" s="140"/>
      <c r="GHK1" s="210"/>
      <c r="GHL1" s="209"/>
      <c r="GHM1" s="141"/>
      <c r="GHN1" s="175"/>
      <c r="GHO1" s="175"/>
      <c r="GHP1" s="140"/>
      <c r="GHQ1" s="210"/>
      <c r="GHR1" s="209"/>
      <c r="GHS1" s="141"/>
      <c r="GHT1" s="175"/>
      <c r="GHU1" s="175"/>
      <c r="GHV1" s="140"/>
      <c r="GHW1" s="210"/>
      <c r="GHX1" s="209"/>
      <c r="GHY1" s="141"/>
      <c r="GHZ1" s="175"/>
      <c r="GIA1" s="175"/>
      <c r="GIB1" s="140"/>
      <c r="GIC1" s="210"/>
      <c r="GID1" s="209"/>
      <c r="GIE1" s="141"/>
      <c r="GIF1" s="175"/>
      <c r="GIG1" s="175"/>
      <c r="GIH1" s="140"/>
      <c r="GII1" s="210"/>
      <c r="GIJ1" s="209"/>
      <c r="GIK1" s="141"/>
      <c r="GIL1" s="175"/>
      <c r="GIM1" s="175"/>
      <c r="GIN1" s="140"/>
      <c r="GIO1" s="210"/>
      <c r="GIP1" s="209"/>
      <c r="GIQ1" s="141"/>
      <c r="GIR1" s="175"/>
      <c r="GIS1" s="175"/>
      <c r="GIT1" s="140"/>
      <c r="GIU1" s="210"/>
      <c r="GIV1" s="209"/>
      <c r="GIW1" s="141"/>
      <c r="GIX1" s="175"/>
      <c r="GIY1" s="175"/>
      <c r="GIZ1" s="140"/>
      <c r="GJA1" s="210"/>
      <c r="GJB1" s="209"/>
      <c r="GJC1" s="141"/>
      <c r="GJD1" s="175"/>
      <c r="GJE1" s="175"/>
      <c r="GJF1" s="140"/>
      <c r="GJG1" s="210"/>
      <c r="GJH1" s="209"/>
      <c r="GJI1" s="141"/>
      <c r="GJJ1" s="175"/>
      <c r="GJK1" s="175"/>
      <c r="GJL1" s="140"/>
      <c r="GJM1" s="210"/>
      <c r="GJN1" s="209"/>
      <c r="GJO1" s="141"/>
      <c r="GJP1" s="175"/>
      <c r="GJQ1" s="175"/>
      <c r="GJR1" s="140"/>
      <c r="GJS1" s="210"/>
      <c r="GJT1" s="209"/>
      <c r="GJU1" s="141"/>
      <c r="GJV1" s="175"/>
      <c r="GJW1" s="175"/>
      <c r="GJX1" s="140"/>
      <c r="GJY1" s="210"/>
      <c r="GJZ1" s="209"/>
      <c r="GKA1" s="141"/>
      <c r="GKB1" s="175"/>
      <c r="GKC1" s="175"/>
      <c r="GKD1" s="140"/>
      <c r="GKE1" s="210"/>
      <c r="GKF1" s="209"/>
      <c r="GKG1" s="141"/>
      <c r="GKH1" s="175"/>
      <c r="GKI1" s="175"/>
      <c r="GKJ1" s="140"/>
      <c r="GKK1" s="210"/>
      <c r="GKL1" s="209"/>
      <c r="GKM1" s="141"/>
      <c r="GKN1" s="175"/>
      <c r="GKO1" s="175"/>
      <c r="GKP1" s="140"/>
      <c r="GKQ1" s="210"/>
      <c r="GKR1" s="209"/>
      <c r="GKS1" s="141"/>
      <c r="GKT1" s="175"/>
      <c r="GKU1" s="175"/>
      <c r="GKV1" s="140"/>
      <c r="GKW1" s="210"/>
      <c r="GKX1" s="209"/>
      <c r="GKY1" s="141"/>
      <c r="GKZ1" s="175"/>
      <c r="GLA1" s="175"/>
      <c r="GLB1" s="140"/>
      <c r="GLC1" s="210"/>
      <c r="GLD1" s="209"/>
      <c r="GLE1" s="141"/>
      <c r="GLF1" s="175"/>
      <c r="GLG1" s="175"/>
      <c r="GLH1" s="140"/>
      <c r="GLI1" s="210"/>
      <c r="GLJ1" s="209"/>
      <c r="GLK1" s="141"/>
      <c r="GLL1" s="175"/>
      <c r="GLM1" s="175"/>
      <c r="GLN1" s="140"/>
      <c r="GLO1" s="210"/>
      <c r="GLP1" s="209"/>
      <c r="GLQ1" s="141"/>
      <c r="GLR1" s="175"/>
      <c r="GLS1" s="175"/>
      <c r="GLT1" s="140"/>
      <c r="GLU1" s="210"/>
      <c r="GLV1" s="209"/>
      <c r="GLW1" s="141"/>
      <c r="GLX1" s="175"/>
      <c r="GLY1" s="175"/>
      <c r="GLZ1" s="140"/>
      <c r="GMA1" s="210"/>
      <c r="GMB1" s="209"/>
      <c r="GMC1" s="141"/>
      <c r="GMD1" s="175"/>
      <c r="GME1" s="175"/>
      <c r="GMF1" s="140"/>
      <c r="GMG1" s="210"/>
      <c r="GMH1" s="209"/>
      <c r="GMI1" s="141"/>
      <c r="GMJ1" s="175"/>
      <c r="GMK1" s="175"/>
      <c r="GML1" s="140"/>
      <c r="GMM1" s="210"/>
      <c r="GMN1" s="209"/>
      <c r="GMO1" s="141"/>
      <c r="GMP1" s="175"/>
      <c r="GMQ1" s="175"/>
      <c r="GMR1" s="140"/>
      <c r="GMS1" s="210"/>
      <c r="GMT1" s="209"/>
      <c r="GMU1" s="141"/>
      <c r="GMV1" s="175"/>
      <c r="GMW1" s="175"/>
      <c r="GMX1" s="140"/>
      <c r="GMY1" s="210"/>
      <c r="GMZ1" s="209"/>
      <c r="GNA1" s="141"/>
      <c r="GNB1" s="175"/>
      <c r="GNC1" s="175"/>
      <c r="GND1" s="140"/>
      <c r="GNE1" s="210"/>
      <c r="GNF1" s="209"/>
      <c r="GNG1" s="141"/>
      <c r="GNH1" s="175"/>
      <c r="GNI1" s="175"/>
      <c r="GNJ1" s="140"/>
      <c r="GNK1" s="210"/>
      <c r="GNL1" s="209"/>
      <c r="GNM1" s="141"/>
      <c r="GNN1" s="175"/>
      <c r="GNO1" s="175"/>
      <c r="GNP1" s="140"/>
      <c r="GNQ1" s="210"/>
      <c r="GNR1" s="209"/>
      <c r="GNS1" s="141"/>
      <c r="GNT1" s="175"/>
      <c r="GNU1" s="175"/>
      <c r="GNV1" s="140"/>
      <c r="GNW1" s="210"/>
      <c r="GNX1" s="209"/>
      <c r="GNY1" s="141"/>
      <c r="GNZ1" s="175"/>
      <c r="GOA1" s="175"/>
      <c r="GOB1" s="140"/>
      <c r="GOC1" s="210"/>
      <c r="GOD1" s="209"/>
      <c r="GOE1" s="141"/>
      <c r="GOF1" s="175"/>
      <c r="GOG1" s="175"/>
      <c r="GOH1" s="140"/>
      <c r="GOI1" s="210"/>
      <c r="GOJ1" s="209"/>
      <c r="GOK1" s="141"/>
      <c r="GOL1" s="175"/>
      <c r="GOM1" s="175"/>
      <c r="GON1" s="140"/>
      <c r="GOO1" s="210"/>
      <c r="GOP1" s="209"/>
      <c r="GOQ1" s="141"/>
      <c r="GOR1" s="175"/>
      <c r="GOS1" s="175"/>
      <c r="GOT1" s="140"/>
      <c r="GOU1" s="210"/>
      <c r="GOV1" s="209"/>
      <c r="GOW1" s="141"/>
      <c r="GOX1" s="175"/>
      <c r="GOY1" s="175"/>
      <c r="GOZ1" s="140"/>
      <c r="GPA1" s="210"/>
      <c r="GPB1" s="209"/>
      <c r="GPC1" s="141"/>
      <c r="GPD1" s="175"/>
      <c r="GPE1" s="175"/>
      <c r="GPF1" s="140"/>
      <c r="GPG1" s="210"/>
      <c r="GPH1" s="209"/>
      <c r="GPI1" s="141"/>
      <c r="GPJ1" s="175"/>
      <c r="GPK1" s="175"/>
      <c r="GPL1" s="140"/>
      <c r="GPM1" s="210"/>
      <c r="GPN1" s="209"/>
      <c r="GPO1" s="141"/>
      <c r="GPP1" s="175"/>
      <c r="GPQ1" s="175"/>
      <c r="GPR1" s="140"/>
      <c r="GPS1" s="210"/>
      <c r="GPT1" s="209"/>
      <c r="GPU1" s="141"/>
      <c r="GPV1" s="175"/>
      <c r="GPW1" s="175"/>
      <c r="GPX1" s="140"/>
      <c r="GPY1" s="210"/>
      <c r="GPZ1" s="209"/>
      <c r="GQA1" s="141"/>
      <c r="GQB1" s="175"/>
      <c r="GQC1" s="175"/>
      <c r="GQD1" s="140"/>
      <c r="GQE1" s="210"/>
      <c r="GQF1" s="209"/>
      <c r="GQG1" s="141"/>
      <c r="GQH1" s="175"/>
      <c r="GQI1" s="175"/>
      <c r="GQJ1" s="140"/>
      <c r="GQK1" s="210"/>
      <c r="GQL1" s="209"/>
      <c r="GQM1" s="141"/>
      <c r="GQN1" s="175"/>
      <c r="GQO1" s="175"/>
      <c r="GQP1" s="140"/>
      <c r="GQQ1" s="210"/>
      <c r="GQR1" s="209"/>
      <c r="GQS1" s="141"/>
      <c r="GQT1" s="175"/>
      <c r="GQU1" s="175"/>
      <c r="GQV1" s="140"/>
      <c r="GQW1" s="210"/>
      <c r="GQX1" s="209"/>
      <c r="GQY1" s="141"/>
      <c r="GQZ1" s="175"/>
      <c r="GRA1" s="175"/>
      <c r="GRB1" s="140"/>
      <c r="GRC1" s="210"/>
      <c r="GRD1" s="209"/>
      <c r="GRE1" s="141"/>
      <c r="GRF1" s="175"/>
      <c r="GRG1" s="175"/>
      <c r="GRH1" s="140"/>
      <c r="GRI1" s="210"/>
      <c r="GRJ1" s="209"/>
      <c r="GRK1" s="141"/>
      <c r="GRL1" s="175"/>
      <c r="GRM1" s="175"/>
      <c r="GRN1" s="140"/>
      <c r="GRO1" s="210"/>
      <c r="GRP1" s="209"/>
      <c r="GRQ1" s="141"/>
      <c r="GRR1" s="175"/>
      <c r="GRS1" s="175"/>
      <c r="GRT1" s="140"/>
      <c r="GRU1" s="210"/>
      <c r="GRV1" s="209"/>
      <c r="GRW1" s="141"/>
      <c r="GRX1" s="175"/>
      <c r="GRY1" s="175"/>
      <c r="GRZ1" s="140"/>
      <c r="GSA1" s="210"/>
      <c r="GSB1" s="209"/>
      <c r="GSC1" s="141"/>
      <c r="GSD1" s="175"/>
      <c r="GSE1" s="175"/>
      <c r="GSF1" s="140"/>
      <c r="GSG1" s="210"/>
      <c r="GSH1" s="209"/>
      <c r="GSI1" s="141"/>
      <c r="GSJ1" s="175"/>
      <c r="GSK1" s="175"/>
      <c r="GSL1" s="140"/>
      <c r="GSM1" s="210"/>
      <c r="GSN1" s="209"/>
      <c r="GSO1" s="141"/>
      <c r="GSP1" s="175"/>
      <c r="GSQ1" s="175"/>
      <c r="GSR1" s="140"/>
      <c r="GSS1" s="210"/>
      <c r="GST1" s="209"/>
      <c r="GSU1" s="141"/>
      <c r="GSV1" s="175"/>
      <c r="GSW1" s="175"/>
      <c r="GSX1" s="140"/>
      <c r="GSY1" s="210"/>
      <c r="GSZ1" s="209"/>
      <c r="GTA1" s="141"/>
      <c r="GTB1" s="175"/>
      <c r="GTC1" s="175"/>
      <c r="GTD1" s="140"/>
      <c r="GTE1" s="210"/>
      <c r="GTF1" s="209"/>
      <c r="GTG1" s="141"/>
      <c r="GTH1" s="175"/>
      <c r="GTI1" s="175"/>
      <c r="GTJ1" s="140"/>
      <c r="GTK1" s="210"/>
      <c r="GTL1" s="209"/>
      <c r="GTM1" s="141"/>
      <c r="GTN1" s="175"/>
      <c r="GTO1" s="175"/>
      <c r="GTP1" s="140"/>
      <c r="GTQ1" s="210"/>
      <c r="GTR1" s="209"/>
      <c r="GTS1" s="141"/>
      <c r="GTT1" s="175"/>
      <c r="GTU1" s="175"/>
      <c r="GTV1" s="140"/>
      <c r="GTW1" s="210"/>
      <c r="GTX1" s="209"/>
      <c r="GTY1" s="141"/>
      <c r="GTZ1" s="175"/>
      <c r="GUA1" s="175"/>
      <c r="GUB1" s="140"/>
      <c r="GUC1" s="210"/>
      <c r="GUD1" s="209"/>
      <c r="GUE1" s="141"/>
      <c r="GUF1" s="175"/>
      <c r="GUG1" s="175"/>
      <c r="GUH1" s="140"/>
      <c r="GUI1" s="210"/>
      <c r="GUJ1" s="209"/>
      <c r="GUK1" s="141"/>
      <c r="GUL1" s="175"/>
      <c r="GUM1" s="175"/>
      <c r="GUN1" s="140"/>
      <c r="GUO1" s="210"/>
      <c r="GUP1" s="209"/>
      <c r="GUQ1" s="141"/>
      <c r="GUR1" s="175"/>
      <c r="GUS1" s="175"/>
      <c r="GUT1" s="140"/>
      <c r="GUU1" s="210"/>
      <c r="GUV1" s="209"/>
      <c r="GUW1" s="141"/>
      <c r="GUX1" s="175"/>
      <c r="GUY1" s="175"/>
      <c r="GUZ1" s="140"/>
      <c r="GVA1" s="210"/>
      <c r="GVB1" s="209"/>
      <c r="GVC1" s="141"/>
      <c r="GVD1" s="175"/>
      <c r="GVE1" s="175"/>
      <c r="GVF1" s="140"/>
      <c r="GVG1" s="210"/>
      <c r="GVH1" s="209"/>
      <c r="GVI1" s="141"/>
      <c r="GVJ1" s="175"/>
      <c r="GVK1" s="175"/>
      <c r="GVL1" s="140"/>
      <c r="GVM1" s="210"/>
      <c r="GVN1" s="209"/>
      <c r="GVO1" s="141"/>
      <c r="GVP1" s="175"/>
      <c r="GVQ1" s="175"/>
      <c r="GVR1" s="140"/>
      <c r="GVS1" s="210"/>
      <c r="GVT1" s="209"/>
      <c r="GVU1" s="141"/>
      <c r="GVV1" s="175"/>
      <c r="GVW1" s="175"/>
      <c r="GVX1" s="140"/>
      <c r="GVY1" s="210"/>
      <c r="GVZ1" s="209"/>
      <c r="GWA1" s="141"/>
      <c r="GWB1" s="175"/>
      <c r="GWC1" s="175"/>
      <c r="GWD1" s="140"/>
      <c r="GWE1" s="210"/>
      <c r="GWF1" s="209"/>
      <c r="GWG1" s="141"/>
      <c r="GWH1" s="175"/>
      <c r="GWI1" s="175"/>
      <c r="GWJ1" s="140"/>
      <c r="GWK1" s="210"/>
      <c r="GWL1" s="209"/>
      <c r="GWM1" s="141"/>
      <c r="GWN1" s="175"/>
      <c r="GWO1" s="175"/>
      <c r="GWP1" s="140"/>
      <c r="GWQ1" s="210"/>
      <c r="GWR1" s="209"/>
      <c r="GWS1" s="141"/>
      <c r="GWT1" s="175"/>
      <c r="GWU1" s="175"/>
      <c r="GWV1" s="140"/>
      <c r="GWW1" s="210"/>
      <c r="GWX1" s="209"/>
      <c r="GWY1" s="141"/>
      <c r="GWZ1" s="175"/>
      <c r="GXA1" s="175"/>
      <c r="GXB1" s="140"/>
      <c r="GXC1" s="210"/>
      <c r="GXD1" s="209"/>
      <c r="GXE1" s="141"/>
      <c r="GXF1" s="175"/>
      <c r="GXG1" s="175"/>
      <c r="GXH1" s="140"/>
      <c r="GXI1" s="210"/>
      <c r="GXJ1" s="209"/>
      <c r="GXK1" s="141"/>
      <c r="GXL1" s="175"/>
      <c r="GXM1" s="175"/>
      <c r="GXN1" s="140"/>
      <c r="GXO1" s="210"/>
      <c r="GXP1" s="209"/>
      <c r="GXQ1" s="141"/>
      <c r="GXR1" s="175"/>
      <c r="GXS1" s="175"/>
      <c r="GXT1" s="140"/>
      <c r="GXU1" s="210"/>
      <c r="GXV1" s="209"/>
      <c r="GXW1" s="141"/>
      <c r="GXX1" s="175"/>
      <c r="GXY1" s="175"/>
      <c r="GXZ1" s="140"/>
      <c r="GYA1" s="210"/>
      <c r="GYB1" s="209"/>
      <c r="GYC1" s="141"/>
      <c r="GYD1" s="175"/>
      <c r="GYE1" s="175"/>
      <c r="GYF1" s="140"/>
      <c r="GYG1" s="210"/>
      <c r="GYH1" s="209"/>
      <c r="GYI1" s="141"/>
      <c r="GYJ1" s="175"/>
      <c r="GYK1" s="175"/>
      <c r="GYL1" s="140"/>
      <c r="GYM1" s="210"/>
      <c r="GYN1" s="209"/>
      <c r="GYO1" s="141"/>
      <c r="GYP1" s="175"/>
      <c r="GYQ1" s="175"/>
      <c r="GYR1" s="140"/>
      <c r="GYS1" s="210"/>
      <c r="GYT1" s="209"/>
      <c r="GYU1" s="141"/>
      <c r="GYV1" s="175"/>
      <c r="GYW1" s="175"/>
      <c r="GYX1" s="140"/>
      <c r="GYY1" s="210"/>
      <c r="GYZ1" s="209"/>
      <c r="GZA1" s="141"/>
      <c r="GZB1" s="175"/>
      <c r="GZC1" s="175"/>
      <c r="GZD1" s="140"/>
      <c r="GZE1" s="210"/>
      <c r="GZF1" s="209"/>
      <c r="GZG1" s="141"/>
      <c r="GZH1" s="175"/>
      <c r="GZI1" s="175"/>
      <c r="GZJ1" s="140"/>
      <c r="GZK1" s="210"/>
      <c r="GZL1" s="209"/>
      <c r="GZM1" s="141"/>
      <c r="GZN1" s="175"/>
      <c r="GZO1" s="175"/>
      <c r="GZP1" s="140"/>
      <c r="GZQ1" s="210"/>
      <c r="GZR1" s="209"/>
      <c r="GZS1" s="141"/>
      <c r="GZT1" s="175"/>
      <c r="GZU1" s="175"/>
      <c r="GZV1" s="140"/>
      <c r="GZW1" s="210"/>
      <c r="GZX1" s="209"/>
      <c r="GZY1" s="141"/>
      <c r="GZZ1" s="175"/>
      <c r="HAA1" s="175"/>
      <c r="HAB1" s="140"/>
      <c r="HAC1" s="210"/>
      <c r="HAD1" s="209"/>
      <c r="HAE1" s="141"/>
      <c r="HAF1" s="175"/>
      <c r="HAG1" s="175"/>
      <c r="HAH1" s="140"/>
      <c r="HAI1" s="210"/>
      <c r="HAJ1" s="209"/>
      <c r="HAK1" s="141"/>
      <c r="HAL1" s="175"/>
      <c r="HAM1" s="175"/>
      <c r="HAN1" s="140"/>
      <c r="HAO1" s="210"/>
      <c r="HAP1" s="209"/>
      <c r="HAQ1" s="141"/>
      <c r="HAR1" s="175"/>
      <c r="HAS1" s="175"/>
      <c r="HAT1" s="140"/>
      <c r="HAU1" s="210"/>
      <c r="HAV1" s="209"/>
      <c r="HAW1" s="141"/>
      <c r="HAX1" s="175"/>
      <c r="HAY1" s="175"/>
      <c r="HAZ1" s="140"/>
      <c r="HBA1" s="210"/>
      <c r="HBB1" s="209"/>
      <c r="HBC1" s="141"/>
      <c r="HBD1" s="175"/>
      <c r="HBE1" s="175"/>
      <c r="HBF1" s="140"/>
      <c r="HBG1" s="210"/>
      <c r="HBH1" s="209"/>
      <c r="HBI1" s="141"/>
      <c r="HBJ1" s="175"/>
      <c r="HBK1" s="175"/>
      <c r="HBL1" s="140"/>
      <c r="HBM1" s="210"/>
      <c r="HBN1" s="209"/>
      <c r="HBO1" s="141"/>
      <c r="HBP1" s="175"/>
      <c r="HBQ1" s="175"/>
      <c r="HBR1" s="140"/>
      <c r="HBS1" s="210"/>
      <c r="HBT1" s="209"/>
      <c r="HBU1" s="141"/>
      <c r="HBV1" s="175"/>
      <c r="HBW1" s="175"/>
      <c r="HBX1" s="140"/>
      <c r="HBY1" s="210"/>
      <c r="HBZ1" s="209"/>
      <c r="HCA1" s="141"/>
      <c r="HCB1" s="175"/>
      <c r="HCC1" s="175"/>
      <c r="HCD1" s="140"/>
      <c r="HCE1" s="210"/>
      <c r="HCF1" s="209"/>
      <c r="HCG1" s="141"/>
      <c r="HCH1" s="175"/>
      <c r="HCI1" s="175"/>
      <c r="HCJ1" s="140"/>
      <c r="HCK1" s="210"/>
      <c r="HCL1" s="209"/>
      <c r="HCM1" s="141"/>
      <c r="HCN1" s="175"/>
      <c r="HCO1" s="175"/>
      <c r="HCP1" s="140"/>
      <c r="HCQ1" s="210"/>
      <c r="HCR1" s="209"/>
      <c r="HCS1" s="141"/>
      <c r="HCT1" s="175"/>
      <c r="HCU1" s="175"/>
      <c r="HCV1" s="140"/>
      <c r="HCW1" s="210"/>
      <c r="HCX1" s="209"/>
      <c r="HCY1" s="141"/>
      <c r="HCZ1" s="175"/>
      <c r="HDA1" s="175"/>
      <c r="HDB1" s="140"/>
      <c r="HDC1" s="210"/>
      <c r="HDD1" s="209"/>
      <c r="HDE1" s="141"/>
      <c r="HDF1" s="175"/>
      <c r="HDG1" s="175"/>
      <c r="HDH1" s="140"/>
      <c r="HDI1" s="210"/>
      <c r="HDJ1" s="209"/>
      <c r="HDK1" s="141"/>
      <c r="HDL1" s="175"/>
      <c r="HDM1" s="175"/>
      <c r="HDN1" s="140"/>
      <c r="HDO1" s="210"/>
      <c r="HDP1" s="209"/>
      <c r="HDQ1" s="141"/>
      <c r="HDR1" s="175"/>
      <c r="HDS1" s="175"/>
      <c r="HDT1" s="140"/>
      <c r="HDU1" s="210"/>
      <c r="HDV1" s="209"/>
      <c r="HDW1" s="141"/>
      <c r="HDX1" s="175"/>
      <c r="HDY1" s="175"/>
      <c r="HDZ1" s="140"/>
      <c r="HEA1" s="210"/>
      <c r="HEB1" s="209"/>
      <c r="HEC1" s="141"/>
      <c r="HED1" s="175"/>
      <c r="HEE1" s="175"/>
      <c r="HEF1" s="140"/>
      <c r="HEG1" s="210"/>
      <c r="HEH1" s="209"/>
      <c r="HEI1" s="141"/>
      <c r="HEJ1" s="175"/>
      <c r="HEK1" s="175"/>
      <c r="HEL1" s="140"/>
      <c r="HEM1" s="210"/>
      <c r="HEN1" s="209"/>
      <c r="HEO1" s="141"/>
      <c r="HEP1" s="175"/>
      <c r="HEQ1" s="175"/>
      <c r="HER1" s="140"/>
      <c r="HES1" s="210"/>
      <c r="HET1" s="209"/>
      <c r="HEU1" s="141"/>
      <c r="HEV1" s="175"/>
      <c r="HEW1" s="175"/>
      <c r="HEX1" s="140"/>
      <c r="HEY1" s="210"/>
      <c r="HEZ1" s="209"/>
      <c r="HFA1" s="141"/>
      <c r="HFB1" s="175"/>
      <c r="HFC1" s="175"/>
      <c r="HFD1" s="140"/>
      <c r="HFE1" s="210"/>
      <c r="HFF1" s="209"/>
      <c r="HFG1" s="141"/>
      <c r="HFH1" s="175"/>
      <c r="HFI1" s="175"/>
      <c r="HFJ1" s="140"/>
      <c r="HFK1" s="210"/>
      <c r="HFL1" s="209"/>
      <c r="HFM1" s="141"/>
      <c r="HFN1" s="175"/>
      <c r="HFO1" s="175"/>
      <c r="HFP1" s="140"/>
      <c r="HFQ1" s="210"/>
      <c r="HFR1" s="209"/>
      <c r="HFS1" s="141"/>
      <c r="HFT1" s="175"/>
      <c r="HFU1" s="175"/>
      <c r="HFV1" s="140"/>
      <c r="HFW1" s="210"/>
      <c r="HFX1" s="209"/>
      <c r="HFY1" s="141"/>
      <c r="HFZ1" s="175"/>
      <c r="HGA1" s="175"/>
      <c r="HGB1" s="140"/>
      <c r="HGC1" s="210"/>
      <c r="HGD1" s="209"/>
      <c r="HGE1" s="141"/>
      <c r="HGF1" s="175"/>
      <c r="HGG1" s="175"/>
      <c r="HGH1" s="140"/>
      <c r="HGI1" s="210"/>
      <c r="HGJ1" s="209"/>
      <c r="HGK1" s="141"/>
      <c r="HGL1" s="175"/>
      <c r="HGM1" s="175"/>
      <c r="HGN1" s="140"/>
      <c r="HGO1" s="210"/>
      <c r="HGP1" s="209"/>
      <c r="HGQ1" s="141"/>
      <c r="HGR1" s="175"/>
      <c r="HGS1" s="175"/>
      <c r="HGT1" s="140"/>
      <c r="HGU1" s="210"/>
      <c r="HGV1" s="209"/>
      <c r="HGW1" s="141"/>
      <c r="HGX1" s="175"/>
      <c r="HGY1" s="175"/>
      <c r="HGZ1" s="140"/>
      <c r="HHA1" s="210"/>
      <c r="HHB1" s="209"/>
      <c r="HHC1" s="141"/>
      <c r="HHD1" s="175"/>
      <c r="HHE1" s="175"/>
      <c r="HHF1" s="140"/>
      <c r="HHG1" s="210"/>
      <c r="HHH1" s="209"/>
      <c r="HHI1" s="141"/>
      <c r="HHJ1" s="175"/>
      <c r="HHK1" s="175"/>
      <c r="HHL1" s="140"/>
      <c r="HHM1" s="210"/>
      <c r="HHN1" s="209"/>
      <c r="HHO1" s="141"/>
      <c r="HHP1" s="175"/>
      <c r="HHQ1" s="175"/>
      <c r="HHR1" s="140"/>
      <c r="HHS1" s="210"/>
      <c r="HHT1" s="209"/>
      <c r="HHU1" s="141"/>
      <c r="HHV1" s="175"/>
      <c r="HHW1" s="175"/>
      <c r="HHX1" s="140"/>
      <c r="HHY1" s="210"/>
      <c r="HHZ1" s="209"/>
      <c r="HIA1" s="141"/>
      <c r="HIB1" s="175"/>
      <c r="HIC1" s="175"/>
      <c r="HID1" s="140"/>
      <c r="HIE1" s="210"/>
      <c r="HIF1" s="209"/>
      <c r="HIG1" s="141"/>
      <c r="HIH1" s="175"/>
      <c r="HII1" s="175"/>
      <c r="HIJ1" s="140"/>
      <c r="HIK1" s="210"/>
      <c r="HIL1" s="209"/>
      <c r="HIM1" s="141"/>
      <c r="HIN1" s="175"/>
      <c r="HIO1" s="175"/>
      <c r="HIP1" s="140"/>
      <c r="HIQ1" s="210"/>
      <c r="HIR1" s="209"/>
      <c r="HIS1" s="141"/>
      <c r="HIT1" s="175"/>
      <c r="HIU1" s="175"/>
      <c r="HIV1" s="140"/>
      <c r="HIW1" s="210"/>
      <c r="HIX1" s="209"/>
      <c r="HIY1" s="141"/>
      <c r="HIZ1" s="175"/>
      <c r="HJA1" s="175"/>
      <c r="HJB1" s="140"/>
      <c r="HJC1" s="210"/>
      <c r="HJD1" s="209"/>
      <c r="HJE1" s="141"/>
      <c r="HJF1" s="175"/>
      <c r="HJG1" s="175"/>
      <c r="HJH1" s="140"/>
      <c r="HJI1" s="210"/>
      <c r="HJJ1" s="209"/>
      <c r="HJK1" s="141"/>
      <c r="HJL1" s="175"/>
      <c r="HJM1" s="175"/>
      <c r="HJN1" s="140"/>
      <c r="HJO1" s="210"/>
      <c r="HJP1" s="209"/>
      <c r="HJQ1" s="141"/>
      <c r="HJR1" s="175"/>
      <c r="HJS1" s="175"/>
      <c r="HJT1" s="140"/>
      <c r="HJU1" s="210"/>
      <c r="HJV1" s="209"/>
      <c r="HJW1" s="141"/>
      <c r="HJX1" s="175"/>
      <c r="HJY1" s="175"/>
      <c r="HJZ1" s="140"/>
      <c r="HKA1" s="210"/>
      <c r="HKB1" s="209"/>
      <c r="HKC1" s="141"/>
      <c r="HKD1" s="175"/>
      <c r="HKE1" s="175"/>
      <c r="HKF1" s="140"/>
      <c r="HKG1" s="210"/>
      <c r="HKH1" s="209"/>
      <c r="HKI1" s="141"/>
      <c r="HKJ1" s="175"/>
      <c r="HKK1" s="175"/>
      <c r="HKL1" s="140"/>
      <c r="HKM1" s="210"/>
      <c r="HKN1" s="209"/>
      <c r="HKO1" s="141"/>
      <c r="HKP1" s="175"/>
      <c r="HKQ1" s="175"/>
      <c r="HKR1" s="140"/>
      <c r="HKS1" s="210"/>
      <c r="HKT1" s="209"/>
      <c r="HKU1" s="141"/>
      <c r="HKV1" s="175"/>
      <c r="HKW1" s="175"/>
      <c r="HKX1" s="140"/>
      <c r="HKY1" s="210"/>
      <c r="HKZ1" s="209"/>
      <c r="HLA1" s="141"/>
      <c r="HLB1" s="175"/>
      <c r="HLC1" s="175"/>
      <c r="HLD1" s="140"/>
      <c r="HLE1" s="210"/>
      <c r="HLF1" s="209"/>
      <c r="HLG1" s="141"/>
      <c r="HLH1" s="175"/>
      <c r="HLI1" s="175"/>
      <c r="HLJ1" s="140"/>
      <c r="HLK1" s="210"/>
      <c r="HLL1" s="209"/>
      <c r="HLM1" s="141"/>
      <c r="HLN1" s="175"/>
      <c r="HLO1" s="175"/>
      <c r="HLP1" s="140"/>
      <c r="HLQ1" s="210"/>
      <c r="HLR1" s="209"/>
      <c r="HLS1" s="141"/>
      <c r="HLT1" s="175"/>
      <c r="HLU1" s="175"/>
      <c r="HLV1" s="140"/>
      <c r="HLW1" s="210"/>
      <c r="HLX1" s="209"/>
      <c r="HLY1" s="141"/>
      <c r="HLZ1" s="175"/>
      <c r="HMA1" s="175"/>
      <c r="HMB1" s="140"/>
      <c r="HMC1" s="210"/>
      <c r="HMD1" s="209"/>
      <c r="HME1" s="141"/>
      <c r="HMF1" s="175"/>
      <c r="HMG1" s="175"/>
      <c r="HMH1" s="140"/>
      <c r="HMI1" s="210"/>
      <c r="HMJ1" s="209"/>
      <c r="HMK1" s="141"/>
      <c r="HML1" s="175"/>
      <c r="HMM1" s="175"/>
      <c r="HMN1" s="140"/>
      <c r="HMO1" s="210"/>
      <c r="HMP1" s="209"/>
      <c r="HMQ1" s="141"/>
      <c r="HMR1" s="175"/>
      <c r="HMS1" s="175"/>
      <c r="HMT1" s="140"/>
      <c r="HMU1" s="210"/>
      <c r="HMV1" s="209"/>
      <c r="HMW1" s="141"/>
      <c r="HMX1" s="175"/>
      <c r="HMY1" s="175"/>
      <c r="HMZ1" s="140"/>
      <c r="HNA1" s="210"/>
      <c r="HNB1" s="209"/>
      <c r="HNC1" s="141"/>
      <c r="HND1" s="175"/>
      <c r="HNE1" s="175"/>
      <c r="HNF1" s="140"/>
      <c r="HNG1" s="210"/>
      <c r="HNH1" s="209"/>
      <c r="HNI1" s="141"/>
      <c r="HNJ1" s="175"/>
      <c r="HNK1" s="175"/>
      <c r="HNL1" s="140"/>
      <c r="HNM1" s="210"/>
      <c r="HNN1" s="209"/>
      <c r="HNO1" s="141"/>
      <c r="HNP1" s="175"/>
      <c r="HNQ1" s="175"/>
      <c r="HNR1" s="140"/>
      <c r="HNS1" s="210"/>
      <c r="HNT1" s="209"/>
      <c r="HNU1" s="141"/>
      <c r="HNV1" s="175"/>
      <c r="HNW1" s="175"/>
      <c r="HNX1" s="140"/>
      <c r="HNY1" s="210"/>
      <c r="HNZ1" s="209"/>
      <c r="HOA1" s="141"/>
      <c r="HOB1" s="175"/>
      <c r="HOC1" s="175"/>
      <c r="HOD1" s="140"/>
      <c r="HOE1" s="210"/>
      <c r="HOF1" s="209"/>
      <c r="HOG1" s="141"/>
      <c r="HOH1" s="175"/>
      <c r="HOI1" s="175"/>
      <c r="HOJ1" s="140"/>
      <c r="HOK1" s="210"/>
      <c r="HOL1" s="209"/>
      <c r="HOM1" s="141"/>
      <c r="HON1" s="175"/>
      <c r="HOO1" s="175"/>
      <c r="HOP1" s="140"/>
      <c r="HOQ1" s="210"/>
      <c r="HOR1" s="209"/>
      <c r="HOS1" s="141"/>
      <c r="HOT1" s="175"/>
      <c r="HOU1" s="175"/>
      <c r="HOV1" s="140"/>
      <c r="HOW1" s="210"/>
      <c r="HOX1" s="209"/>
      <c r="HOY1" s="141"/>
      <c r="HOZ1" s="175"/>
      <c r="HPA1" s="175"/>
      <c r="HPB1" s="140"/>
      <c r="HPC1" s="210"/>
      <c r="HPD1" s="209"/>
      <c r="HPE1" s="141"/>
      <c r="HPF1" s="175"/>
      <c r="HPG1" s="175"/>
      <c r="HPH1" s="140"/>
      <c r="HPI1" s="210"/>
      <c r="HPJ1" s="209"/>
      <c r="HPK1" s="141"/>
      <c r="HPL1" s="175"/>
      <c r="HPM1" s="175"/>
      <c r="HPN1" s="140"/>
      <c r="HPO1" s="210"/>
      <c r="HPP1" s="209"/>
      <c r="HPQ1" s="141"/>
      <c r="HPR1" s="175"/>
      <c r="HPS1" s="175"/>
      <c r="HPT1" s="140"/>
      <c r="HPU1" s="210"/>
      <c r="HPV1" s="209"/>
      <c r="HPW1" s="141"/>
      <c r="HPX1" s="175"/>
      <c r="HPY1" s="175"/>
      <c r="HPZ1" s="140"/>
      <c r="HQA1" s="210"/>
      <c r="HQB1" s="209"/>
      <c r="HQC1" s="141"/>
      <c r="HQD1" s="175"/>
      <c r="HQE1" s="175"/>
      <c r="HQF1" s="140"/>
      <c r="HQG1" s="210"/>
      <c r="HQH1" s="209"/>
      <c r="HQI1" s="141"/>
      <c r="HQJ1" s="175"/>
      <c r="HQK1" s="175"/>
      <c r="HQL1" s="140"/>
      <c r="HQM1" s="210"/>
      <c r="HQN1" s="209"/>
      <c r="HQO1" s="141"/>
      <c r="HQP1" s="175"/>
      <c r="HQQ1" s="175"/>
      <c r="HQR1" s="140"/>
      <c r="HQS1" s="210"/>
      <c r="HQT1" s="209"/>
      <c r="HQU1" s="141"/>
      <c r="HQV1" s="175"/>
      <c r="HQW1" s="175"/>
      <c r="HQX1" s="140"/>
      <c r="HQY1" s="210"/>
      <c r="HQZ1" s="209"/>
      <c r="HRA1" s="141"/>
      <c r="HRB1" s="175"/>
      <c r="HRC1" s="175"/>
      <c r="HRD1" s="140"/>
      <c r="HRE1" s="210"/>
      <c r="HRF1" s="209"/>
      <c r="HRG1" s="141"/>
      <c r="HRH1" s="175"/>
      <c r="HRI1" s="175"/>
      <c r="HRJ1" s="140"/>
      <c r="HRK1" s="210"/>
      <c r="HRL1" s="209"/>
      <c r="HRM1" s="141"/>
      <c r="HRN1" s="175"/>
      <c r="HRO1" s="175"/>
      <c r="HRP1" s="140"/>
      <c r="HRQ1" s="210"/>
      <c r="HRR1" s="209"/>
      <c r="HRS1" s="141"/>
      <c r="HRT1" s="175"/>
      <c r="HRU1" s="175"/>
      <c r="HRV1" s="140"/>
      <c r="HRW1" s="210"/>
      <c r="HRX1" s="209"/>
      <c r="HRY1" s="141"/>
      <c r="HRZ1" s="175"/>
      <c r="HSA1" s="175"/>
      <c r="HSB1" s="140"/>
      <c r="HSC1" s="210"/>
      <c r="HSD1" s="209"/>
      <c r="HSE1" s="141"/>
      <c r="HSF1" s="175"/>
      <c r="HSG1" s="175"/>
      <c r="HSH1" s="140"/>
      <c r="HSI1" s="210"/>
      <c r="HSJ1" s="209"/>
      <c r="HSK1" s="141"/>
      <c r="HSL1" s="175"/>
      <c r="HSM1" s="175"/>
      <c r="HSN1" s="140"/>
      <c r="HSO1" s="210"/>
      <c r="HSP1" s="209"/>
      <c r="HSQ1" s="141"/>
      <c r="HSR1" s="175"/>
      <c r="HSS1" s="175"/>
      <c r="HST1" s="140"/>
      <c r="HSU1" s="210"/>
      <c r="HSV1" s="209"/>
      <c r="HSW1" s="141"/>
      <c r="HSX1" s="175"/>
      <c r="HSY1" s="175"/>
      <c r="HSZ1" s="140"/>
      <c r="HTA1" s="210"/>
      <c r="HTB1" s="209"/>
      <c r="HTC1" s="141"/>
      <c r="HTD1" s="175"/>
      <c r="HTE1" s="175"/>
      <c r="HTF1" s="140"/>
      <c r="HTG1" s="210"/>
      <c r="HTH1" s="209"/>
      <c r="HTI1" s="141"/>
      <c r="HTJ1" s="175"/>
      <c r="HTK1" s="175"/>
      <c r="HTL1" s="140"/>
      <c r="HTM1" s="210"/>
      <c r="HTN1" s="209"/>
      <c r="HTO1" s="141"/>
      <c r="HTP1" s="175"/>
      <c r="HTQ1" s="175"/>
      <c r="HTR1" s="140"/>
      <c r="HTS1" s="210"/>
      <c r="HTT1" s="209"/>
      <c r="HTU1" s="141"/>
      <c r="HTV1" s="175"/>
      <c r="HTW1" s="175"/>
      <c r="HTX1" s="140"/>
      <c r="HTY1" s="210"/>
      <c r="HTZ1" s="209"/>
      <c r="HUA1" s="141"/>
      <c r="HUB1" s="175"/>
      <c r="HUC1" s="175"/>
      <c r="HUD1" s="140"/>
      <c r="HUE1" s="210"/>
      <c r="HUF1" s="209"/>
      <c r="HUG1" s="141"/>
      <c r="HUH1" s="175"/>
      <c r="HUI1" s="175"/>
      <c r="HUJ1" s="140"/>
      <c r="HUK1" s="210"/>
      <c r="HUL1" s="209"/>
      <c r="HUM1" s="141"/>
      <c r="HUN1" s="175"/>
      <c r="HUO1" s="175"/>
      <c r="HUP1" s="140"/>
      <c r="HUQ1" s="210"/>
      <c r="HUR1" s="209"/>
      <c r="HUS1" s="141"/>
      <c r="HUT1" s="175"/>
      <c r="HUU1" s="175"/>
      <c r="HUV1" s="140"/>
      <c r="HUW1" s="210"/>
      <c r="HUX1" s="209"/>
      <c r="HUY1" s="141"/>
      <c r="HUZ1" s="175"/>
      <c r="HVA1" s="175"/>
      <c r="HVB1" s="140"/>
      <c r="HVC1" s="210"/>
      <c r="HVD1" s="209"/>
      <c r="HVE1" s="141"/>
      <c r="HVF1" s="175"/>
      <c r="HVG1" s="175"/>
      <c r="HVH1" s="140"/>
      <c r="HVI1" s="210"/>
      <c r="HVJ1" s="209"/>
      <c r="HVK1" s="141"/>
      <c r="HVL1" s="175"/>
      <c r="HVM1" s="175"/>
      <c r="HVN1" s="140"/>
      <c r="HVO1" s="210"/>
      <c r="HVP1" s="209"/>
      <c r="HVQ1" s="141"/>
      <c r="HVR1" s="175"/>
      <c r="HVS1" s="175"/>
      <c r="HVT1" s="140"/>
      <c r="HVU1" s="210"/>
      <c r="HVV1" s="209"/>
      <c r="HVW1" s="141"/>
      <c r="HVX1" s="175"/>
      <c r="HVY1" s="175"/>
      <c r="HVZ1" s="140"/>
      <c r="HWA1" s="210"/>
      <c r="HWB1" s="209"/>
      <c r="HWC1" s="141"/>
      <c r="HWD1" s="175"/>
      <c r="HWE1" s="175"/>
      <c r="HWF1" s="140"/>
      <c r="HWG1" s="210"/>
      <c r="HWH1" s="209"/>
      <c r="HWI1" s="141"/>
      <c r="HWJ1" s="175"/>
      <c r="HWK1" s="175"/>
      <c r="HWL1" s="140"/>
      <c r="HWM1" s="210"/>
      <c r="HWN1" s="209"/>
      <c r="HWO1" s="141"/>
      <c r="HWP1" s="175"/>
      <c r="HWQ1" s="175"/>
      <c r="HWR1" s="140"/>
      <c r="HWS1" s="210"/>
      <c r="HWT1" s="209"/>
      <c r="HWU1" s="141"/>
      <c r="HWV1" s="175"/>
      <c r="HWW1" s="175"/>
      <c r="HWX1" s="140"/>
      <c r="HWY1" s="210"/>
      <c r="HWZ1" s="209"/>
      <c r="HXA1" s="141"/>
      <c r="HXB1" s="175"/>
      <c r="HXC1" s="175"/>
      <c r="HXD1" s="140"/>
      <c r="HXE1" s="210"/>
      <c r="HXF1" s="209"/>
      <c r="HXG1" s="141"/>
      <c r="HXH1" s="175"/>
      <c r="HXI1" s="175"/>
      <c r="HXJ1" s="140"/>
      <c r="HXK1" s="210"/>
      <c r="HXL1" s="209"/>
      <c r="HXM1" s="141"/>
      <c r="HXN1" s="175"/>
      <c r="HXO1" s="175"/>
      <c r="HXP1" s="140"/>
      <c r="HXQ1" s="210"/>
      <c r="HXR1" s="209"/>
      <c r="HXS1" s="141"/>
      <c r="HXT1" s="175"/>
      <c r="HXU1" s="175"/>
      <c r="HXV1" s="140"/>
      <c r="HXW1" s="210"/>
      <c r="HXX1" s="209"/>
      <c r="HXY1" s="141"/>
      <c r="HXZ1" s="175"/>
      <c r="HYA1" s="175"/>
      <c r="HYB1" s="140"/>
      <c r="HYC1" s="210"/>
      <c r="HYD1" s="209"/>
      <c r="HYE1" s="141"/>
      <c r="HYF1" s="175"/>
      <c r="HYG1" s="175"/>
      <c r="HYH1" s="140"/>
      <c r="HYI1" s="210"/>
      <c r="HYJ1" s="209"/>
      <c r="HYK1" s="141"/>
      <c r="HYL1" s="175"/>
      <c r="HYM1" s="175"/>
      <c r="HYN1" s="140"/>
      <c r="HYO1" s="210"/>
      <c r="HYP1" s="209"/>
      <c r="HYQ1" s="141"/>
      <c r="HYR1" s="175"/>
      <c r="HYS1" s="175"/>
      <c r="HYT1" s="140"/>
      <c r="HYU1" s="210"/>
      <c r="HYV1" s="209"/>
      <c r="HYW1" s="141"/>
      <c r="HYX1" s="175"/>
      <c r="HYY1" s="175"/>
      <c r="HYZ1" s="140"/>
      <c r="HZA1" s="210"/>
      <c r="HZB1" s="209"/>
      <c r="HZC1" s="141"/>
      <c r="HZD1" s="175"/>
      <c r="HZE1" s="175"/>
      <c r="HZF1" s="140"/>
      <c r="HZG1" s="210"/>
      <c r="HZH1" s="209"/>
      <c r="HZI1" s="141"/>
      <c r="HZJ1" s="175"/>
      <c r="HZK1" s="175"/>
      <c r="HZL1" s="140"/>
      <c r="HZM1" s="210"/>
      <c r="HZN1" s="209"/>
      <c r="HZO1" s="141"/>
      <c r="HZP1" s="175"/>
      <c r="HZQ1" s="175"/>
      <c r="HZR1" s="140"/>
      <c r="HZS1" s="210"/>
      <c r="HZT1" s="209"/>
      <c r="HZU1" s="141"/>
      <c r="HZV1" s="175"/>
      <c r="HZW1" s="175"/>
      <c r="HZX1" s="140"/>
      <c r="HZY1" s="210"/>
      <c r="HZZ1" s="209"/>
      <c r="IAA1" s="141"/>
      <c r="IAB1" s="175"/>
      <c r="IAC1" s="175"/>
      <c r="IAD1" s="140"/>
      <c r="IAE1" s="210"/>
      <c r="IAF1" s="209"/>
      <c r="IAG1" s="141"/>
      <c r="IAH1" s="175"/>
      <c r="IAI1" s="175"/>
      <c r="IAJ1" s="140"/>
      <c r="IAK1" s="210"/>
      <c r="IAL1" s="209"/>
      <c r="IAM1" s="141"/>
      <c r="IAN1" s="175"/>
      <c r="IAO1" s="175"/>
      <c r="IAP1" s="140"/>
      <c r="IAQ1" s="210"/>
      <c r="IAR1" s="209"/>
      <c r="IAS1" s="141"/>
      <c r="IAT1" s="175"/>
      <c r="IAU1" s="175"/>
      <c r="IAV1" s="140"/>
      <c r="IAW1" s="210"/>
      <c r="IAX1" s="209"/>
      <c r="IAY1" s="141"/>
      <c r="IAZ1" s="175"/>
      <c r="IBA1" s="175"/>
      <c r="IBB1" s="140"/>
      <c r="IBC1" s="210"/>
      <c r="IBD1" s="209"/>
      <c r="IBE1" s="141"/>
      <c r="IBF1" s="175"/>
      <c r="IBG1" s="175"/>
      <c r="IBH1" s="140"/>
      <c r="IBI1" s="210"/>
      <c r="IBJ1" s="209"/>
      <c r="IBK1" s="141"/>
      <c r="IBL1" s="175"/>
      <c r="IBM1" s="175"/>
      <c r="IBN1" s="140"/>
      <c r="IBO1" s="210"/>
      <c r="IBP1" s="209"/>
      <c r="IBQ1" s="141"/>
      <c r="IBR1" s="175"/>
      <c r="IBS1" s="175"/>
      <c r="IBT1" s="140"/>
      <c r="IBU1" s="210"/>
      <c r="IBV1" s="209"/>
      <c r="IBW1" s="141"/>
      <c r="IBX1" s="175"/>
      <c r="IBY1" s="175"/>
      <c r="IBZ1" s="140"/>
      <c r="ICA1" s="210"/>
      <c r="ICB1" s="209"/>
      <c r="ICC1" s="141"/>
      <c r="ICD1" s="175"/>
      <c r="ICE1" s="175"/>
      <c r="ICF1" s="140"/>
      <c r="ICG1" s="210"/>
      <c r="ICH1" s="209"/>
      <c r="ICI1" s="141"/>
      <c r="ICJ1" s="175"/>
      <c r="ICK1" s="175"/>
      <c r="ICL1" s="140"/>
      <c r="ICM1" s="210"/>
      <c r="ICN1" s="209"/>
      <c r="ICO1" s="141"/>
      <c r="ICP1" s="175"/>
      <c r="ICQ1" s="175"/>
      <c r="ICR1" s="140"/>
      <c r="ICS1" s="210"/>
      <c r="ICT1" s="209"/>
      <c r="ICU1" s="141"/>
      <c r="ICV1" s="175"/>
      <c r="ICW1" s="175"/>
      <c r="ICX1" s="140"/>
      <c r="ICY1" s="210"/>
      <c r="ICZ1" s="209"/>
      <c r="IDA1" s="141"/>
      <c r="IDB1" s="175"/>
      <c r="IDC1" s="175"/>
      <c r="IDD1" s="140"/>
      <c r="IDE1" s="210"/>
      <c r="IDF1" s="209"/>
      <c r="IDG1" s="141"/>
      <c r="IDH1" s="175"/>
      <c r="IDI1" s="175"/>
      <c r="IDJ1" s="140"/>
      <c r="IDK1" s="210"/>
      <c r="IDL1" s="209"/>
      <c r="IDM1" s="141"/>
      <c r="IDN1" s="175"/>
      <c r="IDO1" s="175"/>
      <c r="IDP1" s="140"/>
      <c r="IDQ1" s="210"/>
      <c r="IDR1" s="209"/>
      <c r="IDS1" s="141"/>
      <c r="IDT1" s="175"/>
      <c r="IDU1" s="175"/>
      <c r="IDV1" s="140"/>
      <c r="IDW1" s="210"/>
      <c r="IDX1" s="209"/>
      <c r="IDY1" s="141"/>
      <c r="IDZ1" s="175"/>
      <c r="IEA1" s="175"/>
      <c r="IEB1" s="140"/>
      <c r="IEC1" s="210"/>
      <c r="IED1" s="209"/>
      <c r="IEE1" s="141"/>
      <c r="IEF1" s="175"/>
      <c r="IEG1" s="175"/>
      <c r="IEH1" s="140"/>
      <c r="IEI1" s="210"/>
      <c r="IEJ1" s="209"/>
      <c r="IEK1" s="141"/>
      <c r="IEL1" s="175"/>
      <c r="IEM1" s="175"/>
      <c r="IEN1" s="140"/>
      <c r="IEO1" s="210"/>
      <c r="IEP1" s="209"/>
      <c r="IEQ1" s="141"/>
      <c r="IER1" s="175"/>
      <c r="IES1" s="175"/>
      <c r="IET1" s="140"/>
      <c r="IEU1" s="210"/>
      <c r="IEV1" s="209"/>
      <c r="IEW1" s="141"/>
      <c r="IEX1" s="175"/>
      <c r="IEY1" s="175"/>
      <c r="IEZ1" s="140"/>
      <c r="IFA1" s="210"/>
      <c r="IFB1" s="209"/>
      <c r="IFC1" s="141"/>
      <c r="IFD1" s="175"/>
      <c r="IFE1" s="175"/>
      <c r="IFF1" s="140"/>
      <c r="IFG1" s="210"/>
      <c r="IFH1" s="209"/>
      <c r="IFI1" s="141"/>
      <c r="IFJ1" s="175"/>
      <c r="IFK1" s="175"/>
      <c r="IFL1" s="140"/>
      <c r="IFM1" s="210"/>
      <c r="IFN1" s="209"/>
      <c r="IFO1" s="141"/>
      <c r="IFP1" s="175"/>
      <c r="IFQ1" s="175"/>
      <c r="IFR1" s="140"/>
      <c r="IFS1" s="210"/>
      <c r="IFT1" s="209"/>
      <c r="IFU1" s="141"/>
      <c r="IFV1" s="175"/>
      <c r="IFW1" s="175"/>
      <c r="IFX1" s="140"/>
      <c r="IFY1" s="210"/>
      <c r="IFZ1" s="209"/>
      <c r="IGA1" s="141"/>
      <c r="IGB1" s="175"/>
      <c r="IGC1" s="175"/>
      <c r="IGD1" s="140"/>
      <c r="IGE1" s="210"/>
      <c r="IGF1" s="209"/>
      <c r="IGG1" s="141"/>
      <c r="IGH1" s="175"/>
      <c r="IGI1" s="175"/>
      <c r="IGJ1" s="140"/>
      <c r="IGK1" s="210"/>
      <c r="IGL1" s="209"/>
      <c r="IGM1" s="141"/>
      <c r="IGN1" s="175"/>
      <c r="IGO1" s="175"/>
      <c r="IGP1" s="140"/>
      <c r="IGQ1" s="210"/>
      <c r="IGR1" s="209"/>
      <c r="IGS1" s="141"/>
      <c r="IGT1" s="175"/>
      <c r="IGU1" s="175"/>
      <c r="IGV1" s="140"/>
      <c r="IGW1" s="210"/>
      <c r="IGX1" s="209"/>
      <c r="IGY1" s="141"/>
      <c r="IGZ1" s="175"/>
      <c r="IHA1" s="175"/>
      <c r="IHB1" s="140"/>
      <c r="IHC1" s="210"/>
      <c r="IHD1" s="209"/>
      <c r="IHE1" s="141"/>
      <c r="IHF1" s="175"/>
      <c r="IHG1" s="175"/>
      <c r="IHH1" s="140"/>
      <c r="IHI1" s="210"/>
      <c r="IHJ1" s="209"/>
      <c r="IHK1" s="141"/>
      <c r="IHL1" s="175"/>
      <c r="IHM1" s="175"/>
      <c r="IHN1" s="140"/>
      <c r="IHO1" s="210"/>
      <c r="IHP1" s="209"/>
      <c r="IHQ1" s="141"/>
      <c r="IHR1" s="175"/>
      <c r="IHS1" s="175"/>
      <c r="IHT1" s="140"/>
      <c r="IHU1" s="210"/>
      <c r="IHV1" s="209"/>
      <c r="IHW1" s="141"/>
      <c r="IHX1" s="175"/>
      <c r="IHY1" s="175"/>
      <c r="IHZ1" s="140"/>
      <c r="IIA1" s="210"/>
      <c r="IIB1" s="209"/>
      <c r="IIC1" s="141"/>
      <c r="IID1" s="175"/>
      <c r="IIE1" s="175"/>
      <c r="IIF1" s="140"/>
      <c r="IIG1" s="210"/>
      <c r="IIH1" s="209"/>
      <c r="III1" s="141"/>
      <c r="IIJ1" s="175"/>
      <c r="IIK1" s="175"/>
      <c r="IIL1" s="140"/>
      <c r="IIM1" s="210"/>
      <c r="IIN1" s="209"/>
      <c r="IIO1" s="141"/>
      <c r="IIP1" s="175"/>
      <c r="IIQ1" s="175"/>
      <c r="IIR1" s="140"/>
      <c r="IIS1" s="210"/>
      <c r="IIT1" s="209"/>
      <c r="IIU1" s="141"/>
      <c r="IIV1" s="175"/>
      <c r="IIW1" s="175"/>
      <c r="IIX1" s="140"/>
      <c r="IIY1" s="210"/>
      <c r="IIZ1" s="209"/>
      <c r="IJA1" s="141"/>
      <c r="IJB1" s="175"/>
      <c r="IJC1" s="175"/>
      <c r="IJD1" s="140"/>
      <c r="IJE1" s="210"/>
      <c r="IJF1" s="209"/>
      <c r="IJG1" s="141"/>
      <c r="IJH1" s="175"/>
      <c r="IJI1" s="175"/>
      <c r="IJJ1" s="140"/>
      <c r="IJK1" s="210"/>
      <c r="IJL1" s="209"/>
      <c r="IJM1" s="141"/>
      <c r="IJN1" s="175"/>
      <c r="IJO1" s="175"/>
      <c r="IJP1" s="140"/>
      <c r="IJQ1" s="210"/>
      <c r="IJR1" s="209"/>
      <c r="IJS1" s="141"/>
      <c r="IJT1" s="175"/>
      <c r="IJU1" s="175"/>
      <c r="IJV1" s="140"/>
      <c r="IJW1" s="210"/>
      <c r="IJX1" s="209"/>
      <c r="IJY1" s="141"/>
      <c r="IJZ1" s="175"/>
      <c r="IKA1" s="175"/>
      <c r="IKB1" s="140"/>
      <c r="IKC1" s="210"/>
      <c r="IKD1" s="209"/>
      <c r="IKE1" s="141"/>
      <c r="IKF1" s="175"/>
      <c r="IKG1" s="175"/>
      <c r="IKH1" s="140"/>
      <c r="IKI1" s="210"/>
      <c r="IKJ1" s="209"/>
      <c r="IKK1" s="141"/>
      <c r="IKL1" s="175"/>
      <c r="IKM1" s="175"/>
      <c r="IKN1" s="140"/>
      <c r="IKO1" s="210"/>
      <c r="IKP1" s="209"/>
      <c r="IKQ1" s="141"/>
      <c r="IKR1" s="175"/>
      <c r="IKS1" s="175"/>
      <c r="IKT1" s="140"/>
      <c r="IKU1" s="210"/>
      <c r="IKV1" s="209"/>
      <c r="IKW1" s="141"/>
      <c r="IKX1" s="175"/>
      <c r="IKY1" s="175"/>
      <c r="IKZ1" s="140"/>
      <c r="ILA1" s="210"/>
      <c r="ILB1" s="209"/>
      <c r="ILC1" s="141"/>
      <c r="ILD1" s="175"/>
      <c r="ILE1" s="175"/>
      <c r="ILF1" s="140"/>
      <c r="ILG1" s="210"/>
      <c r="ILH1" s="209"/>
      <c r="ILI1" s="141"/>
      <c r="ILJ1" s="175"/>
      <c r="ILK1" s="175"/>
      <c r="ILL1" s="140"/>
      <c r="ILM1" s="210"/>
      <c r="ILN1" s="209"/>
      <c r="ILO1" s="141"/>
      <c r="ILP1" s="175"/>
      <c r="ILQ1" s="175"/>
      <c r="ILR1" s="140"/>
      <c r="ILS1" s="210"/>
      <c r="ILT1" s="209"/>
      <c r="ILU1" s="141"/>
      <c r="ILV1" s="175"/>
      <c r="ILW1" s="175"/>
      <c r="ILX1" s="140"/>
      <c r="ILY1" s="210"/>
      <c r="ILZ1" s="209"/>
      <c r="IMA1" s="141"/>
      <c r="IMB1" s="175"/>
      <c r="IMC1" s="175"/>
      <c r="IMD1" s="140"/>
      <c r="IME1" s="210"/>
      <c r="IMF1" s="209"/>
      <c r="IMG1" s="141"/>
      <c r="IMH1" s="175"/>
      <c r="IMI1" s="175"/>
      <c r="IMJ1" s="140"/>
      <c r="IMK1" s="210"/>
      <c r="IML1" s="209"/>
      <c r="IMM1" s="141"/>
      <c r="IMN1" s="175"/>
      <c r="IMO1" s="175"/>
      <c r="IMP1" s="140"/>
      <c r="IMQ1" s="210"/>
      <c r="IMR1" s="209"/>
      <c r="IMS1" s="141"/>
      <c r="IMT1" s="175"/>
      <c r="IMU1" s="175"/>
      <c r="IMV1" s="140"/>
      <c r="IMW1" s="210"/>
      <c r="IMX1" s="209"/>
      <c r="IMY1" s="141"/>
      <c r="IMZ1" s="175"/>
      <c r="INA1" s="175"/>
      <c r="INB1" s="140"/>
      <c r="INC1" s="210"/>
      <c r="IND1" s="209"/>
      <c r="INE1" s="141"/>
      <c r="INF1" s="175"/>
      <c r="ING1" s="175"/>
      <c r="INH1" s="140"/>
      <c r="INI1" s="210"/>
      <c r="INJ1" s="209"/>
      <c r="INK1" s="141"/>
      <c r="INL1" s="175"/>
      <c r="INM1" s="175"/>
      <c r="INN1" s="140"/>
      <c r="INO1" s="210"/>
      <c r="INP1" s="209"/>
      <c r="INQ1" s="141"/>
      <c r="INR1" s="175"/>
      <c r="INS1" s="175"/>
      <c r="INT1" s="140"/>
      <c r="INU1" s="210"/>
      <c r="INV1" s="209"/>
      <c r="INW1" s="141"/>
      <c r="INX1" s="175"/>
      <c r="INY1" s="175"/>
      <c r="INZ1" s="140"/>
      <c r="IOA1" s="210"/>
      <c r="IOB1" s="209"/>
      <c r="IOC1" s="141"/>
      <c r="IOD1" s="175"/>
      <c r="IOE1" s="175"/>
      <c r="IOF1" s="140"/>
      <c r="IOG1" s="210"/>
      <c r="IOH1" s="209"/>
      <c r="IOI1" s="141"/>
      <c r="IOJ1" s="175"/>
      <c r="IOK1" s="175"/>
      <c r="IOL1" s="140"/>
      <c r="IOM1" s="210"/>
      <c r="ION1" s="209"/>
      <c r="IOO1" s="141"/>
      <c r="IOP1" s="175"/>
      <c r="IOQ1" s="175"/>
      <c r="IOR1" s="140"/>
      <c r="IOS1" s="210"/>
      <c r="IOT1" s="209"/>
      <c r="IOU1" s="141"/>
      <c r="IOV1" s="175"/>
      <c r="IOW1" s="175"/>
      <c r="IOX1" s="140"/>
      <c r="IOY1" s="210"/>
      <c r="IOZ1" s="209"/>
      <c r="IPA1" s="141"/>
      <c r="IPB1" s="175"/>
      <c r="IPC1" s="175"/>
      <c r="IPD1" s="140"/>
      <c r="IPE1" s="210"/>
      <c r="IPF1" s="209"/>
      <c r="IPG1" s="141"/>
      <c r="IPH1" s="175"/>
      <c r="IPI1" s="175"/>
      <c r="IPJ1" s="140"/>
      <c r="IPK1" s="210"/>
      <c r="IPL1" s="209"/>
      <c r="IPM1" s="141"/>
      <c r="IPN1" s="175"/>
      <c r="IPO1" s="175"/>
      <c r="IPP1" s="140"/>
      <c r="IPQ1" s="210"/>
      <c r="IPR1" s="209"/>
      <c r="IPS1" s="141"/>
      <c r="IPT1" s="175"/>
      <c r="IPU1" s="175"/>
      <c r="IPV1" s="140"/>
      <c r="IPW1" s="210"/>
      <c r="IPX1" s="209"/>
      <c r="IPY1" s="141"/>
      <c r="IPZ1" s="175"/>
      <c r="IQA1" s="175"/>
      <c r="IQB1" s="140"/>
      <c r="IQC1" s="210"/>
      <c r="IQD1" s="209"/>
      <c r="IQE1" s="141"/>
      <c r="IQF1" s="175"/>
      <c r="IQG1" s="175"/>
      <c r="IQH1" s="140"/>
      <c r="IQI1" s="210"/>
      <c r="IQJ1" s="209"/>
      <c r="IQK1" s="141"/>
      <c r="IQL1" s="175"/>
      <c r="IQM1" s="175"/>
      <c r="IQN1" s="140"/>
      <c r="IQO1" s="210"/>
      <c r="IQP1" s="209"/>
      <c r="IQQ1" s="141"/>
      <c r="IQR1" s="175"/>
      <c r="IQS1" s="175"/>
      <c r="IQT1" s="140"/>
      <c r="IQU1" s="210"/>
      <c r="IQV1" s="209"/>
      <c r="IQW1" s="141"/>
      <c r="IQX1" s="175"/>
      <c r="IQY1" s="175"/>
      <c r="IQZ1" s="140"/>
      <c r="IRA1" s="210"/>
      <c r="IRB1" s="209"/>
      <c r="IRC1" s="141"/>
      <c r="IRD1" s="175"/>
      <c r="IRE1" s="175"/>
      <c r="IRF1" s="140"/>
      <c r="IRG1" s="210"/>
      <c r="IRH1" s="209"/>
      <c r="IRI1" s="141"/>
      <c r="IRJ1" s="175"/>
      <c r="IRK1" s="175"/>
      <c r="IRL1" s="140"/>
      <c r="IRM1" s="210"/>
      <c r="IRN1" s="209"/>
      <c r="IRO1" s="141"/>
      <c r="IRP1" s="175"/>
      <c r="IRQ1" s="175"/>
      <c r="IRR1" s="140"/>
      <c r="IRS1" s="210"/>
      <c r="IRT1" s="209"/>
      <c r="IRU1" s="141"/>
      <c r="IRV1" s="175"/>
      <c r="IRW1" s="175"/>
      <c r="IRX1" s="140"/>
      <c r="IRY1" s="210"/>
      <c r="IRZ1" s="209"/>
      <c r="ISA1" s="141"/>
      <c r="ISB1" s="175"/>
      <c r="ISC1" s="175"/>
      <c r="ISD1" s="140"/>
      <c r="ISE1" s="210"/>
      <c r="ISF1" s="209"/>
      <c r="ISG1" s="141"/>
      <c r="ISH1" s="175"/>
      <c r="ISI1" s="175"/>
      <c r="ISJ1" s="140"/>
      <c r="ISK1" s="210"/>
      <c r="ISL1" s="209"/>
      <c r="ISM1" s="141"/>
      <c r="ISN1" s="175"/>
      <c r="ISO1" s="175"/>
      <c r="ISP1" s="140"/>
      <c r="ISQ1" s="210"/>
      <c r="ISR1" s="209"/>
      <c r="ISS1" s="141"/>
      <c r="IST1" s="175"/>
      <c r="ISU1" s="175"/>
      <c r="ISV1" s="140"/>
      <c r="ISW1" s="210"/>
      <c r="ISX1" s="209"/>
      <c r="ISY1" s="141"/>
      <c r="ISZ1" s="175"/>
      <c r="ITA1" s="175"/>
      <c r="ITB1" s="140"/>
      <c r="ITC1" s="210"/>
      <c r="ITD1" s="209"/>
      <c r="ITE1" s="141"/>
      <c r="ITF1" s="175"/>
      <c r="ITG1" s="175"/>
      <c r="ITH1" s="140"/>
      <c r="ITI1" s="210"/>
      <c r="ITJ1" s="209"/>
      <c r="ITK1" s="141"/>
      <c r="ITL1" s="175"/>
      <c r="ITM1" s="175"/>
      <c r="ITN1" s="140"/>
      <c r="ITO1" s="210"/>
      <c r="ITP1" s="209"/>
      <c r="ITQ1" s="141"/>
      <c r="ITR1" s="175"/>
      <c r="ITS1" s="175"/>
      <c r="ITT1" s="140"/>
      <c r="ITU1" s="210"/>
      <c r="ITV1" s="209"/>
      <c r="ITW1" s="141"/>
      <c r="ITX1" s="175"/>
      <c r="ITY1" s="175"/>
      <c r="ITZ1" s="140"/>
      <c r="IUA1" s="210"/>
      <c r="IUB1" s="209"/>
      <c r="IUC1" s="141"/>
      <c r="IUD1" s="175"/>
      <c r="IUE1" s="175"/>
      <c r="IUF1" s="140"/>
      <c r="IUG1" s="210"/>
      <c r="IUH1" s="209"/>
      <c r="IUI1" s="141"/>
      <c r="IUJ1" s="175"/>
      <c r="IUK1" s="175"/>
      <c r="IUL1" s="140"/>
      <c r="IUM1" s="210"/>
      <c r="IUN1" s="209"/>
      <c r="IUO1" s="141"/>
      <c r="IUP1" s="175"/>
      <c r="IUQ1" s="175"/>
      <c r="IUR1" s="140"/>
      <c r="IUS1" s="210"/>
      <c r="IUT1" s="209"/>
      <c r="IUU1" s="141"/>
      <c r="IUV1" s="175"/>
      <c r="IUW1" s="175"/>
      <c r="IUX1" s="140"/>
      <c r="IUY1" s="210"/>
      <c r="IUZ1" s="209"/>
      <c r="IVA1" s="141"/>
      <c r="IVB1" s="175"/>
      <c r="IVC1" s="175"/>
      <c r="IVD1" s="140"/>
      <c r="IVE1" s="210"/>
      <c r="IVF1" s="209"/>
      <c r="IVG1" s="141"/>
      <c r="IVH1" s="175"/>
      <c r="IVI1" s="175"/>
      <c r="IVJ1" s="140"/>
      <c r="IVK1" s="210"/>
      <c r="IVL1" s="209"/>
      <c r="IVM1" s="141"/>
      <c r="IVN1" s="175"/>
      <c r="IVO1" s="175"/>
      <c r="IVP1" s="140"/>
      <c r="IVQ1" s="210"/>
      <c r="IVR1" s="209"/>
      <c r="IVS1" s="141"/>
      <c r="IVT1" s="175"/>
      <c r="IVU1" s="175"/>
      <c r="IVV1" s="140"/>
      <c r="IVW1" s="210"/>
      <c r="IVX1" s="209"/>
      <c r="IVY1" s="141"/>
      <c r="IVZ1" s="175"/>
      <c r="IWA1" s="175"/>
      <c r="IWB1" s="140"/>
      <c r="IWC1" s="210"/>
      <c r="IWD1" s="209"/>
      <c r="IWE1" s="141"/>
      <c r="IWF1" s="175"/>
      <c r="IWG1" s="175"/>
      <c r="IWH1" s="140"/>
      <c r="IWI1" s="210"/>
      <c r="IWJ1" s="209"/>
      <c r="IWK1" s="141"/>
      <c r="IWL1" s="175"/>
      <c r="IWM1" s="175"/>
      <c r="IWN1" s="140"/>
      <c r="IWO1" s="210"/>
      <c r="IWP1" s="209"/>
      <c r="IWQ1" s="141"/>
      <c r="IWR1" s="175"/>
      <c r="IWS1" s="175"/>
      <c r="IWT1" s="140"/>
      <c r="IWU1" s="210"/>
      <c r="IWV1" s="209"/>
      <c r="IWW1" s="141"/>
      <c r="IWX1" s="175"/>
      <c r="IWY1" s="175"/>
      <c r="IWZ1" s="140"/>
      <c r="IXA1" s="210"/>
      <c r="IXB1" s="209"/>
      <c r="IXC1" s="141"/>
      <c r="IXD1" s="175"/>
      <c r="IXE1" s="175"/>
      <c r="IXF1" s="140"/>
      <c r="IXG1" s="210"/>
      <c r="IXH1" s="209"/>
      <c r="IXI1" s="141"/>
      <c r="IXJ1" s="175"/>
      <c r="IXK1" s="175"/>
      <c r="IXL1" s="140"/>
      <c r="IXM1" s="210"/>
      <c r="IXN1" s="209"/>
      <c r="IXO1" s="141"/>
      <c r="IXP1" s="175"/>
      <c r="IXQ1" s="175"/>
      <c r="IXR1" s="140"/>
      <c r="IXS1" s="210"/>
      <c r="IXT1" s="209"/>
      <c r="IXU1" s="141"/>
      <c r="IXV1" s="175"/>
      <c r="IXW1" s="175"/>
      <c r="IXX1" s="140"/>
      <c r="IXY1" s="210"/>
      <c r="IXZ1" s="209"/>
      <c r="IYA1" s="141"/>
      <c r="IYB1" s="175"/>
      <c r="IYC1" s="175"/>
      <c r="IYD1" s="140"/>
      <c r="IYE1" s="210"/>
      <c r="IYF1" s="209"/>
      <c r="IYG1" s="141"/>
      <c r="IYH1" s="175"/>
      <c r="IYI1" s="175"/>
      <c r="IYJ1" s="140"/>
      <c r="IYK1" s="210"/>
      <c r="IYL1" s="209"/>
      <c r="IYM1" s="141"/>
      <c r="IYN1" s="175"/>
      <c r="IYO1" s="175"/>
      <c r="IYP1" s="140"/>
      <c r="IYQ1" s="210"/>
      <c r="IYR1" s="209"/>
      <c r="IYS1" s="141"/>
      <c r="IYT1" s="175"/>
      <c r="IYU1" s="175"/>
      <c r="IYV1" s="140"/>
      <c r="IYW1" s="210"/>
      <c r="IYX1" s="209"/>
      <c r="IYY1" s="141"/>
      <c r="IYZ1" s="175"/>
      <c r="IZA1" s="175"/>
      <c r="IZB1" s="140"/>
      <c r="IZC1" s="210"/>
      <c r="IZD1" s="209"/>
      <c r="IZE1" s="141"/>
      <c r="IZF1" s="175"/>
      <c r="IZG1" s="175"/>
      <c r="IZH1" s="140"/>
      <c r="IZI1" s="210"/>
      <c r="IZJ1" s="209"/>
      <c r="IZK1" s="141"/>
      <c r="IZL1" s="175"/>
      <c r="IZM1" s="175"/>
      <c r="IZN1" s="140"/>
      <c r="IZO1" s="210"/>
      <c r="IZP1" s="209"/>
      <c r="IZQ1" s="141"/>
      <c r="IZR1" s="175"/>
      <c r="IZS1" s="175"/>
      <c r="IZT1" s="140"/>
      <c r="IZU1" s="210"/>
      <c r="IZV1" s="209"/>
      <c r="IZW1" s="141"/>
      <c r="IZX1" s="175"/>
      <c r="IZY1" s="175"/>
      <c r="IZZ1" s="140"/>
      <c r="JAA1" s="210"/>
      <c r="JAB1" s="209"/>
      <c r="JAC1" s="141"/>
      <c r="JAD1" s="175"/>
      <c r="JAE1" s="175"/>
      <c r="JAF1" s="140"/>
      <c r="JAG1" s="210"/>
      <c r="JAH1" s="209"/>
      <c r="JAI1" s="141"/>
      <c r="JAJ1" s="175"/>
      <c r="JAK1" s="175"/>
      <c r="JAL1" s="140"/>
      <c r="JAM1" s="210"/>
      <c r="JAN1" s="209"/>
      <c r="JAO1" s="141"/>
      <c r="JAP1" s="175"/>
      <c r="JAQ1" s="175"/>
      <c r="JAR1" s="140"/>
      <c r="JAS1" s="210"/>
      <c r="JAT1" s="209"/>
      <c r="JAU1" s="141"/>
      <c r="JAV1" s="175"/>
      <c r="JAW1" s="175"/>
      <c r="JAX1" s="140"/>
      <c r="JAY1" s="210"/>
      <c r="JAZ1" s="209"/>
      <c r="JBA1" s="141"/>
      <c r="JBB1" s="175"/>
      <c r="JBC1" s="175"/>
      <c r="JBD1" s="140"/>
      <c r="JBE1" s="210"/>
      <c r="JBF1" s="209"/>
      <c r="JBG1" s="141"/>
      <c r="JBH1" s="175"/>
      <c r="JBI1" s="175"/>
      <c r="JBJ1" s="140"/>
      <c r="JBK1" s="210"/>
      <c r="JBL1" s="209"/>
      <c r="JBM1" s="141"/>
      <c r="JBN1" s="175"/>
      <c r="JBO1" s="175"/>
      <c r="JBP1" s="140"/>
      <c r="JBQ1" s="210"/>
      <c r="JBR1" s="209"/>
      <c r="JBS1" s="141"/>
      <c r="JBT1" s="175"/>
      <c r="JBU1" s="175"/>
      <c r="JBV1" s="140"/>
      <c r="JBW1" s="210"/>
      <c r="JBX1" s="209"/>
      <c r="JBY1" s="141"/>
      <c r="JBZ1" s="175"/>
      <c r="JCA1" s="175"/>
      <c r="JCB1" s="140"/>
      <c r="JCC1" s="210"/>
      <c r="JCD1" s="209"/>
      <c r="JCE1" s="141"/>
      <c r="JCF1" s="175"/>
      <c r="JCG1" s="175"/>
      <c r="JCH1" s="140"/>
      <c r="JCI1" s="210"/>
      <c r="JCJ1" s="209"/>
      <c r="JCK1" s="141"/>
      <c r="JCL1" s="175"/>
      <c r="JCM1" s="175"/>
      <c r="JCN1" s="140"/>
      <c r="JCO1" s="210"/>
      <c r="JCP1" s="209"/>
      <c r="JCQ1" s="141"/>
      <c r="JCR1" s="175"/>
      <c r="JCS1" s="175"/>
      <c r="JCT1" s="140"/>
      <c r="JCU1" s="210"/>
      <c r="JCV1" s="209"/>
      <c r="JCW1" s="141"/>
      <c r="JCX1" s="175"/>
      <c r="JCY1" s="175"/>
      <c r="JCZ1" s="140"/>
      <c r="JDA1" s="210"/>
      <c r="JDB1" s="209"/>
      <c r="JDC1" s="141"/>
      <c r="JDD1" s="175"/>
      <c r="JDE1" s="175"/>
      <c r="JDF1" s="140"/>
      <c r="JDG1" s="210"/>
      <c r="JDH1" s="209"/>
      <c r="JDI1" s="141"/>
      <c r="JDJ1" s="175"/>
      <c r="JDK1" s="175"/>
      <c r="JDL1" s="140"/>
      <c r="JDM1" s="210"/>
      <c r="JDN1" s="209"/>
      <c r="JDO1" s="141"/>
      <c r="JDP1" s="175"/>
      <c r="JDQ1" s="175"/>
      <c r="JDR1" s="140"/>
      <c r="JDS1" s="210"/>
      <c r="JDT1" s="209"/>
      <c r="JDU1" s="141"/>
      <c r="JDV1" s="175"/>
      <c r="JDW1" s="175"/>
      <c r="JDX1" s="140"/>
      <c r="JDY1" s="210"/>
      <c r="JDZ1" s="209"/>
      <c r="JEA1" s="141"/>
      <c r="JEB1" s="175"/>
      <c r="JEC1" s="175"/>
      <c r="JED1" s="140"/>
      <c r="JEE1" s="210"/>
      <c r="JEF1" s="209"/>
      <c r="JEG1" s="141"/>
      <c r="JEH1" s="175"/>
      <c r="JEI1" s="175"/>
      <c r="JEJ1" s="140"/>
      <c r="JEK1" s="210"/>
      <c r="JEL1" s="209"/>
      <c r="JEM1" s="141"/>
      <c r="JEN1" s="175"/>
      <c r="JEO1" s="175"/>
      <c r="JEP1" s="140"/>
      <c r="JEQ1" s="210"/>
      <c r="JER1" s="209"/>
      <c r="JES1" s="141"/>
      <c r="JET1" s="175"/>
      <c r="JEU1" s="175"/>
      <c r="JEV1" s="140"/>
      <c r="JEW1" s="210"/>
      <c r="JEX1" s="209"/>
      <c r="JEY1" s="141"/>
      <c r="JEZ1" s="175"/>
      <c r="JFA1" s="175"/>
      <c r="JFB1" s="140"/>
      <c r="JFC1" s="210"/>
      <c r="JFD1" s="209"/>
      <c r="JFE1" s="141"/>
      <c r="JFF1" s="175"/>
      <c r="JFG1" s="175"/>
      <c r="JFH1" s="140"/>
      <c r="JFI1" s="210"/>
      <c r="JFJ1" s="209"/>
      <c r="JFK1" s="141"/>
      <c r="JFL1" s="175"/>
      <c r="JFM1" s="175"/>
      <c r="JFN1" s="140"/>
      <c r="JFO1" s="210"/>
      <c r="JFP1" s="209"/>
      <c r="JFQ1" s="141"/>
      <c r="JFR1" s="175"/>
      <c r="JFS1" s="175"/>
      <c r="JFT1" s="140"/>
      <c r="JFU1" s="210"/>
      <c r="JFV1" s="209"/>
      <c r="JFW1" s="141"/>
      <c r="JFX1" s="175"/>
      <c r="JFY1" s="175"/>
      <c r="JFZ1" s="140"/>
      <c r="JGA1" s="210"/>
      <c r="JGB1" s="209"/>
      <c r="JGC1" s="141"/>
      <c r="JGD1" s="175"/>
      <c r="JGE1" s="175"/>
      <c r="JGF1" s="140"/>
      <c r="JGG1" s="210"/>
      <c r="JGH1" s="209"/>
      <c r="JGI1" s="141"/>
      <c r="JGJ1" s="175"/>
      <c r="JGK1" s="175"/>
      <c r="JGL1" s="140"/>
      <c r="JGM1" s="210"/>
      <c r="JGN1" s="209"/>
      <c r="JGO1" s="141"/>
      <c r="JGP1" s="175"/>
      <c r="JGQ1" s="175"/>
      <c r="JGR1" s="140"/>
      <c r="JGS1" s="210"/>
      <c r="JGT1" s="209"/>
      <c r="JGU1" s="141"/>
      <c r="JGV1" s="175"/>
      <c r="JGW1" s="175"/>
      <c r="JGX1" s="140"/>
      <c r="JGY1" s="210"/>
      <c r="JGZ1" s="209"/>
      <c r="JHA1" s="141"/>
      <c r="JHB1" s="175"/>
      <c r="JHC1" s="175"/>
      <c r="JHD1" s="140"/>
      <c r="JHE1" s="210"/>
      <c r="JHF1" s="209"/>
      <c r="JHG1" s="141"/>
      <c r="JHH1" s="175"/>
      <c r="JHI1" s="175"/>
      <c r="JHJ1" s="140"/>
      <c r="JHK1" s="210"/>
      <c r="JHL1" s="209"/>
      <c r="JHM1" s="141"/>
      <c r="JHN1" s="175"/>
      <c r="JHO1" s="175"/>
      <c r="JHP1" s="140"/>
      <c r="JHQ1" s="210"/>
      <c r="JHR1" s="209"/>
      <c r="JHS1" s="141"/>
      <c r="JHT1" s="175"/>
      <c r="JHU1" s="175"/>
      <c r="JHV1" s="140"/>
      <c r="JHW1" s="210"/>
      <c r="JHX1" s="209"/>
      <c r="JHY1" s="141"/>
      <c r="JHZ1" s="175"/>
      <c r="JIA1" s="175"/>
      <c r="JIB1" s="140"/>
      <c r="JIC1" s="210"/>
      <c r="JID1" s="209"/>
      <c r="JIE1" s="141"/>
      <c r="JIF1" s="175"/>
      <c r="JIG1" s="175"/>
      <c r="JIH1" s="140"/>
      <c r="JII1" s="210"/>
      <c r="JIJ1" s="209"/>
      <c r="JIK1" s="141"/>
      <c r="JIL1" s="175"/>
      <c r="JIM1" s="175"/>
      <c r="JIN1" s="140"/>
      <c r="JIO1" s="210"/>
      <c r="JIP1" s="209"/>
      <c r="JIQ1" s="141"/>
      <c r="JIR1" s="175"/>
      <c r="JIS1" s="175"/>
      <c r="JIT1" s="140"/>
      <c r="JIU1" s="210"/>
      <c r="JIV1" s="209"/>
      <c r="JIW1" s="141"/>
      <c r="JIX1" s="175"/>
      <c r="JIY1" s="175"/>
      <c r="JIZ1" s="140"/>
      <c r="JJA1" s="210"/>
      <c r="JJB1" s="209"/>
      <c r="JJC1" s="141"/>
      <c r="JJD1" s="175"/>
      <c r="JJE1" s="175"/>
      <c r="JJF1" s="140"/>
      <c r="JJG1" s="210"/>
      <c r="JJH1" s="209"/>
      <c r="JJI1" s="141"/>
      <c r="JJJ1" s="175"/>
      <c r="JJK1" s="175"/>
      <c r="JJL1" s="140"/>
      <c r="JJM1" s="210"/>
      <c r="JJN1" s="209"/>
      <c r="JJO1" s="141"/>
      <c r="JJP1" s="175"/>
      <c r="JJQ1" s="175"/>
      <c r="JJR1" s="140"/>
      <c r="JJS1" s="210"/>
      <c r="JJT1" s="209"/>
      <c r="JJU1" s="141"/>
      <c r="JJV1" s="175"/>
      <c r="JJW1" s="175"/>
      <c r="JJX1" s="140"/>
      <c r="JJY1" s="210"/>
      <c r="JJZ1" s="209"/>
      <c r="JKA1" s="141"/>
      <c r="JKB1" s="175"/>
      <c r="JKC1" s="175"/>
      <c r="JKD1" s="140"/>
      <c r="JKE1" s="210"/>
      <c r="JKF1" s="209"/>
      <c r="JKG1" s="141"/>
      <c r="JKH1" s="175"/>
      <c r="JKI1" s="175"/>
      <c r="JKJ1" s="140"/>
      <c r="JKK1" s="210"/>
      <c r="JKL1" s="209"/>
      <c r="JKM1" s="141"/>
      <c r="JKN1" s="175"/>
      <c r="JKO1" s="175"/>
      <c r="JKP1" s="140"/>
      <c r="JKQ1" s="210"/>
      <c r="JKR1" s="209"/>
      <c r="JKS1" s="141"/>
      <c r="JKT1" s="175"/>
      <c r="JKU1" s="175"/>
      <c r="JKV1" s="140"/>
      <c r="JKW1" s="210"/>
      <c r="JKX1" s="209"/>
      <c r="JKY1" s="141"/>
      <c r="JKZ1" s="175"/>
      <c r="JLA1" s="175"/>
      <c r="JLB1" s="140"/>
      <c r="JLC1" s="210"/>
      <c r="JLD1" s="209"/>
      <c r="JLE1" s="141"/>
      <c r="JLF1" s="175"/>
      <c r="JLG1" s="175"/>
      <c r="JLH1" s="140"/>
      <c r="JLI1" s="210"/>
      <c r="JLJ1" s="209"/>
      <c r="JLK1" s="141"/>
      <c r="JLL1" s="175"/>
      <c r="JLM1" s="175"/>
      <c r="JLN1" s="140"/>
      <c r="JLO1" s="210"/>
      <c r="JLP1" s="209"/>
      <c r="JLQ1" s="141"/>
      <c r="JLR1" s="175"/>
      <c r="JLS1" s="175"/>
      <c r="JLT1" s="140"/>
      <c r="JLU1" s="210"/>
      <c r="JLV1" s="209"/>
      <c r="JLW1" s="141"/>
      <c r="JLX1" s="175"/>
      <c r="JLY1" s="175"/>
      <c r="JLZ1" s="140"/>
      <c r="JMA1" s="210"/>
      <c r="JMB1" s="209"/>
      <c r="JMC1" s="141"/>
      <c r="JMD1" s="175"/>
      <c r="JME1" s="175"/>
      <c r="JMF1" s="140"/>
      <c r="JMG1" s="210"/>
      <c r="JMH1" s="209"/>
      <c r="JMI1" s="141"/>
      <c r="JMJ1" s="175"/>
      <c r="JMK1" s="175"/>
      <c r="JML1" s="140"/>
      <c r="JMM1" s="210"/>
      <c r="JMN1" s="209"/>
      <c r="JMO1" s="141"/>
      <c r="JMP1" s="175"/>
      <c r="JMQ1" s="175"/>
      <c r="JMR1" s="140"/>
      <c r="JMS1" s="210"/>
      <c r="JMT1" s="209"/>
      <c r="JMU1" s="141"/>
      <c r="JMV1" s="175"/>
      <c r="JMW1" s="175"/>
      <c r="JMX1" s="140"/>
      <c r="JMY1" s="210"/>
      <c r="JMZ1" s="209"/>
      <c r="JNA1" s="141"/>
      <c r="JNB1" s="175"/>
      <c r="JNC1" s="175"/>
      <c r="JND1" s="140"/>
      <c r="JNE1" s="210"/>
      <c r="JNF1" s="209"/>
      <c r="JNG1" s="141"/>
      <c r="JNH1" s="175"/>
      <c r="JNI1" s="175"/>
      <c r="JNJ1" s="140"/>
      <c r="JNK1" s="210"/>
      <c r="JNL1" s="209"/>
      <c r="JNM1" s="141"/>
      <c r="JNN1" s="175"/>
      <c r="JNO1" s="175"/>
      <c r="JNP1" s="140"/>
      <c r="JNQ1" s="210"/>
      <c r="JNR1" s="209"/>
      <c r="JNS1" s="141"/>
      <c r="JNT1" s="175"/>
      <c r="JNU1" s="175"/>
      <c r="JNV1" s="140"/>
      <c r="JNW1" s="210"/>
      <c r="JNX1" s="209"/>
      <c r="JNY1" s="141"/>
      <c r="JNZ1" s="175"/>
      <c r="JOA1" s="175"/>
      <c r="JOB1" s="140"/>
      <c r="JOC1" s="210"/>
      <c r="JOD1" s="209"/>
      <c r="JOE1" s="141"/>
      <c r="JOF1" s="175"/>
      <c r="JOG1" s="175"/>
      <c r="JOH1" s="140"/>
      <c r="JOI1" s="210"/>
      <c r="JOJ1" s="209"/>
      <c r="JOK1" s="141"/>
      <c r="JOL1" s="175"/>
      <c r="JOM1" s="175"/>
      <c r="JON1" s="140"/>
      <c r="JOO1" s="210"/>
      <c r="JOP1" s="209"/>
      <c r="JOQ1" s="141"/>
      <c r="JOR1" s="175"/>
      <c r="JOS1" s="175"/>
      <c r="JOT1" s="140"/>
      <c r="JOU1" s="210"/>
      <c r="JOV1" s="209"/>
      <c r="JOW1" s="141"/>
      <c r="JOX1" s="175"/>
      <c r="JOY1" s="175"/>
      <c r="JOZ1" s="140"/>
      <c r="JPA1" s="210"/>
      <c r="JPB1" s="209"/>
      <c r="JPC1" s="141"/>
      <c r="JPD1" s="175"/>
      <c r="JPE1" s="175"/>
      <c r="JPF1" s="140"/>
      <c r="JPG1" s="210"/>
      <c r="JPH1" s="209"/>
      <c r="JPI1" s="141"/>
      <c r="JPJ1" s="175"/>
      <c r="JPK1" s="175"/>
      <c r="JPL1" s="140"/>
      <c r="JPM1" s="210"/>
      <c r="JPN1" s="209"/>
      <c r="JPO1" s="141"/>
      <c r="JPP1" s="175"/>
      <c r="JPQ1" s="175"/>
      <c r="JPR1" s="140"/>
      <c r="JPS1" s="210"/>
      <c r="JPT1" s="209"/>
      <c r="JPU1" s="141"/>
      <c r="JPV1" s="175"/>
      <c r="JPW1" s="175"/>
      <c r="JPX1" s="140"/>
      <c r="JPY1" s="210"/>
      <c r="JPZ1" s="209"/>
      <c r="JQA1" s="141"/>
      <c r="JQB1" s="175"/>
      <c r="JQC1" s="175"/>
      <c r="JQD1" s="140"/>
      <c r="JQE1" s="210"/>
      <c r="JQF1" s="209"/>
      <c r="JQG1" s="141"/>
      <c r="JQH1" s="175"/>
      <c r="JQI1" s="175"/>
      <c r="JQJ1" s="140"/>
      <c r="JQK1" s="210"/>
      <c r="JQL1" s="209"/>
      <c r="JQM1" s="141"/>
      <c r="JQN1" s="175"/>
      <c r="JQO1" s="175"/>
      <c r="JQP1" s="140"/>
      <c r="JQQ1" s="210"/>
      <c r="JQR1" s="209"/>
      <c r="JQS1" s="141"/>
      <c r="JQT1" s="175"/>
      <c r="JQU1" s="175"/>
      <c r="JQV1" s="140"/>
      <c r="JQW1" s="210"/>
      <c r="JQX1" s="209"/>
      <c r="JQY1" s="141"/>
      <c r="JQZ1" s="175"/>
      <c r="JRA1" s="175"/>
      <c r="JRB1" s="140"/>
      <c r="JRC1" s="210"/>
      <c r="JRD1" s="209"/>
      <c r="JRE1" s="141"/>
      <c r="JRF1" s="175"/>
      <c r="JRG1" s="175"/>
      <c r="JRH1" s="140"/>
      <c r="JRI1" s="210"/>
      <c r="JRJ1" s="209"/>
      <c r="JRK1" s="141"/>
      <c r="JRL1" s="175"/>
      <c r="JRM1" s="175"/>
      <c r="JRN1" s="140"/>
      <c r="JRO1" s="210"/>
      <c r="JRP1" s="209"/>
      <c r="JRQ1" s="141"/>
      <c r="JRR1" s="175"/>
      <c r="JRS1" s="175"/>
      <c r="JRT1" s="140"/>
      <c r="JRU1" s="210"/>
      <c r="JRV1" s="209"/>
      <c r="JRW1" s="141"/>
      <c r="JRX1" s="175"/>
      <c r="JRY1" s="175"/>
      <c r="JRZ1" s="140"/>
      <c r="JSA1" s="210"/>
      <c r="JSB1" s="209"/>
      <c r="JSC1" s="141"/>
      <c r="JSD1" s="175"/>
      <c r="JSE1" s="175"/>
      <c r="JSF1" s="140"/>
      <c r="JSG1" s="210"/>
      <c r="JSH1" s="209"/>
      <c r="JSI1" s="141"/>
      <c r="JSJ1" s="175"/>
      <c r="JSK1" s="175"/>
      <c r="JSL1" s="140"/>
      <c r="JSM1" s="210"/>
      <c r="JSN1" s="209"/>
      <c r="JSO1" s="141"/>
      <c r="JSP1" s="175"/>
      <c r="JSQ1" s="175"/>
      <c r="JSR1" s="140"/>
      <c r="JSS1" s="210"/>
      <c r="JST1" s="209"/>
      <c r="JSU1" s="141"/>
      <c r="JSV1" s="175"/>
      <c r="JSW1" s="175"/>
      <c r="JSX1" s="140"/>
      <c r="JSY1" s="210"/>
      <c r="JSZ1" s="209"/>
      <c r="JTA1" s="141"/>
      <c r="JTB1" s="175"/>
      <c r="JTC1" s="175"/>
      <c r="JTD1" s="140"/>
      <c r="JTE1" s="210"/>
      <c r="JTF1" s="209"/>
      <c r="JTG1" s="141"/>
      <c r="JTH1" s="175"/>
      <c r="JTI1" s="175"/>
      <c r="JTJ1" s="140"/>
      <c r="JTK1" s="210"/>
      <c r="JTL1" s="209"/>
      <c r="JTM1" s="141"/>
      <c r="JTN1" s="175"/>
      <c r="JTO1" s="175"/>
      <c r="JTP1" s="140"/>
      <c r="JTQ1" s="210"/>
      <c r="JTR1" s="209"/>
      <c r="JTS1" s="141"/>
      <c r="JTT1" s="175"/>
      <c r="JTU1" s="175"/>
      <c r="JTV1" s="140"/>
      <c r="JTW1" s="210"/>
      <c r="JTX1" s="209"/>
      <c r="JTY1" s="141"/>
      <c r="JTZ1" s="175"/>
      <c r="JUA1" s="175"/>
      <c r="JUB1" s="140"/>
      <c r="JUC1" s="210"/>
      <c r="JUD1" s="209"/>
      <c r="JUE1" s="141"/>
      <c r="JUF1" s="175"/>
      <c r="JUG1" s="175"/>
      <c r="JUH1" s="140"/>
      <c r="JUI1" s="210"/>
      <c r="JUJ1" s="209"/>
      <c r="JUK1" s="141"/>
      <c r="JUL1" s="175"/>
      <c r="JUM1" s="175"/>
      <c r="JUN1" s="140"/>
      <c r="JUO1" s="210"/>
      <c r="JUP1" s="209"/>
      <c r="JUQ1" s="141"/>
      <c r="JUR1" s="175"/>
      <c r="JUS1" s="175"/>
      <c r="JUT1" s="140"/>
      <c r="JUU1" s="210"/>
      <c r="JUV1" s="209"/>
      <c r="JUW1" s="141"/>
      <c r="JUX1" s="175"/>
      <c r="JUY1" s="175"/>
      <c r="JUZ1" s="140"/>
      <c r="JVA1" s="210"/>
      <c r="JVB1" s="209"/>
      <c r="JVC1" s="141"/>
      <c r="JVD1" s="175"/>
      <c r="JVE1" s="175"/>
      <c r="JVF1" s="140"/>
      <c r="JVG1" s="210"/>
      <c r="JVH1" s="209"/>
      <c r="JVI1" s="141"/>
      <c r="JVJ1" s="175"/>
      <c r="JVK1" s="175"/>
      <c r="JVL1" s="140"/>
      <c r="JVM1" s="210"/>
      <c r="JVN1" s="209"/>
      <c r="JVO1" s="141"/>
      <c r="JVP1" s="175"/>
      <c r="JVQ1" s="175"/>
      <c r="JVR1" s="140"/>
      <c r="JVS1" s="210"/>
      <c r="JVT1" s="209"/>
      <c r="JVU1" s="141"/>
      <c r="JVV1" s="175"/>
      <c r="JVW1" s="175"/>
      <c r="JVX1" s="140"/>
      <c r="JVY1" s="210"/>
      <c r="JVZ1" s="209"/>
      <c r="JWA1" s="141"/>
      <c r="JWB1" s="175"/>
      <c r="JWC1" s="175"/>
      <c r="JWD1" s="140"/>
      <c r="JWE1" s="210"/>
      <c r="JWF1" s="209"/>
      <c r="JWG1" s="141"/>
      <c r="JWH1" s="175"/>
      <c r="JWI1" s="175"/>
      <c r="JWJ1" s="140"/>
      <c r="JWK1" s="210"/>
      <c r="JWL1" s="209"/>
      <c r="JWM1" s="141"/>
      <c r="JWN1" s="175"/>
      <c r="JWO1" s="175"/>
      <c r="JWP1" s="140"/>
      <c r="JWQ1" s="210"/>
      <c r="JWR1" s="209"/>
      <c r="JWS1" s="141"/>
      <c r="JWT1" s="175"/>
      <c r="JWU1" s="175"/>
      <c r="JWV1" s="140"/>
      <c r="JWW1" s="210"/>
      <c r="JWX1" s="209"/>
      <c r="JWY1" s="141"/>
      <c r="JWZ1" s="175"/>
      <c r="JXA1" s="175"/>
      <c r="JXB1" s="140"/>
      <c r="JXC1" s="210"/>
      <c r="JXD1" s="209"/>
      <c r="JXE1" s="141"/>
      <c r="JXF1" s="175"/>
      <c r="JXG1" s="175"/>
      <c r="JXH1" s="140"/>
      <c r="JXI1" s="210"/>
      <c r="JXJ1" s="209"/>
      <c r="JXK1" s="141"/>
      <c r="JXL1" s="175"/>
      <c r="JXM1" s="175"/>
      <c r="JXN1" s="140"/>
      <c r="JXO1" s="210"/>
      <c r="JXP1" s="209"/>
      <c r="JXQ1" s="141"/>
      <c r="JXR1" s="175"/>
      <c r="JXS1" s="175"/>
      <c r="JXT1" s="140"/>
      <c r="JXU1" s="210"/>
      <c r="JXV1" s="209"/>
      <c r="JXW1" s="141"/>
      <c r="JXX1" s="175"/>
      <c r="JXY1" s="175"/>
      <c r="JXZ1" s="140"/>
      <c r="JYA1" s="210"/>
      <c r="JYB1" s="209"/>
      <c r="JYC1" s="141"/>
      <c r="JYD1" s="175"/>
      <c r="JYE1" s="175"/>
      <c r="JYF1" s="140"/>
      <c r="JYG1" s="210"/>
      <c r="JYH1" s="209"/>
      <c r="JYI1" s="141"/>
      <c r="JYJ1" s="175"/>
      <c r="JYK1" s="175"/>
      <c r="JYL1" s="140"/>
      <c r="JYM1" s="210"/>
      <c r="JYN1" s="209"/>
      <c r="JYO1" s="141"/>
      <c r="JYP1" s="175"/>
      <c r="JYQ1" s="175"/>
      <c r="JYR1" s="140"/>
      <c r="JYS1" s="210"/>
      <c r="JYT1" s="209"/>
      <c r="JYU1" s="141"/>
      <c r="JYV1" s="175"/>
      <c r="JYW1" s="175"/>
      <c r="JYX1" s="140"/>
      <c r="JYY1" s="210"/>
      <c r="JYZ1" s="209"/>
      <c r="JZA1" s="141"/>
      <c r="JZB1" s="175"/>
      <c r="JZC1" s="175"/>
      <c r="JZD1" s="140"/>
      <c r="JZE1" s="210"/>
      <c r="JZF1" s="209"/>
      <c r="JZG1" s="141"/>
      <c r="JZH1" s="175"/>
      <c r="JZI1" s="175"/>
      <c r="JZJ1" s="140"/>
      <c r="JZK1" s="210"/>
      <c r="JZL1" s="209"/>
      <c r="JZM1" s="141"/>
      <c r="JZN1" s="175"/>
      <c r="JZO1" s="175"/>
      <c r="JZP1" s="140"/>
      <c r="JZQ1" s="210"/>
      <c r="JZR1" s="209"/>
      <c r="JZS1" s="141"/>
      <c r="JZT1" s="175"/>
      <c r="JZU1" s="175"/>
      <c r="JZV1" s="140"/>
      <c r="JZW1" s="210"/>
      <c r="JZX1" s="209"/>
      <c r="JZY1" s="141"/>
      <c r="JZZ1" s="175"/>
      <c r="KAA1" s="175"/>
      <c r="KAB1" s="140"/>
      <c r="KAC1" s="210"/>
      <c r="KAD1" s="209"/>
      <c r="KAE1" s="141"/>
      <c r="KAF1" s="175"/>
      <c r="KAG1" s="175"/>
      <c r="KAH1" s="140"/>
      <c r="KAI1" s="210"/>
      <c r="KAJ1" s="209"/>
      <c r="KAK1" s="141"/>
      <c r="KAL1" s="175"/>
      <c r="KAM1" s="175"/>
      <c r="KAN1" s="140"/>
      <c r="KAO1" s="210"/>
      <c r="KAP1" s="209"/>
      <c r="KAQ1" s="141"/>
      <c r="KAR1" s="175"/>
      <c r="KAS1" s="175"/>
      <c r="KAT1" s="140"/>
      <c r="KAU1" s="210"/>
      <c r="KAV1" s="209"/>
      <c r="KAW1" s="141"/>
      <c r="KAX1" s="175"/>
      <c r="KAY1" s="175"/>
      <c r="KAZ1" s="140"/>
      <c r="KBA1" s="210"/>
      <c r="KBB1" s="209"/>
      <c r="KBC1" s="141"/>
      <c r="KBD1" s="175"/>
      <c r="KBE1" s="175"/>
      <c r="KBF1" s="140"/>
      <c r="KBG1" s="210"/>
      <c r="KBH1" s="209"/>
      <c r="KBI1" s="141"/>
      <c r="KBJ1" s="175"/>
      <c r="KBK1" s="175"/>
      <c r="KBL1" s="140"/>
      <c r="KBM1" s="210"/>
      <c r="KBN1" s="209"/>
      <c r="KBO1" s="141"/>
      <c r="KBP1" s="175"/>
      <c r="KBQ1" s="175"/>
      <c r="KBR1" s="140"/>
      <c r="KBS1" s="210"/>
      <c r="KBT1" s="209"/>
      <c r="KBU1" s="141"/>
      <c r="KBV1" s="175"/>
      <c r="KBW1" s="175"/>
      <c r="KBX1" s="140"/>
      <c r="KBY1" s="210"/>
      <c r="KBZ1" s="209"/>
      <c r="KCA1" s="141"/>
      <c r="KCB1" s="175"/>
      <c r="KCC1" s="175"/>
      <c r="KCD1" s="140"/>
      <c r="KCE1" s="210"/>
      <c r="KCF1" s="209"/>
      <c r="KCG1" s="141"/>
      <c r="KCH1" s="175"/>
      <c r="KCI1" s="175"/>
      <c r="KCJ1" s="140"/>
      <c r="KCK1" s="210"/>
      <c r="KCL1" s="209"/>
      <c r="KCM1" s="141"/>
      <c r="KCN1" s="175"/>
      <c r="KCO1" s="175"/>
      <c r="KCP1" s="140"/>
      <c r="KCQ1" s="210"/>
      <c r="KCR1" s="209"/>
      <c r="KCS1" s="141"/>
      <c r="KCT1" s="175"/>
      <c r="KCU1" s="175"/>
      <c r="KCV1" s="140"/>
      <c r="KCW1" s="210"/>
      <c r="KCX1" s="209"/>
      <c r="KCY1" s="141"/>
      <c r="KCZ1" s="175"/>
      <c r="KDA1" s="175"/>
      <c r="KDB1" s="140"/>
      <c r="KDC1" s="210"/>
      <c r="KDD1" s="209"/>
      <c r="KDE1" s="141"/>
      <c r="KDF1" s="175"/>
      <c r="KDG1" s="175"/>
      <c r="KDH1" s="140"/>
      <c r="KDI1" s="210"/>
      <c r="KDJ1" s="209"/>
      <c r="KDK1" s="141"/>
      <c r="KDL1" s="175"/>
      <c r="KDM1" s="175"/>
      <c r="KDN1" s="140"/>
      <c r="KDO1" s="210"/>
      <c r="KDP1" s="209"/>
      <c r="KDQ1" s="141"/>
      <c r="KDR1" s="175"/>
      <c r="KDS1" s="175"/>
      <c r="KDT1" s="140"/>
      <c r="KDU1" s="210"/>
      <c r="KDV1" s="209"/>
      <c r="KDW1" s="141"/>
      <c r="KDX1" s="175"/>
      <c r="KDY1" s="175"/>
      <c r="KDZ1" s="140"/>
      <c r="KEA1" s="210"/>
      <c r="KEB1" s="209"/>
      <c r="KEC1" s="141"/>
      <c r="KED1" s="175"/>
      <c r="KEE1" s="175"/>
      <c r="KEF1" s="140"/>
      <c r="KEG1" s="210"/>
      <c r="KEH1" s="209"/>
      <c r="KEI1" s="141"/>
      <c r="KEJ1" s="175"/>
      <c r="KEK1" s="175"/>
      <c r="KEL1" s="140"/>
      <c r="KEM1" s="210"/>
      <c r="KEN1" s="209"/>
      <c r="KEO1" s="141"/>
      <c r="KEP1" s="175"/>
      <c r="KEQ1" s="175"/>
      <c r="KER1" s="140"/>
      <c r="KES1" s="210"/>
      <c r="KET1" s="209"/>
      <c r="KEU1" s="141"/>
      <c r="KEV1" s="175"/>
      <c r="KEW1" s="175"/>
      <c r="KEX1" s="140"/>
      <c r="KEY1" s="210"/>
      <c r="KEZ1" s="209"/>
      <c r="KFA1" s="141"/>
      <c r="KFB1" s="175"/>
      <c r="KFC1" s="175"/>
      <c r="KFD1" s="140"/>
      <c r="KFE1" s="210"/>
      <c r="KFF1" s="209"/>
      <c r="KFG1" s="141"/>
      <c r="KFH1" s="175"/>
      <c r="KFI1" s="175"/>
      <c r="KFJ1" s="140"/>
      <c r="KFK1" s="210"/>
      <c r="KFL1" s="209"/>
      <c r="KFM1" s="141"/>
      <c r="KFN1" s="175"/>
      <c r="KFO1" s="175"/>
      <c r="KFP1" s="140"/>
      <c r="KFQ1" s="210"/>
      <c r="KFR1" s="209"/>
      <c r="KFS1" s="141"/>
      <c r="KFT1" s="175"/>
      <c r="KFU1" s="175"/>
      <c r="KFV1" s="140"/>
      <c r="KFW1" s="210"/>
      <c r="KFX1" s="209"/>
      <c r="KFY1" s="141"/>
      <c r="KFZ1" s="175"/>
      <c r="KGA1" s="175"/>
      <c r="KGB1" s="140"/>
      <c r="KGC1" s="210"/>
      <c r="KGD1" s="209"/>
      <c r="KGE1" s="141"/>
      <c r="KGF1" s="175"/>
      <c r="KGG1" s="175"/>
      <c r="KGH1" s="140"/>
      <c r="KGI1" s="210"/>
      <c r="KGJ1" s="209"/>
      <c r="KGK1" s="141"/>
      <c r="KGL1" s="175"/>
      <c r="KGM1" s="175"/>
      <c r="KGN1" s="140"/>
      <c r="KGO1" s="210"/>
      <c r="KGP1" s="209"/>
      <c r="KGQ1" s="141"/>
      <c r="KGR1" s="175"/>
      <c r="KGS1" s="175"/>
      <c r="KGT1" s="140"/>
      <c r="KGU1" s="210"/>
      <c r="KGV1" s="209"/>
      <c r="KGW1" s="141"/>
      <c r="KGX1" s="175"/>
      <c r="KGY1" s="175"/>
      <c r="KGZ1" s="140"/>
      <c r="KHA1" s="210"/>
      <c r="KHB1" s="209"/>
      <c r="KHC1" s="141"/>
      <c r="KHD1" s="175"/>
      <c r="KHE1" s="175"/>
      <c r="KHF1" s="140"/>
      <c r="KHG1" s="210"/>
      <c r="KHH1" s="209"/>
      <c r="KHI1" s="141"/>
      <c r="KHJ1" s="175"/>
      <c r="KHK1" s="175"/>
      <c r="KHL1" s="140"/>
      <c r="KHM1" s="210"/>
      <c r="KHN1" s="209"/>
      <c r="KHO1" s="141"/>
      <c r="KHP1" s="175"/>
      <c r="KHQ1" s="175"/>
      <c r="KHR1" s="140"/>
      <c r="KHS1" s="210"/>
      <c r="KHT1" s="209"/>
      <c r="KHU1" s="141"/>
      <c r="KHV1" s="175"/>
      <c r="KHW1" s="175"/>
      <c r="KHX1" s="140"/>
      <c r="KHY1" s="210"/>
      <c r="KHZ1" s="209"/>
      <c r="KIA1" s="141"/>
      <c r="KIB1" s="175"/>
      <c r="KIC1" s="175"/>
      <c r="KID1" s="140"/>
      <c r="KIE1" s="210"/>
      <c r="KIF1" s="209"/>
      <c r="KIG1" s="141"/>
      <c r="KIH1" s="175"/>
      <c r="KII1" s="175"/>
      <c r="KIJ1" s="140"/>
      <c r="KIK1" s="210"/>
      <c r="KIL1" s="209"/>
      <c r="KIM1" s="141"/>
      <c r="KIN1" s="175"/>
      <c r="KIO1" s="175"/>
      <c r="KIP1" s="140"/>
      <c r="KIQ1" s="210"/>
      <c r="KIR1" s="209"/>
      <c r="KIS1" s="141"/>
      <c r="KIT1" s="175"/>
      <c r="KIU1" s="175"/>
      <c r="KIV1" s="140"/>
      <c r="KIW1" s="210"/>
      <c r="KIX1" s="209"/>
      <c r="KIY1" s="141"/>
      <c r="KIZ1" s="175"/>
      <c r="KJA1" s="175"/>
      <c r="KJB1" s="140"/>
      <c r="KJC1" s="210"/>
      <c r="KJD1" s="209"/>
      <c r="KJE1" s="141"/>
      <c r="KJF1" s="175"/>
      <c r="KJG1" s="175"/>
      <c r="KJH1" s="140"/>
      <c r="KJI1" s="210"/>
      <c r="KJJ1" s="209"/>
      <c r="KJK1" s="141"/>
      <c r="KJL1" s="175"/>
      <c r="KJM1" s="175"/>
      <c r="KJN1" s="140"/>
      <c r="KJO1" s="210"/>
      <c r="KJP1" s="209"/>
      <c r="KJQ1" s="141"/>
      <c r="KJR1" s="175"/>
      <c r="KJS1" s="175"/>
      <c r="KJT1" s="140"/>
      <c r="KJU1" s="210"/>
      <c r="KJV1" s="209"/>
      <c r="KJW1" s="141"/>
      <c r="KJX1" s="175"/>
      <c r="KJY1" s="175"/>
      <c r="KJZ1" s="140"/>
      <c r="KKA1" s="210"/>
      <c r="KKB1" s="209"/>
      <c r="KKC1" s="141"/>
      <c r="KKD1" s="175"/>
      <c r="KKE1" s="175"/>
      <c r="KKF1" s="140"/>
      <c r="KKG1" s="210"/>
      <c r="KKH1" s="209"/>
      <c r="KKI1" s="141"/>
      <c r="KKJ1" s="175"/>
      <c r="KKK1" s="175"/>
      <c r="KKL1" s="140"/>
      <c r="KKM1" s="210"/>
      <c r="KKN1" s="209"/>
      <c r="KKO1" s="141"/>
      <c r="KKP1" s="175"/>
      <c r="KKQ1" s="175"/>
      <c r="KKR1" s="140"/>
      <c r="KKS1" s="210"/>
      <c r="KKT1" s="209"/>
      <c r="KKU1" s="141"/>
      <c r="KKV1" s="175"/>
      <c r="KKW1" s="175"/>
      <c r="KKX1" s="140"/>
      <c r="KKY1" s="210"/>
      <c r="KKZ1" s="209"/>
      <c r="KLA1" s="141"/>
      <c r="KLB1" s="175"/>
      <c r="KLC1" s="175"/>
      <c r="KLD1" s="140"/>
      <c r="KLE1" s="210"/>
      <c r="KLF1" s="209"/>
      <c r="KLG1" s="141"/>
      <c r="KLH1" s="175"/>
      <c r="KLI1" s="175"/>
      <c r="KLJ1" s="140"/>
      <c r="KLK1" s="210"/>
      <c r="KLL1" s="209"/>
      <c r="KLM1" s="141"/>
      <c r="KLN1" s="175"/>
      <c r="KLO1" s="175"/>
      <c r="KLP1" s="140"/>
      <c r="KLQ1" s="210"/>
      <c r="KLR1" s="209"/>
      <c r="KLS1" s="141"/>
      <c r="KLT1" s="175"/>
      <c r="KLU1" s="175"/>
      <c r="KLV1" s="140"/>
      <c r="KLW1" s="210"/>
      <c r="KLX1" s="209"/>
      <c r="KLY1" s="141"/>
      <c r="KLZ1" s="175"/>
      <c r="KMA1" s="175"/>
      <c r="KMB1" s="140"/>
      <c r="KMC1" s="210"/>
      <c r="KMD1" s="209"/>
      <c r="KME1" s="141"/>
      <c r="KMF1" s="175"/>
      <c r="KMG1" s="175"/>
      <c r="KMH1" s="140"/>
      <c r="KMI1" s="210"/>
      <c r="KMJ1" s="209"/>
      <c r="KMK1" s="141"/>
      <c r="KML1" s="175"/>
      <c r="KMM1" s="175"/>
      <c r="KMN1" s="140"/>
      <c r="KMO1" s="210"/>
      <c r="KMP1" s="209"/>
      <c r="KMQ1" s="141"/>
      <c r="KMR1" s="175"/>
      <c r="KMS1" s="175"/>
      <c r="KMT1" s="140"/>
      <c r="KMU1" s="210"/>
      <c r="KMV1" s="209"/>
      <c r="KMW1" s="141"/>
      <c r="KMX1" s="175"/>
      <c r="KMY1" s="175"/>
      <c r="KMZ1" s="140"/>
      <c r="KNA1" s="210"/>
      <c r="KNB1" s="209"/>
      <c r="KNC1" s="141"/>
      <c r="KND1" s="175"/>
      <c r="KNE1" s="175"/>
      <c r="KNF1" s="140"/>
      <c r="KNG1" s="210"/>
      <c r="KNH1" s="209"/>
      <c r="KNI1" s="141"/>
      <c r="KNJ1" s="175"/>
      <c r="KNK1" s="175"/>
      <c r="KNL1" s="140"/>
      <c r="KNM1" s="210"/>
      <c r="KNN1" s="209"/>
      <c r="KNO1" s="141"/>
      <c r="KNP1" s="175"/>
      <c r="KNQ1" s="175"/>
      <c r="KNR1" s="140"/>
      <c r="KNS1" s="210"/>
      <c r="KNT1" s="209"/>
      <c r="KNU1" s="141"/>
      <c r="KNV1" s="175"/>
      <c r="KNW1" s="175"/>
      <c r="KNX1" s="140"/>
      <c r="KNY1" s="210"/>
      <c r="KNZ1" s="209"/>
      <c r="KOA1" s="141"/>
      <c r="KOB1" s="175"/>
      <c r="KOC1" s="175"/>
      <c r="KOD1" s="140"/>
      <c r="KOE1" s="210"/>
      <c r="KOF1" s="209"/>
      <c r="KOG1" s="141"/>
      <c r="KOH1" s="175"/>
      <c r="KOI1" s="175"/>
      <c r="KOJ1" s="140"/>
      <c r="KOK1" s="210"/>
      <c r="KOL1" s="209"/>
      <c r="KOM1" s="141"/>
      <c r="KON1" s="175"/>
      <c r="KOO1" s="175"/>
      <c r="KOP1" s="140"/>
      <c r="KOQ1" s="210"/>
      <c r="KOR1" s="209"/>
      <c r="KOS1" s="141"/>
      <c r="KOT1" s="175"/>
      <c r="KOU1" s="175"/>
      <c r="KOV1" s="140"/>
      <c r="KOW1" s="210"/>
      <c r="KOX1" s="209"/>
      <c r="KOY1" s="141"/>
      <c r="KOZ1" s="175"/>
      <c r="KPA1" s="175"/>
      <c r="KPB1" s="140"/>
      <c r="KPC1" s="210"/>
      <c r="KPD1" s="209"/>
      <c r="KPE1" s="141"/>
      <c r="KPF1" s="175"/>
      <c r="KPG1" s="175"/>
      <c r="KPH1" s="140"/>
      <c r="KPI1" s="210"/>
      <c r="KPJ1" s="209"/>
      <c r="KPK1" s="141"/>
      <c r="KPL1" s="175"/>
      <c r="KPM1" s="175"/>
      <c r="KPN1" s="140"/>
      <c r="KPO1" s="210"/>
      <c r="KPP1" s="209"/>
      <c r="KPQ1" s="141"/>
      <c r="KPR1" s="175"/>
      <c r="KPS1" s="175"/>
      <c r="KPT1" s="140"/>
      <c r="KPU1" s="210"/>
      <c r="KPV1" s="209"/>
      <c r="KPW1" s="141"/>
      <c r="KPX1" s="175"/>
      <c r="KPY1" s="175"/>
      <c r="KPZ1" s="140"/>
      <c r="KQA1" s="210"/>
      <c r="KQB1" s="209"/>
      <c r="KQC1" s="141"/>
      <c r="KQD1" s="175"/>
      <c r="KQE1" s="175"/>
      <c r="KQF1" s="140"/>
      <c r="KQG1" s="210"/>
      <c r="KQH1" s="209"/>
      <c r="KQI1" s="141"/>
      <c r="KQJ1" s="175"/>
      <c r="KQK1" s="175"/>
      <c r="KQL1" s="140"/>
      <c r="KQM1" s="210"/>
      <c r="KQN1" s="209"/>
      <c r="KQO1" s="141"/>
      <c r="KQP1" s="175"/>
      <c r="KQQ1" s="175"/>
      <c r="KQR1" s="140"/>
      <c r="KQS1" s="210"/>
      <c r="KQT1" s="209"/>
      <c r="KQU1" s="141"/>
      <c r="KQV1" s="175"/>
      <c r="KQW1" s="175"/>
      <c r="KQX1" s="140"/>
      <c r="KQY1" s="210"/>
      <c r="KQZ1" s="209"/>
      <c r="KRA1" s="141"/>
      <c r="KRB1" s="175"/>
      <c r="KRC1" s="175"/>
      <c r="KRD1" s="140"/>
      <c r="KRE1" s="210"/>
      <c r="KRF1" s="209"/>
      <c r="KRG1" s="141"/>
      <c r="KRH1" s="175"/>
      <c r="KRI1" s="175"/>
      <c r="KRJ1" s="140"/>
      <c r="KRK1" s="210"/>
      <c r="KRL1" s="209"/>
      <c r="KRM1" s="141"/>
      <c r="KRN1" s="175"/>
      <c r="KRO1" s="175"/>
      <c r="KRP1" s="140"/>
      <c r="KRQ1" s="210"/>
      <c r="KRR1" s="209"/>
      <c r="KRS1" s="141"/>
      <c r="KRT1" s="175"/>
      <c r="KRU1" s="175"/>
      <c r="KRV1" s="140"/>
      <c r="KRW1" s="210"/>
      <c r="KRX1" s="209"/>
      <c r="KRY1" s="141"/>
      <c r="KRZ1" s="175"/>
      <c r="KSA1" s="175"/>
      <c r="KSB1" s="140"/>
      <c r="KSC1" s="210"/>
      <c r="KSD1" s="209"/>
      <c r="KSE1" s="141"/>
      <c r="KSF1" s="175"/>
      <c r="KSG1" s="175"/>
      <c r="KSH1" s="140"/>
      <c r="KSI1" s="210"/>
      <c r="KSJ1" s="209"/>
      <c r="KSK1" s="141"/>
      <c r="KSL1" s="175"/>
      <c r="KSM1" s="175"/>
      <c r="KSN1" s="140"/>
      <c r="KSO1" s="210"/>
      <c r="KSP1" s="209"/>
      <c r="KSQ1" s="141"/>
      <c r="KSR1" s="175"/>
      <c r="KSS1" s="175"/>
      <c r="KST1" s="140"/>
      <c r="KSU1" s="210"/>
      <c r="KSV1" s="209"/>
      <c r="KSW1" s="141"/>
      <c r="KSX1" s="175"/>
      <c r="KSY1" s="175"/>
      <c r="KSZ1" s="140"/>
      <c r="KTA1" s="210"/>
      <c r="KTB1" s="209"/>
      <c r="KTC1" s="141"/>
      <c r="KTD1" s="175"/>
      <c r="KTE1" s="175"/>
      <c r="KTF1" s="140"/>
      <c r="KTG1" s="210"/>
      <c r="KTH1" s="209"/>
      <c r="KTI1" s="141"/>
      <c r="KTJ1" s="175"/>
      <c r="KTK1" s="175"/>
      <c r="KTL1" s="140"/>
      <c r="KTM1" s="210"/>
      <c r="KTN1" s="209"/>
      <c r="KTO1" s="141"/>
      <c r="KTP1" s="175"/>
      <c r="KTQ1" s="175"/>
      <c r="KTR1" s="140"/>
      <c r="KTS1" s="210"/>
      <c r="KTT1" s="209"/>
      <c r="KTU1" s="141"/>
      <c r="KTV1" s="175"/>
      <c r="KTW1" s="175"/>
      <c r="KTX1" s="140"/>
      <c r="KTY1" s="210"/>
      <c r="KTZ1" s="209"/>
      <c r="KUA1" s="141"/>
      <c r="KUB1" s="175"/>
      <c r="KUC1" s="175"/>
      <c r="KUD1" s="140"/>
      <c r="KUE1" s="210"/>
      <c r="KUF1" s="209"/>
      <c r="KUG1" s="141"/>
      <c r="KUH1" s="175"/>
      <c r="KUI1" s="175"/>
      <c r="KUJ1" s="140"/>
      <c r="KUK1" s="210"/>
      <c r="KUL1" s="209"/>
      <c r="KUM1" s="141"/>
      <c r="KUN1" s="175"/>
      <c r="KUO1" s="175"/>
      <c r="KUP1" s="140"/>
      <c r="KUQ1" s="210"/>
      <c r="KUR1" s="209"/>
      <c r="KUS1" s="141"/>
      <c r="KUT1" s="175"/>
      <c r="KUU1" s="175"/>
      <c r="KUV1" s="140"/>
      <c r="KUW1" s="210"/>
      <c r="KUX1" s="209"/>
      <c r="KUY1" s="141"/>
      <c r="KUZ1" s="175"/>
      <c r="KVA1" s="175"/>
      <c r="KVB1" s="140"/>
      <c r="KVC1" s="210"/>
      <c r="KVD1" s="209"/>
      <c r="KVE1" s="141"/>
      <c r="KVF1" s="175"/>
      <c r="KVG1" s="175"/>
      <c r="KVH1" s="140"/>
      <c r="KVI1" s="210"/>
      <c r="KVJ1" s="209"/>
      <c r="KVK1" s="141"/>
      <c r="KVL1" s="175"/>
      <c r="KVM1" s="175"/>
      <c r="KVN1" s="140"/>
      <c r="KVO1" s="210"/>
      <c r="KVP1" s="209"/>
      <c r="KVQ1" s="141"/>
      <c r="KVR1" s="175"/>
      <c r="KVS1" s="175"/>
      <c r="KVT1" s="140"/>
      <c r="KVU1" s="210"/>
      <c r="KVV1" s="209"/>
      <c r="KVW1" s="141"/>
      <c r="KVX1" s="175"/>
      <c r="KVY1" s="175"/>
      <c r="KVZ1" s="140"/>
      <c r="KWA1" s="210"/>
      <c r="KWB1" s="209"/>
      <c r="KWC1" s="141"/>
      <c r="KWD1" s="175"/>
      <c r="KWE1" s="175"/>
      <c r="KWF1" s="140"/>
      <c r="KWG1" s="210"/>
      <c r="KWH1" s="209"/>
      <c r="KWI1" s="141"/>
      <c r="KWJ1" s="175"/>
      <c r="KWK1" s="175"/>
      <c r="KWL1" s="140"/>
      <c r="KWM1" s="210"/>
      <c r="KWN1" s="209"/>
      <c r="KWO1" s="141"/>
      <c r="KWP1" s="175"/>
      <c r="KWQ1" s="175"/>
      <c r="KWR1" s="140"/>
      <c r="KWS1" s="210"/>
      <c r="KWT1" s="209"/>
      <c r="KWU1" s="141"/>
      <c r="KWV1" s="175"/>
      <c r="KWW1" s="175"/>
      <c r="KWX1" s="140"/>
      <c r="KWY1" s="210"/>
      <c r="KWZ1" s="209"/>
      <c r="KXA1" s="141"/>
      <c r="KXB1" s="175"/>
      <c r="KXC1" s="175"/>
      <c r="KXD1" s="140"/>
      <c r="KXE1" s="210"/>
      <c r="KXF1" s="209"/>
      <c r="KXG1" s="141"/>
      <c r="KXH1" s="175"/>
      <c r="KXI1" s="175"/>
      <c r="KXJ1" s="140"/>
      <c r="KXK1" s="210"/>
      <c r="KXL1" s="209"/>
      <c r="KXM1" s="141"/>
      <c r="KXN1" s="175"/>
      <c r="KXO1" s="175"/>
      <c r="KXP1" s="140"/>
      <c r="KXQ1" s="210"/>
      <c r="KXR1" s="209"/>
      <c r="KXS1" s="141"/>
      <c r="KXT1" s="175"/>
      <c r="KXU1" s="175"/>
      <c r="KXV1" s="140"/>
      <c r="KXW1" s="210"/>
      <c r="KXX1" s="209"/>
      <c r="KXY1" s="141"/>
      <c r="KXZ1" s="175"/>
      <c r="KYA1" s="175"/>
      <c r="KYB1" s="140"/>
      <c r="KYC1" s="210"/>
      <c r="KYD1" s="209"/>
      <c r="KYE1" s="141"/>
      <c r="KYF1" s="175"/>
      <c r="KYG1" s="175"/>
      <c r="KYH1" s="140"/>
      <c r="KYI1" s="210"/>
      <c r="KYJ1" s="209"/>
      <c r="KYK1" s="141"/>
      <c r="KYL1" s="175"/>
      <c r="KYM1" s="175"/>
      <c r="KYN1" s="140"/>
      <c r="KYO1" s="210"/>
      <c r="KYP1" s="209"/>
      <c r="KYQ1" s="141"/>
      <c r="KYR1" s="175"/>
      <c r="KYS1" s="175"/>
      <c r="KYT1" s="140"/>
      <c r="KYU1" s="210"/>
      <c r="KYV1" s="209"/>
      <c r="KYW1" s="141"/>
      <c r="KYX1" s="175"/>
      <c r="KYY1" s="175"/>
      <c r="KYZ1" s="140"/>
      <c r="KZA1" s="210"/>
      <c r="KZB1" s="209"/>
      <c r="KZC1" s="141"/>
      <c r="KZD1" s="175"/>
      <c r="KZE1" s="175"/>
      <c r="KZF1" s="140"/>
      <c r="KZG1" s="210"/>
      <c r="KZH1" s="209"/>
      <c r="KZI1" s="141"/>
      <c r="KZJ1" s="175"/>
      <c r="KZK1" s="175"/>
      <c r="KZL1" s="140"/>
      <c r="KZM1" s="210"/>
      <c r="KZN1" s="209"/>
      <c r="KZO1" s="141"/>
      <c r="KZP1" s="175"/>
      <c r="KZQ1" s="175"/>
      <c r="KZR1" s="140"/>
      <c r="KZS1" s="210"/>
      <c r="KZT1" s="209"/>
      <c r="KZU1" s="141"/>
      <c r="KZV1" s="175"/>
      <c r="KZW1" s="175"/>
      <c r="KZX1" s="140"/>
      <c r="KZY1" s="210"/>
      <c r="KZZ1" s="209"/>
      <c r="LAA1" s="141"/>
      <c r="LAB1" s="175"/>
      <c r="LAC1" s="175"/>
      <c r="LAD1" s="140"/>
      <c r="LAE1" s="210"/>
      <c r="LAF1" s="209"/>
      <c r="LAG1" s="141"/>
      <c r="LAH1" s="175"/>
      <c r="LAI1" s="175"/>
      <c r="LAJ1" s="140"/>
      <c r="LAK1" s="210"/>
      <c r="LAL1" s="209"/>
      <c r="LAM1" s="141"/>
      <c r="LAN1" s="175"/>
      <c r="LAO1" s="175"/>
      <c r="LAP1" s="140"/>
      <c r="LAQ1" s="210"/>
      <c r="LAR1" s="209"/>
      <c r="LAS1" s="141"/>
      <c r="LAT1" s="175"/>
      <c r="LAU1" s="175"/>
      <c r="LAV1" s="140"/>
      <c r="LAW1" s="210"/>
      <c r="LAX1" s="209"/>
      <c r="LAY1" s="141"/>
      <c r="LAZ1" s="175"/>
      <c r="LBA1" s="175"/>
      <c r="LBB1" s="140"/>
      <c r="LBC1" s="210"/>
      <c r="LBD1" s="209"/>
      <c r="LBE1" s="141"/>
      <c r="LBF1" s="175"/>
      <c r="LBG1" s="175"/>
      <c r="LBH1" s="140"/>
      <c r="LBI1" s="210"/>
      <c r="LBJ1" s="209"/>
      <c r="LBK1" s="141"/>
      <c r="LBL1" s="175"/>
      <c r="LBM1" s="175"/>
      <c r="LBN1" s="140"/>
      <c r="LBO1" s="210"/>
      <c r="LBP1" s="209"/>
      <c r="LBQ1" s="141"/>
      <c r="LBR1" s="175"/>
      <c r="LBS1" s="175"/>
      <c r="LBT1" s="140"/>
      <c r="LBU1" s="210"/>
      <c r="LBV1" s="209"/>
      <c r="LBW1" s="141"/>
      <c r="LBX1" s="175"/>
      <c r="LBY1" s="175"/>
      <c r="LBZ1" s="140"/>
      <c r="LCA1" s="210"/>
      <c r="LCB1" s="209"/>
      <c r="LCC1" s="141"/>
      <c r="LCD1" s="175"/>
      <c r="LCE1" s="175"/>
      <c r="LCF1" s="140"/>
      <c r="LCG1" s="210"/>
      <c r="LCH1" s="209"/>
      <c r="LCI1" s="141"/>
      <c r="LCJ1" s="175"/>
      <c r="LCK1" s="175"/>
      <c r="LCL1" s="140"/>
      <c r="LCM1" s="210"/>
      <c r="LCN1" s="209"/>
      <c r="LCO1" s="141"/>
      <c r="LCP1" s="175"/>
      <c r="LCQ1" s="175"/>
      <c r="LCR1" s="140"/>
      <c r="LCS1" s="210"/>
      <c r="LCT1" s="209"/>
      <c r="LCU1" s="141"/>
      <c r="LCV1" s="175"/>
      <c r="LCW1" s="175"/>
      <c r="LCX1" s="140"/>
      <c r="LCY1" s="210"/>
      <c r="LCZ1" s="209"/>
      <c r="LDA1" s="141"/>
      <c r="LDB1" s="175"/>
      <c r="LDC1" s="175"/>
      <c r="LDD1" s="140"/>
      <c r="LDE1" s="210"/>
      <c r="LDF1" s="209"/>
      <c r="LDG1" s="141"/>
      <c r="LDH1" s="175"/>
      <c r="LDI1" s="175"/>
      <c r="LDJ1" s="140"/>
      <c r="LDK1" s="210"/>
      <c r="LDL1" s="209"/>
      <c r="LDM1" s="141"/>
      <c r="LDN1" s="175"/>
      <c r="LDO1" s="175"/>
      <c r="LDP1" s="140"/>
      <c r="LDQ1" s="210"/>
      <c r="LDR1" s="209"/>
      <c r="LDS1" s="141"/>
      <c r="LDT1" s="175"/>
      <c r="LDU1" s="175"/>
      <c r="LDV1" s="140"/>
      <c r="LDW1" s="210"/>
      <c r="LDX1" s="209"/>
      <c r="LDY1" s="141"/>
      <c r="LDZ1" s="175"/>
      <c r="LEA1" s="175"/>
      <c r="LEB1" s="140"/>
      <c r="LEC1" s="210"/>
      <c r="LED1" s="209"/>
      <c r="LEE1" s="141"/>
      <c r="LEF1" s="175"/>
      <c r="LEG1" s="175"/>
      <c r="LEH1" s="140"/>
      <c r="LEI1" s="210"/>
      <c r="LEJ1" s="209"/>
      <c r="LEK1" s="141"/>
      <c r="LEL1" s="175"/>
      <c r="LEM1" s="175"/>
      <c r="LEN1" s="140"/>
      <c r="LEO1" s="210"/>
      <c r="LEP1" s="209"/>
      <c r="LEQ1" s="141"/>
      <c r="LER1" s="175"/>
      <c r="LES1" s="175"/>
      <c r="LET1" s="140"/>
      <c r="LEU1" s="210"/>
      <c r="LEV1" s="209"/>
      <c r="LEW1" s="141"/>
      <c r="LEX1" s="175"/>
      <c r="LEY1" s="175"/>
      <c r="LEZ1" s="140"/>
      <c r="LFA1" s="210"/>
      <c r="LFB1" s="209"/>
      <c r="LFC1" s="141"/>
      <c r="LFD1" s="175"/>
      <c r="LFE1" s="175"/>
      <c r="LFF1" s="140"/>
      <c r="LFG1" s="210"/>
      <c r="LFH1" s="209"/>
      <c r="LFI1" s="141"/>
      <c r="LFJ1" s="175"/>
      <c r="LFK1" s="175"/>
      <c r="LFL1" s="140"/>
      <c r="LFM1" s="210"/>
      <c r="LFN1" s="209"/>
      <c r="LFO1" s="141"/>
      <c r="LFP1" s="175"/>
      <c r="LFQ1" s="175"/>
      <c r="LFR1" s="140"/>
      <c r="LFS1" s="210"/>
      <c r="LFT1" s="209"/>
      <c r="LFU1" s="141"/>
      <c r="LFV1" s="175"/>
      <c r="LFW1" s="175"/>
      <c r="LFX1" s="140"/>
      <c r="LFY1" s="210"/>
      <c r="LFZ1" s="209"/>
      <c r="LGA1" s="141"/>
      <c r="LGB1" s="175"/>
      <c r="LGC1" s="175"/>
      <c r="LGD1" s="140"/>
      <c r="LGE1" s="210"/>
      <c r="LGF1" s="209"/>
      <c r="LGG1" s="141"/>
      <c r="LGH1" s="175"/>
      <c r="LGI1" s="175"/>
      <c r="LGJ1" s="140"/>
      <c r="LGK1" s="210"/>
      <c r="LGL1" s="209"/>
      <c r="LGM1" s="141"/>
      <c r="LGN1" s="175"/>
      <c r="LGO1" s="175"/>
      <c r="LGP1" s="140"/>
      <c r="LGQ1" s="210"/>
      <c r="LGR1" s="209"/>
      <c r="LGS1" s="141"/>
      <c r="LGT1" s="175"/>
      <c r="LGU1" s="175"/>
      <c r="LGV1" s="140"/>
      <c r="LGW1" s="210"/>
      <c r="LGX1" s="209"/>
      <c r="LGY1" s="141"/>
      <c r="LGZ1" s="175"/>
      <c r="LHA1" s="175"/>
      <c r="LHB1" s="140"/>
      <c r="LHC1" s="210"/>
      <c r="LHD1" s="209"/>
      <c r="LHE1" s="141"/>
      <c r="LHF1" s="175"/>
      <c r="LHG1" s="175"/>
      <c r="LHH1" s="140"/>
      <c r="LHI1" s="210"/>
      <c r="LHJ1" s="209"/>
      <c r="LHK1" s="141"/>
      <c r="LHL1" s="175"/>
      <c r="LHM1" s="175"/>
      <c r="LHN1" s="140"/>
      <c r="LHO1" s="210"/>
      <c r="LHP1" s="209"/>
      <c r="LHQ1" s="141"/>
      <c r="LHR1" s="175"/>
      <c r="LHS1" s="175"/>
      <c r="LHT1" s="140"/>
      <c r="LHU1" s="210"/>
      <c r="LHV1" s="209"/>
      <c r="LHW1" s="141"/>
      <c r="LHX1" s="175"/>
      <c r="LHY1" s="175"/>
      <c r="LHZ1" s="140"/>
      <c r="LIA1" s="210"/>
      <c r="LIB1" s="209"/>
      <c r="LIC1" s="141"/>
      <c r="LID1" s="175"/>
      <c r="LIE1" s="175"/>
      <c r="LIF1" s="140"/>
      <c r="LIG1" s="210"/>
      <c r="LIH1" s="209"/>
      <c r="LII1" s="141"/>
      <c r="LIJ1" s="175"/>
      <c r="LIK1" s="175"/>
      <c r="LIL1" s="140"/>
      <c r="LIM1" s="210"/>
      <c r="LIN1" s="209"/>
      <c r="LIO1" s="141"/>
      <c r="LIP1" s="175"/>
      <c r="LIQ1" s="175"/>
      <c r="LIR1" s="140"/>
      <c r="LIS1" s="210"/>
      <c r="LIT1" s="209"/>
      <c r="LIU1" s="141"/>
      <c r="LIV1" s="175"/>
      <c r="LIW1" s="175"/>
      <c r="LIX1" s="140"/>
      <c r="LIY1" s="210"/>
      <c r="LIZ1" s="209"/>
      <c r="LJA1" s="141"/>
      <c r="LJB1" s="175"/>
      <c r="LJC1" s="175"/>
      <c r="LJD1" s="140"/>
      <c r="LJE1" s="210"/>
      <c r="LJF1" s="209"/>
      <c r="LJG1" s="141"/>
      <c r="LJH1" s="175"/>
      <c r="LJI1" s="175"/>
      <c r="LJJ1" s="140"/>
      <c r="LJK1" s="210"/>
      <c r="LJL1" s="209"/>
      <c r="LJM1" s="141"/>
      <c r="LJN1" s="175"/>
      <c r="LJO1" s="175"/>
      <c r="LJP1" s="140"/>
      <c r="LJQ1" s="210"/>
      <c r="LJR1" s="209"/>
      <c r="LJS1" s="141"/>
      <c r="LJT1" s="175"/>
      <c r="LJU1" s="175"/>
      <c r="LJV1" s="140"/>
      <c r="LJW1" s="210"/>
      <c r="LJX1" s="209"/>
      <c r="LJY1" s="141"/>
      <c r="LJZ1" s="175"/>
      <c r="LKA1" s="175"/>
      <c r="LKB1" s="140"/>
      <c r="LKC1" s="210"/>
      <c r="LKD1" s="209"/>
      <c r="LKE1" s="141"/>
      <c r="LKF1" s="175"/>
      <c r="LKG1" s="175"/>
      <c r="LKH1" s="140"/>
      <c r="LKI1" s="210"/>
      <c r="LKJ1" s="209"/>
      <c r="LKK1" s="141"/>
      <c r="LKL1" s="175"/>
      <c r="LKM1" s="175"/>
      <c r="LKN1" s="140"/>
      <c r="LKO1" s="210"/>
      <c r="LKP1" s="209"/>
      <c r="LKQ1" s="141"/>
      <c r="LKR1" s="175"/>
      <c r="LKS1" s="175"/>
      <c r="LKT1" s="140"/>
      <c r="LKU1" s="210"/>
      <c r="LKV1" s="209"/>
      <c r="LKW1" s="141"/>
      <c r="LKX1" s="175"/>
      <c r="LKY1" s="175"/>
      <c r="LKZ1" s="140"/>
      <c r="LLA1" s="210"/>
      <c r="LLB1" s="209"/>
      <c r="LLC1" s="141"/>
      <c r="LLD1" s="175"/>
      <c r="LLE1" s="175"/>
      <c r="LLF1" s="140"/>
      <c r="LLG1" s="210"/>
      <c r="LLH1" s="209"/>
      <c r="LLI1" s="141"/>
      <c r="LLJ1" s="175"/>
      <c r="LLK1" s="175"/>
      <c r="LLL1" s="140"/>
      <c r="LLM1" s="210"/>
      <c r="LLN1" s="209"/>
      <c r="LLO1" s="141"/>
      <c r="LLP1" s="175"/>
      <c r="LLQ1" s="175"/>
      <c r="LLR1" s="140"/>
      <c r="LLS1" s="210"/>
      <c r="LLT1" s="209"/>
      <c r="LLU1" s="141"/>
      <c r="LLV1" s="175"/>
      <c r="LLW1" s="175"/>
      <c r="LLX1" s="140"/>
      <c r="LLY1" s="210"/>
      <c r="LLZ1" s="209"/>
      <c r="LMA1" s="141"/>
      <c r="LMB1" s="175"/>
      <c r="LMC1" s="175"/>
      <c r="LMD1" s="140"/>
      <c r="LME1" s="210"/>
      <c r="LMF1" s="209"/>
      <c r="LMG1" s="141"/>
      <c r="LMH1" s="175"/>
      <c r="LMI1" s="175"/>
      <c r="LMJ1" s="140"/>
      <c r="LMK1" s="210"/>
      <c r="LML1" s="209"/>
      <c r="LMM1" s="141"/>
      <c r="LMN1" s="175"/>
      <c r="LMO1" s="175"/>
      <c r="LMP1" s="140"/>
      <c r="LMQ1" s="210"/>
      <c r="LMR1" s="209"/>
      <c r="LMS1" s="141"/>
      <c r="LMT1" s="175"/>
      <c r="LMU1" s="175"/>
      <c r="LMV1" s="140"/>
      <c r="LMW1" s="210"/>
      <c r="LMX1" s="209"/>
      <c r="LMY1" s="141"/>
      <c r="LMZ1" s="175"/>
      <c r="LNA1" s="175"/>
      <c r="LNB1" s="140"/>
      <c r="LNC1" s="210"/>
      <c r="LND1" s="209"/>
      <c r="LNE1" s="141"/>
      <c r="LNF1" s="175"/>
      <c r="LNG1" s="175"/>
      <c r="LNH1" s="140"/>
      <c r="LNI1" s="210"/>
      <c r="LNJ1" s="209"/>
      <c r="LNK1" s="141"/>
      <c r="LNL1" s="175"/>
      <c r="LNM1" s="175"/>
      <c r="LNN1" s="140"/>
      <c r="LNO1" s="210"/>
      <c r="LNP1" s="209"/>
      <c r="LNQ1" s="141"/>
      <c r="LNR1" s="175"/>
      <c r="LNS1" s="175"/>
      <c r="LNT1" s="140"/>
      <c r="LNU1" s="210"/>
      <c r="LNV1" s="209"/>
      <c r="LNW1" s="141"/>
      <c r="LNX1" s="175"/>
      <c r="LNY1" s="175"/>
      <c r="LNZ1" s="140"/>
      <c r="LOA1" s="210"/>
      <c r="LOB1" s="209"/>
      <c r="LOC1" s="141"/>
      <c r="LOD1" s="175"/>
      <c r="LOE1" s="175"/>
      <c r="LOF1" s="140"/>
      <c r="LOG1" s="210"/>
      <c r="LOH1" s="209"/>
      <c r="LOI1" s="141"/>
      <c r="LOJ1" s="175"/>
      <c r="LOK1" s="175"/>
      <c r="LOL1" s="140"/>
      <c r="LOM1" s="210"/>
      <c r="LON1" s="209"/>
      <c r="LOO1" s="141"/>
      <c r="LOP1" s="175"/>
      <c r="LOQ1" s="175"/>
      <c r="LOR1" s="140"/>
      <c r="LOS1" s="210"/>
      <c r="LOT1" s="209"/>
      <c r="LOU1" s="141"/>
      <c r="LOV1" s="175"/>
      <c r="LOW1" s="175"/>
      <c r="LOX1" s="140"/>
      <c r="LOY1" s="210"/>
      <c r="LOZ1" s="209"/>
      <c r="LPA1" s="141"/>
      <c r="LPB1" s="175"/>
      <c r="LPC1" s="175"/>
      <c r="LPD1" s="140"/>
      <c r="LPE1" s="210"/>
      <c r="LPF1" s="209"/>
      <c r="LPG1" s="141"/>
      <c r="LPH1" s="175"/>
      <c r="LPI1" s="175"/>
      <c r="LPJ1" s="140"/>
      <c r="LPK1" s="210"/>
      <c r="LPL1" s="209"/>
      <c r="LPM1" s="141"/>
      <c r="LPN1" s="175"/>
      <c r="LPO1" s="175"/>
      <c r="LPP1" s="140"/>
      <c r="LPQ1" s="210"/>
      <c r="LPR1" s="209"/>
      <c r="LPS1" s="141"/>
      <c r="LPT1" s="175"/>
      <c r="LPU1" s="175"/>
      <c r="LPV1" s="140"/>
      <c r="LPW1" s="210"/>
      <c r="LPX1" s="209"/>
      <c r="LPY1" s="141"/>
      <c r="LPZ1" s="175"/>
      <c r="LQA1" s="175"/>
      <c r="LQB1" s="140"/>
      <c r="LQC1" s="210"/>
      <c r="LQD1" s="209"/>
      <c r="LQE1" s="141"/>
      <c r="LQF1" s="175"/>
      <c r="LQG1" s="175"/>
      <c r="LQH1" s="140"/>
      <c r="LQI1" s="210"/>
      <c r="LQJ1" s="209"/>
      <c r="LQK1" s="141"/>
      <c r="LQL1" s="175"/>
      <c r="LQM1" s="175"/>
      <c r="LQN1" s="140"/>
      <c r="LQO1" s="210"/>
      <c r="LQP1" s="209"/>
      <c r="LQQ1" s="141"/>
      <c r="LQR1" s="175"/>
      <c r="LQS1" s="175"/>
      <c r="LQT1" s="140"/>
      <c r="LQU1" s="210"/>
      <c r="LQV1" s="209"/>
      <c r="LQW1" s="141"/>
      <c r="LQX1" s="175"/>
      <c r="LQY1" s="175"/>
      <c r="LQZ1" s="140"/>
      <c r="LRA1" s="210"/>
      <c r="LRB1" s="209"/>
      <c r="LRC1" s="141"/>
      <c r="LRD1" s="175"/>
      <c r="LRE1" s="175"/>
      <c r="LRF1" s="140"/>
      <c r="LRG1" s="210"/>
      <c r="LRH1" s="209"/>
      <c r="LRI1" s="141"/>
      <c r="LRJ1" s="175"/>
      <c r="LRK1" s="175"/>
      <c r="LRL1" s="140"/>
      <c r="LRM1" s="210"/>
      <c r="LRN1" s="209"/>
      <c r="LRO1" s="141"/>
      <c r="LRP1" s="175"/>
      <c r="LRQ1" s="175"/>
      <c r="LRR1" s="140"/>
      <c r="LRS1" s="210"/>
      <c r="LRT1" s="209"/>
      <c r="LRU1" s="141"/>
      <c r="LRV1" s="175"/>
      <c r="LRW1" s="175"/>
      <c r="LRX1" s="140"/>
      <c r="LRY1" s="210"/>
      <c r="LRZ1" s="209"/>
      <c r="LSA1" s="141"/>
      <c r="LSB1" s="175"/>
      <c r="LSC1" s="175"/>
      <c r="LSD1" s="140"/>
      <c r="LSE1" s="210"/>
      <c r="LSF1" s="209"/>
      <c r="LSG1" s="141"/>
      <c r="LSH1" s="175"/>
      <c r="LSI1" s="175"/>
      <c r="LSJ1" s="140"/>
      <c r="LSK1" s="210"/>
      <c r="LSL1" s="209"/>
      <c r="LSM1" s="141"/>
      <c r="LSN1" s="175"/>
      <c r="LSO1" s="175"/>
      <c r="LSP1" s="140"/>
      <c r="LSQ1" s="210"/>
      <c r="LSR1" s="209"/>
      <c r="LSS1" s="141"/>
      <c r="LST1" s="175"/>
      <c r="LSU1" s="175"/>
      <c r="LSV1" s="140"/>
      <c r="LSW1" s="210"/>
      <c r="LSX1" s="209"/>
      <c r="LSY1" s="141"/>
      <c r="LSZ1" s="175"/>
      <c r="LTA1" s="175"/>
      <c r="LTB1" s="140"/>
      <c r="LTC1" s="210"/>
      <c r="LTD1" s="209"/>
      <c r="LTE1" s="141"/>
      <c r="LTF1" s="175"/>
      <c r="LTG1" s="175"/>
      <c r="LTH1" s="140"/>
      <c r="LTI1" s="210"/>
      <c r="LTJ1" s="209"/>
      <c r="LTK1" s="141"/>
      <c r="LTL1" s="175"/>
      <c r="LTM1" s="175"/>
      <c r="LTN1" s="140"/>
      <c r="LTO1" s="210"/>
      <c r="LTP1" s="209"/>
      <c r="LTQ1" s="141"/>
      <c r="LTR1" s="175"/>
      <c r="LTS1" s="175"/>
      <c r="LTT1" s="140"/>
      <c r="LTU1" s="210"/>
      <c r="LTV1" s="209"/>
      <c r="LTW1" s="141"/>
      <c r="LTX1" s="175"/>
      <c r="LTY1" s="175"/>
      <c r="LTZ1" s="140"/>
      <c r="LUA1" s="210"/>
      <c r="LUB1" s="209"/>
      <c r="LUC1" s="141"/>
      <c r="LUD1" s="175"/>
      <c r="LUE1" s="175"/>
      <c r="LUF1" s="140"/>
      <c r="LUG1" s="210"/>
      <c r="LUH1" s="209"/>
      <c r="LUI1" s="141"/>
      <c r="LUJ1" s="175"/>
      <c r="LUK1" s="175"/>
      <c r="LUL1" s="140"/>
      <c r="LUM1" s="210"/>
      <c r="LUN1" s="209"/>
      <c r="LUO1" s="141"/>
      <c r="LUP1" s="175"/>
      <c r="LUQ1" s="175"/>
      <c r="LUR1" s="140"/>
      <c r="LUS1" s="210"/>
      <c r="LUT1" s="209"/>
      <c r="LUU1" s="141"/>
      <c r="LUV1" s="175"/>
      <c r="LUW1" s="175"/>
      <c r="LUX1" s="140"/>
      <c r="LUY1" s="210"/>
      <c r="LUZ1" s="209"/>
      <c r="LVA1" s="141"/>
      <c r="LVB1" s="175"/>
      <c r="LVC1" s="175"/>
      <c r="LVD1" s="140"/>
      <c r="LVE1" s="210"/>
      <c r="LVF1" s="209"/>
      <c r="LVG1" s="141"/>
      <c r="LVH1" s="175"/>
      <c r="LVI1" s="175"/>
      <c r="LVJ1" s="140"/>
      <c r="LVK1" s="210"/>
      <c r="LVL1" s="209"/>
      <c r="LVM1" s="141"/>
      <c r="LVN1" s="175"/>
      <c r="LVO1" s="175"/>
      <c r="LVP1" s="140"/>
      <c r="LVQ1" s="210"/>
      <c r="LVR1" s="209"/>
      <c r="LVS1" s="141"/>
      <c r="LVT1" s="175"/>
      <c r="LVU1" s="175"/>
      <c r="LVV1" s="140"/>
      <c r="LVW1" s="210"/>
      <c r="LVX1" s="209"/>
      <c r="LVY1" s="141"/>
      <c r="LVZ1" s="175"/>
      <c r="LWA1" s="175"/>
      <c r="LWB1" s="140"/>
      <c r="LWC1" s="210"/>
      <c r="LWD1" s="209"/>
      <c r="LWE1" s="141"/>
      <c r="LWF1" s="175"/>
      <c r="LWG1" s="175"/>
      <c r="LWH1" s="140"/>
      <c r="LWI1" s="210"/>
      <c r="LWJ1" s="209"/>
      <c r="LWK1" s="141"/>
      <c r="LWL1" s="175"/>
      <c r="LWM1" s="175"/>
      <c r="LWN1" s="140"/>
      <c r="LWO1" s="210"/>
      <c r="LWP1" s="209"/>
      <c r="LWQ1" s="141"/>
      <c r="LWR1" s="175"/>
      <c r="LWS1" s="175"/>
      <c r="LWT1" s="140"/>
      <c r="LWU1" s="210"/>
      <c r="LWV1" s="209"/>
      <c r="LWW1" s="141"/>
      <c r="LWX1" s="175"/>
      <c r="LWY1" s="175"/>
      <c r="LWZ1" s="140"/>
      <c r="LXA1" s="210"/>
      <c r="LXB1" s="209"/>
      <c r="LXC1" s="141"/>
      <c r="LXD1" s="175"/>
      <c r="LXE1" s="175"/>
      <c r="LXF1" s="140"/>
      <c r="LXG1" s="210"/>
      <c r="LXH1" s="209"/>
      <c r="LXI1" s="141"/>
      <c r="LXJ1" s="175"/>
      <c r="LXK1" s="175"/>
      <c r="LXL1" s="140"/>
      <c r="LXM1" s="210"/>
      <c r="LXN1" s="209"/>
      <c r="LXO1" s="141"/>
      <c r="LXP1" s="175"/>
      <c r="LXQ1" s="175"/>
      <c r="LXR1" s="140"/>
      <c r="LXS1" s="210"/>
      <c r="LXT1" s="209"/>
      <c r="LXU1" s="141"/>
      <c r="LXV1" s="175"/>
      <c r="LXW1" s="175"/>
      <c r="LXX1" s="140"/>
      <c r="LXY1" s="210"/>
      <c r="LXZ1" s="209"/>
      <c r="LYA1" s="141"/>
      <c r="LYB1" s="175"/>
      <c r="LYC1" s="175"/>
      <c r="LYD1" s="140"/>
      <c r="LYE1" s="210"/>
      <c r="LYF1" s="209"/>
      <c r="LYG1" s="141"/>
      <c r="LYH1" s="175"/>
      <c r="LYI1" s="175"/>
      <c r="LYJ1" s="140"/>
      <c r="LYK1" s="210"/>
      <c r="LYL1" s="209"/>
      <c r="LYM1" s="141"/>
      <c r="LYN1" s="175"/>
      <c r="LYO1" s="175"/>
      <c r="LYP1" s="140"/>
      <c r="LYQ1" s="210"/>
      <c r="LYR1" s="209"/>
      <c r="LYS1" s="141"/>
      <c r="LYT1" s="175"/>
      <c r="LYU1" s="175"/>
      <c r="LYV1" s="140"/>
      <c r="LYW1" s="210"/>
      <c r="LYX1" s="209"/>
      <c r="LYY1" s="141"/>
      <c r="LYZ1" s="175"/>
      <c r="LZA1" s="175"/>
      <c r="LZB1" s="140"/>
      <c r="LZC1" s="210"/>
      <c r="LZD1" s="209"/>
      <c r="LZE1" s="141"/>
      <c r="LZF1" s="175"/>
      <c r="LZG1" s="175"/>
      <c r="LZH1" s="140"/>
      <c r="LZI1" s="210"/>
      <c r="LZJ1" s="209"/>
      <c r="LZK1" s="141"/>
      <c r="LZL1" s="175"/>
      <c r="LZM1" s="175"/>
      <c r="LZN1" s="140"/>
      <c r="LZO1" s="210"/>
      <c r="LZP1" s="209"/>
      <c r="LZQ1" s="141"/>
      <c r="LZR1" s="175"/>
      <c r="LZS1" s="175"/>
      <c r="LZT1" s="140"/>
      <c r="LZU1" s="210"/>
      <c r="LZV1" s="209"/>
      <c r="LZW1" s="141"/>
      <c r="LZX1" s="175"/>
      <c r="LZY1" s="175"/>
      <c r="LZZ1" s="140"/>
      <c r="MAA1" s="210"/>
      <c r="MAB1" s="209"/>
      <c r="MAC1" s="141"/>
      <c r="MAD1" s="175"/>
      <c r="MAE1" s="175"/>
      <c r="MAF1" s="140"/>
      <c r="MAG1" s="210"/>
      <c r="MAH1" s="209"/>
      <c r="MAI1" s="141"/>
      <c r="MAJ1" s="175"/>
      <c r="MAK1" s="175"/>
      <c r="MAL1" s="140"/>
      <c r="MAM1" s="210"/>
      <c r="MAN1" s="209"/>
      <c r="MAO1" s="141"/>
      <c r="MAP1" s="175"/>
      <c r="MAQ1" s="175"/>
      <c r="MAR1" s="140"/>
      <c r="MAS1" s="210"/>
      <c r="MAT1" s="209"/>
      <c r="MAU1" s="141"/>
      <c r="MAV1" s="175"/>
      <c r="MAW1" s="175"/>
      <c r="MAX1" s="140"/>
      <c r="MAY1" s="210"/>
      <c r="MAZ1" s="209"/>
      <c r="MBA1" s="141"/>
      <c r="MBB1" s="175"/>
      <c r="MBC1" s="175"/>
      <c r="MBD1" s="140"/>
      <c r="MBE1" s="210"/>
      <c r="MBF1" s="209"/>
      <c r="MBG1" s="141"/>
      <c r="MBH1" s="175"/>
      <c r="MBI1" s="175"/>
      <c r="MBJ1" s="140"/>
      <c r="MBK1" s="210"/>
      <c r="MBL1" s="209"/>
      <c r="MBM1" s="141"/>
      <c r="MBN1" s="175"/>
      <c r="MBO1" s="175"/>
      <c r="MBP1" s="140"/>
      <c r="MBQ1" s="210"/>
      <c r="MBR1" s="209"/>
      <c r="MBS1" s="141"/>
      <c r="MBT1" s="175"/>
      <c r="MBU1" s="175"/>
      <c r="MBV1" s="140"/>
      <c r="MBW1" s="210"/>
      <c r="MBX1" s="209"/>
      <c r="MBY1" s="141"/>
      <c r="MBZ1" s="175"/>
      <c r="MCA1" s="175"/>
      <c r="MCB1" s="140"/>
      <c r="MCC1" s="210"/>
      <c r="MCD1" s="209"/>
      <c r="MCE1" s="141"/>
      <c r="MCF1" s="175"/>
      <c r="MCG1" s="175"/>
      <c r="MCH1" s="140"/>
      <c r="MCI1" s="210"/>
      <c r="MCJ1" s="209"/>
      <c r="MCK1" s="141"/>
      <c r="MCL1" s="175"/>
      <c r="MCM1" s="175"/>
      <c r="MCN1" s="140"/>
      <c r="MCO1" s="210"/>
      <c r="MCP1" s="209"/>
      <c r="MCQ1" s="141"/>
      <c r="MCR1" s="175"/>
      <c r="MCS1" s="175"/>
      <c r="MCT1" s="140"/>
      <c r="MCU1" s="210"/>
      <c r="MCV1" s="209"/>
      <c r="MCW1" s="141"/>
      <c r="MCX1" s="175"/>
      <c r="MCY1" s="175"/>
      <c r="MCZ1" s="140"/>
      <c r="MDA1" s="210"/>
      <c r="MDB1" s="209"/>
      <c r="MDC1" s="141"/>
      <c r="MDD1" s="175"/>
      <c r="MDE1" s="175"/>
      <c r="MDF1" s="140"/>
      <c r="MDG1" s="210"/>
      <c r="MDH1" s="209"/>
      <c r="MDI1" s="141"/>
      <c r="MDJ1" s="175"/>
      <c r="MDK1" s="175"/>
      <c r="MDL1" s="140"/>
      <c r="MDM1" s="210"/>
      <c r="MDN1" s="209"/>
      <c r="MDO1" s="141"/>
      <c r="MDP1" s="175"/>
      <c r="MDQ1" s="175"/>
      <c r="MDR1" s="140"/>
      <c r="MDS1" s="210"/>
      <c r="MDT1" s="209"/>
      <c r="MDU1" s="141"/>
      <c r="MDV1" s="175"/>
      <c r="MDW1" s="175"/>
      <c r="MDX1" s="140"/>
      <c r="MDY1" s="210"/>
      <c r="MDZ1" s="209"/>
      <c r="MEA1" s="141"/>
      <c r="MEB1" s="175"/>
      <c r="MEC1" s="175"/>
      <c r="MED1" s="140"/>
      <c r="MEE1" s="210"/>
      <c r="MEF1" s="209"/>
      <c r="MEG1" s="141"/>
      <c r="MEH1" s="175"/>
      <c r="MEI1" s="175"/>
      <c r="MEJ1" s="140"/>
      <c r="MEK1" s="210"/>
      <c r="MEL1" s="209"/>
      <c r="MEM1" s="141"/>
      <c r="MEN1" s="175"/>
      <c r="MEO1" s="175"/>
      <c r="MEP1" s="140"/>
      <c r="MEQ1" s="210"/>
      <c r="MER1" s="209"/>
      <c r="MES1" s="141"/>
      <c r="MET1" s="175"/>
      <c r="MEU1" s="175"/>
      <c r="MEV1" s="140"/>
      <c r="MEW1" s="210"/>
      <c r="MEX1" s="209"/>
      <c r="MEY1" s="141"/>
      <c r="MEZ1" s="175"/>
      <c r="MFA1" s="175"/>
      <c r="MFB1" s="140"/>
      <c r="MFC1" s="210"/>
      <c r="MFD1" s="209"/>
      <c r="MFE1" s="141"/>
      <c r="MFF1" s="175"/>
      <c r="MFG1" s="175"/>
      <c r="MFH1" s="140"/>
      <c r="MFI1" s="210"/>
      <c r="MFJ1" s="209"/>
      <c r="MFK1" s="141"/>
      <c r="MFL1" s="175"/>
      <c r="MFM1" s="175"/>
      <c r="MFN1" s="140"/>
      <c r="MFO1" s="210"/>
      <c r="MFP1" s="209"/>
      <c r="MFQ1" s="141"/>
      <c r="MFR1" s="175"/>
      <c r="MFS1" s="175"/>
      <c r="MFT1" s="140"/>
      <c r="MFU1" s="210"/>
      <c r="MFV1" s="209"/>
      <c r="MFW1" s="141"/>
      <c r="MFX1" s="175"/>
      <c r="MFY1" s="175"/>
      <c r="MFZ1" s="140"/>
      <c r="MGA1" s="210"/>
      <c r="MGB1" s="209"/>
      <c r="MGC1" s="141"/>
      <c r="MGD1" s="175"/>
      <c r="MGE1" s="175"/>
      <c r="MGF1" s="140"/>
      <c r="MGG1" s="210"/>
      <c r="MGH1" s="209"/>
      <c r="MGI1" s="141"/>
      <c r="MGJ1" s="175"/>
      <c r="MGK1" s="175"/>
      <c r="MGL1" s="140"/>
      <c r="MGM1" s="210"/>
      <c r="MGN1" s="209"/>
      <c r="MGO1" s="141"/>
      <c r="MGP1" s="175"/>
      <c r="MGQ1" s="175"/>
      <c r="MGR1" s="140"/>
      <c r="MGS1" s="210"/>
      <c r="MGT1" s="209"/>
      <c r="MGU1" s="141"/>
      <c r="MGV1" s="175"/>
      <c r="MGW1" s="175"/>
      <c r="MGX1" s="140"/>
      <c r="MGY1" s="210"/>
      <c r="MGZ1" s="209"/>
      <c r="MHA1" s="141"/>
      <c r="MHB1" s="175"/>
      <c r="MHC1" s="175"/>
      <c r="MHD1" s="140"/>
      <c r="MHE1" s="210"/>
      <c r="MHF1" s="209"/>
      <c r="MHG1" s="141"/>
      <c r="MHH1" s="175"/>
      <c r="MHI1" s="175"/>
      <c r="MHJ1" s="140"/>
      <c r="MHK1" s="210"/>
      <c r="MHL1" s="209"/>
      <c r="MHM1" s="141"/>
      <c r="MHN1" s="175"/>
      <c r="MHO1" s="175"/>
      <c r="MHP1" s="140"/>
      <c r="MHQ1" s="210"/>
      <c r="MHR1" s="209"/>
      <c r="MHS1" s="141"/>
      <c r="MHT1" s="175"/>
      <c r="MHU1" s="175"/>
      <c r="MHV1" s="140"/>
      <c r="MHW1" s="210"/>
      <c r="MHX1" s="209"/>
      <c r="MHY1" s="141"/>
      <c r="MHZ1" s="175"/>
      <c r="MIA1" s="175"/>
      <c r="MIB1" s="140"/>
      <c r="MIC1" s="210"/>
      <c r="MID1" s="209"/>
      <c r="MIE1" s="141"/>
      <c r="MIF1" s="175"/>
      <c r="MIG1" s="175"/>
      <c r="MIH1" s="140"/>
      <c r="MII1" s="210"/>
      <c r="MIJ1" s="209"/>
      <c r="MIK1" s="141"/>
      <c r="MIL1" s="175"/>
      <c r="MIM1" s="175"/>
      <c r="MIN1" s="140"/>
      <c r="MIO1" s="210"/>
      <c r="MIP1" s="209"/>
      <c r="MIQ1" s="141"/>
      <c r="MIR1" s="175"/>
      <c r="MIS1" s="175"/>
      <c r="MIT1" s="140"/>
      <c r="MIU1" s="210"/>
      <c r="MIV1" s="209"/>
      <c r="MIW1" s="141"/>
      <c r="MIX1" s="175"/>
      <c r="MIY1" s="175"/>
      <c r="MIZ1" s="140"/>
      <c r="MJA1" s="210"/>
      <c r="MJB1" s="209"/>
      <c r="MJC1" s="141"/>
      <c r="MJD1" s="175"/>
      <c r="MJE1" s="175"/>
      <c r="MJF1" s="140"/>
      <c r="MJG1" s="210"/>
      <c r="MJH1" s="209"/>
      <c r="MJI1" s="141"/>
      <c r="MJJ1" s="175"/>
      <c r="MJK1" s="175"/>
      <c r="MJL1" s="140"/>
      <c r="MJM1" s="210"/>
      <c r="MJN1" s="209"/>
      <c r="MJO1" s="141"/>
      <c r="MJP1" s="175"/>
      <c r="MJQ1" s="175"/>
      <c r="MJR1" s="140"/>
      <c r="MJS1" s="210"/>
      <c r="MJT1" s="209"/>
      <c r="MJU1" s="141"/>
      <c r="MJV1" s="175"/>
      <c r="MJW1" s="175"/>
      <c r="MJX1" s="140"/>
      <c r="MJY1" s="210"/>
      <c r="MJZ1" s="209"/>
      <c r="MKA1" s="141"/>
      <c r="MKB1" s="175"/>
      <c r="MKC1" s="175"/>
      <c r="MKD1" s="140"/>
      <c r="MKE1" s="210"/>
      <c r="MKF1" s="209"/>
      <c r="MKG1" s="141"/>
      <c r="MKH1" s="175"/>
      <c r="MKI1" s="175"/>
      <c r="MKJ1" s="140"/>
      <c r="MKK1" s="210"/>
      <c r="MKL1" s="209"/>
      <c r="MKM1" s="141"/>
      <c r="MKN1" s="175"/>
      <c r="MKO1" s="175"/>
      <c r="MKP1" s="140"/>
      <c r="MKQ1" s="210"/>
      <c r="MKR1" s="209"/>
      <c r="MKS1" s="141"/>
      <c r="MKT1" s="175"/>
      <c r="MKU1" s="175"/>
      <c r="MKV1" s="140"/>
      <c r="MKW1" s="210"/>
      <c r="MKX1" s="209"/>
      <c r="MKY1" s="141"/>
      <c r="MKZ1" s="175"/>
      <c r="MLA1" s="175"/>
      <c r="MLB1" s="140"/>
      <c r="MLC1" s="210"/>
      <c r="MLD1" s="209"/>
      <c r="MLE1" s="141"/>
      <c r="MLF1" s="175"/>
      <c r="MLG1" s="175"/>
      <c r="MLH1" s="140"/>
      <c r="MLI1" s="210"/>
      <c r="MLJ1" s="209"/>
      <c r="MLK1" s="141"/>
      <c r="MLL1" s="175"/>
      <c r="MLM1" s="175"/>
      <c r="MLN1" s="140"/>
      <c r="MLO1" s="210"/>
      <c r="MLP1" s="209"/>
      <c r="MLQ1" s="141"/>
      <c r="MLR1" s="175"/>
      <c r="MLS1" s="175"/>
      <c r="MLT1" s="140"/>
      <c r="MLU1" s="210"/>
      <c r="MLV1" s="209"/>
      <c r="MLW1" s="141"/>
      <c r="MLX1" s="175"/>
      <c r="MLY1" s="175"/>
      <c r="MLZ1" s="140"/>
      <c r="MMA1" s="210"/>
      <c r="MMB1" s="209"/>
      <c r="MMC1" s="141"/>
      <c r="MMD1" s="175"/>
      <c r="MME1" s="175"/>
      <c r="MMF1" s="140"/>
      <c r="MMG1" s="210"/>
      <c r="MMH1" s="209"/>
      <c r="MMI1" s="141"/>
      <c r="MMJ1" s="175"/>
      <c r="MMK1" s="175"/>
      <c r="MML1" s="140"/>
      <c r="MMM1" s="210"/>
      <c r="MMN1" s="209"/>
      <c r="MMO1" s="141"/>
      <c r="MMP1" s="175"/>
      <c r="MMQ1" s="175"/>
      <c r="MMR1" s="140"/>
      <c r="MMS1" s="210"/>
      <c r="MMT1" s="209"/>
      <c r="MMU1" s="141"/>
      <c r="MMV1" s="175"/>
      <c r="MMW1" s="175"/>
      <c r="MMX1" s="140"/>
      <c r="MMY1" s="210"/>
      <c r="MMZ1" s="209"/>
      <c r="MNA1" s="141"/>
      <c r="MNB1" s="175"/>
      <c r="MNC1" s="175"/>
      <c r="MND1" s="140"/>
      <c r="MNE1" s="210"/>
      <c r="MNF1" s="209"/>
      <c r="MNG1" s="141"/>
      <c r="MNH1" s="175"/>
      <c r="MNI1" s="175"/>
      <c r="MNJ1" s="140"/>
      <c r="MNK1" s="210"/>
      <c r="MNL1" s="209"/>
      <c r="MNM1" s="141"/>
      <c r="MNN1" s="175"/>
      <c r="MNO1" s="175"/>
      <c r="MNP1" s="140"/>
      <c r="MNQ1" s="210"/>
      <c r="MNR1" s="209"/>
      <c r="MNS1" s="141"/>
      <c r="MNT1" s="175"/>
      <c r="MNU1" s="175"/>
      <c r="MNV1" s="140"/>
      <c r="MNW1" s="210"/>
      <c r="MNX1" s="209"/>
      <c r="MNY1" s="141"/>
      <c r="MNZ1" s="175"/>
      <c r="MOA1" s="175"/>
      <c r="MOB1" s="140"/>
      <c r="MOC1" s="210"/>
      <c r="MOD1" s="209"/>
      <c r="MOE1" s="141"/>
      <c r="MOF1" s="175"/>
      <c r="MOG1" s="175"/>
      <c r="MOH1" s="140"/>
      <c r="MOI1" s="210"/>
      <c r="MOJ1" s="209"/>
      <c r="MOK1" s="141"/>
      <c r="MOL1" s="175"/>
      <c r="MOM1" s="175"/>
      <c r="MON1" s="140"/>
      <c r="MOO1" s="210"/>
      <c r="MOP1" s="209"/>
      <c r="MOQ1" s="141"/>
      <c r="MOR1" s="175"/>
      <c r="MOS1" s="175"/>
      <c r="MOT1" s="140"/>
      <c r="MOU1" s="210"/>
      <c r="MOV1" s="209"/>
      <c r="MOW1" s="141"/>
      <c r="MOX1" s="175"/>
      <c r="MOY1" s="175"/>
      <c r="MOZ1" s="140"/>
      <c r="MPA1" s="210"/>
      <c r="MPB1" s="209"/>
      <c r="MPC1" s="141"/>
      <c r="MPD1" s="175"/>
      <c r="MPE1" s="175"/>
      <c r="MPF1" s="140"/>
      <c r="MPG1" s="210"/>
      <c r="MPH1" s="209"/>
      <c r="MPI1" s="141"/>
      <c r="MPJ1" s="175"/>
      <c r="MPK1" s="175"/>
      <c r="MPL1" s="140"/>
      <c r="MPM1" s="210"/>
      <c r="MPN1" s="209"/>
      <c r="MPO1" s="141"/>
      <c r="MPP1" s="175"/>
      <c r="MPQ1" s="175"/>
      <c r="MPR1" s="140"/>
      <c r="MPS1" s="210"/>
      <c r="MPT1" s="209"/>
      <c r="MPU1" s="141"/>
      <c r="MPV1" s="175"/>
      <c r="MPW1" s="175"/>
      <c r="MPX1" s="140"/>
      <c r="MPY1" s="210"/>
      <c r="MPZ1" s="209"/>
      <c r="MQA1" s="141"/>
      <c r="MQB1" s="175"/>
      <c r="MQC1" s="175"/>
      <c r="MQD1" s="140"/>
      <c r="MQE1" s="210"/>
      <c r="MQF1" s="209"/>
      <c r="MQG1" s="141"/>
      <c r="MQH1" s="175"/>
      <c r="MQI1" s="175"/>
      <c r="MQJ1" s="140"/>
      <c r="MQK1" s="210"/>
      <c r="MQL1" s="209"/>
      <c r="MQM1" s="141"/>
      <c r="MQN1" s="175"/>
      <c r="MQO1" s="175"/>
      <c r="MQP1" s="140"/>
      <c r="MQQ1" s="210"/>
      <c r="MQR1" s="209"/>
      <c r="MQS1" s="141"/>
      <c r="MQT1" s="175"/>
      <c r="MQU1" s="175"/>
      <c r="MQV1" s="140"/>
      <c r="MQW1" s="210"/>
      <c r="MQX1" s="209"/>
      <c r="MQY1" s="141"/>
      <c r="MQZ1" s="175"/>
      <c r="MRA1" s="175"/>
      <c r="MRB1" s="140"/>
      <c r="MRC1" s="210"/>
      <c r="MRD1" s="209"/>
      <c r="MRE1" s="141"/>
      <c r="MRF1" s="175"/>
      <c r="MRG1" s="175"/>
      <c r="MRH1" s="140"/>
      <c r="MRI1" s="210"/>
      <c r="MRJ1" s="209"/>
      <c r="MRK1" s="141"/>
      <c r="MRL1" s="175"/>
      <c r="MRM1" s="175"/>
      <c r="MRN1" s="140"/>
      <c r="MRO1" s="210"/>
      <c r="MRP1" s="209"/>
      <c r="MRQ1" s="141"/>
      <c r="MRR1" s="175"/>
      <c r="MRS1" s="175"/>
      <c r="MRT1" s="140"/>
      <c r="MRU1" s="210"/>
      <c r="MRV1" s="209"/>
      <c r="MRW1" s="141"/>
      <c r="MRX1" s="175"/>
      <c r="MRY1" s="175"/>
      <c r="MRZ1" s="140"/>
      <c r="MSA1" s="210"/>
      <c r="MSB1" s="209"/>
      <c r="MSC1" s="141"/>
      <c r="MSD1" s="175"/>
      <c r="MSE1" s="175"/>
      <c r="MSF1" s="140"/>
      <c r="MSG1" s="210"/>
      <c r="MSH1" s="209"/>
      <c r="MSI1" s="141"/>
      <c r="MSJ1" s="175"/>
      <c r="MSK1" s="175"/>
      <c r="MSL1" s="140"/>
      <c r="MSM1" s="210"/>
      <c r="MSN1" s="209"/>
      <c r="MSO1" s="141"/>
      <c r="MSP1" s="175"/>
      <c r="MSQ1" s="175"/>
      <c r="MSR1" s="140"/>
      <c r="MSS1" s="210"/>
      <c r="MST1" s="209"/>
      <c r="MSU1" s="141"/>
      <c r="MSV1" s="175"/>
      <c r="MSW1" s="175"/>
      <c r="MSX1" s="140"/>
      <c r="MSY1" s="210"/>
      <c r="MSZ1" s="209"/>
      <c r="MTA1" s="141"/>
      <c r="MTB1" s="175"/>
      <c r="MTC1" s="175"/>
      <c r="MTD1" s="140"/>
      <c r="MTE1" s="210"/>
      <c r="MTF1" s="209"/>
      <c r="MTG1" s="141"/>
      <c r="MTH1" s="175"/>
      <c r="MTI1" s="175"/>
      <c r="MTJ1" s="140"/>
      <c r="MTK1" s="210"/>
      <c r="MTL1" s="209"/>
      <c r="MTM1" s="141"/>
      <c r="MTN1" s="175"/>
      <c r="MTO1" s="175"/>
      <c r="MTP1" s="140"/>
      <c r="MTQ1" s="210"/>
      <c r="MTR1" s="209"/>
      <c r="MTS1" s="141"/>
      <c r="MTT1" s="175"/>
      <c r="MTU1" s="175"/>
      <c r="MTV1" s="140"/>
      <c r="MTW1" s="210"/>
      <c r="MTX1" s="209"/>
      <c r="MTY1" s="141"/>
      <c r="MTZ1" s="175"/>
      <c r="MUA1" s="175"/>
      <c r="MUB1" s="140"/>
      <c r="MUC1" s="210"/>
      <c r="MUD1" s="209"/>
      <c r="MUE1" s="141"/>
      <c r="MUF1" s="175"/>
      <c r="MUG1" s="175"/>
      <c r="MUH1" s="140"/>
      <c r="MUI1" s="210"/>
      <c r="MUJ1" s="209"/>
      <c r="MUK1" s="141"/>
      <c r="MUL1" s="175"/>
      <c r="MUM1" s="175"/>
      <c r="MUN1" s="140"/>
      <c r="MUO1" s="210"/>
      <c r="MUP1" s="209"/>
      <c r="MUQ1" s="141"/>
      <c r="MUR1" s="175"/>
      <c r="MUS1" s="175"/>
      <c r="MUT1" s="140"/>
      <c r="MUU1" s="210"/>
      <c r="MUV1" s="209"/>
      <c r="MUW1" s="141"/>
      <c r="MUX1" s="175"/>
      <c r="MUY1" s="175"/>
      <c r="MUZ1" s="140"/>
      <c r="MVA1" s="210"/>
      <c r="MVB1" s="209"/>
      <c r="MVC1" s="141"/>
      <c r="MVD1" s="175"/>
      <c r="MVE1" s="175"/>
      <c r="MVF1" s="140"/>
      <c r="MVG1" s="210"/>
      <c r="MVH1" s="209"/>
      <c r="MVI1" s="141"/>
      <c r="MVJ1" s="175"/>
      <c r="MVK1" s="175"/>
      <c r="MVL1" s="140"/>
      <c r="MVM1" s="210"/>
      <c r="MVN1" s="209"/>
      <c r="MVO1" s="141"/>
      <c r="MVP1" s="175"/>
      <c r="MVQ1" s="175"/>
      <c r="MVR1" s="140"/>
      <c r="MVS1" s="210"/>
      <c r="MVT1" s="209"/>
      <c r="MVU1" s="141"/>
      <c r="MVV1" s="175"/>
      <c r="MVW1" s="175"/>
      <c r="MVX1" s="140"/>
      <c r="MVY1" s="210"/>
      <c r="MVZ1" s="209"/>
      <c r="MWA1" s="141"/>
      <c r="MWB1" s="175"/>
      <c r="MWC1" s="175"/>
      <c r="MWD1" s="140"/>
      <c r="MWE1" s="210"/>
      <c r="MWF1" s="209"/>
      <c r="MWG1" s="141"/>
      <c r="MWH1" s="175"/>
      <c r="MWI1" s="175"/>
      <c r="MWJ1" s="140"/>
      <c r="MWK1" s="210"/>
      <c r="MWL1" s="209"/>
      <c r="MWM1" s="141"/>
      <c r="MWN1" s="175"/>
      <c r="MWO1" s="175"/>
      <c r="MWP1" s="140"/>
      <c r="MWQ1" s="210"/>
      <c r="MWR1" s="209"/>
      <c r="MWS1" s="141"/>
      <c r="MWT1" s="175"/>
      <c r="MWU1" s="175"/>
      <c r="MWV1" s="140"/>
      <c r="MWW1" s="210"/>
      <c r="MWX1" s="209"/>
      <c r="MWY1" s="141"/>
      <c r="MWZ1" s="175"/>
      <c r="MXA1" s="175"/>
      <c r="MXB1" s="140"/>
      <c r="MXC1" s="210"/>
      <c r="MXD1" s="209"/>
      <c r="MXE1" s="141"/>
      <c r="MXF1" s="175"/>
      <c r="MXG1" s="175"/>
      <c r="MXH1" s="140"/>
      <c r="MXI1" s="210"/>
      <c r="MXJ1" s="209"/>
      <c r="MXK1" s="141"/>
      <c r="MXL1" s="175"/>
      <c r="MXM1" s="175"/>
      <c r="MXN1" s="140"/>
      <c r="MXO1" s="210"/>
      <c r="MXP1" s="209"/>
      <c r="MXQ1" s="141"/>
      <c r="MXR1" s="175"/>
      <c r="MXS1" s="175"/>
      <c r="MXT1" s="140"/>
      <c r="MXU1" s="210"/>
      <c r="MXV1" s="209"/>
      <c r="MXW1" s="141"/>
      <c r="MXX1" s="175"/>
      <c r="MXY1" s="175"/>
      <c r="MXZ1" s="140"/>
      <c r="MYA1" s="210"/>
      <c r="MYB1" s="209"/>
      <c r="MYC1" s="141"/>
      <c r="MYD1" s="175"/>
      <c r="MYE1" s="175"/>
      <c r="MYF1" s="140"/>
      <c r="MYG1" s="210"/>
      <c r="MYH1" s="209"/>
      <c r="MYI1" s="141"/>
      <c r="MYJ1" s="175"/>
      <c r="MYK1" s="175"/>
      <c r="MYL1" s="140"/>
      <c r="MYM1" s="210"/>
      <c r="MYN1" s="209"/>
      <c r="MYO1" s="141"/>
      <c r="MYP1" s="175"/>
      <c r="MYQ1" s="175"/>
      <c r="MYR1" s="140"/>
      <c r="MYS1" s="210"/>
      <c r="MYT1" s="209"/>
      <c r="MYU1" s="141"/>
      <c r="MYV1" s="175"/>
      <c r="MYW1" s="175"/>
      <c r="MYX1" s="140"/>
      <c r="MYY1" s="210"/>
      <c r="MYZ1" s="209"/>
      <c r="MZA1" s="141"/>
      <c r="MZB1" s="175"/>
      <c r="MZC1" s="175"/>
      <c r="MZD1" s="140"/>
      <c r="MZE1" s="210"/>
      <c r="MZF1" s="209"/>
      <c r="MZG1" s="141"/>
      <c r="MZH1" s="175"/>
      <c r="MZI1" s="175"/>
      <c r="MZJ1" s="140"/>
      <c r="MZK1" s="210"/>
      <c r="MZL1" s="209"/>
      <c r="MZM1" s="141"/>
      <c r="MZN1" s="175"/>
      <c r="MZO1" s="175"/>
      <c r="MZP1" s="140"/>
      <c r="MZQ1" s="210"/>
      <c r="MZR1" s="209"/>
      <c r="MZS1" s="141"/>
      <c r="MZT1" s="175"/>
      <c r="MZU1" s="175"/>
      <c r="MZV1" s="140"/>
      <c r="MZW1" s="210"/>
      <c r="MZX1" s="209"/>
      <c r="MZY1" s="141"/>
      <c r="MZZ1" s="175"/>
      <c r="NAA1" s="175"/>
      <c r="NAB1" s="140"/>
      <c r="NAC1" s="210"/>
      <c r="NAD1" s="209"/>
      <c r="NAE1" s="141"/>
      <c r="NAF1" s="175"/>
      <c r="NAG1" s="175"/>
      <c r="NAH1" s="140"/>
      <c r="NAI1" s="210"/>
      <c r="NAJ1" s="209"/>
      <c r="NAK1" s="141"/>
      <c r="NAL1" s="175"/>
      <c r="NAM1" s="175"/>
      <c r="NAN1" s="140"/>
      <c r="NAO1" s="210"/>
      <c r="NAP1" s="209"/>
      <c r="NAQ1" s="141"/>
      <c r="NAR1" s="175"/>
      <c r="NAS1" s="175"/>
      <c r="NAT1" s="140"/>
      <c r="NAU1" s="210"/>
      <c r="NAV1" s="209"/>
      <c r="NAW1" s="141"/>
      <c r="NAX1" s="175"/>
      <c r="NAY1" s="175"/>
      <c r="NAZ1" s="140"/>
      <c r="NBA1" s="210"/>
      <c r="NBB1" s="209"/>
      <c r="NBC1" s="141"/>
      <c r="NBD1" s="175"/>
      <c r="NBE1" s="175"/>
      <c r="NBF1" s="140"/>
      <c r="NBG1" s="210"/>
      <c r="NBH1" s="209"/>
      <c r="NBI1" s="141"/>
      <c r="NBJ1" s="175"/>
      <c r="NBK1" s="175"/>
      <c r="NBL1" s="140"/>
      <c r="NBM1" s="210"/>
      <c r="NBN1" s="209"/>
      <c r="NBO1" s="141"/>
      <c r="NBP1" s="175"/>
      <c r="NBQ1" s="175"/>
      <c r="NBR1" s="140"/>
      <c r="NBS1" s="210"/>
      <c r="NBT1" s="209"/>
      <c r="NBU1" s="141"/>
      <c r="NBV1" s="175"/>
      <c r="NBW1" s="175"/>
      <c r="NBX1" s="140"/>
      <c r="NBY1" s="210"/>
      <c r="NBZ1" s="209"/>
      <c r="NCA1" s="141"/>
      <c r="NCB1" s="175"/>
      <c r="NCC1" s="175"/>
      <c r="NCD1" s="140"/>
      <c r="NCE1" s="210"/>
      <c r="NCF1" s="209"/>
      <c r="NCG1" s="141"/>
      <c r="NCH1" s="175"/>
      <c r="NCI1" s="175"/>
      <c r="NCJ1" s="140"/>
      <c r="NCK1" s="210"/>
      <c r="NCL1" s="209"/>
      <c r="NCM1" s="141"/>
      <c r="NCN1" s="175"/>
      <c r="NCO1" s="175"/>
      <c r="NCP1" s="140"/>
      <c r="NCQ1" s="210"/>
      <c r="NCR1" s="209"/>
      <c r="NCS1" s="141"/>
      <c r="NCT1" s="175"/>
      <c r="NCU1" s="175"/>
      <c r="NCV1" s="140"/>
      <c r="NCW1" s="210"/>
      <c r="NCX1" s="209"/>
      <c r="NCY1" s="141"/>
      <c r="NCZ1" s="175"/>
      <c r="NDA1" s="175"/>
      <c r="NDB1" s="140"/>
      <c r="NDC1" s="210"/>
      <c r="NDD1" s="209"/>
      <c r="NDE1" s="141"/>
      <c r="NDF1" s="175"/>
      <c r="NDG1" s="175"/>
      <c r="NDH1" s="140"/>
      <c r="NDI1" s="210"/>
      <c r="NDJ1" s="209"/>
      <c r="NDK1" s="141"/>
      <c r="NDL1" s="175"/>
      <c r="NDM1" s="175"/>
      <c r="NDN1" s="140"/>
      <c r="NDO1" s="210"/>
      <c r="NDP1" s="209"/>
      <c r="NDQ1" s="141"/>
      <c r="NDR1" s="175"/>
      <c r="NDS1" s="175"/>
      <c r="NDT1" s="140"/>
      <c r="NDU1" s="210"/>
      <c r="NDV1" s="209"/>
      <c r="NDW1" s="141"/>
      <c r="NDX1" s="175"/>
      <c r="NDY1" s="175"/>
      <c r="NDZ1" s="140"/>
      <c r="NEA1" s="210"/>
      <c r="NEB1" s="209"/>
      <c r="NEC1" s="141"/>
      <c r="NED1" s="175"/>
      <c r="NEE1" s="175"/>
      <c r="NEF1" s="140"/>
      <c r="NEG1" s="210"/>
      <c r="NEH1" s="209"/>
      <c r="NEI1" s="141"/>
      <c r="NEJ1" s="175"/>
      <c r="NEK1" s="175"/>
      <c r="NEL1" s="140"/>
      <c r="NEM1" s="210"/>
      <c r="NEN1" s="209"/>
      <c r="NEO1" s="141"/>
      <c r="NEP1" s="175"/>
      <c r="NEQ1" s="175"/>
      <c r="NER1" s="140"/>
      <c r="NES1" s="210"/>
      <c r="NET1" s="209"/>
      <c r="NEU1" s="141"/>
      <c r="NEV1" s="175"/>
      <c r="NEW1" s="175"/>
      <c r="NEX1" s="140"/>
      <c r="NEY1" s="210"/>
      <c r="NEZ1" s="209"/>
      <c r="NFA1" s="141"/>
      <c r="NFB1" s="175"/>
      <c r="NFC1" s="175"/>
      <c r="NFD1" s="140"/>
      <c r="NFE1" s="210"/>
      <c r="NFF1" s="209"/>
      <c r="NFG1" s="141"/>
      <c r="NFH1" s="175"/>
      <c r="NFI1" s="175"/>
      <c r="NFJ1" s="140"/>
      <c r="NFK1" s="210"/>
      <c r="NFL1" s="209"/>
      <c r="NFM1" s="141"/>
      <c r="NFN1" s="175"/>
      <c r="NFO1" s="175"/>
      <c r="NFP1" s="140"/>
      <c r="NFQ1" s="210"/>
      <c r="NFR1" s="209"/>
      <c r="NFS1" s="141"/>
      <c r="NFT1" s="175"/>
      <c r="NFU1" s="175"/>
      <c r="NFV1" s="140"/>
      <c r="NFW1" s="210"/>
      <c r="NFX1" s="209"/>
      <c r="NFY1" s="141"/>
      <c r="NFZ1" s="175"/>
      <c r="NGA1" s="175"/>
      <c r="NGB1" s="140"/>
      <c r="NGC1" s="210"/>
      <c r="NGD1" s="209"/>
      <c r="NGE1" s="141"/>
      <c r="NGF1" s="175"/>
      <c r="NGG1" s="175"/>
      <c r="NGH1" s="140"/>
      <c r="NGI1" s="210"/>
      <c r="NGJ1" s="209"/>
      <c r="NGK1" s="141"/>
      <c r="NGL1" s="175"/>
      <c r="NGM1" s="175"/>
      <c r="NGN1" s="140"/>
      <c r="NGO1" s="210"/>
      <c r="NGP1" s="209"/>
      <c r="NGQ1" s="141"/>
      <c r="NGR1" s="175"/>
      <c r="NGS1" s="175"/>
      <c r="NGT1" s="140"/>
      <c r="NGU1" s="210"/>
      <c r="NGV1" s="209"/>
      <c r="NGW1" s="141"/>
      <c r="NGX1" s="175"/>
      <c r="NGY1" s="175"/>
      <c r="NGZ1" s="140"/>
      <c r="NHA1" s="210"/>
      <c r="NHB1" s="209"/>
      <c r="NHC1" s="141"/>
      <c r="NHD1" s="175"/>
      <c r="NHE1" s="175"/>
      <c r="NHF1" s="140"/>
      <c r="NHG1" s="210"/>
      <c r="NHH1" s="209"/>
      <c r="NHI1" s="141"/>
      <c r="NHJ1" s="175"/>
      <c r="NHK1" s="175"/>
      <c r="NHL1" s="140"/>
      <c r="NHM1" s="210"/>
      <c r="NHN1" s="209"/>
      <c r="NHO1" s="141"/>
      <c r="NHP1" s="175"/>
      <c r="NHQ1" s="175"/>
      <c r="NHR1" s="140"/>
      <c r="NHS1" s="210"/>
      <c r="NHT1" s="209"/>
      <c r="NHU1" s="141"/>
      <c r="NHV1" s="175"/>
      <c r="NHW1" s="175"/>
      <c r="NHX1" s="140"/>
      <c r="NHY1" s="210"/>
      <c r="NHZ1" s="209"/>
      <c r="NIA1" s="141"/>
      <c r="NIB1" s="175"/>
      <c r="NIC1" s="175"/>
      <c r="NID1" s="140"/>
      <c r="NIE1" s="210"/>
      <c r="NIF1" s="209"/>
      <c r="NIG1" s="141"/>
      <c r="NIH1" s="175"/>
      <c r="NII1" s="175"/>
      <c r="NIJ1" s="140"/>
      <c r="NIK1" s="210"/>
      <c r="NIL1" s="209"/>
      <c r="NIM1" s="141"/>
      <c r="NIN1" s="175"/>
      <c r="NIO1" s="175"/>
      <c r="NIP1" s="140"/>
      <c r="NIQ1" s="210"/>
      <c r="NIR1" s="209"/>
      <c r="NIS1" s="141"/>
      <c r="NIT1" s="175"/>
      <c r="NIU1" s="175"/>
      <c r="NIV1" s="140"/>
      <c r="NIW1" s="210"/>
      <c r="NIX1" s="209"/>
      <c r="NIY1" s="141"/>
      <c r="NIZ1" s="175"/>
      <c r="NJA1" s="175"/>
      <c r="NJB1" s="140"/>
      <c r="NJC1" s="210"/>
      <c r="NJD1" s="209"/>
      <c r="NJE1" s="141"/>
      <c r="NJF1" s="175"/>
      <c r="NJG1" s="175"/>
      <c r="NJH1" s="140"/>
      <c r="NJI1" s="210"/>
      <c r="NJJ1" s="209"/>
      <c r="NJK1" s="141"/>
      <c r="NJL1" s="175"/>
      <c r="NJM1" s="175"/>
      <c r="NJN1" s="140"/>
      <c r="NJO1" s="210"/>
      <c r="NJP1" s="209"/>
      <c r="NJQ1" s="141"/>
      <c r="NJR1" s="175"/>
      <c r="NJS1" s="175"/>
      <c r="NJT1" s="140"/>
      <c r="NJU1" s="210"/>
      <c r="NJV1" s="209"/>
      <c r="NJW1" s="141"/>
      <c r="NJX1" s="175"/>
      <c r="NJY1" s="175"/>
      <c r="NJZ1" s="140"/>
      <c r="NKA1" s="210"/>
      <c r="NKB1" s="209"/>
      <c r="NKC1" s="141"/>
      <c r="NKD1" s="175"/>
      <c r="NKE1" s="175"/>
      <c r="NKF1" s="140"/>
      <c r="NKG1" s="210"/>
      <c r="NKH1" s="209"/>
      <c r="NKI1" s="141"/>
      <c r="NKJ1" s="175"/>
      <c r="NKK1" s="175"/>
      <c r="NKL1" s="140"/>
      <c r="NKM1" s="210"/>
      <c r="NKN1" s="209"/>
      <c r="NKO1" s="141"/>
      <c r="NKP1" s="175"/>
      <c r="NKQ1" s="175"/>
      <c r="NKR1" s="140"/>
      <c r="NKS1" s="210"/>
      <c r="NKT1" s="209"/>
      <c r="NKU1" s="141"/>
      <c r="NKV1" s="175"/>
      <c r="NKW1" s="175"/>
      <c r="NKX1" s="140"/>
      <c r="NKY1" s="210"/>
      <c r="NKZ1" s="209"/>
      <c r="NLA1" s="141"/>
      <c r="NLB1" s="175"/>
      <c r="NLC1" s="175"/>
      <c r="NLD1" s="140"/>
      <c r="NLE1" s="210"/>
      <c r="NLF1" s="209"/>
      <c r="NLG1" s="141"/>
      <c r="NLH1" s="175"/>
      <c r="NLI1" s="175"/>
      <c r="NLJ1" s="140"/>
      <c r="NLK1" s="210"/>
      <c r="NLL1" s="209"/>
      <c r="NLM1" s="141"/>
      <c r="NLN1" s="175"/>
      <c r="NLO1" s="175"/>
      <c r="NLP1" s="140"/>
      <c r="NLQ1" s="210"/>
      <c r="NLR1" s="209"/>
      <c r="NLS1" s="141"/>
      <c r="NLT1" s="175"/>
      <c r="NLU1" s="175"/>
      <c r="NLV1" s="140"/>
      <c r="NLW1" s="210"/>
      <c r="NLX1" s="209"/>
      <c r="NLY1" s="141"/>
      <c r="NLZ1" s="175"/>
      <c r="NMA1" s="175"/>
      <c r="NMB1" s="140"/>
      <c r="NMC1" s="210"/>
      <c r="NMD1" s="209"/>
      <c r="NME1" s="141"/>
      <c r="NMF1" s="175"/>
      <c r="NMG1" s="175"/>
      <c r="NMH1" s="140"/>
      <c r="NMI1" s="210"/>
      <c r="NMJ1" s="209"/>
      <c r="NMK1" s="141"/>
      <c r="NML1" s="175"/>
      <c r="NMM1" s="175"/>
      <c r="NMN1" s="140"/>
      <c r="NMO1" s="210"/>
      <c r="NMP1" s="209"/>
      <c r="NMQ1" s="141"/>
      <c r="NMR1" s="175"/>
      <c r="NMS1" s="175"/>
      <c r="NMT1" s="140"/>
      <c r="NMU1" s="210"/>
      <c r="NMV1" s="209"/>
      <c r="NMW1" s="141"/>
      <c r="NMX1" s="175"/>
      <c r="NMY1" s="175"/>
      <c r="NMZ1" s="140"/>
      <c r="NNA1" s="210"/>
      <c r="NNB1" s="209"/>
      <c r="NNC1" s="141"/>
      <c r="NND1" s="175"/>
      <c r="NNE1" s="175"/>
      <c r="NNF1" s="140"/>
      <c r="NNG1" s="210"/>
      <c r="NNH1" s="209"/>
      <c r="NNI1" s="141"/>
      <c r="NNJ1" s="175"/>
      <c r="NNK1" s="175"/>
      <c r="NNL1" s="140"/>
      <c r="NNM1" s="210"/>
      <c r="NNN1" s="209"/>
      <c r="NNO1" s="141"/>
      <c r="NNP1" s="175"/>
      <c r="NNQ1" s="175"/>
      <c r="NNR1" s="140"/>
      <c r="NNS1" s="210"/>
      <c r="NNT1" s="209"/>
      <c r="NNU1" s="141"/>
      <c r="NNV1" s="175"/>
      <c r="NNW1" s="175"/>
      <c r="NNX1" s="140"/>
      <c r="NNY1" s="210"/>
      <c r="NNZ1" s="209"/>
      <c r="NOA1" s="141"/>
      <c r="NOB1" s="175"/>
      <c r="NOC1" s="175"/>
      <c r="NOD1" s="140"/>
      <c r="NOE1" s="210"/>
      <c r="NOF1" s="209"/>
      <c r="NOG1" s="141"/>
      <c r="NOH1" s="175"/>
      <c r="NOI1" s="175"/>
      <c r="NOJ1" s="140"/>
      <c r="NOK1" s="210"/>
      <c r="NOL1" s="209"/>
      <c r="NOM1" s="141"/>
      <c r="NON1" s="175"/>
      <c r="NOO1" s="175"/>
      <c r="NOP1" s="140"/>
      <c r="NOQ1" s="210"/>
      <c r="NOR1" s="209"/>
      <c r="NOS1" s="141"/>
      <c r="NOT1" s="175"/>
      <c r="NOU1" s="175"/>
      <c r="NOV1" s="140"/>
      <c r="NOW1" s="210"/>
      <c r="NOX1" s="209"/>
      <c r="NOY1" s="141"/>
      <c r="NOZ1" s="175"/>
      <c r="NPA1" s="175"/>
      <c r="NPB1" s="140"/>
      <c r="NPC1" s="210"/>
      <c r="NPD1" s="209"/>
      <c r="NPE1" s="141"/>
      <c r="NPF1" s="175"/>
      <c r="NPG1" s="175"/>
      <c r="NPH1" s="140"/>
      <c r="NPI1" s="210"/>
      <c r="NPJ1" s="209"/>
      <c r="NPK1" s="141"/>
      <c r="NPL1" s="175"/>
      <c r="NPM1" s="175"/>
      <c r="NPN1" s="140"/>
      <c r="NPO1" s="210"/>
      <c r="NPP1" s="209"/>
      <c r="NPQ1" s="141"/>
      <c r="NPR1" s="175"/>
      <c r="NPS1" s="175"/>
      <c r="NPT1" s="140"/>
      <c r="NPU1" s="210"/>
      <c r="NPV1" s="209"/>
      <c r="NPW1" s="141"/>
      <c r="NPX1" s="175"/>
      <c r="NPY1" s="175"/>
      <c r="NPZ1" s="140"/>
      <c r="NQA1" s="210"/>
      <c r="NQB1" s="209"/>
      <c r="NQC1" s="141"/>
      <c r="NQD1" s="175"/>
      <c r="NQE1" s="175"/>
      <c r="NQF1" s="140"/>
      <c r="NQG1" s="210"/>
      <c r="NQH1" s="209"/>
      <c r="NQI1" s="141"/>
      <c r="NQJ1" s="175"/>
      <c r="NQK1" s="175"/>
      <c r="NQL1" s="140"/>
      <c r="NQM1" s="210"/>
      <c r="NQN1" s="209"/>
      <c r="NQO1" s="141"/>
      <c r="NQP1" s="175"/>
      <c r="NQQ1" s="175"/>
      <c r="NQR1" s="140"/>
      <c r="NQS1" s="210"/>
      <c r="NQT1" s="209"/>
      <c r="NQU1" s="141"/>
      <c r="NQV1" s="175"/>
      <c r="NQW1" s="175"/>
      <c r="NQX1" s="140"/>
      <c r="NQY1" s="210"/>
      <c r="NQZ1" s="209"/>
      <c r="NRA1" s="141"/>
      <c r="NRB1" s="175"/>
      <c r="NRC1" s="175"/>
      <c r="NRD1" s="140"/>
      <c r="NRE1" s="210"/>
      <c r="NRF1" s="209"/>
      <c r="NRG1" s="141"/>
      <c r="NRH1" s="175"/>
      <c r="NRI1" s="175"/>
      <c r="NRJ1" s="140"/>
      <c r="NRK1" s="210"/>
      <c r="NRL1" s="209"/>
      <c r="NRM1" s="141"/>
      <c r="NRN1" s="175"/>
      <c r="NRO1" s="175"/>
      <c r="NRP1" s="140"/>
      <c r="NRQ1" s="210"/>
      <c r="NRR1" s="209"/>
      <c r="NRS1" s="141"/>
      <c r="NRT1" s="175"/>
      <c r="NRU1" s="175"/>
      <c r="NRV1" s="140"/>
      <c r="NRW1" s="210"/>
      <c r="NRX1" s="209"/>
      <c r="NRY1" s="141"/>
      <c r="NRZ1" s="175"/>
      <c r="NSA1" s="175"/>
      <c r="NSB1" s="140"/>
      <c r="NSC1" s="210"/>
      <c r="NSD1" s="209"/>
      <c r="NSE1" s="141"/>
      <c r="NSF1" s="175"/>
      <c r="NSG1" s="175"/>
      <c r="NSH1" s="140"/>
      <c r="NSI1" s="210"/>
      <c r="NSJ1" s="209"/>
      <c r="NSK1" s="141"/>
      <c r="NSL1" s="175"/>
      <c r="NSM1" s="175"/>
      <c r="NSN1" s="140"/>
      <c r="NSO1" s="210"/>
      <c r="NSP1" s="209"/>
      <c r="NSQ1" s="141"/>
      <c r="NSR1" s="175"/>
      <c r="NSS1" s="175"/>
      <c r="NST1" s="140"/>
      <c r="NSU1" s="210"/>
      <c r="NSV1" s="209"/>
      <c r="NSW1" s="141"/>
      <c r="NSX1" s="175"/>
      <c r="NSY1" s="175"/>
      <c r="NSZ1" s="140"/>
      <c r="NTA1" s="210"/>
      <c r="NTB1" s="209"/>
      <c r="NTC1" s="141"/>
      <c r="NTD1" s="175"/>
      <c r="NTE1" s="175"/>
      <c r="NTF1" s="140"/>
      <c r="NTG1" s="210"/>
      <c r="NTH1" s="209"/>
      <c r="NTI1" s="141"/>
      <c r="NTJ1" s="175"/>
      <c r="NTK1" s="175"/>
      <c r="NTL1" s="140"/>
      <c r="NTM1" s="210"/>
      <c r="NTN1" s="209"/>
      <c r="NTO1" s="141"/>
      <c r="NTP1" s="175"/>
      <c r="NTQ1" s="175"/>
      <c r="NTR1" s="140"/>
      <c r="NTS1" s="210"/>
      <c r="NTT1" s="209"/>
      <c r="NTU1" s="141"/>
      <c r="NTV1" s="175"/>
      <c r="NTW1" s="175"/>
      <c r="NTX1" s="140"/>
      <c r="NTY1" s="210"/>
      <c r="NTZ1" s="209"/>
      <c r="NUA1" s="141"/>
      <c r="NUB1" s="175"/>
      <c r="NUC1" s="175"/>
      <c r="NUD1" s="140"/>
      <c r="NUE1" s="210"/>
      <c r="NUF1" s="209"/>
      <c r="NUG1" s="141"/>
      <c r="NUH1" s="175"/>
      <c r="NUI1" s="175"/>
      <c r="NUJ1" s="140"/>
      <c r="NUK1" s="210"/>
      <c r="NUL1" s="209"/>
      <c r="NUM1" s="141"/>
      <c r="NUN1" s="175"/>
      <c r="NUO1" s="175"/>
      <c r="NUP1" s="140"/>
      <c r="NUQ1" s="210"/>
      <c r="NUR1" s="209"/>
      <c r="NUS1" s="141"/>
      <c r="NUT1" s="175"/>
      <c r="NUU1" s="175"/>
      <c r="NUV1" s="140"/>
      <c r="NUW1" s="210"/>
      <c r="NUX1" s="209"/>
      <c r="NUY1" s="141"/>
      <c r="NUZ1" s="175"/>
      <c r="NVA1" s="175"/>
      <c r="NVB1" s="140"/>
      <c r="NVC1" s="210"/>
      <c r="NVD1" s="209"/>
      <c r="NVE1" s="141"/>
      <c r="NVF1" s="175"/>
      <c r="NVG1" s="175"/>
      <c r="NVH1" s="140"/>
      <c r="NVI1" s="210"/>
      <c r="NVJ1" s="209"/>
      <c r="NVK1" s="141"/>
      <c r="NVL1" s="175"/>
      <c r="NVM1" s="175"/>
      <c r="NVN1" s="140"/>
      <c r="NVO1" s="210"/>
      <c r="NVP1" s="209"/>
      <c r="NVQ1" s="141"/>
      <c r="NVR1" s="175"/>
      <c r="NVS1" s="175"/>
      <c r="NVT1" s="140"/>
      <c r="NVU1" s="210"/>
      <c r="NVV1" s="209"/>
      <c r="NVW1" s="141"/>
      <c r="NVX1" s="175"/>
      <c r="NVY1" s="175"/>
      <c r="NVZ1" s="140"/>
      <c r="NWA1" s="210"/>
      <c r="NWB1" s="209"/>
      <c r="NWC1" s="141"/>
      <c r="NWD1" s="175"/>
      <c r="NWE1" s="175"/>
      <c r="NWF1" s="140"/>
      <c r="NWG1" s="210"/>
      <c r="NWH1" s="209"/>
      <c r="NWI1" s="141"/>
      <c r="NWJ1" s="175"/>
      <c r="NWK1" s="175"/>
      <c r="NWL1" s="140"/>
      <c r="NWM1" s="210"/>
      <c r="NWN1" s="209"/>
      <c r="NWO1" s="141"/>
      <c r="NWP1" s="175"/>
      <c r="NWQ1" s="175"/>
      <c r="NWR1" s="140"/>
      <c r="NWS1" s="210"/>
      <c r="NWT1" s="209"/>
      <c r="NWU1" s="141"/>
      <c r="NWV1" s="175"/>
      <c r="NWW1" s="175"/>
      <c r="NWX1" s="140"/>
      <c r="NWY1" s="210"/>
      <c r="NWZ1" s="209"/>
      <c r="NXA1" s="141"/>
      <c r="NXB1" s="175"/>
      <c r="NXC1" s="175"/>
      <c r="NXD1" s="140"/>
      <c r="NXE1" s="210"/>
      <c r="NXF1" s="209"/>
      <c r="NXG1" s="141"/>
      <c r="NXH1" s="175"/>
      <c r="NXI1" s="175"/>
      <c r="NXJ1" s="140"/>
      <c r="NXK1" s="210"/>
      <c r="NXL1" s="209"/>
      <c r="NXM1" s="141"/>
      <c r="NXN1" s="175"/>
      <c r="NXO1" s="175"/>
      <c r="NXP1" s="140"/>
      <c r="NXQ1" s="210"/>
      <c r="NXR1" s="209"/>
      <c r="NXS1" s="141"/>
      <c r="NXT1" s="175"/>
      <c r="NXU1" s="175"/>
      <c r="NXV1" s="140"/>
      <c r="NXW1" s="210"/>
      <c r="NXX1" s="209"/>
      <c r="NXY1" s="141"/>
      <c r="NXZ1" s="175"/>
      <c r="NYA1" s="175"/>
      <c r="NYB1" s="140"/>
      <c r="NYC1" s="210"/>
      <c r="NYD1" s="209"/>
      <c r="NYE1" s="141"/>
      <c r="NYF1" s="175"/>
      <c r="NYG1" s="175"/>
      <c r="NYH1" s="140"/>
      <c r="NYI1" s="210"/>
      <c r="NYJ1" s="209"/>
      <c r="NYK1" s="141"/>
      <c r="NYL1" s="175"/>
      <c r="NYM1" s="175"/>
      <c r="NYN1" s="140"/>
      <c r="NYO1" s="210"/>
      <c r="NYP1" s="209"/>
      <c r="NYQ1" s="141"/>
      <c r="NYR1" s="175"/>
      <c r="NYS1" s="175"/>
      <c r="NYT1" s="140"/>
      <c r="NYU1" s="210"/>
      <c r="NYV1" s="209"/>
      <c r="NYW1" s="141"/>
      <c r="NYX1" s="175"/>
      <c r="NYY1" s="175"/>
      <c r="NYZ1" s="140"/>
      <c r="NZA1" s="210"/>
      <c r="NZB1" s="209"/>
      <c r="NZC1" s="141"/>
      <c r="NZD1" s="175"/>
      <c r="NZE1" s="175"/>
      <c r="NZF1" s="140"/>
      <c r="NZG1" s="210"/>
      <c r="NZH1" s="209"/>
      <c r="NZI1" s="141"/>
      <c r="NZJ1" s="175"/>
      <c r="NZK1" s="175"/>
      <c r="NZL1" s="140"/>
      <c r="NZM1" s="210"/>
      <c r="NZN1" s="209"/>
      <c r="NZO1" s="141"/>
      <c r="NZP1" s="175"/>
      <c r="NZQ1" s="175"/>
      <c r="NZR1" s="140"/>
      <c r="NZS1" s="210"/>
      <c r="NZT1" s="209"/>
      <c r="NZU1" s="141"/>
      <c r="NZV1" s="175"/>
      <c r="NZW1" s="175"/>
      <c r="NZX1" s="140"/>
      <c r="NZY1" s="210"/>
      <c r="NZZ1" s="209"/>
      <c r="OAA1" s="141"/>
      <c r="OAB1" s="175"/>
      <c r="OAC1" s="175"/>
      <c r="OAD1" s="140"/>
      <c r="OAE1" s="210"/>
      <c r="OAF1" s="209"/>
      <c r="OAG1" s="141"/>
      <c r="OAH1" s="175"/>
      <c r="OAI1" s="175"/>
      <c r="OAJ1" s="140"/>
      <c r="OAK1" s="210"/>
      <c r="OAL1" s="209"/>
      <c r="OAM1" s="141"/>
      <c r="OAN1" s="175"/>
      <c r="OAO1" s="175"/>
      <c r="OAP1" s="140"/>
      <c r="OAQ1" s="210"/>
      <c r="OAR1" s="209"/>
      <c r="OAS1" s="141"/>
      <c r="OAT1" s="175"/>
      <c r="OAU1" s="175"/>
      <c r="OAV1" s="140"/>
      <c r="OAW1" s="210"/>
      <c r="OAX1" s="209"/>
      <c r="OAY1" s="141"/>
      <c r="OAZ1" s="175"/>
      <c r="OBA1" s="175"/>
      <c r="OBB1" s="140"/>
      <c r="OBC1" s="210"/>
      <c r="OBD1" s="209"/>
      <c r="OBE1" s="141"/>
      <c r="OBF1" s="175"/>
      <c r="OBG1" s="175"/>
      <c r="OBH1" s="140"/>
      <c r="OBI1" s="210"/>
      <c r="OBJ1" s="209"/>
      <c r="OBK1" s="141"/>
      <c r="OBL1" s="175"/>
      <c r="OBM1" s="175"/>
      <c r="OBN1" s="140"/>
      <c r="OBO1" s="210"/>
      <c r="OBP1" s="209"/>
      <c r="OBQ1" s="141"/>
      <c r="OBR1" s="175"/>
      <c r="OBS1" s="175"/>
      <c r="OBT1" s="140"/>
      <c r="OBU1" s="210"/>
      <c r="OBV1" s="209"/>
      <c r="OBW1" s="141"/>
      <c r="OBX1" s="175"/>
      <c r="OBY1" s="175"/>
      <c r="OBZ1" s="140"/>
      <c r="OCA1" s="210"/>
      <c r="OCB1" s="209"/>
      <c r="OCC1" s="141"/>
      <c r="OCD1" s="175"/>
      <c r="OCE1" s="175"/>
      <c r="OCF1" s="140"/>
      <c r="OCG1" s="210"/>
      <c r="OCH1" s="209"/>
      <c r="OCI1" s="141"/>
      <c r="OCJ1" s="175"/>
      <c r="OCK1" s="175"/>
      <c r="OCL1" s="140"/>
      <c r="OCM1" s="210"/>
      <c r="OCN1" s="209"/>
      <c r="OCO1" s="141"/>
      <c r="OCP1" s="175"/>
      <c r="OCQ1" s="175"/>
      <c r="OCR1" s="140"/>
      <c r="OCS1" s="210"/>
      <c r="OCT1" s="209"/>
      <c r="OCU1" s="141"/>
      <c r="OCV1" s="175"/>
      <c r="OCW1" s="175"/>
      <c r="OCX1" s="140"/>
      <c r="OCY1" s="210"/>
      <c r="OCZ1" s="209"/>
      <c r="ODA1" s="141"/>
      <c r="ODB1" s="175"/>
      <c r="ODC1" s="175"/>
      <c r="ODD1" s="140"/>
      <c r="ODE1" s="210"/>
      <c r="ODF1" s="209"/>
      <c r="ODG1" s="141"/>
      <c r="ODH1" s="175"/>
      <c r="ODI1" s="175"/>
      <c r="ODJ1" s="140"/>
      <c r="ODK1" s="210"/>
      <c r="ODL1" s="209"/>
      <c r="ODM1" s="141"/>
      <c r="ODN1" s="175"/>
      <c r="ODO1" s="175"/>
      <c r="ODP1" s="140"/>
      <c r="ODQ1" s="210"/>
      <c r="ODR1" s="209"/>
      <c r="ODS1" s="141"/>
      <c r="ODT1" s="175"/>
      <c r="ODU1" s="175"/>
      <c r="ODV1" s="140"/>
      <c r="ODW1" s="210"/>
      <c r="ODX1" s="209"/>
      <c r="ODY1" s="141"/>
      <c r="ODZ1" s="175"/>
      <c r="OEA1" s="175"/>
      <c r="OEB1" s="140"/>
      <c r="OEC1" s="210"/>
      <c r="OED1" s="209"/>
      <c r="OEE1" s="141"/>
      <c r="OEF1" s="175"/>
      <c r="OEG1" s="175"/>
      <c r="OEH1" s="140"/>
      <c r="OEI1" s="210"/>
      <c r="OEJ1" s="209"/>
      <c r="OEK1" s="141"/>
      <c r="OEL1" s="175"/>
      <c r="OEM1" s="175"/>
      <c r="OEN1" s="140"/>
      <c r="OEO1" s="210"/>
      <c r="OEP1" s="209"/>
      <c r="OEQ1" s="141"/>
      <c r="OER1" s="175"/>
      <c r="OES1" s="175"/>
      <c r="OET1" s="140"/>
      <c r="OEU1" s="210"/>
      <c r="OEV1" s="209"/>
      <c r="OEW1" s="141"/>
      <c r="OEX1" s="175"/>
      <c r="OEY1" s="175"/>
      <c r="OEZ1" s="140"/>
      <c r="OFA1" s="210"/>
      <c r="OFB1" s="209"/>
      <c r="OFC1" s="141"/>
      <c r="OFD1" s="175"/>
      <c r="OFE1" s="175"/>
      <c r="OFF1" s="140"/>
      <c r="OFG1" s="210"/>
      <c r="OFH1" s="209"/>
      <c r="OFI1" s="141"/>
      <c r="OFJ1" s="175"/>
      <c r="OFK1" s="175"/>
      <c r="OFL1" s="140"/>
      <c r="OFM1" s="210"/>
      <c r="OFN1" s="209"/>
      <c r="OFO1" s="141"/>
      <c r="OFP1" s="175"/>
      <c r="OFQ1" s="175"/>
      <c r="OFR1" s="140"/>
      <c r="OFS1" s="210"/>
      <c r="OFT1" s="209"/>
      <c r="OFU1" s="141"/>
      <c r="OFV1" s="175"/>
      <c r="OFW1" s="175"/>
      <c r="OFX1" s="140"/>
      <c r="OFY1" s="210"/>
      <c r="OFZ1" s="209"/>
      <c r="OGA1" s="141"/>
      <c r="OGB1" s="175"/>
      <c r="OGC1" s="175"/>
      <c r="OGD1" s="140"/>
      <c r="OGE1" s="210"/>
      <c r="OGF1" s="209"/>
      <c r="OGG1" s="141"/>
      <c r="OGH1" s="175"/>
      <c r="OGI1" s="175"/>
      <c r="OGJ1" s="140"/>
      <c r="OGK1" s="210"/>
      <c r="OGL1" s="209"/>
      <c r="OGM1" s="141"/>
      <c r="OGN1" s="175"/>
      <c r="OGO1" s="175"/>
      <c r="OGP1" s="140"/>
      <c r="OGQ1" s="210"/>
      <c r="OGR1" s="209"/>
      <c r="OGS1" s="141"/>
      <c r="OGT1" s="175"/>
      <c r="OGU1" s="175"/>
      <c r="OGV1" s="140"/>
      <c r="OGW1" s="210"/>
      <c r="OGX1" s="209"/>
      <c r="OGY1" s="141"/>
      <c r="OGZ1" s="175"/>
      <c r="OHA1" s="175"/>
      <c r="OHB1" s="140"/>
      <c r="OHC1" s="210"/>
      <c r="OHD1" s="209"/>
      <c r="OHE1" s="141"/>
      <c r="OHF1" s="175"/>
      <c r="OHG1" s="175"/>
      <c r="OHH1" s="140"/>
      <c r="OHI1" s="210"/>
      <c r="OHJ1" s="209"/>
      <c r="OHK1" s="141"/>
      <c r="OHL1" s="175"/>
      <c r="OHM1" s="175"/>
      <c r="OHN1" s="140"/>
      <c r="OHO1" s="210"/>
      <c r="OHP1" s="209"/>
      <c r="OHQ1" s="141"/>
      <c r="OHR1" s="175"/>
      <c r="OHS1" s="175"/>
      <c r="OHT1" s="140"/>
      <c r="OHU1" s="210"/>
      <c r="OHV1" s="209"/>
      <c r="OHW1" s="141"/>
      <c r="OHX1" s="175"/>
      <c r="OHY1" s="175"/>
      <c r="OHZ1" s="140"/>
      <c r="OIA1" s="210"/>
      <c r="OIB1" s="209"/>
      <c r="OIC1" s="141"/>
      <c r="OID1" s="175"/>
      <c r="OIE1" s="175"/>
      <c r="OIF1" s="140"/>
      <c r="OIG1" s="210"/>
      <c r="OIH1" s="209"/>
      <c r="OII1" s="141"/>
      <c r="OIJ1" s="175"/>
      <c r="OIK1" s="175"/>
      <c r="OIL1" s="140"/>
      <c r="OIM1" s="210"/>
      <c r="OIN1" s="209"/>
      <c r="OIO1" s="141"/>
      <c r="OIP1" s="175"/>
      <c r="OIQ1" s="175"/>
      <c r="OIR1" s="140"/>
      <c r="OIS1" s="210"/>
      <c r="OIT1" s="209"/>
      <c r="OIU1" s="141"/>
      <c r="OIV1" s="175"/>
      <c r="OIW1" s="175"/>
      <c r="OIX1" s="140"/>
      <c r="OIY1" s="210"/>
      <c r="OIZ1" s="209"/>
      <c r="OJA1" s="141"/>
      <c r="OJB1" s="175"/>
      <c r="OJC1" s="175"/>
      <c r="OJD1" s="140"/>
      <c r="OJE1" s="210"/>
      <c r="OJF1" s="209"/>
      <c r="OJG1" s="141"/>
      <c r="OJH1" s="175"/>
      <c r="OJI1" s="175"/>
      <c r="OJJ1" s="140"/>
      <c r="OJK1" s="210"/>
      <c r="OJL1" s="209"/>
      <c r="OJM1" s="141"/>
      <c r="OJN1" s="175"/>
      <c r="OJO1" s="175"/>
      <c r="OJP1" s="140"/>
      <c r="OJQ1" s="210"/>
      <c r="OJR1" s="209"/>
      <c r="OJS1" s="141"/>
      <c r="OJT1" s="175"/>
      <c r="OJU1" s="175"/>
      <c r="OJV1" s="140"/>
      <c r="OJW1" s="210"/>
      <c r="OJX1" s="209"/>
      <c r="OJY1" s="141"/>
      <c r="OJZ1" s="175"/>
      <c r="OKA1" s="175"/>
      <c r="OKB1" s="140"/>
      <c r="OKC1" s="210"/>
      <c r="OKD1" s="209"/>
      <c r="OKE1" s="141"/>
      <c r="OKF1" s="175"/>
      <c r="OKG1" s="175"/>
      <c r="OKH1" s="140"/>
      <c r="OKI1" s="210"/>
      <c r="OKJ1" s="209"/>
      <c r="OKK1" s="141"/>
      <c r="OKL1" s="175"/>
      <c r="OKM1" s="175"/>
      <c r="OKN1" s="140"/>
      <c r="OKO1" s="210"/>
      <c r="OKP1" s="209"/>
      <c r="OKQ1" s="141"/>
      <c r="OKR1" s="175"/>
      <c r="OKS1" s="175"/>
      <c r="OKT1" s="140"/>
      <c r="OKU1" s="210"/>
      <c r="OKV1" s="209"/>
      <c r="OKW1" s="141"/>
      <c r="OKX1" s="175"/>
      <c r="OKY1" s="175"/>
      <c r="OKZ1" s="140"/>
      <c r="OLA1" s="210"/>
      <c r="OLB1" s="209"/>
      <c r="OLC1" s="141"/>
      <c r="OLD1" s="175"/>
      <c r="OLE1" s="175"/>
      <c r="OLF1" s="140"/>
      <c r="OLG1" s="210"/>
      <c r="OLH1" s="209"/>
      <c r="OLI1" s="141"/>
      <c r="OLJ1" s="175"/>
      <c r="OLK1" s="175"/>
      <c r="OLL1" s="140"/>
      <c r="OLM1" s="210"/>
      <c r="OLN1" s="209"/>
      <c r="OLO1" s="141"/>
      <c r="OLP1" s="175"/>
      <c r="OLQ1" s="175"/>
      <c r="OLR1" s="140"/>
      <c r="OLS1" s="210"/>
      <c r="OLT1" s="209"/>
      <c r="OLU1" s="141"/>
      <c r="OLV1" s="175"/>
      <c r="OLW1" s="175"/>
      <c r="OLX1" s="140"/>
      <c r="OLY1" s="210"/>
      <c r="OLZ1" s="209"/>
      <c r="OMA1" s="141"/>
      <c r="OMB1" s="175"/>
      <c r="OMC1" s="175"/>
      <c r="OMD1" s="140"/>
      <c r="OME1" s="210"/>
      <c r="OMF1" s="209"/>
      <c r="OMG1" s="141"/>
      <c r="OMH1" s="175"/>
      <c r="OMI1" s="175"/>
      <c r="OMJ1" s="140"/>
      <c r="OMK1" s="210"/>
      <c r="OML1" s="209"/>
      <c r="OMM1" s="141"/>
      <c r="OMN1" s="175"/>
      <c r="OMO1" s="175"/>
      <c r="OMP1" s="140"/>
      <c r="OMQ1" s="210"/>
      <c r="OMR1" s="209"/>
      <c r="OMS1" s="141"/>
      <c r="OMT1" s="175"/>
      <c r="OMU1" s="175"/>
      <c r="OMV1" s="140"/>
      <c r="OMW1" s="210"/>
      <c r="OMX1" s="209"/>
      <c r="OMY1" s="141"/>
      <c r="OMZ1" s="175"/>
      <c r="ONA1" s="175"/>
      <c r="ONB1" s="140"/>
      <c r="ONC1" s="210"/>
      <c r="OND1" s="209"/>
      <c r="ONE1" s="141"/>
      <c r="ONF1" s="175"/>
      <c r="ONG1" s="175"/>
      <c r="ONH1" s="140"/>
      <c r="ONI1" s="210"/>
      <c r="ONJ1" s="209"/>
      <c r="ONK1" s="141"/>
      <c r="ONL1" s="175"/>
      <c r="ONM1" s="175"/>
      <c r="ONN1" s="140"/>
      <c r="ONO1" s="210"/>
      <c r="ONP1" s="209"/>
      <c r="ONQ1" s="141"/>
      <c r="ONR1" s="175"/>
      <c r="ONS1" s="175"/>
      <c r="ONT1" s="140"/>
      <c r="ONU1" s="210"/>
      <c r="ONV1" s="209"/>
      <c r="ONW1" s="141"/>
      <c r="ONX1" s="175"/>
      <c r="ONY1" s="175"/>
      <c r="ONZ1" s="140"/>
      <c r="OOA1" s="210"/>
      <c r="OOB1" s="209"/>
      <c r="OOC1" s="141"/>
      <c r="OOD1" s="175"/>
      <c r="OOE1" s="175"/>
      <c r="OOF1" s="140"/>
      <c r="OOG1" s="210"/>
      <c r="OOH1" s="209"/>
      <c r="OOI1" s="141"/>
      <c r="OOJ1" s="175"/>
      <c r="OOK1" s="175"/>
      <c r="OOL1" s="140"/>
      <c r="OOM1" s="210"/>
      <c r="OON1" s="209"/>
      <c r="OOO1" s="141"/>
      <c r="OOP1" s="175"/>
      <c r="OOQ1" s="175"/>
      <c r="OOR1" s="140"/>
      <c r="OOS1" s="210"/>
      <c r="OOT1" s="209"/>
      <c r="OOU1" s="141"/>
      <c r="OOV1" s="175"/>
      <c r="OOW1" s="175"/>
      <c r="OOX1" s="140"/>
      <c r="OOY1" s="210"/>
      <c r="OOZ1" s="209"/>
      <c r="OPA1" s="141"/>
      <c r="OPB1" s="175"/>
      <c r="OPC1" s="175"/>
      <c r="OPD1" s="140"/>
      <c r="OPE1" s="210"/>
      <c r="OPF1" s="209"/>
      <c r="OPG1" s="141"/>
      <c r="OPH1" s="175"/>
      <c r="OPI1" s="175"/>
      <c r="OPJ1" s="140"/>
      <c r="OPK1" s="210"/>
      <c r="OPL1" s="209"/>
      <c r="OPM1" s="141"/>
      <c r="OPN1" s="175"/>
      <c r="OPO1" s="175"/>
      <c r="OPP1" s="140"/>
      <c r="OPQ1" s="210"/>
      <c r="OPR1" s="209"/>
      <c r="OPS1" s="141"/>
      <c r="OPT1" s="175"/>
      <c r="OPU1" s="175"/>
      <c r="OPV1" s="140"/>
      <c r="OPW1" s="210"/>
      <c r="OPX1" s="209"/>
      <c r="OPY1" s="141"/>
      <c r="OPZ1" s="175"/>
      <c r="OQA1" s="175"/>
      <c r="OQB1" s="140"/>
      <c r="OQC1" s="210"/>
      <c r="OQD1" s="209"/>
      <c r="OQE1" s="141"/>
      <c r="OQF1" s="175"/>
      <c r="OQG1" s="175"/>
      <c r="OQH1" s="140"/>
      <c r="OQI1" s="210"/>
      <c r="OQJ1" s="209"/>
      <c r="OQK1" s="141"/>
      <c r="OQL1" s="175"/>
      <c r="OQM1" s="175"/>
      <c r="OQN1" s="140"/>
      <c r="OQO1" s="210"/>
      <c r="OQP1" s="209"/>
      <c r="OQQ1" s="141"/>
      <c r="OQR1" s="175"/>
      <c r="OQS1" s="175"/>
      <c r="OQT1" s="140"/>
      <c r="OQU1" s="210"/>
      <c r="OQV1" s="209"/>
      <c r="OQW1" s="141"/>
      <c r="OQX1" s="175"/>
      <c r="OQY1" s="175"/>
      <c r="OQZ1" s="140"/>
      <c r="ORA1" s="210"/>
      <c r="ORB1" s="209"/>
      <c r="ORC1" s="141"/>
      <c r="ORD1" s="175"/>
      <c r="ORE1" s="175"/>
      <c r="ORF1" s="140"/>
      <c r="ORG1" s="210"/>
      <c r="ORH1" s="209"/>
      <c r="ORI1" s="141"/>
      <c r="ORJ1" s="175"/>
      <c r="ORK1" s="175"/>
      <c r="ORL1" s="140"/>
      <c r="ORM1" s="210"/>
      <c r="ORN1" s="209"/>
      <c r="ORO1" s="141"/>
      <c r="ORP1" s="175"/>
      <c r="ORQ1" s="175"/>
      <c r="ORR1" s="140"/>
      <c r="ORS1" s="210"/>
      <c r="ORT1" s="209"/>
      <c r="ORU1" s="141"/>
      <c r="ORV1" s="175"/>
      <c r="ORW1" s="175"/>
      <c r="ORX1" s="140"/>
      <c r="ORY1" s="210"/>
      <c r="ORZ1" s="209"/>
      <c r="OSA1" s="141"/>
      <c r="OSB1" s="175"/>
      <c r="OSC1" s="175"/>
      <c r="OSD1" s="140"/>
      <c r="OSE1" s="210"/>
      <c r="OSF1" s="209"/>
      <c r="OSG1" s="141"/>
      <c r="OSH1" s="175"/>
      <c r="OSI1" s="175"/>
      <c r="OSJ1" s="140"/>
      <c r="OSK1" s="210"/>
      <c r="OSL1" s="209"/>
      <c r="OSM1" s="141"/>
      <c r="OSN1" s="175"/>
      <c r="OSO1" s="175"/>
      <c r="OSP1" s="140"/>
      <c r="OSQ1" s="210"/>
      <c r="OSR1" s="209"/>
      <c r="OSS1" s="141"/>
      <c r="OST1" s="175"/>
      <c r="OSU1" s="175"/>
      <c r="OSV1" s="140"/>
      <c r="OSW1" s="210"/>
      <c r="OSX1" s="209"/>
      <c r="OSY1" s="141"/>
      <c r="OSZ1" s="175"/>
      <c r="OTA1" s="175"/>
      <c r="OTB1" s="140"/>
      <c r="OTC1" s="210"/>
      <c r="OTD1" s="209"/>
      <c r="OTE1" s="141"/>
      <c r="OTF1" s="175"/>
      <c r="OTG1" s="175"/>
      <c r="OTH1" s="140"/>
      <c r="OTI1" s="210"/>
      <c r="OTJ1" s="209"/>
      <c r="OTK1" s="141"/>
      <c r="OTL1" s="175"/>
      <c r="OTM1" s="175"/>
      <c r="OTN1" s="140"/>
      <c r="OTO1" s="210"/>
      <c r="OTP1" s="209"/>
      <c r="OTQ1" s="141"/>
      <c r="OTR1" s="175"/>
      <c r="OTS1" s="175"/>
      <c r="OTT1" s="140"/>
      <c r="OTU1" s="210"/>
      <c r="OTV1" s="209"/>
      <c r="OTW1" s="141"/>
      <c r="OTX1" s="175"/>
      <c r="OTY1" s="175"/>
      <c r="OTZ1" s="140"/>
      <c r="OUA1" s="210"/>
      <c r="OUB1" s="209"/>
      <c r="OUC1" s="141"/>
      <c r="OUD1" s="175"/>
      <c r="OUE1" s="175"/>
      <c r="OUF1" s="140"/>
      <c r="OUG1" s="210"/>
      <c r="OUH1" s="209"/>
      <c r="OUI1" s="141"/>
      <c r="OUJ1" s="175"/>
      <c r="OUK1" s="175"/>
      <c r="OUL1" s="140"/>
      <c r="OUM1" s="210"/>
      <c r="OUN1" s="209"/>
      <c r="OUO1" s="141"/>
      <c r="OUP1" s="175"/>
      <c r="OUQ1" s="175"/>
      <c r="OUR1" s="140"/>
      <c r="OUS1" s="210"/>
      <c r="OUT1" s="209"/>
      <c r="OUU1" s="141"/>
      <c r="OUV1" s="175"/>
      <c r="OUW1" s="175"/>
      <c r="OUX1" s="140"/>
      <c r="OUY1" s="210"/>
      <c r="OUZ1" s="209"/>
      <c r="OVA1" s="141"/>
      <c r="OVB1" s="175"/>
      <c r="OVC1" s="175"/>
      <c r="OVD1" s="140"/>
      <c r="OVE1" s="210"/>
      <c r="OVF1" s="209"/>
      <c r="OVG1" s="141"/>
      <c r="OVH1" s="175"/>
      <c r="OVI1" s="175"/>
      <c r="OVJ1" s="140"/>
      <c r="OVK1" s="210"/>
      <c r="OVL1" s="209"/>
      <c r="OVM1" s="141"/>
      <c r="OVN1" s="175"/>
      <c r="OVO1" s="175"/>
      <c r="OVP1" s="140"/>
      <c r="OVQ1" s="210"/>
      <c r="OVR1" s="209"/>
      <c r="OVS1" s="141"/>
      <c r="OVT1" s="175"/>
      <c r="OVU1" s="175"/>
      <c r="OVV1" s="140"/>
      <c r="OVW1" s="210"/>
      <c r="OVX1" s="209"/>
      <c r="OVY1" s="141"/>
      <c r="OVZ1" s="175"/>
      <c r="OWA1" s="175"/>
      <c r="OWB1" s="140"/>
      <c r="OWC1" s="210"/>
      <c r="OWD1" s="209"/>
      <c r="OWE1" s="141"/>
      <c r="OWF1" s="175"/>
      <c r="OWG1" s="175"/>
      <c r="OWH1" s="140"/>
      <c r="OWI1" s="210"/>
      <c r="OWJ1" s="209"/>
      <c r="OWK1" s="141"/>
      <c r="OWL1" s="175"/>
      <c r="OWM1" s="175"/>
      <c r="OWN1" s="140"/>
      <c r="OWO1" s="210"/>
      <c r="OWP1" s="209"/>
      <c r="OWQ1" s="141"/>
      <c r="OWR1" s="175"/>
      <c r="OWS1" s="175"/>
      <c r="OWT1" s="140"/>
      <c r="OWU1" s="210"/>
      <c r="OWV1" s="209"/>
      <c r="OWW1" s="141"/>
      <c r="OWX1" s="175"/>
      <c r="OWY1" s="175"/>
      <c r="OWZ1" s="140"/>
      <c r="OXA1" s="210"/>
      <c r="OXB1" s="209"/>
      <c r="OXC1" s="141"/>
      <c r="OXD1" s="175"/>
      <c r="OXE1" s="175"/>
      <c r="OXF1" s="140"/>
      <c r="OXG1" s="210"/>
      <c r="OXH1" s="209"/>
      <c r="OXI1" s="141"/>
      <c r="OXJ1" s="175"/>
      <c r="OXK1" s="175"/>
      <c r="OXL1" s="140"/>
      <c r="OXM1" s="210"/>
      <c r="OXN1" s="209"/>
      <c r="OXO1" s="141"/>
      <c r="OXP1" s="175"/>
      <c r="OXQ1" s="175"/>
      <c r="OXR1" s="140"/>
      <c r="OXS1" s="210"/>
      <c r="OXT1" s="209"/>
      <c r="OXU1" s="141"/>
      <c r="OXV1" s="175"/>
      <c r="OXW1" s="175"/>
      <c r="OXX1" s="140"/>
      <c r="OXY1" s="210"/>
      <c r="OXZ1" s="209"/>
      <c r="OYA1" s="141"/>
      <c r="OYB1" s="175"/>
      <c r="OYC1" s="175"/>
      <c r="OYD1" s="140"/>
      <c r="OYE1" s="210"/>
      <c r="OYF1" s="209"/>
      <c r="OYG1" s="141"/>
      <c r="OYH1" s="175"/>
      <c r="OYI1" s="175"/>
      <c r="OYJ1" s="140"/>
      <c r="OYK1" s="210"/>
      <c r="OYL1" s="209"/>
      <c r="OYM1" s="141"/>
      <c r="OYN1" s="175"/>
      <c r="OYO1" s="175"/>
      <c r="OYP1" s="140"/>
      <c r="OYQ1" s="210"/>
      <c r="OYR1" s="209"/>
      <c r="OYS1" s="141"/>
      <c r="OYT1" s="175"/>
      <c r="OYU1" s="175"/>
      <c r="OYV1" s="140"/>
      <c r="OYW1" s="210"/>
      <c r="OYX1" s="209"/>
      <c r="OYY1" s="141"/>
      <c r="OYZ1" s="175"/>
      <c r="OZA1" s="175"/>
      <c r="OZB1" s="140"/>
      <c r="OZC1" s="210"/>
      <c r="OZD1" s="209"/>
      <c r="OZE1" s="141"/>
      <c r="OZF1" s="175"/>
      <c r="OZG1" s="175"/>
      <c r="OZH1" s="140"/>
      <c r="OZI1" s="210"/>
      <c r="OZJ1" s="209"/>
      <c r="OZK1" s="141"/>
      <c r="OZL1" s="175"/>
      <c r="OZM1" s="175"/>
      <c r="OZN1" s="140"/>
      <c r="OZO1" s="210"/>
      <c r="OZP1" s="209"/>
      <c r="OZQ1" s="141"/>
      <c r="OZR1" s="175"/>
      <c r="OZS1" s="175"/>
      <c r="OZT1" s="140"/>
      <c r="OZU1" s="210"/>
      <c r="OZV1" s="209"/>
      <c r="OZW1" s="141"/>
      <c r="OZX1" s="175"/>
      <c r="OZY1" s="175"/>
      <c r="OZZ1" s="140"/>
      <c r="PAA1" s="210"/>
      <c r="PAB1" s="209"/>
      <c r="PAC1" s="141"/>
      <c r="PAD1" s="175"/>
      <c r="PAE1" s="175"/>
      <c r="PAF1" s="140"/>
      <c r="PAG1" s="210"/>
      <c r="PAH1" s="209"/>
      <c r="PAI1" s="141"/>
      <c r="PAJ1" s="175"/>
      <c r="PAK1" s="175"/>
      <c r="PAL1" s="140"/>
      <c r="PAM1" s="210"/>
      <c r="PAN1" s="209"/>
      <c r="PAO1" s="141"/>
      <c r="PAP1" s="175"/>
      <c r="PAQ1" s="175"/>
      <c r="PAR1" s="140"/>
      <c r="PAS1" s="210"/>
      <c r="PAT1" s="209"/>
      <c r="PAU1" s="141"/>
      <c r="PAV1" s="175"/>
      <c r="PAW1" s="175"/>
      <c r="PAX1" s="140"/>
      <c r="PAY1" s="210"/>
      <c r="PAZ1" s="209"/>
      <c r="PBA1" s="141"/>
      <c r="PBB1" s="175"/>
      <c r="PBC1" s="175"/>
      <c r="PBD1" s="140"/>
      <c r="PBE1" s="210"/>
      <c r="PBF1" s="209"/>
      <c r="PBG1" s="141"/>
      <c r="PBH1" s="175"/>
      <c r="PBI1" s="175"/>
      <c r="PBJ1" s="140"/>
      <c r="PBK1" s="210"/>
      <c r="PBL1" s="209"/>
      <c r="PBM1" s="141"/>
      <c r="PBN1" s="175"/>
      <c r="PBO1" s="175"/>
      <c r="PBP1" s="140"/>
      <c r="PBQ1" s="210"/>
      <c r="PBR1" s="209"/>
      <c r="PBS1" s="141"/>
      <c r="PBT1" s="175"/>
      <c r="PBU1" s="175"/>
      <c r="PBV1" s="140"/>
      <c r="PBW1" s="210"/>
      <c r="PBX1" s="209"/>
      <c r="PBY1" s="141"/>
      <c r="PBZ1" s="175"/>
      <c r="PCA1" s="175"/>
      <c r="PCB1" s="140"/>
      <c r="PCC1" s="210"/>
      <c r="PCD1" s="209"/>
      <c r="PCE1" s="141"/>
      <c r="PCF1" s="175"/>
      <c r="PCG1" s="175"/>
      <c r="PCH1" s="140"/>
      <c r="PCI1" s="210"/>
      <c r="PCJ1" s="209"/>
      <c r="PCK1" s="141"/>
      <c r="PCL1" s="175"/>
      <c r="PCM1" s="175"/>
      <c r="PCN1" s="140"/>
      <c r="PCO1" s="210"/>
      <c r="PCP1" s="209"/>
      <c r="PCQ1" s="141"/>
      <c r="PCR1" s="175"/>
      <c r="PCS1" s="175"/>
      <c r="PCT1" s="140"/>
      <c r="PCU1" s="210"/>
      <c r="PCV1" s="209"/>
      <c r="PCW1" s="141"/>
      <c r="PCX1" s="175"/>
      <c r="PCY1" s="175"/>
      <c r="PCZ1" s="140"/>
      <c r="PDA1" s="210"/>
      <c r="PDB1" s="209"/>
      <c r="PDC1" s="141"/>
      <c r="PDD1" s="175"/>
      <c r="PDE1" s="175"/>
      <c r="PDF1" s="140"/>
      <c r="PDG1" s="210"/>
      <c r="PDH1" s="209"/>
      <c r="PDI1" s="141"/>
      <c r="PDJ1" s="175"/>
      <c r="PDK1" s="175"/>
      <c r="PDL1" s="140"/>
      <c r="PDM1" s="210"/>
      <c r="PDN1" s="209"/>
      <c r="PDO1" s="141"/>
      <c r="PDP1" s="175"/>
      <c r="PDQ1" s="175"/>
      <c r="PDR1" s="140"/>
      <c r="PDS1" s="210"/>
      <c r="PDT1" s="209"/>
      <c r="PDU1" s="141"/>
      <c r="PDV1" s="175"/>
      <c r="PDW1" s="175"/>
      <c r="PDX1" s="140"/>
      <c r="PDY1" s="210"/>
      <c r="PDZ1" s="209"/>
      <c r="PEA1" s="141"/>
      <c r="PEB1" s="175"/>
      <c r="PEC1" s="175"/>
      <c r="PED1" s="140"/>
      <c r="PEE1" s="210"/>
      <c r="PEF1" s="209"/>
      <c r="PEG1" s="141"/>
      <c r="PEH1" s="175"/>
      <c r="PEI1" s="175"/>
      <c r="PEJ1" s="140"/>
      <c r="PEK1" s="210"/>
      <c r="PEL1" s="209"/>
      <c r="PEM1" s="141"/>
      <c r="PEN1" s="175"/>
      <c r="PEO1" s="175"/>
      <c r="PEP1" s="140"/>
      <c r="PEQ1" s="210"/>
      <c r="PER1" s="209"/>
      <c r="PES1" s="141"/>
      <c r="PET1" s="175"/>
      <c r="PEU1" s="175"/>
      <c r="PEV1" s="140"/>
      <c r="PEW1" s="210"/>
      <c r="PEX1" s="209"/>
      <c r="PEY1" s="141"/>
      <c r="PEZ1" s="175"/>
      <c r="PFA1" s="175"/>
      <c r="PFB1" s="140"/>
      <c r="PFC1" s="210"/>
      <c r="PFD1" s="209"/>
      <c r="PFE1" s="141"/>
      <c r="PFF1" s="175"/>
      <c r="PFG1" s="175"/>
      <c r="PFH1" s="140"/>
      <c r="PFI1" s="210"/>
      <c r="PFJ1" s="209"/>
      <c r="PFK1" s="141"/>
      <c r="PFL1" s="175"/>
      <c r="PFM1" s="175"/>
      <c r="PFN1" s="140"/>
      <c r="PFO1" s="210"/>
      <c r="PFP1" s="209"/>
      <c r="PFQ1" s="141"/>
      <c r="PFR1" s="175"/>
      <c r="PFS1" s="175"/>
      <c r="PFT1" s="140"/>
      <c r="PFU1" s="210"/>
      <c r="PFV1" s="209"/>
      <c r="PFW1" s="141"/>
      <c r="PFX1" s="175"/>
      <c r="PFY1" s="175"/>
      <c r="PFZ1" s="140"/>
      <c r="PGA1" s="210"/>
      <c r="PGB1" s="209"/>
      <c r="PGC1" s="141"/>
      <c r="PGD1" s="175"/>
      <c r="PGE1" s="175"/>
      <c r="PGF1" s="140"/>
      <c r="PGG1" s="210"/>
      <c r="PGH1" s="209"/>
      <c r="PGI1" s="141"/>
      <c r="PGJ1" s="175"/>
      <c r="PGK1" s="175"/>
      <c r="PGL1" s="140"/>
      <c r="PGM1" s="210"/>
      <c r="PGN1" s="209"/>
      <c r="PGO1" s="141"/>
      <c r="PGP1" s="175"/>
      <c r="PGQ1" s="175"/>
      <c r="PGR1" s="140"/>
      <c r="PGS1" s="210"/>
      <c r="PGT1" s="209"/>
      <c r="PGU1" s="141"/>
      <c r="PGV1" s="175"/>
      <c r="PGW1" s="175"/>
      <c r="PGX1" s="140"/>
      <c r="PGY1" s="210"/>
      <c r="PGZ1" s="209"/>
      <c r="PHA1" s="141"/>
      <c r="PHB1" s="175"/>
      <c r="PHC1" s="175"/>
      <c r="PHD1" s="140"/>
      <c r="PHE1" s="210"/>
      <c r="PHF1" s="209"/>
      <c r="PHG1" s="141"/>
      <c r="PHH1" s="175"/>
      <c r="PHI1" s="175"/>
      <c r="PHJ1" s="140"/>
      <c r="PHK1" s="210"/>
      <c r="PHL1" s="209"/>
      <c r="PHM1" s="141"/>
      <c r="PHN1" s="175"/>
      <c r="PHO1" s="175"/>
      <c r="PHP1" s="140"/>
      <c r="PHQ1" s="210"/>
      <c r="PHR1" s="209"/>
      <c r="PHS1" s="141"/>
      <c r="PHT1" s="175"/>
      <c r="PHU1" s="175"/>
      <c r="PHV1" s="140"/>
      <c r="PHW1" s="210"/>
      <c r="PHX1" s="209"/>
      <c r="PHY1" s="141"/>
      <c r="PHZ1" s="175"/>
      <c r="PIA1" s="175"/>
      <c r="PIB1" s="140"/>
      <c r="PIC1" s="210"/>
      <c r="PID1" s="209"/>
      <c r="PIE1" s="141"/>
      <c r="PIF1" s="175"/>
      <c r="PIG1" s="175"/>
      <c r="PIH1" s="140"/>
      <c r="PII1" s="210"/>
      <c r="PIJ1" s="209"/>
      <c r="PIK1" s="141"/>
      <c r="PIL1" s="175"/>
      <c r="PIM1" s="175"/>
      <c r="PIN1" s="140"/>
      <c r="PIO1" s="210"/>
      <c r="PIP1" s="209"/>
      <c r="PIQ1" s="141"/>
      <c r="PIR1" s="175"/>
      <c r="PIS1" s="175"/>
      <c r="PIT1" s="140"/>
      <c r="PIU1" s="210"/>
      <c r="PIV1" s="209"/>
      <c r="PIW1" s="141"/>
      <c r="PIX1" s="175"/>
      <c r="PIY1" s="175"/>
      <c r="PIZ1" s="140"/>
      <c r="PJA1" s="210"/>
      <c r="PJB1" s="209"/>
      <c r="PJC1" s="141"/>
      <c r="PJD1" s="175"/>
      <c r="PJE1" s="175"/>
      <c r="PJF1" s="140"/>
      <c r="PJG1" s="210"/>
      <c r="PJH1" s="209"/>
      <c r="PJI1" s="141"/>
      <c r="PJJ1" s="175"/>
      <c r="PJK1" s="175"/>
      <c r="PJL1" s="140"/>
      <c r="PJM1" s="210"/>
      <c r="PJN1" s="209"/>
      <c r="PJO1" s="141"/>
      <c r="PJP1" s="175"/>
      <c r="PJQ1" s="175"/>
      <c r="PJR1" s="140"/>
      <c r="PJS1" s="210"/>
      <c r="PJT1" s="209"/>
      <c r="PJU1" s="141"/>
      <c r="PJV1" s="175"/>
      <c r="PJW1" s="175"/>
      <c r="PJX1" s="140"/>
      <c r="PJY1" s="210"/>
      <c r="PJZ1" s="209"/>
      <c r="PKA1" s="141"/>
      <c r="PKB1" s="175"/>
      <c r="PKC1" s="175"/>
      <c r="PKD1" s="140"/>
      <c r="PKE1" s="210"/>
      <c r="PKF1" s="209"/>
      <c r="PKG1" s="141"/>
      <c r="PKH1" s="175"/>
      <c r="PKI1" s="175"/>
      <c r="PKJ1" s="140"/>
      <c r="PKK1" s="210"/>
      <c r="PKL1" s="209"/>
      <c r="PKM1" s="141"/>
      <c r="PKN1" s="175"/>
      <c r="PKO1" s="175"/>
      <c r="PKP1" s="140"/>
      <c r="PKQ1" s="210"/>
      <c r="PKR1" s="209"/>
      <c r="PKS1" s="141"/>
      <c r="PKT1" s="175"/>
      <c r="PKU1" s="175"/>
      <c r="PKV1" s="140"/>
      <c r="PKW1" s="210"/>
      <c r="PKX1" s="209"/>
      <c r="PKY1" s="141"/>
      <c r="PKZ1" s="175"/>
      <c r="PLA1" s="175"/>
      <c r="PLB1" s="140"/>
      <c r="PLC1" s="210"/>
      <c r="PLD1" s="209"/>
      <c r="PLE1" s="141"/>
      <c r="PLF1" s="175"/>
      <c r="PLG1" s="175"/>
      <c r="PLH1" s="140"/>
      <c r="PLI1" s="210"/>
      <c r="PLJ1" s="209"/>
      <c r="PLK1" s="141"/>
      <c r="PLL1" s="175"/>
      <c r="PLM1" s="175"/>
      <c r="PLN1" s="140"/>
      <c r="PLO1" s="210"/>
      <c r="PLP1" s="209"/>
      <c r="PLQ1" s="141"/>
      <c r="PLR1" s="175"/>
      <c r="PLS1" s="175"/>
      <c r="PLT1" s="140"/>
      <c r="PLU1" s="210"/>
      <c r="PLV1" s="209"/>
      <c r="PLW1" s="141"/>
      <c r="PLX1" s="175"/>
      <c r="PLY1" s="175"/>
      <c r="PLZ1" s="140"/>
      <c r="PMA1" s="210"/>
      <c r="PMB1" s="209"/>
      <c r="PMC1" s="141"/>
      <c r="PMD1" s="175"/>
      <c r="PME1" s="175"/>
      <c r="PMF1" s="140"/>
      <c r="PMG1" s="210"/>
      <c r="PMH1" s="209"/>
      <c r="PMI1" s="141"/>
      <c r="PMJ1" s="175"/>
      <c r="PMK1" s="175"/>
      <c r="PML1" s="140"/>
      <c r="PMM1" s="210"/>
      <c r="PMN1" s="209"/>
      <c r="PMO1" s="141"/>
      <c r="PMP1" s="175"/>
      <c r="PMQ1" s="175"/>
      <c r="PMR1" s="140"/>
      <c r="PMS1" s="210"/>
      <c r="PMT1" s="209"/>
      <c r="PMU1" s="141"/>
      <c r="PMV1" s="175"/>
      <c r="PMW1" s="175"/>
      <c r="PMX1" s="140"/>
      <c r="PMY1" s="210"/>
      <c r="PMZ1" s="209"/>
      <c r="PNA1" s="141"/>
      <c r="PNB1" s="175"/>
      <c r="PNC1" s="175"/>
      <c r="PND1" s="140"/>
      <c r="PNE1" s="210"/>
      <c r="PNF1" s="209"/>
      <c r="PNG1" s="141"/>
      <c r="PNH1" s="175"/>
      <c r="PNI1" s="175"/>
      <c r="PNJ1" s="140"/>
      <c r="PNK1" s="210"/>
      <c r="PNL1" s="209"/>
      <c r="PNM1" s="141"/>
      <c r="PNN1" s="175"/>
      <c r="PNO1" s="175"/>
      <c r="PNP1" s="140"/>
      <c r="PNQ1" s="210"/>
      <c r="PNR1" s="209"/>
      <c r="PNS1" s="141"/>
      <c r="PNT1" s="175"/>
      <c r="PNU1" s="175"/>
      <c r="PNV1" s="140"/>
      <c r="PNW1" s="210"/>
      <c r="PNX1" s="209"/>
      <c r="PNY1" s="141"/>
      <c r="PNZ1" s="175"/>
      <c r="POA1" s="175"/>
      <c r="POB1" s="140"/>
      <c r="POC1" s="210"/>
      <c r="POD1" s="209"/>
      <c r="POE1" s="141"/>
      <c r="POF1" s="175"/>
      <c r="POG1" s="175"/>
      <c r="POH1" s="140"/>
      <c r="POI1" s="210"/>
      <c r="POJ1" s="209"/>
      <c r="POK1" s="141"/>
      <c r="POL1" s="175"/>
      <c r="POM1" s="175"/>
      <c r="PON1" s="140"/>
      <c r="POO1" s="210"/>
      <c r="POP1" s="209"/>
      <c r="POQ1" s="141"/>
      <c r="POR1" s="175"/>
      <c r="POS1" s="175"/>
      <c r="POT1" s="140"/>
      <c r="POU1" s="210"/>
      <c r="POV1" s="209"/>
      <c r="POW1" s="141"/>
      <c r="POX1" s="175"/>
      <c r="POY1" s="175"/>
      <c r="POZ1" s="140"/>
      <c r="PPA1" s="210"/>
      <c r="PPB1" s="209"/>
      <c r="PPC1" s="141"/>
      <c r="PPD1" s="175"/>
      <c r="PPE1" s="175"/>
      <c r="PPF1" s="140"/>
      <c r="PPG1" s="210"/>
      <c r="PPH1" s="209"/>
      <c r="PPI1" s="141"/>
      <c r="PPJ1" s="175"/>
      <c r="PPK1" s="175"/>
      <c r="PPL1" s="140"/>
      <c r="PPM1" s="210"/>
      <c r="PPN1" s="209"/>
      <c r="PPO1" s="141"/>
      <c r="PPP1" s="175"/>
      <c r="PPQ1" s="175"/>
      <c r="PPR1" s="140"/>
      <c r="PPS1" s="210"/>
      <c r="PPT1" s="209"/>
      <c r="PPU1" s="141"/>
      <c r="PPV1" s="175"/>
      <c r="PPW1" s="175"/>
      <c r="PPX1" s="140"/>
      <c r="PPY1" s="210"/>
      <c r="PPZ1" s="209"/>
      <c r="PQA1" s="141"/>
      <c r="PQB1" s="175"/>
      <c r="PQC1" s="175"/>
      <c r="PQD1" s="140"/>
      <c r="PQE1" s="210"/>
      <c r="PQF1" s="209"/>
      <c r="PQG1" s="141"/>
      <c r="PQH1" s="175"/>
      <c r="PQI1" s="175"/>
      <c r="PQJ1" s="140"/>
      <c r="PQK1" s="210"/>
      <c r="PQL1" s="209"/>
      <c r="PQM1" s="141"/>
      <c r="PQN1" s="175"/>
      <c r="PQO1" s="175"/>
      <c r="PQP1" s="140"/>
      <c r="PQQ1" s="210"/>
      <c r="PQR1" s="209"/>
      <c r="PQS1" s="141"/>
      <c r="PQT1" s="175"/>
      <c r="PQU1" s="175"/>
      <c r="PQV1" s="140"/>
      <c r="PQW1" s="210"/>
      <c r="PQX1" s="209"/>
      <c r="PQY1" s="141"/>
      <c r="PQZ1" s="175"/>
      <c r="PRA1" s="175"/>
      <c r="PRB1" s="140"/>
      <c r="PRC1" s="210"/>
      <c r="PRD1" s="209"/>
      <c r="PRE1" s="141"/>
      <c r="PRF1" s="175"/>
      <c r="PRG1" s="175"/>
      <c r="PRH1" s="140"/>
      <c r="PRI1" s="210"/>
      <c r="PRJ1" s="209"/>
      <c r="PRK1" s="141"/>
      <c r="PRL1" s="175"/>
      <c r="PRM1" s="175"/>
      <c r="PRN1" s="140"/>
      <c r="PRO1" s="210"/>
      <c r="PRP1" s="209"/>
      <c r="PRQ1" s="141"/>
      <c r="PRR1" s="175"/>
      <c r="PRS1" s="175"/>
      <c r="PRT1" s="140"/>
      <c r="PRU1" s="210"/>
      <c r="PRV1" s="209"/>
      <c r="PRW1" s="141"/>
      <c r="PRX1" s="175"/>
      <c r="PRY1" s="175"/>
      <c r="PRZ1" s="140"/>
      <c r="PSA1" s="210"/>
      <c r="PSB1" s="209"/>
      <c r="PSC1" s="141"/>
      <c r="PSD1" s="175"/>
      <c r="PSE1" s="175"/>
      <c r="PSF1" s="140"/>
      <c r="PSG1" s="210"/>
      <c r="PSH1" s="209"/>
      <c r="PSI1" s="141"/>
      <c r="PSJ1" s="175"/>
      <c r="PSK1" s="175"/>
      <c r="PSL1" s="140"/>
      <c r="PSM1" s="210"/>
      <c r="PSN1" s="209"/>
      <c r="PSO1" s="141"/>
      <c r="PSP1" s="175"/>
      <c r="PSQ1" s="175"/>
      <c r="PSR1" s="140"/>
      <c r="PSS1" s="210"/>
      <c r="PST1" s="209"/>
      <c r="PSU1" s="141"/>
      <c r="PSV1" s="175"/>
      <c r="PSW1" s="175"/>
      <c r="PSX1" s="140"/>
      <c r="PSY1" s="210"/>
      <c r="PSZ1" s="209"/>
      <c r="PTA1" s="141"/>
      <c r="PTB1" s="175"/>
      <c r="PTC1" s="175"/>
      <c r="PTD1" s="140"/>
      <c r="PTE1" s="210"/>
      <c r="PTF1" s="209"/>
      <c r="PTG1" s="141"/>
      <c r="PTH1" s="175"/>
      <c r="PTI1" s="175"/>
      <c r="PTJ1" s="140"/>
      <c r="PTK1" s="210"/>
      <c r="PTL1" s="209"/>
      <c r="PTM1" s="141"/>
      <c r="PTN1" s="175"/>
      <c r="PTO1" s="175"/>
      <c r="PTP1" s="140"/>
      <c r="PTQ1" s="210"/>
      <c r="PTR1" s="209"/>
      <c r="PTS1" s="141"/>
      <c r="PTT1" s="175"/>
      <c r="PTU1" s="175"/>
      <c r="PTV1" s="140"/>
      <c r="PTW1" s="210"/>
      <c r="PTX1" s="209"/>
      <c r="PTY1" s="141"/>
      <c r="PTZ1" s="175"/>
      <c r="PUA1" s="175"/>
      <c r="PUB1" s="140"/>
      <c r="PUC1" s="210"/>
      <c r="PUD1" s="209"/>
      <c r="PUE1" s="141"/>
      <c r="PUF1" s="175"/>
      <c r="PUG1" s="175"/>
      <c r="PUH1" s="140"/>
      <c r="PUI1" s="210"/>
      <c r="PUJ1" s="209"/>
      <c r="PUK1" s="141"/>
      <c r="PUL1" s="175"/>
      <c r="PUM1" s="175"/>
      <c r="PUN1" s="140"/>
      <c r="PUO1" s="210"/>
      <c r="PUP1" s="209"/>
      <c r="PUQ1" s="141"/>
      <c r="PUR1" s="175"/>
      <c r="PUS1" s="175"/>
      <c r="PUT1" s="140"/>
      <c r="PUU1" s="210"/>
      <c r="PUV1" s="209"/>
      <c r="PUW1" s="141"/>
      <c r="PUX1" s="175"/>
      <c r="PUY1" s="175"/>
      <c r="PUZ1" s="140"/>
      <c r="PVA1" s="210"/>
      <c r="PVB1" s="209"/>
      <c r="PVC1" s="141"/>
      <c r="PVD1" s="175"/>
      <c r="PVE1" s="175"/>
      <c r="PVF1" s="140"/>
      <c r="PVG1" s="210"/>
      <c r="PVH1" s="209"/>
      <c r="PVI1" s="141"/>
      <c r="PVJ1" s="175"/>
      <c r="PVK1" s="175"/>
      <c r="PVL1" s="140"/>
      <c r="PVM1" s="210"/>
      <c r="PVN1" s="209"/>
      <c r="PVO1" s="141"/>
      <c r="PVP1" s="175"/>
      <c r="PVQ1" s="175"/>
      <c r="PVR1" s="140"/>
      <c r="PVS1" s="210"/>
      <c r="PVT1" s="209"/>
      <c r="PVU1" s="141"/>
      <c r="PVV1" s="175"/>
      <c r="PVW1" s="175"/>
      <c r="PVX1" s="140"/>
      <c r="PVY1" s="210"/>
      <c r="PVZ1" s="209"/>
      <c r="PWA1" s="141"/>
      <c r="PWB1" s="175"/>
      <c r="PWC1" s="175"/>
      <c r="PWD1" s="140"/>
      <c r="PWE1" s="210"/>
      <c r="PWF1" s="209"/>
      <c r="PWG1" s="141"/>
      <c r="PWH1" s="175"/>
      <c r="PWI1" s="175"/>
      <c r="PWJ1" s="140"/>
      <c r="PWK1" s="210"/>
      <c r="PWL1" s="209"/>
      <c r="PWM1" s="141"/>
      <c r="PWN1" s="175"/>
      <c r="PWO1" s="175"/>
      <c r="PWP1" s="140"/>
      <c r="PWQ1" s="210"/>
      <c r="PWR1" s="209"/>
      <c r="PWS1" s="141"/>
      <c r="PWT1" s="175"/>
      <c r="PWU1" s="175"/>
      <c r="PWV1" s="140"/>
      <c r="PWW1" s="210"/>
      <c r="PWX1" s="209"/>
      <c r="PWY1" s="141"/>
      <c r="PWZ1" s="175"/>
      <c r="PXA1" s="175"/>
      <c r="PXB1" s="140"/>
      <c r="PXC1" s="210"/>
      <c r="PXD1" s="209"/>
      <c r="PXE1" s="141"/>
      <c r="PXF1" s="175"/>
      <c r="PXG1" s="175"/>
      <c r="PXH1" s="140"/>
      <c r="PXI1" s="210"/>
      <c r="PXJ1" s="209"/>
      <c r="PXK1" s="141"/>
      <c r="PXL1" s="175"/>
      <c r="PXM1" s="175"/>
      <c r="PXN1" s="140"/>
      <c r="PXO1" s="210"/>
      <c r="PXP1" s="209"/>
      <c r="PXQ1" s="141"/>
      <c r="PXR1" s="175"/>
      <c r="PXS1" s="175"/>
      <c r="PXT1" s="140"/>
      <c r="PXU1" s="210"/>
      <c r="PXV1" s="209"/>
      <c r="PXW1" s="141"/>
      <c r="PXX1" s="175"/>
      <c r="PXY1" s="175"/>
      <c r="PXZ1" s="140"/>
      <c r="PYA1" s="210"/>
      <c r="PYB1" s="209"/>
      <c r="PYC1" s="141"/>
      <c r="PYD1" s="175"/>
      <c r="PYE1" s="175"/>
      <c r="PYF1" s="140"/>
      <c r="PYG1" s="210"/>
      <c r="PYH1" s="209"/>
      <c r="PYI1" s="141"/>
      <c r="PYJ1" s="175"/>
      <c r="PYK1" s="175"/>
      <c r="PYL1" s="140"/>
      <c r="PYM1" s="210"/>
      <c r="PYN1" s="209"/>
      <c r="PYO1" s="141"/>
      <c r="PYP1" s="175"/>
      <c r="PYQ1" s="175"/>
      <c r="PYR1" s="140"/>
      <c r="PYS1" s="210"/>
      <c r="PYT1" s="209"/>
      <c r="PYU1" s="141"/>
      <c r="PYV1" s="175"/>
      <c r="PYW1" s="175"/>
      <c r="PYX1" s="140"/>
      <c r="PYY1" s="210"/>
      <c r="PYZ1" s="209"/>
      <c r="PZA1" s="141"/>
      <c r="PZB1" s="175"/>
      <c r="PZC1" s="175"/>
      <c r="PZD1" s="140"/>
      <c r="PZE1" s="210"/>
      <c r="PZF1" s="209"/>
      <c r="PZG1" s="141"/>
      <c r="PZH1" s="175"/>
      <c r="PZI1" s="175"/>
      <c r="PZJ1" s="140"/>
      <c r="PZK1" s="210"/>
      <c r="PZL1" s="209"/>
      <c r="PZM1" s="141"/>
      <c r="PZN1" s="175"/>
      <c r="PZO1" s="175"/>
      <c r="PZP1" s="140"/>
      <c r="PZQ1" s="210"/>
      <c r="PZR1" s="209"/>
      <c r="PZS1" s="141"/>
      <c r="PZT1" s="175"/>
      <c r="PZU1" s="175"/>
      <c r="PZV1" s="140"/>
      <c r="PZW1" s="210"/>
      <c r="PZX1" s="209"/>
      <c r="PZY1" s="141"/>
      <c r="PZZ1" s="175"/>
      <c r="QAA1" s="175"/>
      <c r="QAB1" s="140"/>
      <c r="QAC1" s="210"/>
      <c r="QAD1" s="209"/>
      <c r="QAE1" s="141"/>
      <c r="QAF1" s="175"/>
      <c r="QAG1" s="175"/>
      <c r="QAH1" s="140"/>
      <c r="QAI1" s="210"/>
      <c r="QAJ1" s="209"/>
      <c r="QAK1" s="141"/>
      <c r="QAL1" s="175"/>
      <c r="QAM1" s="175"/>
      <c r="QAN1" s="140"/>
      <c r="QAO1" s="210"/>
      <c r="QAP1" s="209"/>
      <c r="QAQ1" s="141"/>
      <c r="QAR1" s="175"/>
      <c r="QAS1" s="175"/>
      <c r="QAT1" s="140"/>
      <c r="QAU1" s="210"/>
      <c r="QAV1" s="209"/>
      <c r="QAW1" s="141"/>
      <c r="QAX1" s="175"/>
      <c r="QAY1" s="175"/>
      <c r="QAZ1" s="140"/>
      <c r="QBA1" s="210"/>
      <c r="QBB1" s="209"/>
      <c r="QBC1" s="141"/>
      <c r="QBD1" s="175"/>
      <c r="QBE1" s="175"/>
      <c r="QBF1" s="140"/>
      <c r="QBG1" s="210"/>
      <c r="QBH1" s="209"/>
      <c r="QBI1" s="141"/>
      <c r="QBJ1" s="175"/>
      <c r="QBK1" s="175"/>
      <c r="QBL1" s="140"/>
      <c r="QBM1" s="210"/>
      <c r="QBN1" s="209"/>
      <c r="QBO1" s="141"/>
      <c r="QBP1" s="175"/>
      <c r="QBQ1" s="175"/>
      <c r="QBR1" s="140"/>
      <c r="QBS1" s="210"/>
      <c r="QBT1" s="209"/>
      <c r="QBU1" s="141"/>
      <c r="QBV1" s="175"/>
      <c r="QBW1" s="175"/>
      <c r="QBX1" s="140"/>
      <c r="QBY1" s="210"/>
      <c r="QBZ1" s="209"/>
      <c r="QCA1" s="141"/>
      <c r="QCB1" s="175"/>
      <c r="QCC1" s="175"/>
      <c r="QCD1" s="140"/>
      <c r="QCE1" s="210"/>
      <c r="QCF1" s="209"/>
      <c r="QCG1" s="141"/>
      <c r="QCH1" s="175"/>
      <c r="QCI1" s="175"/>
      <c r="QCJ1" s="140"/>
      <c r="QCK1" s="210"/>
      <c r="QCL1" s="209"/>
      <c r="QCM1" s="141"/>
      <c r="QCN1" s="175"/>
      <c r="QCO1" s="175"/>
      <c r="QCP1" s="140"/>
      <c r="QCQ1" s="210"/>
      <c r="QCR1" s="209"/>
      <c r="QCS1" s="141"/>
      <c r="QCT1" s="175"/>
      <c r="QCU1" s="175"/>
      <c r="QCV1" s="140"/>
      <c r="QCW1" s="210"/>
      <c r="QCX1" s="209"/>
      <c r="QCY1" s="141"/>
      <c r="QCZ1" s="175"/>
      <c r="QDA1" s="175"/>
      <c r="QDB1" s="140"/>
      <c r="QDC1" s="210"/>
      <c r="QDD1" s="209"/>
      <c r="QDE1" s="141"/>
      <c r="QDF1" s="175"/>
      <c r="QDG1" s="175"/>
      <c r="QDH1" s="140"/>
      <c r="QDI1" s="210"/>
      <c r="QDJ1" s="209"/>
      <c r="QDK1" s="141"/>
      <c r="QDL1" s="175"/>
      <c r="QDM1" s="175"/>
      <c r="QDN1" s="140"/>
      <c r="QDO1" s="210"/>
      <c r="QDP1" s="209"/>
      <c r="QDQ1" s="141"/>
      <c r="QDR1" s="175"/>
      <c r="QDS1" s="175"/>
      <c r="QDT1" s="140"/>
      <c r="QDU1" s="210"/>
      <c r="QDV1" s="209"/>
      <c r="QDW1" s="141"/>
      <c r="QDX1" s="175"/>
      <c r="QDY1" s="175"/>
      <c r="QDZ1" s="140"/>
      <c r="QEA1" s="210"/>
      <c r="QEB1" s="209"/>
      <c r="QEC1" s="141"/>
      <c r="QED1" s="175"/>
      <c r="QEE1" s="175"/>
      <c r="QEF1" s="140"/>
      <c r="QEG1" s="210"/>
      <c r="QEH1" s="209"/>
      <c r="QEI1" s="141"/>
      <c r="QEJ1" s="175"/>
      <c r="QEK1" s="175"/>
      <c r="QEL1" s="140"/>
      <c r="QEM1" s="210"/>
      <c r="QEN1" s="209"/>
      <c r="QEO1" s="141"/>
      <c r="QEP1" s="175"/>
      <c r="QEQ1" s="175"/>
      <c r="QER1" s="140"/>
      <c r="QES1" s="210"/>
      <c r="QET1" s="209"/>
      <c r="QEU1" s="141"/>
      <c r="QEV1" s="175"/>
      <c r="QEW1" s="175"/>
      <c r="QEX1" s="140"/>
      <c r="QEY1" s="210"/>
      <c r="QEZ1" s="209"/>
      <c r="QFA1" s="141"/>
      <c r="QFB1" s="175"/>
      <c r="QFC1" s="175"/>
      <c r="QFD1" s="140"/>
      <c r="QFE1" s="210"/>
      <c r="QFF1" s="209"/>
      <c r="QFG1" s="141"/>
      <c r="QFH1" s="175"/>
      <c r="QFI1" s="175"/>
      <c r="QFJ1" s="140"/>
      <c r="QFK1" s="210"/>
      <c r="QFL1" s="209"/>
      <c r="QFM1" s="141"/>
      <c r="QFN1" s="175"/>
      <c r="QFO1" s="175"/>
      <c r="QFP1" s="140"/>
      <c r="QFQ1" s="210"/>
      <c r="QFR1" s="209"/>
      <c r="QFS1" s="141"/>
      <c r="QFT1" s="175"/>
      <c r="QFU1" s="175"/>
      <c r="QFV1" s="140"/>
      <c r="QFW1" s="210"/>
      <c r="QFX1" s="209"/>
      <c r="QFY1" s="141"/>
      <c r="QFZ1" s="175"/>
      <c r="QGA1" s="175"/>
      <c r="QGB1" s="140"/>
      <c r="QGC1" s="210"/>
      <c r="QGD1" s="209"/>
      <c r="QGE1" s="141"/>
      <c r="QGF1" s="175"/>
      <c r="QGG1" s="175"/>
      <c r="QGH1" s="140"/>
      <c r="QGI1" s="210"/>
      <c r="QGJ1" s="209"/>
      <c r="QGK1" s="141"/>
      <c r="QGL1" s="175"/>
      <c r="QGM1" s="175"/>
      <c r="QGN1" s="140"/>
      <c r="QGO1" s="210"/>
      <c r="QGP1" s="209"/>
      <c r="QGQ1" s="141"/>
      <c r="QGR1" s="175"/>
      <c r="QGS1" s="175"/>
      <c r="QGT1" s="140"/>
      <c r="QGU1" s="210"/>
      <c r="QGV1" s="209"/>
      <c r="QGW1" s="141"/>
      <c r="QGX1" s="175"/>
      <c r="QGY1" s="175"/>
      <c r="QGZ1" s="140"/>
      <c r="QHA1" s="210"/>
      <c r="QHB1" s="209"/>
      <c r="QHC1" s="141"/>
      <c r="QHD1" s="175"/>
      <c r="QHE1" s="175"/>
      <c r="QHF1" s="140"/>
      <c r="QHG1" s="210"/>
      <c r="QHH1" s="209"/>
      <c r="QHI1" s="141"/>
      <c r="QHJ1" s="175"/>
      <c r="QHK1" s="175"/>
      <c r="QHL1" s="140"/>
      <c r="QHM1" s="210"/>
      <c r="QHN1" s="209"/>
      <c r="QHO1" s="141"/>
      <c r="QHP1" s="175"/>
      <c r="QHQ1" s="175"/>
      <c r="QHR1" s="140"/>
      <c r="QHS1" s="210"/>
      <c r="QHT1" s="209"/>
      <c r="QHU1" s="141"/>
      <c r="QHV1" s="175"/>
      <c r="QHW1" s="175"/>
      <c r="QHX1" s="140"/>
      <c r="QHY1" s="210"/>
      <c r="QHZ1" s="209"/>
      <c r="QIA1" s="141"/>
      <c r="QIB1" s="175"/>
      <c r="QIC1" s="175"/>
      <c r="QID1" s="140"/>
      <c r="QIE1" s="210"/>
      <c r="QIF1" s="209"/>
      <c r="QIG1" s="141"/>
      <c r="QIH1" s="175"/>
      <c r="QII1" s="175"/>
      <c r="QIJ1" s="140"/>
      <c r="QIK1" s="210"/>
      <c r="QIL1" s="209"/>
      <c r="QIM1" s="141"/>
      <c r="QIN1" s="175"/>
      <c r="QIO1" s="175"/>
      <c r="QIP1" s="140"/>
      <c r="QIQ1" s="210"/>
      <c r="QIR1" s="209"/>
      <c r="QIS1" s="141"/>
      <c r="QIT1" s="175"/>
      <c r="QIU1" s="175"/>
      <c r="QIV1" s="140"/>
      <c r="QIW1" s="210"/>
      <c r="QIX1" s="209"/>
      <c r="QIY1" s="141"/>
      <c r="QIZ1" s="175"/>
      <c r="QJA1" s="175"/>
      <c r="QJB1" s="140"/>
      <c r="QJC1" s="210"/>
      <c r="QJD1" s="209"/>
      <c r="QJE1" s="141"/>
      <c r="QJF1" s="175"/>
      <c r="QJG1" s="175"/>
      <c r="QJH1" s="140"/>
      <c r="QJI1" s="210"/>
      <c r="QJJ1" s="209"/>
      <c r="QJK1" s="141"/>
      <c r="QJL1" s="175"/>
      <c r="QJM1" s="175"/>
      <c r="QJN1" s="140"/>
      <c r="QJO1" s="210"/>
      <c r="QJP1" s="209"/>
      <c r="QJQ1" s="141"/>
      <c r="QJR1" s="175"/>
      <c r="QJS1" s="175"/>
      <c r="QJT1" s="140"/>
      <c r="QJU1" s="210"/>
      <c r="QJV1" s="209"/>
      <c r="QJW1" s="141"/>
      <c r="QJX1" s="175"/>
      <c r="QJY1" s="175"/>
      <c r="QJZ1" s="140"/>
      <c r="QKA1" s="210"/>
      <c r="QKB1" s="209"/>
      <c r="QKC1" s="141"/>
      <c r="QKD1" s="175"/>
      <c r="QKE1" s="175"/>
      <c r="QKF1" s="140"/>
      <c r="QKG1" s="210"/>
      <c r="QKH1" s="209"/>
      <c r="QKI1" s="141"/>
      <c r="QKJ1" s="175"/>
      <c r="QKK1" s="175"/>
      <c r="QKL1" s="140"/>
      <c r="QKM1" s="210"/>
      <c r="QKN1" s="209"/>
      <c r="QKO1" s="141"/>
      <c r="QKP1" s="175"/>
      <c r="QKQ1" s="175"/>
      <c r="QKR1" s="140"/>
      <c r="QKS1" s="210"/>
      <c r="QKT1" s="209"/>
      <c r="QKU1" s="141"/>
      <c r="QKV1" s="175"/>
      <c r="QKW1" s="175"/>
      <c r="QKX1" s="140"/>
      <c r="QKY1" s="210"/>
      <c r="QKZ1" s="209"/>
      <c r="QLA1" s="141"/>
      <c r="QLB1" s="175"/>
      <c r="QLC1" s="175"/>
      <c r="QLD1" s="140"/>
      <c r="QLE1" s="210"/>
      <c r="QLF1" s="209"/>
      <c r="QLG1" s="141"/>
      <c r="QLH1" s="175"/>
      <c r="QLI1" s="175"/>
      <c r="QLJ1" s="140"/>
      <c r="QLK1" s="210"/>
      <c r="QLL1" s="209"/>
      <c r="QLM1" s="141"/>
      <c r="QLN1" s="175"/>
      <c r="QLO1" s="175"/>
      <c r="QLP1" s="140"/>
      <c r="QLQ1" s="210"/>
      <c r="QLR1" s="209"/>
      <c r="QLS1" s="141"/>
      <c r="QLT1" s="175"/>
      <c r="QLU1" s="175"/>
      <c r="QLV1" s="140"/>
      <c r="QLW1" s="210"/>
      <c r="QLX1" s="209"/>
      <c r="QLY1" s="141"/>
      <c r="QLZ1" s="175"/>
      <c r="QMA1" s="175"/>
      <c r="QMB1" s="140"/>
      <c r="QMC1" s="210"/>
      <c r="QMD1" s="209"/>
      <c r="QME1" s="141"/>
      <c r="QMF1" s="175"/>
      <c r="QMG1" s="175"/>
      <c r="QMH1" s="140"/>
      <c r="QMI1" s="210"/>
      <c r="QMJ1" s="209"/>
      <c r="QMK1" s="141"/>
      <c r="QML1" s="175"/>
      <c r="QMM1" s="175"/>
      <c r="QMN1" s="140"/>
      <c r="QMO1" s="210"/>
      <c r="QMP1" s="209"/>
      <c r="QMQ1" s="141"/>
      <c r="QMR1" s="175"/>
      <c r="QMS1" s="175"/>
      <c r="QMT1" s="140"/>
      <c r="QMU1" s="210"/>
      <c r="QMV1" s="209"/>
      <c r="QMW1" s="141"/>
      <c r="QMX1" s="175"/>
      <c r="QMY1" s="175"/>
      <c r="QMZ1" s="140"/>
      <c r="QNA1" s="210"/>
      <c r="QNB1" s="209"/>
      <c r="QNC1" s="141"/>
      <c r="QND1" s="175"/>
      <c r="QNE1" s="175"/>
      <c r="QNF1" s="140"/>
      <c r="QNG1" s="210"/>
      <c r="QNH1" s="209"/>
      <c r="QNI1" s="141"/>
      <c r="QNJ1" s="175"/>
      <c r="QNK1" s="175"/>
      <c r="QNL1" s="140"/>
      <c r="QNM1" s="210"/>
      <c r="QNN1" s="209"/>
      <c r="QNO1" s="141"/>
      <c r="QNP1" s="175"/>
      <c r="QNQ1" s="175"/>
      <c r="QNR1" s="140"/>
      <c r="QNS1" s="210"/>
      <c r="QNT1" s="209"/>
      <c r="QNU1" s="141"/>
      <c r="QNV1" s="175"/>
      <c r="QNW1" s="175"/>
      <c r="QNX1" s="140"/>
      <c r="QNY1" s="210"/>
      <c r="QNZ1" s="209"/>
      <c r="QOA1" s="141"/>
      <c r="QOB1" s="175"/>
      <c r="QOC1" s="175"/>
      <c r="QOD1" s="140"/>
      <c r="QOE1" s="210"/>
      <c r="QOF1" s="209"/>
      <c r="QOG1" s="141"/>
      <c r="QOH1" s="175"/>
      <c r="QOI1" s="175"/>
      <c r="QOJ1" s="140"/>
      <c r="QOK1" s="210"/>
      <c r="QOL1" s="209"/>
      <c r="QOM1" s="141"/>
      <c r="QON1" s="175"/>
      <c r="QOO1" s="175"/>
      <c r="QOP1" s="140"/>
      <c r="QOQ1" s="210"/>
      <c r="QOR1" s="209"/>
      <c r="QOS1" s="141"/>
      <c r="QOT1" s="175"/>
      <c r="QOU1" s="175"/>
      <c r="QOV1" s="140"/>
      <c r="QOW1" s="210"/>
      <c r="QOX1" s="209"/>
      <c r="QOY1" s="141"/>
      <c r="QOZ1" s="175"/>
      <c r="QPA1" s="175"/>
      <c r="QPB1" s="140"/>
      <c r="QPC1" s="210"/>
      <c r="QPD1" s="209"/>
      <c r="QPE1" s="141"/>
      <c r="QPF1" s="175"/>
      <c r="QPG1" s="175"/>
      <c r="QPH1" s="140"/>
      <c r="QPI1" s="210"/>
      <c r="QPJ1" s="209"/>
      <c r="QPK1" s="141"/>
      <c r="QPL1" s="175"/>
      <c r="QPM1" s="175"/>
      <c r="QPN1" s="140"/>
      <c r="QPO1" s="210"/>
      <c r="QPP1" s="209"/>
      <c r="QPQ1" s="141"/>
      <c r="QPR1" s="175"/>
      <c r="QPS1" s="175"/>
      <c r="QPT1" s="140"/>
      <c r="QPU1" s="210"/>
      <c r="QPV1" s="209"/>
      <c r="QPW1" s="141"/>
      <c r="QPX1" s="175"/>
      <c r="QPY1" s="175"/>
      <c r="QPZ1" s="140"/>
      <c r="QQA1" s="210"/>
      <c r="QQB1" s="209"/>
      <c r="QQC1" s="141"/>
      <c r="QQD1" s="175"/>
      <c r="QQE1" s="175"/>
      <c r="QQF1" s="140"/>
      <c r="QQG1" s="210"/>
      <c r="QQH1" s="209"/>
      <c r="QQI1" s="141"/>
      <c r="QQJ1" s="175"/>
      <c r="QQK1" s="175"/>
      <c r="QQL1" s="140"/>
      <c r="QQM1" s="210"/>
      <c r="QQN1" s="209"/>
      <c r="QQO1" s="141"/>
      <c r="QQP1" s="175"/>
      <c r="QQQ1" s="175"/>
      <c r="QQR1" s="140"/>
      <c r="QQS1" s="210"/>
      <c r="QQT1" s="209"/>
      <c r="QQU1" s="141"/>
      <c r="QQV1" s="175"/>
      <c r="QQW1" s="175"/>
      <c r="QQX1" s="140"/>
      <c r="QQY1" s="210"/>
      <c r="QQZ1" s="209"/>
      <c r="QRA1" s="141"/>
      <c r="QRB1" s="175"/>
      <c r="QRC1" s="175"/>
      <c r="QRD1" s="140"/>
      <c r="QRE1" s="210"/>
      <c r="QRF1" s="209"/>
      <c r="QRG1" s="141"/>
      <c r="QRH1" s="175"/>
      <c r="QRI1" s="175"/>
      <c r="QRJ1" s="140"/>
      <c r="QRK1" s="210"/>
      <c r="QRL1" s="209"/>
      <c r="QRM1" s="141"/>
      <c r="QRN1" s="175"/>
      <c r="QRO1" s="175"/>
      <c r="QRP1" s="140"/>
      <c r="QRQ1" s="210"/>
      <c r="QRR1" s="209"/>
      <c r="QRS1" s="141"/>
      <c r="QRT1" s="175"/>
      <c r="QRU1" s="175"/>
      <c r="QRV1" s="140"/>
      <c r="QRW1" s="210"/>
      <c r="QRX1" s="209"/>
      <c r="QRY1" s="141"/>
      <c r="QRZ1" s="175"/>
      <c r="QSA1" s="175"/>
      <c r="QSB1" s="140"/>
      <c r="QSC1" s="210"/>
      <c r="QSD1" s="209"/>
      <c r="QSE1" s="141"/>
      <c r="QSF1" s="175"/>
      <c r="QSG1" s="175"/>
      <c r="QSH1" s="140"/>
      <c r="QSI1" s="210"/>
      <c r="QSJ1" s="209"/>
      <c r="QSK1" s="141"/>
      <c r="QSL1" s="175"/>
      <c r="QSM1" s="175"/>
      <c r="QSN1" s="140"/>
      <c r="QSO1" s="210"/>
      <c r="QSP1" s="209"/>
      <c r="QSQ1" s="141"/>
      <c r="QSR1" s="175"/>
      <c r="QSS1" s="175"/>
      <c r="QST1" s="140"/>
      <c r="QSU1" s="210"/>
      <c r="QSV1" s="209"/>
      <c r="QSW1" s="141"/>
      <c r="QSX1" s="175"/>
      <c r="QSY1" s="175"/>
      <c r="QSZ1" s="140"/>
      <c r="QTA1" s="210"/>
      <c r="QTB1" s="209"/>
      <c r="QTC1" s="141"/>
      <c r="QTD1" s="175"/>
      <c r="QTE1" s="175"/>
      <c r="QTF1" s="140"/>
      <c r="QTG1" s="210"/>
      <c r="QTH1" s="209"/>
      <c r="QTI1" s="141"/>
      <c r="QTJ1" s="175"/>
      <c r="QTK1" s="175"/>
      <c r="QTL1" s="140"/>
      <c r="QTM1" s="210"/>
      <c r="QTN1" s="209"/>
      <c r="QTO1" s="141"/>
      <c r="QTP1" s="175"/>
      <c r="QTQ1" s="175"/>
      <c r="QTR1" s="140"/>
      <c r="QTS1" s="210"/>
      <c r="QTT1" s="209"/>
      <c r="QTU1" s="141"/>
      <c r="QTV1" s="175"/>
      <c r="QTW1" s="175"/>
      <c r="QTX1" s="140"/>
      <c r="QTY1" s="210"/>
      <c r="QTZ1" s="209"/>
      <c r="QUA1" s="141"/>
      <c r="QUB1" s="175"/>
      <c r="QUC1" s="175"/>
      <c r="QUD1" s="140"/>
      <c r="QUE1" s="210"/>
      <c r="QUF1" s="209"/>
      <c r="QUG1" s="141"/>
      <c r="QUH1" s="175"/>
      <c r="QUI1" s="175"/>
      <c r="QUJ1" s="140"/>
      <c r="QUK1" s="210"/>
      <c r="QUL1" s="209"/>
      <c r="QUM1" s="141"/>
      <c r="QUN1" s="175"/>
      <c r="QUO1" s="175"/>
      <c r="QUP1" s="140"/>
      <c r="QUQ1" s="210"/>
      <c r="QUR1" s="209"/>
      <c r="QUS1" s="141"/>
      <c r="QUT1" s="175"/>
      <c r="QUU1" s="175"/>
      <c r="QUV1" s="140"/>
      <c r="QUW1" s="210"/>
      <c r="QUX1" s="209"/>
      <c r="QUY1" s="141"/>
      <c r="QUZ1" s="175"/>
      <c r="QVA1" s="175"/>
      <c r="QVB1" s="140"/>
      <c r="QVC1" s="210"/>
      <c r="QVD1" s="209"/>
      <c r="QVE1" s="141"/>
      <c r="QVF1" s="175"/>
      <c r="QVG1" s="175"/>
      <c r="QVH1" s="140"/>
      <c r="QVI1" s="210"/>
      <c r="QVJ1" s="209"/>
      <c r="QVK1" s="141"/>
      <c r="QVL1" s="175"/>
      <c r="QVM1" s="175"/>
      <c r="QVN1" s="140"/>
      <c r="QVO1" s="210"/>
      <c r="QVP1" s="209"/>
      <c r="QVQ1" s="141"/>
      <c r="QVR1" s="175"/>
      <c r="QVS1" s="175"/>
      <c r="QVT1" s="140"/>
      <c r="QVU1" s="210"/>
      <c r="QVV1" s="209"/>
      <c r="QVW1" s="141"/>
      <c r="QVX1" s="175"/>
      <c r="QVY1" s="175"/>
      <c r="QVZ1" s="140"/>
      <c r="QWA1" s="210"/>
      <c r="QWB1" s="209"/>
      <c r="QWC1" s="141"/>
      <c r="QWD1" s="175"/>
      <c r="QWE1" s="175"/>
      <c r="QWF1" s="140"/>
      <c r="QWG1" s="210"/>
      <c r="QWH1" s="209"/>
      <c r="QWI1" s="141"/>
      <c r="QWJ1" s="175"/>
      <c r="QWK1" s="175"/>
      <c r="QWL1" s="140"/>
      <c r="QWM1" s="210"/>
      <c r="QWN1" s="209"/>
      <c r="QWO1" s="141"/>
      <c r="QWP1" s="175"/>
      <c r="QWQ1" s="175"/>
      <c r="QWR1" s="140"/>
      <c r="QWS1" s="210"/>
      <c r="QWT1" s="209"/>
      <c r="QWU1" s="141"/>
      <c r="QWV1" s="175"/>
      <c r="QWW1" s="175"/>
      <c r="QWX1" s="140"/>
      <c r="QWY1" s="210"/>
      <c r="QWZ1" s="209"/>
      <c r="QXA1" s="141"/>
      <c r="QXB1" s="175"/>
      <c r="QXC1" s="175"/>
      <c r="QXD1" s="140"/>
      <c r="QXE1" s="210"/>
      <c r="QXF1" s="209"/>
      <c r="QXG1" s="141"/>
      <c r="QXH1" s="175"/>
      <c r="QXI1" s="175"/>
      <c r="QXJ1" s="140"/>
      <c r="QXK1" s="210"/>
      <c r="QXL1" s="209"/>
      <c r="QXM1" s="141"/>
      <c r="QXN1" s="175"/>
      <c r="QXO1" s="175"/>
      <c r="QXP1" s="140"/>
      <c r="QXQ1" s="210"/>
      <c r="QXR1" s="209"/>
      <c r="QXS1" s="141"/>
      <c r="QXT1" s="175"/>
      <c r="QXU1" s="175"/>
      <c r="QXV1" s="140"/>
      <c r="QXW1" s="210"/>
      <c r="QXX1" s="209"/>
      <c r="QXY1" s="141"/>
      <c r="QXZ1" s="175"/>
      <c r="QYA1" s="175"/>
      <c r="QYB1" s="140"/>
      <c r="QYC1" s="210"/>
      <c r="QYD1" s="209"/>
      <c r="QYE1" s="141"/>
      <c r="QYF1" s="175"/>
      <c r="QYG1" s="175"/>
      <c r="QYH1" s="140"/>
      <c r="QYI1" s="210"/>
      <c r="QYJ1" s="209"/>
      <c r="QYK1" s="141"/>
      <c r="QYL1" s="175"/>
      <c r="QYM1" s="175"/>
      <c r="QYN1" s="140"/>
      <c r="QYO1" s="210"/>
      <c r="QYP1" s="209"/>
      <c r="QYQ1" s="141"/>
      <c r="QYR1" s="175"/>
      <c r="QYS1" s="175"/>
      <c r="QYT1" s="140"/>
      <c r="QYU1" s="210"/>
      <c r="QYV1" s="209"/>
      <c r="QYW1" s="141"/>
      <c r="QYX1" s="175"/>
      <c r="QYY1" s="175"/>
      <c r="QYZ1" s="140"/>
      <c r="QZA1" s="210"/>
      <c r="QZB1" s="209"/>
      <c r="QZC1" s="141"/>
      <c r="QZD1" s="175"/>
      <c r="QZE1" s="175"/>
      <c r="QZF1" s="140"/>
      <c r="QZG1" s="210"/>
      <c r="QZH1" s="209"/>
      <c r="QZI1" s="141"/>
      <c r="QZJ1" s="175"/>
      <c r="QZK1" s="175"/>
      <c r="QZL1" s="140"/>
      <c r="QZM1" s="210"/>
      <c r="QZN1" s="209"/>
      <c r="QZO1" s="141"/>
      <c r="QZP1" s="175"/>
      <c r="QZQ1" s="175"/>
      <c r="QZR1" s="140"/>
      <c r="QZS1" s="210"/>
      <c r="QZT1" s="209"/>
      <c r="QZU1" s="141"/>
      <c r="QZV1" s="175"/>
      <c r="QZW1" s="175"/>
      <c r="QZX1" s="140"/>
      <c r="QZY1" s="210"/>
      <c r="QZZ1" s="209"/>
      <c r="RAA1" s="141"/>
      <c r="RAB1" s="175"/>
      <c r="RAC1" s="175"/>
      <c r="RAD1" s="140"/>
      <c r="RAE1" s="210"/>
      <c r="RAF1" s="209"/>
      <c r="RAG1" s="141"/>
      <c r="RAH1" s="175"/>
      <c r="RAI1" s="175"/>
      <c r="RAJ1" s="140"/>
      <c r="RAK1" s="210"/>
      <c r="RAL1" s="209"/>
      <c r="RAM1" s="141"/>
      <c r="RAN1" s="175"/>
      <c r="RAO1" s="175"/>
      <c r="RAP1" s="140"/>
      <c r="RAQ1" s="210"/>
      <c r="RAR1" s="209"/>
      <c r="RAS1" s="141"/>
      <c r="RAT1" s="175"/>
      <c r="RAU1" s="175"/>
      <c r="RAV1" s="140"/>
      <c r="RAW1" s="210"/>
      <c r="RAX1" s="209"/>
      <c r="RAY1" s="141"/>
      <c r="RAZ1" s="175"/>
      <c r="RBA1" s="175"/>
      <c r="RBB1" s="140"/>
      <c r="RBC1" s="210"/>
      <c r="RBD1" s="209"/>
      <c r="RBE1" s="141"/>
      <c r="RBF1" s="175"/>
      <c r="RBG1" s="175"/>
      <c r="RBH1" s="140"/>
      <c r="RBI1" s="210"/>
      <c r="RBJ1" s="209"/>
      <c r="RBK1" s="141"/>
      <c r="RBL1" s="175"/>
      <c r="RBM1" s="175"/>
      <c r="RBN1" s="140"/>
      <c r="RBO1" s="210"/>
      <c r="RBP1" s="209"/>
      <c r="RBQ1" s="141"/>
      <c r="RBR1" s="175"/>
      <c r="RBS1" s="175"/>
      <c r="RBT1" s="140"/>
      <c r="RBU1" s="210"/>
      <c r="RBV1" s="209"/>
      <c r="RBW1" s="141"/>
      <c r="RBX1" s="175"/>
      <c r="RBY1" s="175"/>
      <c r="RBZ1" s="140"/>
      <c r="RCA1" s="210"/>
      <c r="RCB1" s="209"/>
      <c r="RCC1" s="141"/>
      <c r="RCD1" s="175"/>
      <c r="RCE1" s="175"/>
      <c r="RCF1" s="140"/>
      <c r="RCG1" s="210"/>
      <c r="RCH1" s="209"/>
      <c r="RCI1" s="141"/>
      <c r="RCJ1" s="175"/>
      <c r="RCK1" s="175"/>
      <c r="RCL1" s="140"/>
      <c r="RCM1" s="210"/>
      <c r="RCN1" s="209"/>
      <c r="RCO1" s="141"/>
      <c r="RCP1" s="175"/>
      <c r="RCQ1" s="175"/>
      <c r="RCR1" s="140"/>
      <c r="RCS1" s="210"/>
      <c r="RCT1" s="209"/>
      <c r="RCU1" s="141"/>
      <c r="RCV1" s="175"/>
      <c r="RCW1" s="175"/>
      <c r="RCX1" s="140"/>
      <c r="RCY1" s="210"/>
      <c r="RCZ1" s="209"/>
      <c r="RDA1" s="141"/>
      <c r="RDB1" s="175"/>
      <c r="RDC1" s="175"/>
      <c r="RDD1" s="140"/>
      <c r="RDE1" s="210"/>
      <c r="RDF1" s="209"/>
      <c r="RDG1" s="141"/>
      <c r="RDH1" s="175"/>
      <c r="RDI1" s="175"/>
      <c r="RDJ1" s="140"/>
      <c r="RDK1" s="210"/>
      <c r="RDL1" s="209"/>
      <c r="RDM1" s="141"/>
      <c r="RDN1" s="175"/>
      <c r="RDO1" s="175"/>
      <c r="RDP1" s="140"/>
      <c r="RDQ1" s="210"/>
      <c r="RDR1" s="209"/>
      <c r="RDS1" s="141"/>
      <c r="RDT1" s="175"/>
      <c r="RDU1" s="175"/>
      <c r="RDV1" s="140"/>
      <c r="RDW1" s="210"/>
      <c r="RDX1" s="209"/>
      <c r="RDY1" s="141"/>
      <c r="RDZ1" s="175"/>
      <c r="REA1" s="175"/>
      <c r="REB1" s="140"/>
      <c r="REC1" s="210"/>
      <c r="RED1" s="209"/>
      <c r="REE1" s="141"/>
      <c r="REF1" s="175"/>
      <c r="REG1" s="175"/>
      <c r="REH1" s="140"/>
      <c r="REI1" s="210"/>
      <c r="REJ1" s="209"/>
      <c r="REK1" s="141"/>
      <c r="REL1" s="175"/>
      <c r="REM1" s="175"/>
      <c r="REN1" s="140"/>
      <c r="REO1" s="210"/>
      <c r="REP1" s="209"/>
      <c r="REQ1" s="141"/>
      <c r="RER1" s="175"/>
      <c r="RES1" s="175"/>
      <c r="RET1" s="140"/>
      <c r="REU1" s="210"/>
      <c r="REV1" s="209"/>
      <c r="REW1" s="141"/>
      <c r="REX1" s="175"/>
      <c r="REY1" s="175"/>
      <c r="REZ1" s="140"/>
      <c r="RFA1" s="210"/>
      <c r="RFB1" s="209"/>
      <c r="RFC1" s="141"/>
      <c r="RFD1" s="175"/>
      <c r="RFE1" s="175"/>
      <c r="RFF1" s="140"/>
      <c r="RFG1" s="210"/>
      <c r="RFH1" s="209"/>
      <c r="RFI1" s="141"/>
      <c r="RFJ1" s="175"/>
      <c r="RFK1" s="175"/>
      <c r="RFL1" s="140"/>
      <c r="RFM1" s="210"/>
      <c r="RFN1" s="209"/>
      <c r="RFO1" s="141"/>
      <c r="RFP1" s="175"/>
      <c r="RFQ1" s="175"/>
      <c r="RFR1" s="140"/>
      <c r="RFS1" s="210"/>
      <c r="RFT1" s="209"/>
      <c r="RFU1" s="141"/>
      <c r="RFV1" s="175"/>
      <c r="RFW1" s="175"/>
      <c r="RFX1" s="140"/>
      <c r="RFY1" s="210"/>
      <c r="RFZ1" s="209"/>
      <c r="RGA1" s="141"/>
      <c r="RGB1" s="175"/>
      <c r="RGC1" s="175"/>
      <c r="RGD1" s="140"/>
      <c r="RGE1" s="210"/>
      <c r="RGF1" s="209"/>
      <c r="RGG1" s="141"/>
      <c r="RGH1" s="175"/>
      <c r="RGI1" s="175"/>
      <c r="RGJ1" s="140"/>
      <c r="RGK1" s="210"/>
      <c r="RGL1" s="209"/>
      <c r="RGM1" s="141"/>
      <c r="RGN1" s="175"/>
      <c r="RGO1" s="175"/>
      <c r="RGP1" s="140"/>
      <c r="RGQ1" s="210"/>
      <c r="RGR1" s="209"/>
      <c r="RGS1" s="141"/>
      <c r="RGT1" s="175"/>
      <c r="RGU1" s="175"/>
      <c r="RGV1" s="140"/>
      <c r="RGW1" s="210"/>
      <c r="RGX1" s="209"/>
      <c r="RGY1" s="141"/>
      <c r="RGZ1" s="175"/>
      <c r="RHA1" s="175"/>
      <c r="RHB1" s="140"/>
      <c r="RHC1" s="210"/>
      <c r="RHD1" s="209"/>
      <c r="RHE1" s="141"/>
      <c r="RHF1" s="175"/>
      <c r="RHG1" s="175"/>
      <c r="RHH1" s="140"/>
      <c r="RHI1" s="210"/>
      <c r="RHJ1" s="209"/>
      <c r="RHK1" s="141"/>
      <c r="RHL1" s="175"/>
      <c r="RHM1" s="175"/>
      <c r="RHN1" s="140"/>
      <c r="RHO1" s="210"/>
      <c r="RHP1" s="209"/>
      <c r="RHQ1" s="141"/>
      <c r="RHR1" s="175"/>
      <c r="RHS1" s="175"/>
      <c r="RHT1" s="140"/>
      <c r="RHU1" s="210"/>
      <c r="RHV1" s="209"/>
      <c r="RHW1" s="141"/>
      <c r="RHX1" s="175"/>
      <c r="RHY1" s="175"/>
      <c r="RHZ1" s="140"/>
      <c r="RIA1" s="210"/>
      <c r="RIB1" s="209"/>
      <c r="RIC1" s="141"/>
      <c r="RID1" s="175"/>
      <c r="RIE1" s="175"/>
      <c r="RIF1" s="140"/>
      <c r="RIG1" s="210"/>
      <c r="RIH1" s="209"/>
      <c r="RII1" s="141"/>
      <c r="RIJ1" s="175"/>
      <c r="RIK1" s="175"/>
      <c r="RIL1" s="140"/>
      <c r="RIM1" s="210"/>
      <c r="RIN1" s="209"/>
      <c r="RIO1" s="141"/>
      <c r="RIP1" s="175"/>
      <c r="RIQ1" s="175"/>
      <c r="RIR1" s="140"/>
      <c r="RIS1" s="210"/>
      <c r="RIT1" s="209"/>
      <c r="RIU1" s="141"/>
      <c r="RIV1" s="175"/>
      <c r="RIW1" s="175"/>
      <c r="RIX1" s="140"/>
      <c r="RIY1" s="210"/>
      <c r="RIZ1" s="209"/>
      <c r="RJA1" s="141"/>
      <c r="RJB1" s="175"/>
      <c r="RJC1" s="175"/>
      <c r="RJD1" s="140"/>
      <c r="RJE1" s="210"/>
      <c r="RJF1" s="209"/>
      <c r="RJG1" s="141"/>
      <c r="RJH1" s="175"/>
      <c r="RJI1" s="175"/>
      <c r="RJJ1" s="140"/>
      <c r="RJK1" s="210"/>
      <c r="RJL1" s="209"/>
      <c r="RJM1" s="141"/>
      <c r="RJN1" s="175"/>
      <c r="RJO1" s="175"/>
      <c r="RJP1" s="140"/>
      <c r="RJQ1" s="210"/>
      <c r="RJR1" s="209"/>
      <c r="RJS1" s="141"/>
      <c r="RJT1" s="175"/>
      <c r="RJU1" s="175"/>
      <c r="RJV1" s="140"/>
      <c r="RJW1" s="210"/>
      <c r="RJX1" s="209"/>
      <c r="RJY1" s="141"/>
      <c r="RJZ1" s="175"/>
      <c r="RKA1" s="175"/>
      <c r="RKB1" s="140"/>
      <c r="RKC1" s="210"/>
      <c r="RKD1" s="209"/>
      <c r="RKE1" s="141"/>
      <c r="RKF1" s="175"/>
      <c r="RKG1" s="175"/>
      <c r="RKH1" s="140"/>
      <c r="RKI1" s="210"/>
      <c r="RKJ1" s="209"/>
      <c r="RKK1" s="141"/>
      <c r="RKL1" s="175"/>
      <c r="RKM1" s="175"/>
      <c r="RKN1" s="140"/>
      <c r="RKO1" s="210"/>
      <c r="RKP1" s="209"/>
      <c r="RKQ1" s="141"/>
      <c r="RKR1" s="175"/>
      <c r="RKS1" s="175"/>
      <c r="RKT1" s="140"/>
      <c r="RKU1" s="210"/>
      <c r="RKV1" s="209"/>
      <c r="RKW1" s="141"/>
      <c r="RKX1" s="175"/>
      <c r="RKY1" s="175"/>
      <c r="RKZ1" s="140"/>
      <c r="RLA1" s="210"/>
      <c r="RLB1" s="209"/>
      <c r="RLC1" s="141"/>
      <c r="RLD1" s="175"/>
      <c r="RLE1" s="175"/>
      <c r="RLF1" s="140"/>
      <c r="RLG1" s="210"/>
      <c r="RLH1" s="209"/>
      <c r="RLI1" s="141"/>
      <c r="RLJ1" s="175"/>
      <c r="RLK1" s="175"/>
      <c r="RLL1" s="140"/>
      <c r="RLM1" s="210"/>
      <c r="RLN1" s="209"/>
      <c r="RLO1" s="141"/>
      <c r="RLP1" s="175"/>
      <c r="RLQ1" s="175"/>
      <c r="RLR1" s="140"/>
      <c r="RLS1" s="210"/>
      <c r="RLT1" s="209"/>
      <c r="RLU1" s="141"/>
      <c r="RLV1" s="175"/>
      <c r="RLW1" s="175"/>
      <c r="RLX1" s="140"/>
      <c r="RLY1" s="210"/>
      <c r="RLZ1" s="209"/>
      <c r="RMA1" s="141"/>
      <c r="RMB1" s="175"/>
      <c r="RMC1" s="175"/>
      <c r="RMD1" s="140"/>
      <c r="RME1" s="210"/>
      <c r="RMF1" s="209"/>
      <c r="RMG1" s="141"/>
      <c r="RMH1" s="175"/>
      <c r="RMI1" s="175"/>
      <c r="RMJ1" s="140"/>
      <c r="RMK1" s="210"/>
      <c r="RML1" s="209"/>
      <c r="RMM1" s="141"/>
      <c r="RMN1" s="175"/>
      <c r="RMO1" s="175"/>
      <c r="RMP1" s="140"/>
      <c r="RMQ1" s="210"/>
      <c r="RMR1" s="209"/>
      <c r="RMS1" s="141"/>
      <c r="RMT1" s="175"/>
      <c r="RMU1" s="175"/>
      <c r="RMV1" s="140"/>
      <c r="RMW1" s="210"/>
      <c r="RMX1" s="209"/>
      <c r="RMY1" s="141"/>
      <c r="RMZ1" s="175"/>
      <c r="RNA1" s="175"/>
      <c r="RNB1" s="140"/>
      <c r="RNC1" s="210"/>
      <c r="RND1" s="209"/>
      <c r="RNE1" s="141"/>
      <c r="RNF1" s="175"/>
      <c r="RNG1" s="175"/>
      <c r="RNH1" s="140"/>
      <c r="RNI1" s="210"/>
      <c r="RNJ1" s="209"/>
      <c r="RNK1" s="141"/>
      <c r="RNL1" s="175"/>
      <c r="RNM1" s="175"/>
      <c r="RNN1" s="140"/>
      <c r="RNO1" s="210"/>
      <c r="RNP1" s="209"/>
      <c r="RNQ1" s="141"/>
      <c r="RNR1" s="175"/>
      <c r="RNS1" s="175"/>
      <c r="RNT1" s="140"/>
      <c r="RNU1" s="210"/>
      <c r="RNV1" s="209"/>
      <c r="RNW1" s="141"/>
      <c r="RNX1" s="175"/>
      <c r="RNY1" s="175"/>
      <c r="RNZ1" s="140"/>
      <c r="ROA1" s="210"/>
      <c r="ROB1" s="209"/>
      <c r="ROC1" s="141"/>
      <c r="ROD1" s="175"/>
      <c r="ROE1" s="175"/>
      <c r="ROF1" s="140"/>
      <c r="ROG1" s="210"/>
      <c r="ROH1" s="209"/>
      <c r="ROI1" s="141"/>
      <c r="ROJ1" s="175"/>
      <c r="ROK1" s="175"/>
      <c r="ROL1" s="140"/>
      <c r="ROM1" s="210"/>
      <c r="RON1" s="209"/>
      <c r="ROO1" s="141"/>
      <c r="ROP1" s="175"/>
      <c r="ROQ1" s="175"/>
      <c r="ROR1" s="140"/>
      <c r="ROS1" s="210"/>
      <c r="ROT1" s="209"/>
      <c r="ROU1" s="141"/>
      <c r="ROV1" s="175"/>
      <c r="ROW1" s="175"/>
      <c r="ROX1" s="140"/>
      <c r="ROY1" s="210"/>
      <c r="ROZ1" s="209"/>
      <c r="RPA1" s="141"/>
      <c r="RPB1" s="175"/>
      <c r="RPC1" s="175"/>
      <c r="RPD1" s="140"/>
      <c r="RPE1" s="210"/>
      <c r="RPF1" s="209"/>
      <c r="RPG1" s="141"/>
      <c r="RPH1" s="175"/>
      <c r="RPI1" s="175"/>
      <c r="RPJ1" s="140"/>
      <c r="RPK1" s="210"/>
      <c r="RPL1" s="209"/>
      <c r="RPM1" s="141"/>
      <c r="RPN1" s="175"/>
      <c r="RPO1" s="175"/>
      <c r="RPP1" s="140"/>
      <c r="RPQ1" s="210"/>
      <c r="RPR1" s="209"/>
      <c r="RPS1" s="141"/>
      <c r="RPT1" s="175"/>
      <c r="RPU1" s="175"/>
      <c r="RPV1" s="140"/>
      <c r="RPW1" s="210"/>
      <c r="RPX1" s="209"/>
      <c r="RPY1" s="141"/>
      <c r="RPZ1" s="175"/>
      <c r="RQA1" s="175"/>
      <c r="RQB1" s="140"/>
      <c r="RQC1" s="210"/>
      <c r="RQD1" s="209"/>
      <c r="RQE1" s="141"/>
      <c r="RQF1" s="175"/>
      <c r="RQG1" s="175"/>
      <c r="RQH1" s="140"/>
      <c r="RQI1" s="210"/>
      <c r="RQJ1" s="209"/>
      <c r="RQK1" s="141"/>
      <c r="RQL1" s="175"/>
      <c r="RQM1" s="175"/>
      <c r="RQN1" s="140"/>
      <c r="RQO1" s="210"/>
      <c r="RQP1" s="209"/>
      <c r="RQQ1" s="141"/>
      <c r="RQR1" s="175"/>
      <c r="RQS1" s="175"/>
      <c r="RQT1" s="140"/>
      <c r="RQU1" s="210"/>
      <c r="RQV1" s="209"/>
      <c r="RQW1" s="141"/>
      <c r="RQX1" s="175"/>
      <c r="RQY1" s="175"/>
      <c r="RQZ1" s="140"/>
      <c r="RRA1" s="210"/>
      <c r="RRB1" s="209"/>
      <c r="RRC1" s="141"/>
      <c r="RRD1" s="175"/>
      <c r="RRE1" s="175"/>
      <c r="RRF1" s="140"/>
      <c r="RRG1" s="210"/>
      <c r="RRH1" s="209"/>
      <c r="RRI1" s="141"/>
      <c r="RRJ1" s="175"/>
      <c r="RRK1" s="175"/>
      <c r="RRL1" s="140"/>
      <c r="RRM1" s="210"/>
      <c r="RRN1" s="209"/>
      <c r="RRO1" s="141"/>
      <c r="RRP1" s="175"/>
      <c r="RRQ1" s="175"/>
      <c r="RRR1" s="140"/>
      <c r="RRS1" s="210"/>
      <c r="RRT1" s="209"/>
      <c r="RRU1" s="141"/>
      <c r="RRV1" s="175"/>
      <c r="RRW1" s="175"/>
      <c r="RRX1" s="140"/>
      <c r="RRY1" s="210"/>
      <c r="RRZ1" s="209"/>
      <c r="RSA1" s="141"/>
      <c r="RSB1" s="175"/>
      <c r="RSC1" s="175"/>
      <c r="RSD1" s="140"/>
      <c r="RSE1" s="210"/>
      <c r="RSF1" s="209"/>
      <c r="RSG1" s="141"/>
      <c r="RSH1" s="175"/>
      <c r="RSI1" s="175"/>
      <c r="RSJ1" s="140"/>
      <c r="RSK1" s="210"/>
      <c r="RSL1" s="209"/>
      <c r="RSM1" s="141"/>
      <c r="RSN1" s="175"/>
      <c r="RSO1" s="175"/>
      <c r="RSP1" s="140"/>
      <c r="RSQ1" s="210"/>
      <c r="RSR1" s="209"/>
      <c r="RSS1" s="141"/>
      <c r="RST1" s="175"/>
      <c r="RSU1" s="175"/>
      <c r="RSV1" s="140"/>
      <c r="RSW1" s="210"/>
      <c r="RSX1" s="209"/>
      <c r="RSY1" s="141"/>
      <c r="RSZ1" s="175"/>
      <c r="RTA1" s="175"/>
      <c r="RTB1" s="140"/>
      <c r="RTC1" s="210"/>
      <c r="RTD1" s="209"/>
      <c r="RTE1" s="141"/>
      <c r="RTF1" s="175"/>
      <c r="RTG1" s="175"/>
      <c r="RTH1" s="140"/>
      <c r="RTI1" s="210"/>
      <c r="RTJ1" s="209"/>
      <c r="RTK1" s="141"/>
      <c r="RTL1" s="175"/>
      <c r="RTM1" s="175"/>
      <c r="RTN1" s="140"/>
      <c r="RTO1" s="210"/>
      <c r="RTP1" s="209"/>
      <c r="RTQ1" s="141"/>
      <c r="RTR1" s="175"/>
      <c r="RTS1" s="175"/>
      <c r="RTT1" s="140"/>
      <c r="RTU1" s="210"/>
      <c r="RTV1" s="209"/>
      <c r="RTW1" s="141"/>
      <c r="RTX1" s="175"/>
      <c r="RTY1" s="175"/>
      <c r="RTZ1" s="140"/>
      <c r="RUA1" s="210"/>
      <c r="RUB1" s="209"/>
      <c r="RUC1" s="141"/>
      <c r="RUD1" s="175"/>
      <c r="RUE1" s="175"/>
      <c r="RUF1" s="140"/>
      <c r="RUG1" s="210"/>
      <c r="RUH1" s="209"/>
      <c r="RUI1" s="141"/>
      <c r="RUJ1" s="175"/>
      <c r="RUK1" s="175"/>
      <c r="RUL1" s="140"/>
      <c r="RUM1" s="210"/>
      <c r="RUN1" s="209"/>
      <c r="RUO1" s="141"/>
      <c r="RUP1" s="175"/>
      <c r="RUQ1" s="175"/>
      <c r="RUR1" s="140"/>
      <c r="RUS1" s="210"/>
      <c r="RUT1" s="209"/>
      <c r="RUU1" s="141"/>
      <c r="RUV1" s="175"/>
      <c r="RUW1" s="175"/>
      <c r="RUX1" s="140"/>
      <c r="RUY1" s="210"/>
      <c r="RUZ1" s="209"/>
      <c r="RVA1" s="141"/>
      <c r="RVB1" s="175"/>
      <c r="RVC1" s="175"/>
      <c r="RVD1" s="140"/>
      <c r="RVE1" s="210"/>
      <c r="RVF1" s="209"/>
      <c r="RVG1" s="141"/>
      <c r="RVH1" s="175"/>
      <c r="RVI1" s="175"/>
      <c r="RVJ1" s="140"/>
      <c r="RVK1" s="210"/>
      <c r="RVL1" s="209"/>
      <c r="RVM1" s="141"/>
      <c r="RVN1" s="175"/>
      <c r="RVO1" s="175"/>
      <c r="RVP1" s="140"/>
      <c r="RVQ1" s="210"/>
      <c r="RVR1" s="209"/>
      <c r="RVS1" s="141"/>
      <c r="RVT1" s="175"/>
      <c r="RVU1" s="175"/>
      <c r="RVV1" s="140"/>
      <c r="RVW1" s="210"/>
      <c r="RVX1" s="209"/>
      <c r="RVY1" s="141"/>
      <c r="RVZ1" s="175"/>
      <c r="RWA1" s="175"/>
      <c r="RWB1" s="140"/>
      <c r="RWC1" s="210"/>
      <c r="RWD1" s="209"/>
      <c r="RWE1" s="141"/>
      <c r="RWF1" s="175"/>
      <c r="RWG1" s="175"/>
      <c r="RWH1" s="140"/>
      <c r="RWI1" s="210"/>
      <c r="RWJ1" s="209"/>
      <c r="RWK1" s="141"/>
      <c r="RWL1" s="175"/>
      <c r="RWM1" s="175"/>
      <c r="RWN1" s="140"/>
      <c r="RWO1" s="210"/>
      <c r="RWP1" s="209"/>
      <c r="RWQ1" s="141"/>
      <c r="RWR1" s="175"/>
      <c r="RWS1" s="175"/>
      <c r="RWT1" s="140"/>
      <c r="RWU1" s="210"/>
      <c r="RWV1" s="209"/>
      <c r="RWW1" s="141"/>
      <c r="RWX1" s="175"/>
      <c r="RWY1" s="175"/>
      <c r="RWZ1" s="140"/>
      <c r="RXA1" s="210"/>
      <c r="RXB1" s="209"/>
      <c r="RXC1" s="141"/>
      <c r="RXD1" s="175"/>
      <c r="RXE1" s="175"/>
      <c r="RXF1" s="140"/>
      <c r="RXG1" s="210"/>
      <c r="RXH1" s="209"/>
      <c r="RXI1" s="141"/>
      <c r="RXJ1" s="175"/>
      <c r="RXK1" s="175"/>
      <c r="RXL1" s="140"/>
      <c r="RXM1" s="210"/>
      <c r="RXN1" s="209"/>
      <c r="RXO1" s="141"/>
      <c r="RXP1" s="175"/>
      <c r="RXQ1" s="175"/>
      <c r="RXR1" s="140"/>
      <c r="RXS1" s="210"/>
      <c r="RXT1" s="209"/>
      <c r="RXU1" s="141"/>
      <c r="RXV1" s="175"/>
      <c r="RXW1" s="175"/>
      <c r="RXX1" s="140"/>
      <c r="RXY1" s="210"/>
      <c r="RXZ1" s="209"/>
      <c r="RYA1" s="141"/>
      <c r="RYB1" s="175"/>
      <c r="RYC1" s="175"/>
      <c r="RYD1" s="140"/>
      <c r="RYE1" s="210"/>
      <c r="RYF1" s="209"/>
      <c r="RYG1" s="141"/>
      <c r="RYH1" s="175"/>
      <c r="RYI1" s="175"/>
      <c r="RYJ1" s="140"/>
      <c r="RYK1" s="210"/>
      <c r="RYL1" s="209"/>
      <c r="RYM1" s="141"/>
      <c r="RYN1" s="175"/>
      <c r="RYO1" s="175"/>
      <c r="RYP1" s="140"/>
      <c r="RYQ1" s="210"/>
      <c r="RYR1" s="209"/>
      <c r="RYS1" s="141"/>
      <c r="RYT1" s="175"/>
      <c r="RYU1" s="175"/>
      <c r="RYV1" s="140"/>
      <c r="RYW1" s="210"/>
      <c r="RYX1" s="209"/>
      <c r="RYY1" s="141"/>
      <c r="RYZ1" s="175"/>
      <c r="RZA1" s="175"/>
      <c r="RZB1" s="140"/>
      <c r="RZC1" s="210"/>
      <c r="RZD1" s="209"/>
      <c r="RZE1" s="141"/>
      <c r="RZF1" s="175"/>
      <c r="RZG1" s="175"/>
      <c r="RZH1" s="140"/>
      <c r="RZI1" s="210"/>
      <c r="RZJ1" s="209"/>
      <c r="RZK1" s="141"/>
      <c r="RZL1" s="175"/>
      <c r="RZM1" s="175"/>
      <c r="RZN1" s="140"/>
      <c r="RZO1" s="210"/>
      <c r="RZP1" s="209"/>
      <c r="RZQ1" s="141"/>
      <c r="RZR1" s="175"/>
      <c r="RZS1" s="175"/>
      <c r="RZT1" s="140"/>
      <c r="RZU1" s="210"/>
      <c r="RZV1" s="209"/>
      <c r="RZW1" s="141"/>
      <c r="RZX1" s="175"/>
      <c r="RZY1" s="175"/>
      <c r="RZZ1" s="140"/>
      <c r="SAA1" s="210"/>
      <c r="SAB1" s="209"/>
      <c r="SAC1" s="141"/>
      <c r="SAD1" s="175"/>
      <c r="SAE1" s="175"/>
      <c r="SAF1" s="140"/>
      <c r="SAG1" s="210"/>
      <c r="SAH1" s="209"/>
      <c r="SAI1" s="141"/>
      <c r="SAJ1" s="175"/>
      <c r="SAK1" s="175"/>
      <c r="SAL1" s="140"/>
      <c r="SAM1" s="210"/>
      <c r="SAN1" s="209"/>
      <c r="SAO1" s="141"/>
      <c r="SAP1" s="175"/>
      <c r="SAQ1" s="175"/>
      <c r="SAR1" s="140"/>
      <c r="SAS1" s="210"/>
      <c r="SAT1" s="209"/>
      <c r="SAU1" s="141"/>
      <c r="SAV1" s="175"/>
      <c r="SAW1" s="175"/>
      <c r="SAX1" s="140"/>
      <c r="SAY1" s="210"/>
      <c r="SAZ1" s="209"/>
      <c r="SBA1" s="141"/>
      <c r="SBB1" s="175"/>
      <c r="SBC1" s="175"/>
      <c r="SBD1" s="140"/>
      <c r="SBE1" s="210"/>
      <c r="SBF1" s="209"/>
      <c r="SBG1" s="141"/>
      <c r="SBH1" s="175"/>
      <c r="SBI1" s="175"/>
      <c r="SBJ1" s="140"/>
      <c r="SBK1" s="210"/>
      <c r="SBL1" s="209"/>
      <c r="SBM1" s="141"/>
      <c r="SBN1" s="175"/>
      <c r="SBO1" s="175"/>
      <c r="SBP1" s="140"/>
      <c r="SBQ1" s="210"/>
      <c r="SBR1" s="209"/>
      <c r="SBS1" s="141"/>
      <c r="SBT1" s="175"/>
      <c r="SBU1" s="175"/>
      <c r="SBV1" s="140"/>
      <c r="SBW1" s="210"/>
      <c r="SBX1" s="209"/>
      <c r="SBY1" s="141"/>
      <c r="SBZ1" s="175"/>
      <c r="SCA1" s="175"/>
      <c r="SCB1" s="140"/>
      <c r="SCC1" s="210"/>
      <c r="SCD1" s="209"/>
      <c r="SCE1" s="141"/>
      <c r="SCF1" s="175"/>
      <c r="SCG1" s="175"/>
      <c r="SCH1" s="140"/>
      <c r="SCI1" s="210"/>
      <c r="SCJ1" s="209"/>
      <c r="SCK1" s="141"/>
      <c r="SCL1" s="175"/>
      <c r="SCM1" s="175"/>
      <c r="SCN1" s="140"/>
      <c r="SCO1" s="210"/>
      <c r="SCP1" s="209"/>
      <c r="SCQ1" s="141"/>
      <c r="SCR1" s="175"/>
      <c r="SCS1" s="175"/>
      <c r="SCT1" s="140"/>
      <c r="SCU1" s="210"/>
      <c r="SCV1" s="209"/>
      <c r="SCW1" s="141"/>
      <c r="SCX1" s="175"/>
      <c r="SCY1" s="175"/>
      <c r="SCZ1" s="140"/>
      <c r="SDA1" s="210"/>
      <c r="SDB1" s="209"/>
      <c r="SDC1" s="141"/>
      <c r="SDD1" s="175"/>
      <c r="SDE1" s="175"/>
      <c r="SDF1" s="140"/>
      <c r="SDG1" s="210"/>
      <c r="SDH1" s="209"/>
      <c r="SDI1" s="141"/>
      <c r="SDJ1" s="175"/>
      <c r="SDK1" s="175"/>
      <c r="SDL1" s="140"/>
      <c r="SDM1" s="210"/>
      <c r="SDN1" s="209"/>
      <c r="SDO1" s="141"/>
      <c r="SDP1" s="175"/>
      <c r="SDQ1" s="175"/>
      <c r="SDR1" s="140"/>
      <c r="SDS1" s="210"/>
      <c r="SDT1" s="209"/>
      <c r="SDU1" s="141"/>
      <c r="SDV1" s="175"/>
      <c r="SDW1" s="175"/>
      <c r="SDX1" s="140"/>
      <c r="SDY1" s="210"/>
      <c r="SDZ1" s="209"/>
      <c r="SEA1" s="141"/>
      <c r="SEB1" s="175"/>
      <c r="SEC1" s="175"/>
      <c r="SED1" s="140"/>
      <c r="SEE1" s="210"/>
      <c r="SEF1" s="209"/>
      <c r="SEG1" s="141"/>
      <c r="SEH1" s="175"/>
      <c r="SEI1" s="175"/>
      <c r="SEJ1" s="140"/>
      <c r="SEK1" s="210"/>
      <c r="SEL1" s="209"/>
      <c r="SEM1" s="141"/>
      <c r="SEN1" s="175"/>
      <c r="SEO1" s="175"/>
      <c r="SEP1" s="140"/>
      <c r="SEQ1" s="210"/>
      <c r="SER1" s="209"/>
      <c r="SES1" s="141"/>
      <c r="SET1" s="175"/>
      <c r="SEU1" s="175"/>
      <c r="SEV1" s="140"/>
      <c r="SEW1" s="210"/>
      <c r="SEX1" s="209"/>
      <c r="SEY1" s="141"/>
      <c r="SEZ1" s="175"/>
      <c r="SFA1" s="175"/>
      <c r="SFB1" s="140"/>
      <c r="SFC1" s="210"/>
      <c r="SFD1" s="209"/>
      <c r="SFE1" s="141"/>
      <c r="SFF1" s="175"/>
      <c r="SFG1" s="175"/>
      <c r="SFH1" s="140"/>
      <c r="SFI1" s="210"/>
      <c r="SFJ1" s="209"/>
      <c r="SFK1" s="141"/>
      <c r="SFL1" s="175"/>
      <c r="SFM1" s="175"/>
      <c r="SFN1" s="140"/>
      <c r="SFO1" s="210"/>
      <c r="SFP1" s="209"/>
      <c r="SFQ1" s="141"/>
      <c r="SFR1" s="175"/>
      <c r="SFS1" s="175"/>
      <c r="SFT1" s="140"/>
      <c r="SFU1" s="210"/>
      <c r="SFV1" s="209"/>
      <c r="SFW1" s="141"/>
      <c r="SFX1" s="175"/>
      <c r="SFY1" s="175"/>
      <c r="SFZ1" s="140"/>
      <c r="SGA1" s="210"/>
      <c r="SGB1" s="209"/>
      <c r="SGC1" s="141"/>
      <c r="SGD1" s="175"/>
      <c r="SGE1" s="175"/>
      <c r="SGF1" s="140"/>
      <c r="SGG1" s="210"/>
      <c r="SGH1" s="209"/>
      <c r="SGI1" s="141"/>
      <c r="SGJ1" s="175"/>
      <c r="SGK1" s="175"/>
      <c r="SGL1" s="140"/>
      <c r="SGM1" s="210"/>
      <c r="SGN1" s="209"/>
      <c r="SGO1" s="141"/>
      <c r="SGP1" s="175"/>
      <c r="SGQ1" s="175"/>
      <c r="SGR1" s="140"/>
      <c r="SGS1" s="210"/>
      <c r="SGT1" s="209"/>
      <c r="SGU1" s="141"/>
      <c r="SGV1" s="175"/>
      <c r="SGW1" s="175"/>
      <c r="SGX1" s="140"/>
      <c r="SGY1" s="210"/>
      <c r="SGZ1" s="209"/>
      <c r="SHA1" s="141"/>
      <c r="SHB1" s="175"/>
      <c r="SHC1" s="175"/>
      <c r="SHD1" s="140"/>
      <c r="SHE1" s="210"/>
      <c r="SHF1" s="209"/>
      <c r="SHG1" s="141"/>
      <c r="SHH1" s="175"/>
      <c r="SHI1" s="175"/>
      <c r="SHJ1" s="140"/>
      <c r="SHK1" s="210"/>
      <c r="SHL1" s="209"/>
      <c r="SHM1" s="141"/>
      <c r="SHN1" s="175"/>
      <c r="SHO1" s="175"/>
      <c r="SHP1" s="140"/>
      <c r="SHQ1" s="210"/>
      <c r="SHR1" s="209"/>
      <c r="SHS1" s="141"/>
      <c r="SHT1" s="175"/>
      <c r="SHU1" s="175"/>
      <c r="SHV1" s="140"/>
      <c r="SHW1" s="210"/>
      <c r="SHX1" s="209"/>
      <c r="SHY1" s="141"/>
      <c r="SHZ1" s="175"/>
      <c r="SIA1" s="175"/>
      <c r="SIB1" s="140"/>
      <c r="SIC1" s="210"/>
      <c r="SID1" s="209"/>
      <c r="SIE1" s="141"/>
      <c r="SIF1" s="175"/>
      <c r="SIG1" s="175"/>
      <c r="SIH1" s="140"/>
      <c r="SII1" s="210"/>
      <c r="SIJ1" s="209"/>
      <c r="SIK1" s="141"/>
      <c r="SIL1" s="175"/>
      <c r="SIM1" s="175"/>
      <c r="SIN1" s="140"/>
      <c r="SIO1" s="210"/>
      <c r="SIP1" s="209"/>
      <c r="SIQ1" s="141"/>
      <c r="SIR1" s="175"/>
      <c r="SIS1" s="175"/>
      <c r="SIT1" s="140"/>
      <c r="SIU1" s="210"/>
      <c r="SIV1" s="209"/>
      <c r="SIW1" s="141"/>
      <c r="SIX1" s="175"/>
      <c r="SIY1" s="175"/>
      <c r="SIZ1" s="140"/>
      <c r="SJA1" s="210"/>
      <c r="SJB1" s="209"/>
      <c r="SJC1" s="141"/>
      <c r="SJD1" s="175"/>
      <c r="SJE1" s="175"/>
      <c r="SJF1" s="140"/>
      <c r="SJG1" s="210"/>
      <c r="SJH1" s="209"/>
      <c r="SJI1" s="141"/>
      <c r="SJJ1" s="175"/>
      <c r="SJK1" s="175"/>
      <c r="SJL1" s="140"/>
      <c r="SJM1" s="210"/>
      <c r="SJN1" s="209"/>
      <c r="SJO1" s="141"/>
      <c r="SJP1" s="175"/>
      <c r="SJQ1" s="175"/>
      <c r="SJR1" s="140"/>
      <c r="SJS1" s="210"/>
      <c r="SJT1" s="209"/>
      <c r="SJU1" s="141"/>
      <c r="SJV1" s="175"/>
      <c r="SJW1" s="175"/>
      <c r="SJX1" s="140"/>
      <c r="SJY1" s="210"/>
      <c r="SJZ1" s="209"/>
      <c r="SKA1" s="141"/>
      <c r="SKB1" s="175"/>
      <c r="SKC1" s="175"/>
      <c r="SKD1" s="140"/>
      <c r="SKE1" s="210"/>
      <c r="SKF1" s="209"/>
      <c r="SKG1" s="141"/>
      <c r="SKH1" s="175"/>
      <c r="SKI1" s="175"/>
      <c r="SKJ1" s="140"/>
      <c r="SKK1" s="210"/>
      <c r="SKL1" s="209"/>
      <c r="SKM1" s="141"/>
      <c r="SKN1" s="175"/>
      <c r="SKO1" s="175"/>
      <c r="SKP1" s="140"/>
      <c r="SKQ1" s="210"/>
      <c r="SKR1" s="209"/>
      <c r="SKS1" s="141"/>
      <c r="SKT1" s="175"/>
      <c r="SKU1" s="175"/>
      <c r="SKV1" s="140"/>
      <c r="SKW1" s="210"/>
      <c r="SKX1" s="209"/>
      <c r="SKY1" s="141"/>
      <c r="SKZ1" s="175"/>
      <c r="SLA1" s="175"/>
      <c r="SLB1" s="140"/>
      <c r="SLC1" s="210"/>
      <c r="SLD1" s="209"/>
      <c r="SLE1" s="141"/>
      <c r="SLF1" s="175"/>
      <c r="SLG1" s="175"/>
      <c r="SLH1" s="140"/>
      <c r="SLI1" s="210"/>
      <c r="SLJ1" s="209"/>
      <c r="SLK1" s="141"/>
      <c r="SLL1" s="175"/>
      <c r="SLM1" s="175"/>
      <c r="SLN1" s="140"/>
      <c r="SLO1" s="210"/>
      <c r="SLP1" s="209"/>
      <c r="SLQ1" s="141"/>
      <c r="SLR1" s="175"/>
      <c r="SLS1" s="175"/>
      <c r="SLT1" s="140"/>
      <c r="SLU1" s="210"/>
      <c r="SLV1" s="209"/>
      <c r="SLW1" s="141"/>
      <c r="SLX1" s="175"/>
      <c r="SLY1" s="175"/>
      <c r="SLZ1" s="140"/>
      <c r="SMA1" s="210"/>
      <c r="SMB1" s="209"/>
      <c r="SMC1" s="141"/>
      <c r="SMD1" s="175"/>
      <c r="SME1" s="175"/>
      <c r="SMF1" s="140"/>
      <c r="SMG1" s="210"/>
      <c r="SMH1" s="209"/>
      <c r="SMI1" s="141"/>
      <c r="SMJ1" s="175"/>
      <c r="SMK1" s="175"/>
      <c r="SML1" s="140"/>
      <c r="SMM1" s="210"/>
      <c r="SMN1" s="209"/>
      <c r="SMO1" s="141"/>
      <c r="SMP1" s="175"/>
      <c r="SMQ1" s="175"/>
      <c r="SMR1" s="140"/>
      <c r="SMS1" s="210"/>
      <c r="SMT1" s="209"/>
      <c r="SMU1" s="141"/>
      <c r="SMV1" s="175"/>
      <c r="SMW1" s="175"/>
      <c r="SMX1" s="140"/>
      <c r="SMY1" s="210"/>
      <c r="SMZ1" s="209"/>
      <c r="SNA1" s="141"/>
      <c r="SNB1" s="175"/>
      <c r="SNC1" s="175"/>
      <c r="SND1" s="140"/>
      <c r="SNE1" s="210"/>
      <c r="SNF1" s="209"/>
      <c r="SNG1" s="141"/>
      <c r="SNH1" s="175"/>
      <c r="SNI1" s="175"/>
      <c r="SNJ1" s="140"/>
      <c r="SNK1" s="210"/>
      <c r="SNL1" s="209"/>
      <c r="SNM1" s="141"/>
      <c r="SNN1" s="175"/>
      <c r="SNO1" s="175"/>
      <c r="SNP1" s="140"/>
      <c r="SNQ1" s="210"/>
      <c r="SNR1" s="209"/>
      <c r="SNS1" s="141"/>
      <c r="SNT1" s="175"/>
      <c r="SNU1" s="175"/>
      <c r="SNV1" s="140"/>
      <c r="SNW1" s="210"/>
      <c r="SNX1" s="209"/>
      <c r="SNY1" s="141"/>
      <c r="SNZ1" s="175"/>
      <c r="SOA1" s="175"/>
      <c r="SOB1" s="140"/>
      <c r="SOC1" s="210"/>
      <c r="SOD1" s="209"/>
      <c r="SOE1" s="141"/>
      <c r="SOF1" s="175"/>
      <c r="SOG1" s="175"/>
      <c r="SOH1" s="140"/>
      <c r="SOI1" s="210"/>
      <c r="SOJ1" s="209"/>
      <c r="SOK1" s="141"/>
      <c r="SOL1" s="175"/>
      <c r="SOM1" s="175"/>
      <c r="SON1" s="140"/>
      <c r="SOO1" s="210"/>
      <c r="SOP1" s="209"/>
      <c r="SOQ1" s="141"/>
      <c r="SOR1" s="175"/>
      <c r="SOS1" s="175"/>
      <c r="SOT1" s="140"/>
      <c r="SOU1" s="210"/>
      <c r="SOV1" s="209"/>
      <c r="SOW1" s="141"/>
      <c r="SOX1" s="175"/>
      <c r="SOY1" s="175"/>
      <c r="SOZ1" s="140"/>
      <c r="SPA1" s="210"/>
      <c r="SPB1" s="209"/>
      <c r="SPC1" s="141"/>
      <c r="SPD1" s="175"/>
      <c r="SPE1" s="175"/>
      <c r="SPF1" s="140"/>
      <c r="SPG1" s="210"/>
      <c r="SPH1" s="209"/>
      <c r="SPI1" s="141"/>
      <c r="SPJ1" s="175"/>
      <c r="SPK1" s="175"/>
      <c r="SPL1" s="140"/>
      <c r="SPM1" s="210"/>
      <c r="SPN1" s="209"/>
      <c r="SPO1" s="141"/>
      <c r="SPP1" s="175"/>
      <c r="SPQ1" s="175"/>
      <c r="SPR1" s="140"/>
      <c r="SPS1" s="210"/>
      <c r="SPT1" s="209"/>
      <c r="SPU1" s="141"/>
      <c r="SPV1" s="175"/>
      <c r="SPW1" s="175"/>
      <c r="SPX1" s="140"/>
      <c r="SPY1" s="210"/>
      <c r="SPZ1" s="209"/>
      <c r="SQA1" s="141"/>
      <c r="SQB1" s="175"/>
      <c r="SQC1" s="175"/>
      <c r="SQD1" s="140"/>
      <c r="SQE1" s="210"/>
      <c r="SQF1" s="209"/>
      <c r="SQG1" s="141"/>
      <c r="SQH1" s="175"/>
      <c r="SQI1" s="175"/>
      <c r="SQJ1" s="140"/>
      <c r="SQK1" s="210"/>
      <c r="SQL1" s="209"/>
      <c r="SQM1" s="141"/>
      <c r="SQN1" s="175"/>
      <c r="SQO1" s="175"/>
      <c r="SQP1" s="140"/>
      <c r="SQQ1" s="210"/>
      <c r="SQR1" s="209"/>
      <c r="SQS1" s="141"/>
      <c r="SQT1" s="175"/>
      <c r="SQU1" s="175"/>
      <c r="SQV1" s="140"/>
      <c r="SQW1" s="210"/>
      <c r="SQX1" s="209"/>
      <c r="SQY1" s="141"/>
      <c r="SQZ1" s="175"/>
      <c r="SRA1" s="175"/>
      <c r="SRB1" s="140"/>
      <c r="SRC1" s="210"/>
      <c r="SRD1" s="209"/>
      <c r="SRE1" s="141"/>
      <c r="SRF1" s="175"/>
      <c r="SRG1" s="175"/>
      <c r="SRH1" s="140"/>
      <c r="SRI1" s="210"/>
      <c r="SRJ1" s="209"/>
      <c r="SRK1" s="141"/>
      <c r="SRL1" s="175"/>
      <c r="SRM1" s="175"/>
      <c r="SRN1" s="140"/>
      <c r="SRO1" s="210"/>
      <c r="SRP1" s="209"/>
      <c r="SRQ1" s="141"/>
      <c r="SRR1" s="175"/>
      <c r="SRS1" s="175"/>
      <c r="SRT1" s="140"/>
      <c r="SRU1" s="210"/>
      <c r="SRV1" s="209"/>
      <c r="SRW1" s="141"/>
      <c r="SRX1" s="175"/>
      <c r="SRY1" s="175"/>
      <c r="SRZ1" s="140"/>
      <c r="SSA1" s="210"/>
      <c r="SSB1" s="209"/>
      <c r="SSC1" s="141"/>
      <c r="SSD1" s="175"/>
      <c r="SSE1" s="175"/>
      <c r="SSF1" s="140"/>
      <c r="SSG1" s="210"/>
      <c r="SSH1" s="209"/>
      <c r="SSI1" s="141"/>
      <c r="SSJ1" s="175"/>
      <c r="SSK1" s="175"/>
      <c r="SSL1" s="140"/>
      <c r="SSM1" s="210"/>
      <c r="SSN1" s="209"/>
      <c r="SSO1" s="141"/>
      <c r="SSP1" s="175"/>
      <c r="SSQ1" s="175"/>
      <c r="SSR1" s="140"/>
      <c r="SSS1" s="210"/>
      <c r="SST1" s="209"/>
      <c r="SSU1" s="141"/>
      <c r="SSV1" s="175"/>
      <c r="SSW1" s="175"/>
      <c r="SSX1" s="140"/>
      <c r="SSY1" s="210"/>
      <c r="SSZ1" s="209"/>
      <c r="STA1" s="141"/>
      <c r="STB1" s="175"/>
      <c r="STC1" s="175"/>
      <c r="STD1" s="140"/>
      <c r="STE1" s="210"/>
      <c r="STF1" s="209"/>
      <c r="STG1" s="141"/>
      <c r="STH1" s="175"/>
      <c r="STI1" s="175"/>
      <c r="STJ1" s="140"/>
      <c r="STK1" s="210"/>
      <c r="STL1" s="209"/>
      <c r="STM1" s="141"/>
      <c r="STN1" s="175"/>
      <c r="STO1" s="175"/>
      <c r="STP1" s="140"/>
      <c r="STQ1" s="210"/>
      <c r="STR1" s="209"/>
      <c r="STS1" s="141"/>
      <c r="STT1" s="175"/>
      <c r="STU1" s="175"/>
      <c r="STV1" s="140"/>
      <c r="STW1" s="210"/>
      <c r="STX1" s="209"/>
      <c r="STY1" s="141"/>
      <c r="STZ1" s="175"/>
      <c r="SUA1" s="175"/>
      <c r="SUB1" s="140"/>
      <c r="SUC1" s="210"/>
      <c r="SUD1" s="209"/>
      <c r="SUE1" s="141"/>
      <c r="SUF1" s="175"/>
      <c r="SUG1" s="175"/>
      <c r="SUH1" s="140"/>
      <c r="SUI1" s="210"/>
      <c r="SUJ1" s="209"/>
      <c r="SUK1" s="141"/>
      <c r="SUL1" s="175"/>
      <c r="SUM1" s="175"/>
      <c r="SUN1" s="140"/>
      <c r="SUO1" s="210"/>
      <c r="SUP1" s="209"/>
      <c r="SUQ1" s="141"/>
      <c r="SUR1" s="175"/>
      <c r="SUS1" s="175"/>
      <c r="SUT1" s="140"/>
      <c r="SUU1" s="210"/>
      <c r="SUV1" s="209"/>
      <c r="SUW1" s="141"/>
      <c r="SUX1" s="175"/>
      <c r="SUY1" s="175"/>
      <c r="SUZ1" s="140"/>
      <c r="SVA1" s="210"/>
      <c r="SVB1" s="209"/>
      <c r="SVC1" s="141"/>
      <c r="SVD1" s="175"/>
      <c r="SVE1" s="175"/>
      <c r="SVF1" s="140"/>
      <c r="SVG1" s="210"/>
      <c r="SVH1" s="209"/>
      <c r="SVI1" s="141"/>
      <c r="SVJ1" s="175"/>
      <c r="SVK1" s="175"/>
      <c r="SVL1" s="140"/>
      <c r="SVM1" s="210"/>
      <c r="SVN1" s="209"/>
      <c r="SVO1" s="141"/>
      <c r="SVP1" s="175"/>
      <c r="SVQ1" s="175"/>
      <c r="SVR1" s="140"/>
      <c r="SVS1" s="210"/>
      <c r="SVT1" s="209"/>
      <c r="SVU1" s="141"/>
      <c r="SVV1" s="175"/>
      <c r="SVW1" s="175"/>
      <c r="SVX1" s="140"/>
      <c r="SVY1" s="210"/>
      <c r="SVZ1" s="209"/>
      <c r="SWA1" s="141"/>
      <c r="SWB1" s="175"/>
      <c r="SWC1" s="175"/>
      <c r="SWD1" s="140"/>
      <c r="SWE1" s="210"/>
      <c r="SWF1" s="209"/>
      <c r="SWG1" s="141"/>
      <c r="SWH1" s="175"/>
      <c r="SWI1" s="175"/>
      <c r="SWJ1" s="140"/>
      <c r="SWK1" s="210"/>
      <c r="SWL1" s="209"/>
      <c r="SWM1" s="141"/>
      <c r="SWN1" s="175"/>
      <c r="SWO1" s="175"/>
      <c r="SWP1" s="140"/>
      <c r="SWQ1" s="210"/>
      <c r="SWR1" s="209"/>
      <c r="SWS1" s="141"/>
      <c r="SWT1" s="175"/>
      <c r="SWU1" s="175"/>
      <c r="SWV1" s="140"/>
      <c r="SWW1" s="210"/>
      <c r="SWX1" s="209"/>
      <c r="SWY1" s="141"/>
      <c r="SWZ1" s="175"/>
      <c r="SXA1" s="175"/>
      <c r="SXB1" s="140"/>
      <c r="SXC1" s="210"/>
      <c r="SXD1" s="209"/>
      <c r="SXE1" s="141"/>
      <c r="SXF1" s="175"/>
      <c r="SXG1" s="175"/>
      <c r="SXH1" s="140"/>
      <c r="SXI1" s="210"/>
      <c r="SXJ1" s="209"/>
      <c r="SXK1" s="141"/>
      <c r="SXL1" s="175"/>
      <c r="SXM1" s="175"/>
      <c r="SXN1" s="140"/>
      <c r="SXO1" s="210"/>
      <c r="SXP1" s="209"/>
      <c r="SXQ1" s="141"/>
      <c r="SXR1" s="175"/>
      <c r="SXS1" s="175"/>
      <c r="SXT1" s="140"/>
      <c r="SXU1" s="210"/>
      <c r="SXV1" s="209"/>
      <c r="SXW1" s="141"/>
      <c r="SXX1" s="175"/>
      <c r="SXY1" s="175"/>
      <c r="SXZ1" s="140"/>
      <c r="SYA1" s="210"/>
      <c r="SYB1" s="209"/>
      <c r="SYC1" s="141"/>
      <c r="SYD1" s="175"/>
      <c r="SYE1" s="175"/>
      <c r="SYF1" s="140"/>
      <c r="SYG1" s="210"/>
      <c r="SYH1" s="209"/>
      <c r="SYI1" s="141"/>
      <c r="SYJ1" s="175"/>
      <c r="SYK1" s="175"/>
      <c r="SYL1" s="140"/>
      <c r="SYM1" s="210"/>
      <c r="SYN1" s="209"/>
      <c r="SYO1" s="141"/>
      <c r="SYP1" s="175"/>
      <c r="SYQ1" s="175"/>
      <c r="SYR1" s="140"/>
      <c r="SYS1" s="210"/>
      <c r="SYT1" s="209"/>
      <c r="SYU1" s="141"/>
      <c r="SYV1" s="175"/>
      <c r="SYW1" s="175"/>
      <c r="SYX1" s="140"/>
      <c r="SYY1" s="210"/>
      <c r="SYZ1" s="209"/>
      <c r="SZA1" s="141"/>
      <c r="SZB1" s="175"/>
      <c r="SZC1" s="175"/>
      <c r="SZD1" s="140"/>
      <c r="SZE1" s="210"/>
      <c r="SZF1" s="209"/>
      <c r="SZG1" s="141"/>
      <c r="SZH1" s="175"/>
      <c r="SZI1" s="175"/>
      <c r="SZJ1" s="140"/>
      <c r="SZK1" s="210"/>
      <c r="SZL1" s="209"/>
      <c r="SZM1" s="141"/>
      <c r="SZN1" s="175"/>
      <c r="SZO1" s="175"/>
      <c r="SZP1" s="140"/>
      <c r="SZQ1" s="210"/>
      <c r="SZR1" s="209"/>
      <c r="SZS1" s="141"/>
      <c r="SZT1" s="175"/>
      <c r="SZU1" s="175"/>
      <c r="SZV1" s="140"/>
      <c r="SZW1" s="210"/>
      <c r="SZX1" s="209"/>
      <c r="SZY1" s="141"/>
      <c r="SZZ1" s="175"/>
      <c r="TAA1" s="175"/>
      <c r="TAB1" s="140"/>
      <c r="TAC1" s="210"/>
      <c r="TAD1" s="209"/>
      <c r="TAE1" s="141"/>
      <c r="TAF1" s="175"/>
      <c r="TAG1" s="175"/>
      <c r="TAH1" s="140"/>
      <c r="TAI1" s="210"/>
      <c r="TAJ1" s="209"/>
      <c r="TAK1" s="141"/>
      <c r="TAL1" s="175"/>
      <c r="TAM1" s="175"/>
      <c r="TAN1" s="140"/>
      <c r="TAO1" s="210"/>
      <c r="TAP1" s="209"/>
      <c r="TAQ1" s="141"/>
      <c r="TAR1" s="175"/>
      <c r="TAS1" s="175"/>
      <c r="TAT1" s="140"/>
      <c r="TAU1" s="210"/>
      <c r="TAV1" s="209"/>
      <c r="TAW1" s="141"/>
      <c r="TAX1" s="175"/>
      <c r="TAY1" s="175"/>
      <c r="TAZ1" s="140"/>
      <c r="TBA1" s="210"/>
      <c r="TBB1" s="209"/>
      <c r="TBC1" s="141"/>
      <c r="TBD1" s="175"/>
      <c r="TBE1" s="175"/>
      <c r="TBF1" s="140"/>
      <c r="TBG1" s="210"/>
      <c r="TBH1" s="209"/>
      <c r="TBI1" s="141"/>
      <c r="TBJ1" s="175"/>
      <c r="TBK1" s="175"/>
      <c r="TBL1" s="140"/>
      <c r="TBM1" s="210"/>
      <c r="TBN1" s="209"/>
      <c r="TBO1" s="141"/>
      <c r="TBP1" s="175"/>
      <c r="TBQ1" s="175"/>
      <c r="TBR1" s="140"/>
      <c r="TBS1" s="210"/>
      <c r="TBT1" s="209"/>
      <c r="TBU1" s="141"/>
      <c r="TBV1" s="175"/>
      <c r="TBW1" s="175"/>
      <c r="TBX1" s="140"/>
      <c r="TBY1" s="210"/>
      <c r="TBZ1" s="209"/>
      <c r="TCA1" s="141"/>
      <c r="TCB1" s="175"/>
      <c r="TCC1" s="175"/>
      <c r="TCD1" s="140"/>
      <c r="TCE1" s="210"/>
      <c r="TCF1" s="209"/>
      <c r="TCG1" s="141"/>
      <c r="TCH1" s="175"/>
      <c r="TCI1" s="175"/>
      <c r="TCJ1" s="140"/>
      <c r="TCK1" s="210"/>
      <c r="TCL1" s="209"/>
      <c r="TCM1" s="141"/>
      <c r="TCN1" s="175"/>
      <c r="TCO1" s="175"/>
      <c r="TCP1" s="140"/>
      <c r="TCQ1" s="210"/>
      <c r="TCR1" s="209"/>
      <c r="TCS1" s="141"/>
      <c r="TCT1" s="175"/>
      <c r="TCU1" s="175"/>
      <c r="TCV1" s="140"/>
      <c r="TCW1" s="210"/>
      <c r="TCX1" s="209"/>
      <c r="TCY1" s="141"/>
      <c r="TCZ1" s="175"/>
      <c r="TDA1" s="175"/>
      <c r="TDB1" s="140"/>
      <c r="TDC1" s="210"/>
      <c r="TDD1" s="209"/>
      <c r="TDE1" s="141"/>
      <c r="TDF1" s="175"/>
      <c r="TDG1" s="175"/>
      <c r="TDH1" s="140"/>
      <c r="TDI1" s="210"/>
      <c r="TDJ1" s="209"/>
      <c r="TDK1" s="141"/>
      <c r="TDL1" s="175"/>
      <c r="TDM1" s="175"/>
      <c r="TDN1" s="140"/>
      <c r="TDO1" s="210"/>
      <c r="TDP1" s="209"/>
      <c r="TDQ1" s="141"/>
      <c r="TDR1" s="175"/>
      <c r="TDS1" s="175"/>
      <c r="TDT1" s="140"/>
      <c r="TDU1" s="210"/>
      <c r="TDV1" s="209"/>
      <c r="TDW1" s="141"/>
      <c r="TDX1" s="175"/>
      <c r="TDY1" s="175"/>
      <c r="TDZ1" s="140"/>
      <c r="TEA1" s="210"/>
      <c r="TEB1" s="209"/>
      <c r="TEC1" s="141"/>
      <c r="TED1" s="175"/>
      <c r="TEE1" s="175"/>
      <c r="TEF1" s="140"/>
      <c r="TEG1" s="210"/>
      <c r="TEH1" s="209"/>
      <c r="TEI1" s="141"/>
      <c r="TEJ1" s="175"/>
      <c r="TEK1" s="175"/>
      <c r="TEL1" s="140"/>
      <c r="TEM1" s="210"/>
      <c r="TEN1" s="209"/>
      <c r="TEO1" s="141"/>
      <c r="TEP1" s="175"/>
      <c r="TEQ1" s="175"/>
      <c r="TER1" s="140"/>
      <c r="TES1" s="210"/>
      <c r="TET1" s="209"/>
      <c r="TEU1" s="141"/>
      <c r="TEV1" s="175"/>
      <c r="TEW1" s="175"/>
      <c r="TEX1" s="140"/>
      <c r="TEY1" s="210"/>
      <c r="TEZ1" s="209"/>
      <c r="TFA1" s="141"/>
      <c r="TFB1" s="175"/>
      <c r="TFC1" s="175"/>
      <c r="TFD1" s="140"/>
      <c r="TFE1" s="210"/>
      <c r="TFF1" s="209"/>
      <c r="TFG1" s="141"/>
      <c r="TFH1" s="175"/>
      <c r="TFI1" s="175"/>
      <c r="TFJ1" s="140"/>
      <c r="TFK1" s="210"/>
      <c r="TFL1" s="209"/>
      <c r="TFM1" s="141"/>
      <c r="TFN1" s="175"/>
      <c r="TFO1" s="175"/>
      <c r="TFP1" s="140"/>
      <c r="TFQ1" s="210"/>
      <c r="TFR1" s="209"/>
      <c r="TFS1" s="141"/>
      <c r="TFT1" s="175"/>
      <c r="TFU1" s="175"/>
      <c r="TFV1" s="140"/>
      <c r="TFW1" s="210"/>
      <c r="TFX1" s="209"/>
      <c r="TFY1" s="141"/>
      <c r="TFZ1" s="175"/>
      <c r="TGA1" s="175"/>
      <c r="TGB1" s="140"/>
      <c r="TGC1" s="210"/>
      <c r="TGD1" s="209"/>
      <c r="TGE1" s="141"/>
      <c r="TGF1" s="175"/>
      <c r="TGG1" s="175"/>
      <c r="TGH1" s="140"/>
      <c r="TGI1" s="210"/>
      <c r="TGJ1" s="209"/>
      <c r="TGK1" s="141"/>
      <c r="TGL1" s="175"/>
      <c r="TGM1" s="175"/>
      <c r="TGN1" s="140"/>
      <c r="TGO1" s="210"/>
      <c r="TGP1" s="209"/>
      <c r="TGQ1" s="141"/>
      <c r="TGR1" s="175"/>
      <c r="TGS1" s="175"/>
      <c r="TGT1" s="140"/>
      <c r="TGU1" s="210"/>
      <c r="TGV1" s="209"/>
      <c r="TGW1" s="141"/>
      <c r="TGX1" s="175"/>
      <c r="TGY1" s="175"/>
      <c r="TGZ1" s="140"/>
      <c r="THA1" s="210"/>
      <c r="THB1" s="209"/>
      <c r="THC1" s="141"/>
      <c r="THD1" s="175"/>
      <c r="THE1" s="175"/>
      <c r="THF1" s="140"/>
      <c r="THG1" s="210"/>
      <c r="THH1" s="209"/>
      <c r="THI1" s="141"/>
      <c r="THJ1" s="175"/>
      <c r="THK1" s="175"/>
      <c r="THL1" s="140"/>
      <c r="THM1" s="210"/>
      <c r="THN1" s="209"/>
      <c r="THO1" s="141"/>
      <c r="THP1" s="175"/>
      <c r="THQ1" s="175"/>
      <c r="THR1" s="140"/>
      <c r="THS1" s="210"/>
      <c r="THT1" s="209"/>
      <c r="THU1" s="141"/>
      <c r="THV1" s="175"/>
      <c r="THW1" s="175"/>
      <c r="THX1" s="140"/>
      <c r="THY1" s="210"/>
      <c r="THZ1" s="209"/>
      <c r="TIA1" s="141"/>
      <c r="TIB1" s="175"/>
      <c r="TIC1" s="175"/>
      <c r="TID1" s="140"/>
      <c r="TIE1" s="210"/>
      <c r="TIF1" s="209"/>
      <c r="TIG1" s="141"/>
      <c r="TIH1" s="175"/>
      <c r="TII1" s="175"/>
      <c r="TIJ1" s="140"/>
      <c r="TIK1" s="210"/>
      <c r="TIL1" s="209"/>
      <c r="TIM1" s="141"/>
      <c r="TIN1" s="175"/>
      <c r="TIO1" s="175"/>
      <c r="TIP1" s="140"/>
      <c r="TIQ1" s="210"/>
      <c r="TIR1" s="209"/>
      <c r="TIS1" s="141"/>
      <c r="TIT1" s="175"/>
      <c r="TIU1" s="175"/>
      <c r="TIV1" s="140"/>
      <c r="TIW1" s="210"/>
      <c r="TIX1" s="209"/>
      <c r="TIY1" s="141"/>
      <c r="TIZ1" s="175"/>
      <c r="TJA1" s="175"/>
      <c r="TJB1" s="140"/>
      <c r="TJC1" s="210"/>
      <c r="TJD1" s="209"/>
      <c r="TJE1" s="141"/>
      <c r="TJF1" s="175"/>
      <c r="TJG1" s="175"/>
      <c r="TJH1" s="140"/>
      <c r="TJI1" s="210"/>
      <c r="TJJ1" s="209"/>
      <c r="TJK1" s="141"/>
      <c r="TJL1" s="175"/>
      <c r="TJM1" s="175"/>
      <c r="TJN1" s="140"/>
      <c r="TJO1" s="210"/>
      <c r="TJP1" s="209"/>
      <c r="TJQ1" s="141"/>
      <c r="TJR1" s="175"/>
      <c r="TJS1" s="175"/>
      <c r="TJT1" s="140"/>
      <c r="TJU1" s="210"/>
      <c r="TJV1" s="209"/>
      <c r="TJW1" s="141"/>
      <c r="TJX1" s="175"/>
      <c r="TJY1" s="175"/>
      <c r="TJZ1" s="140"/>
      <c r="TKA1" s="210"/>
      <c r="TKB1" s="209"/>
      <c r="TKC1" s="141"/>
      <c r="TKD1" s="175"/>
      <c r="TKE1" s="175"/>
      <c r="TKF1" s="140"/>
      <c r="TKG1" s="210"/>
      <c r="TKH1" s="209"/>
      <c r="TKI1" s="141"/>
      <c r="TKJ1" s="175"/>
      <c r="TKK1" s="175"/>
      <c r="TKL1" s="140"/>
      <c r="TKM1" s="210"/>
      <c r="TKN1" s="209"/>
      <c r="TKO1" s="141"/>
      <c r="TKP1" s="175"/>
      <c r="TKQ1" s="175"/>
      <c r="TKR1" s="140"/>
      <c r="TKS1" s="210"/>
      <c r="TKT1" s="209"/>
      <c r="TKU1" s="141"/>
      <c r="TKV1" s="175"/>
      <c r="TKW1" s="175"/>
      <c r="TKX1" s="140"/>
      <c r="TKY1" s="210"/>
      <c r="TKZ1" s="209"/>
      <c r="TLA1" s="141"/>
      <c r="TLB1" s="175"/>
      <c r="TLC1" s="175"/>
      <c r="TLD1" s="140"/>
      <c r="TLE1" s="210"/>
      <c r="TLF1" s="209"/>
      <c r="TLG1" s="141"/>
      <c r="TLH1" s="175"/>
      <c r="TLI1" s="175"/>
      <c r="TLJ1" s="140"/>
      <c r="TLK1" s="210"/>
      <c r="TLL1" s="209"/>
      <c r="TLM1" s="141"/>
      <c r="TLN1" s="175"/>
      <c r="TLO1" s="175"/>
      <c r="TLP1" s="140"/>
      <c r="TLQ1" s="210"/>
      <c r="TLR1" s="209"/>
      <c r="TLS1" s="141"/>
      <c r="TLT1" s="175"/>
      <c r="TLU1" s="175"/>
      <c r="TLV1" s="140"/>
      <c r="TLW1" s="210"/>
      <c r="TLX1" s="209"/>
      <c r="TLY1" s="141"/>
      <c r="TLZ1" s="175"/>
      <c r="TMA1" s="175"/>
      <c r="TMB1" s="140"/>
      <c r="TMC1" s="210"/>
      <c r="TMD1" s="209"/>
      <c r="TME1" s="141"/>
      <c r="TMF1" s="175"/>
      <c r="TMG1" s="175"/>
      <c r="TMH1" s="140"/>
      <c r="TMI1" s="210"/>
      <c r="TMJ1" s="209"/>
      <c r="TMK1" s="141"/>
      <c r="TML1" s="175"/>
      <c r="TMM1" s="175"/>
      <c r="TMN1" s="140"/>
      <c r="TMO1" s="210"/>
      <c r="TMP1" s="209"/>
      <c r="TMQ1" s="141"/>
      <c r="TMR1" s="175"/>
      <c r="TMS1" s="175"/>
      <c r="TMT1" s="140"/>
      <c r="TMU1" s="210"/>
      <c r="TMV1" s="209"/>
      <c r="TMW1" s="141"/>
      <c r="TMX1" s="175"/>
      <c r="TMY1" s="175"/>
      <c r="TMZ1" s="140"/>
      <c r="TNA1" s="210"/>
      <c r="TNB1" s="209"/>
      <c r="TNC1" s="141"/>
      <c r="TND1" s="175"/>
      <c r="TNE1" s="175"/>
      <c r="TNF1" s="140"/>
      <c r="TNG1" s="210"/>
      <c r="TNH1" s="209"/>
      <c r="TNI1" s="141"/>
      <c r="TNJ1" s="175"/>
      <c r="TNK1" s="175"/>
      <c r="TNL1" s="140"/>
      <c r="TNM1" s="210"/>
      <c r="TNN1" s="209"/>
      <c r="TNO1" s="141"/>
      <c r="TNP1" s="175"/>
      <c r="TNQ1" s="175"/>
      <c r="TNR1" s="140"/>
      <c r="TNS1" s="210"/>
      <c r="TNT1" s="209"/>
      <c r="TNU1" s="141"/>
      <c r="TNV1" s="175"/>
      <c r="TNW1" s="175"/>
      <c r="TNX1" s="140"/>
      <c r="TNY1" s="210"/>
      <c r="TNZ1" s="209"/>
      <c r="TOA1" s="141"/>
      <c r="TOB1" s="175"/>
      <c r="TOC1" s="175"/>
      <c r="TOD1" s="140"/>
      <c r="TOE1" s="210"/>
      <c r="TOF1" s="209"/>
      <c r="TOG1" s="141"/>
      <c r="TOH1" s="175"/>
      <c r="TOI1" s="175"/>
      <c r="TOJ1" s="140"/>
      <c r="TOK1" s="210"/>
      <c r="TOL1" s="209"/>
      <c r="TOM1" s="141"/>
      <c r="TON1" s="175"/>
      <c r="TOO1" s="175"/>
      <c r="TOP1" s="140"/>
      <c r="TOQ1" s="210"/>
      <c r="TOR1" s="209"/>
      <c r="TOS1" s="141"/>
      <c r="TOT1" s="175"/>
      <c r="TOU1" s="175"/>
      <c r="TOV1" s="140"/>
      <c r="TOW1" s="210"/>
      <c r="TOX1" s="209"/>
      <c r="TOY1" s="141"/>
      <c r="TOZ1" s="175"/>
      <c r="TPA1" s="175"/>
      <c r="TPB1" s="140"/>
      <c r="TPC1" s="210"/>
      <c r="TPD1" s="209"/>
      <c r="TPE1" s="141"/>
      <c r="TPF1" s="175"/>
      <c r="TPG1" s="175"/>
      <c r="TPH1" s="140"/>
      <c r="TPI1" s="210"/>
      <c r="TPJ1" s="209"/>
      <c r="TPK1" s="141"/>
      <c r="TPL1" s="175"/>
      <c r="TPM1" s="175"/>
      <c r="TPN1" s="140"/>
      <c r="TPO1" s="210"/>
      <c r="TPP1" s="209"/>
      <c r="TPQ1" s="141"/>
      <c r="TPR1" s="175"/>
      <c r="TPS1" s="175"/>
      <c r="TPT1" s="140"/>
      <c r="TPU1" s="210"/>
      <c r="TPV1" s="209"/>
      <c r="TPW1" s="141"/>
      <c r="TPX1" s="175"/>
      <c r="TPY1" s="175"/>
      <c r="TPZ1" s="140"/>
      <c r="TQA1" s="210"/>
      <c r="TQB1" s="209"/>
      <c r="TQC1" s="141"/>
      <c r="TQD1" s="175"/>
      <c r="TQE1" s="175"/>
      <c r="TQF1" s="140"/>
      <c r="TQG1" s="210"/>
      <c r="TQH1" s="209"/>
      <c r="TQI1" s="141"/>
      <c r="TQJ1" s="175"/>
      <c r="TQK1" s="175"/>
      <c r="TQL1" s="140"/>
      <c r="TQM1" s="210"/>
      <c r="TQN1" s="209"/>
      <c r="TQO1" s="141"/>
      <c r="TQP1" s="175"/>
      <c r="TQQ1" s="175"/>
      <c r="TQR1" s="140"/>
      <c r="TQS1" s="210"/>
      <c r="TQT1" s="209"/>
      <c r="TQU1" s="141"/>
      <c r="TQV1" s="175"/>
      <c r="TQW1" s="175"/>
      <c r="TQX1" s="140"/>
      <c r="TQY1" s="210"/>
      <c r="TQZ1" s="209"/>
      <c r="TRA1" s="141"/>
      <c r="TRB1" s="175"/>
      <c r="TRC1" s="175"/>
      <c r="TRD1" s="140"/>
      <c r="TRE1" s="210"/>
      <c r="TRF1" s="209"/>
      <c r="TRG1" s="141"/>
      <c r="TRH1" s="175"/>
      <c r="TRI1" s="175"/>
      <c r="TRJ1" s="140"/>
      <c r="TRK1" s="210"/>
      <c r="TRL1" s="209"/>
      <c r="TRM1" s="141"/>
      <c r="TRN1" s="175"/>
      <c r="TRO1" s="175"/>
      <c r="TRP1" s="140"/>
      <c r="TRQ1" s="210"/>
      <c r="TRR1" s="209"/>
      <c r="TRS1" s="141"/>
      <c r="TRT1" s="175"/>
      <c r="TRU1" s="175"/>
      <c r="TRV1" s="140"/>
      <c r="TRW1" s="210"/>
      <c r="TRX1" s="209"/>
      <c r="TRY1" s="141"/>
      <c r="TRZ1" s="175"/>
      <c r="TSA1" s="175"/>
      <c r="TSB1" s="140"/>
      <c r="TSC1" s="210"/>
      <c r="TSD1" s="209"/>
      <c r="TSE1" s="141"/>
      <c r="TSF1" s="175"/>
      <c r="TSG1" s="175"/>
      <c r="TSH1" s="140"/>
      <c r="TSI1" s="210"/>
      <c r="TSJ1" s="209"/>
      <c r="TSK1" s="141"/>
      <c r="TSL1" s="175"/>
      <c r="TSM1" s="175"/>
      <c r="TSN1" s="140"/>
      <c r="TSO1" s="210"/>
      <c r="TSP1" s="209"/>
      <c r="TSQ1" s="141"/>
      <c r="TSR1" s="175"/>
      <c r="TSS1" s="175"/>
      <c r="TST1" s="140"/>
      <c r="TSU1" s="210"/>
      <c r="TSV1" s="209"/>
      <c r="TSW1" s="141"/>
      <c r="TSX1" s="175"/>
      <c r="TSY1" s="175"/>
      <c r="TSZ1" s="140"/>
      <c r="TTA1" s="210"/>
      <c r="TTB1" s="209"/>
      <c r="TTC1" s="141"/>
      <c r="TTD1" s="175"/>
      <c r="TTE1" s="175"/>
      <c r="TTF1" s="140"/>
      <c r="TTG1" s="210"/>
      <c r="TTH1" s="209"/>
      <c r="TTI1" s="141"/>
      <c r="TTJ1" s="175"/>
      <c r="TTK1" s="175"/>
      <c r="TTL1" s="140"/>
      <c r="TTM1" s="210"/>
      <c r="TTN1" s="209"/>
      <c r="TTO1" s="141"/>
      <c r="TTP1" s="175"/>
      <c r="TTQ1" s="175"/>
      <c r="TTR1" s="140"/>
      <c r="TTS1" s="210"/>
      <c r="TTT1" s="209"/>
      <c r="TTU1" s="141"/>
      <c r="TTV1" s="175"/>
      <c r="TTW1" s="175"/>
      <c r="TTX1" s="140"/>
      <c r="TTY1" s="210"/>
      <c r="TTZ1" s="209"/>
      <c r="TUA1" s="141"/>
      <c r="TUB1" s="175"/>
      <c r="TUC1" s="175"/>
      <c r="TUD1" s="140"/>
      <c r="TUE1" s="210"/>
      <c r="TUF1" s="209"/>
      <c r="TUG1" s="141"/>
      <c r="TUH1" s="175"/>
      <c r="TUI1" s="175"/>
      <c r="TUJ1" s="140"/>
      <c r="TUK1" s="210"/>
      <c r="TUL1" s="209"/>
      <c r="TUM1" s="141"/>
      <c r="TUN1" s="175"/>
      <c r="TUO1" s="175"/>
      <c r="TUP1" s="140"/>
      <c r="TUQ1" s="210"/>
      <c r="TUR1" s="209"/>
      <c r="TUS1" s="141"/>
      <c r="TUT1" s="175"/>
      <c r="TUU1" s="175"/>
      <c r="TUV1" s="140"/>
      <c r="TUW1" s="210"/>
      <c r="TUX1" s="209"/>
      <c r="TUY1" s="141"/>
      <c r="TUZ1" s="175"/>
      <c r="TVA1" s="175"/>
      <c r="TVB1" s="140"/>
      <c r="TVC1" s="210"/>
      <c r="TVD1" s="209"/>
      <c r="TVE1" s="141"/>
      <c r="TVF1" s="175"/>
      <c r="TVG1" s="175"/>
      <c r="TVH1" s="140"/>
      <c r="TVI1" s="210"/>
      <c r="TVJ1" s="209"/>
      <c r="TVK1" s="141"/>
      <c r="TVL1" s="175"/>
      <c r="TVM1" s="175"/>
      <c r="TVN1" s="140"/>
      <c r="TVO1" s="210"/>
      <c r="TVP1" s="209"/>
      <c r="TVQ1" s="141"/>
      <c r="TVR1" s="175"/>
      <c r="TVS1" s="175"/>
      <c r="TVT1" s="140"/>
      <c r="TVU1" s="210"/>
      <c r="TVV1" s="209"/>
      <c r="TVW1" s="141"/>
      <c r="TVX1" s="175"/>
      <c r="TVY1" s="175"/>
      <c r="TVZ1" s="140"/>
      <c r="TWA1" s="210"/>
      <c r="TWB1" s="209"/>
      <c r="TWC1" s="141"/>
      <c r="TWD1" s="175"/>
      <c r="TWE1" s="175"/>
      <c r="TWF1" s="140"/>
      <c r="TWG1" s="210"/>
      <c r="TWH1" s="209"/>
      <c r="TWI1" s="141"/>
      <c r="TWJ1" s="175"/>
      <c r="TWK1" s="175"/>
      <c r="TWL1" s="140"/>
      <c r="TWM1" s="210"/>
      <c r="TWN1" s="209"/>
      <c r="TWO1" s="141"/>
      <c r="TWP1" s="175"/>
      <c r="TWQ1" s="175"/>
      <c r="TWR1" s="140"/>
      <c r="TWS1" s="210"/>
      <c r="TWT1" s="209"/>
      <c r="TWU1" s="141"/>
      <c r="TWV1" s="175"/>
      <c r="TWW1" s="175"/>
      <c r="TWX1" s="140"/>
      <c r="TWY1" s="210"/>
      <c r="TWZ1" s="209"/>
      <c r="TXA1" s="141"/>
      <c r="TXB1" s="175"/>
      <c r="TXC1" s="175"/>
      <c r="TXD1" s="140"/>
      <c r="TXE1" s="210"/>
      <c r="TXF1" s="209"/>
      <c r="TXG1" s="141"/>
      <c r="TXH1" s="175"/>
      <c r="TXI1" s="175"/>
      <c r="TXJ1" s="140"/>
      <c r="TXK1" s="210"/>
      <c r="TXL1" s="209"/>
      <c r="TXM1" s="141"/>
      <c r="TXN1" s="175"/>
      <c r="TXO1" s="175"/>
      <c r="TXP1" s="140"/>
      <c r="TXQ1" s="210"/>
      <c r="TXR1" s="209"/>
      <c r="TXS1" s="141"/>
      <c r="TXT1" s="175"/>
      <c r="TXU1" s="175"/>
      <c r="TXV1" s="140"/>
      <c r="TXW1" s="210"/>
      <c r="TXX1" s="209"/>
      <c r="TXY1" s="141"/>
      <c r="TXZ1" s="175"/>
      <c r="TYA1" s="175"/>
      <c r="TYB1" s="140"/>
      <c r="TYC1" s="210"/>
      <c r="TYD1" s="209"/>
      <c r="TYE1" s="141"/>
      <c r="TYF1" s="175"/>
      <c r="TYG1" s="175"/>
      <c r="TYH1" s="140"/>
      <c r="TYI1" s="210"/>
      <c r="TYJ1" s="209"/>
      <c r="TYK1" s="141"/>
      <c r="TYL1" s="175"/>
      <c r="TYM1" s="175"/>
      <c r="TYN1" s="140"/>
      <c r="TYO1" s="210"/>
      <c r="TYP1" s="209"/>
      <c r="TYQ1" s="141"/>
      <c r="TYR1" s="175"/>
      <c r="TYS1" s="175"/>
      <c r="TYT1" s="140"/>
      <c r="TYU1" s="210"/>
      <c r="TYV1" s="209"/>
      <c r="TYW1" s="141"/>
      <c r="TYX1" s="175"/>
      <c r="TYY1" s="175"/>
      <c r="TYZ1" s="140"/>
      <c r="TZA1" s="210"/>
      <c r="TZB1" s="209"/>
      <c r="TZC1" s="141"/>
      <c r="TZD1" s="175"/>
      <c r="TZE1" s="175"/>
      <c r="TZF1" s="140"/>
      <c r="TZG1" s="210"/>
      <c r="TZH1" s="209"/>
      <c r="TZI1" s="141"/>
      <c r="TZJ1" s="175"/>
      <c r="TZK1" s="175"/>
      <c r="TZL1" s="140"/>
      <c r="TZM1" s="210"/>
      <c r="TZN1" s="209"/>
      <c r="TZO1" s="141"/>
      <c r="TZP1" s="175"/>
      <c r="TZQ1" s="175"/>
      <c r="TZR1" s="140"/>
      <c r="TZS1" s="210"/>
      <c r="TZT1" s="209"/>
      <c r="TZU1" s="141"/>
      <c r="TZV1" s="175"/>
      <c r="TZW1" s="175"/>
      <c r="TZX1" s="140"/>
      <c r="TZY1" s="210"/>
      <c r="TZZ1" s="209"/>
      <c r="UAA1" s="141"/>
      <c r="UAB1" s="175"/>
      <c r="UAC1" s="175"/>
      <c r="UAD1" s="140"/>
      <c r="UAE1" s="210"/>
      <c r="UAF1" s="209"/>
      <c r="UAG1" s="141"/>
      <c r="UAH1" s="175"/>
      <c r="UAI1" s="175"/>
      <c r="UAJ1" s="140"/>
      <c r="UAK1" s="210"/>
      <c r="UAL1" s="209"/>
      <c r="UAM1" s="141"/>
      <c r="UAN1" s="175"/>
      <c r="UAO1" s="175"/>
      <c r="UAP1" s="140"/>
      <c r="UAQ1" s="210"/>
      <c r="UAR1" s="209"/>
      <c r="UAS1" s="141"/>
      <c r="UAT1" s="175"/>
      <c r="UAU1" s="175"/>
      <c r="UAV1" s="140"/>
      <c r="UAW1" s="210"/>
      <c r="UAX1" s="209"/>
      <c r="UAY1" s="141"/>
      <c r="UAZ1" s="175"/>
      <c r="UBA1" s="175"/>
      <c r="UBB1" s="140"/>
      <c r="UBC1" s="210"/>
      <c r="UBD1" s="209"/>
      <c r="UBE1" s="141"/>
      <c r="UBF1" s="175"/>
      <c r="UBG1" s="175"/>
      <c r="UBH1" s="140"/>
      <c r="UBI1" s="210"/>
      <c r="UBJ1" s="209"/>
      <c r="UBK1" s="141"/>
      <c r="UBL1" s="175"/>
      <c r="UBM1" s="175"/>
      <c r="UBN1" s="140"/>
      <c r="UBO1" s="210"/>
      <c r="UBP1" s="209"/>
      <c r="UBQ1" s="141"/>
      <c r="UBR1" s="175"/>
      <c r="UBS1" s="175"/>
      <c r="UBT1" s="140"/>
      <c r="UBU1" s="210"/>
      <c r="UBV1" s="209"/>
      <c r="UBW1" s="141"/>
      <c r="UBX1" s="175"/>
      <c r="UBY1" s="175"/>
      <c r="UBZ1" s="140"/>
      <c r="UCA1" s="210"/>
      <c r="UCB1" s="209"/>
      <c r="UCC1" s="141"/>
      <c r="UCD1" s="175"/>
      <c r="UCE1" s="175"/>
      <c r="UCF1" s="140"/>
      <c r="UCG1" s="210"/>
      <c r="UCH1" s="209"/>
      <c r="UCI1" s="141"/>
      <c r="UCJ1" s="175"/>
      <c r="UCK1" s="175"/>
      <c r="UCL1" s="140"/>
      <c r="UCM1" s="210"/>
      <c r="UCN1" s="209"/>
      <c r="UCO1" s="141"/>
      <c r="UCP1" s="175"/>
      <c r="UCQ1" s="175"/>
      <c r="UCR1" s="140"/>
      <c r="UCS1" s="210"/>
      <c r="UCT1" s="209"/>
      <c r="UCU1" s="141"/>
      <c r="UCV1" s="175"/>
      <c r="UCW1" s="175"/>
      <c r="UCX1" s="140"/>
      <c r="UCY1" s="210"/>
      <c r="UCZ1" s="209"/>
      <c r="UDA1" s="141"/>
      <c r="UDB1" s="175"/>
      <c r="UDC1" s="175"/>
      <c r="UDD1" s="140"/>
      <c r="UDE1" s="210"/>
      <c r="UDF1" s="209"/>
      <c r="UDG1" s="141"/>
      <c r="UDH1" s="175"/>
      <c r="UDI1" s="175"/>
      <c r="UDJ1" s="140"/>
      <c r="UDK1" s="210"/>
      <c r="UDL1" s="209"/>
      <c r="UDM1" s="141"/>
      <c r="UDN1" s="175"/>
      <c r="UDO1" s="175"/>
      <c r="UDP1" s="140"/>
      <c r="UDQ1" s="210"/>
      <c r="UDR1" s="209"/>
      <c r="UDS1" s="141"/>
      <c r="UDT1" s="175"/>
      <c r="UDU1" s="175"/>
      <c r="UDV1" s="140"/>
      <c r="UDW1" s="210"/>
      <c r="UDX1" s="209"/>
      <c r="UDY1" s="141"/>
      <c r="UDZ1" s="175"/>
      <c r="UEA1" s="175"/>
      <c r="UEB1" s="140"/>
      <c r="UEC1" s="210"/>
      <c r="UED1" s="209"/>
      <c r="UEE1" s="141"/>
      <c r="UEF1" s="175"/>
      <c r="UEG1" s="175"/>
      <c r="UEH1" s="140"/>
      <c r="UEI1" s="210"/>
      <c r="UEJ1" s="209"/>
      <c r="UEK1" s="141"/>
      <c r="UEL1" s="175"/>
      <c r="UEM1" s="175"/>
      <c r="UEN1" s="140"/>
      <c r="UEO1" s="210"/>
      <c r="UEP1" s="209"/>
      <c r="UEQ1" s="141"/>
      <c r="UER1" s="175"/>
      <c r="UES1" s="175"/>
      <c r="UET1" s="140"/>
      <c r="UEU1" s="210"/>
      <c r="UEV1" s="209"/>
      <c r="UEW1" s="141"/>
      <c r="UEX1" s="175"/>
      <c r="UEY1" s="175"/>
      <c r="UEZ1" s="140"/>
      <c r="UFA1" s="210"/>
      <c r="UFB1" s="209"/>
      <c r="UFC1" s="141"/>
      <c r="UFD1" s="175"/>
      <c r="UFE1" s="175"/>
      <c r="UFF1" s="140"/>
      <c r="UFG1" s="210"/>
      <c r="UFH1" s="209"/>
      <c r="UFI1" s="141"/>
      <c r="UFJ1" s="175"/>
      <c r="UFK1" s="175"/>
      <c r="UFL1" s="140"/>
      <c r="UFM1" s="210"/>
      <c r="UFN1" s="209"/>
      <c r="UFO1" s="141"/>
      <c r="UFP1" s="175"/>
      <c r="UFQ1" s="175"/>
      <c r="UFR1" s="140"/>
      <c r="UFS1" s="210"/>
      <c r="UFT1" s="209"/>
      <c r="UFU1" s="141"/>
      <c r="UFV1" s="175"/>
      <c r="UFW1" s="175"/>
      <c r="UFX1" s="140"/>
      <c r="UFY1" s="210"/>
      <c r="UFZ1" s="209"/>
      <c r="UGA1" s="141"/>
      <c r="UGB1" s="175"/>
      <c r="UGC1" s="175"/>
      <c r="UGD1" s="140"/>
      <c r="UGE1" s="210"/>
      <c r="UGF1" s="209"/>
      <c r="UGG1" s="141"/>
      <c r="UGH1" s="175"/>
      <c r="UGI1" s="175"/>
      <c r="UGJ1" s="140"/>
      <c r="UGK1" s="210"/>
      <c r="UGL1" s="209"/>
      <c r="UGM1" s="141"/>
      <c r="UGN1" s="175"/>
      <c r="UGO1" s="175"/>
      <c r="UGP1" s="140"/>
      <c r="UGQ1" s="210"/>
      <c r="UGR1" s="209"/>
      <c r="UGS1" s="141"/>
      <c r="UGT1" s="175"/>
      <c r="UGU1" s="175"/>
      <c r="UGV1" s="140"/>
      <c r="UGW1" s="210"/>
      <c r="UGX1" s="209"/>
      <c r="UGY1" s="141"/>
      <c r="UGZ1" s="175"/>
      <c r="UHA1" s="175"/>
      <c r="UHB1" s="140"/>
      <c r="UHC1" s="210"/>
      <c r="UHD1" s="209"/>
      <c r="UHE1" s="141"/>
      <c r="UHF1" s="175"/>
      <c r="UHG1" s="175"/>
      <c r="UHH1" s="140"/>
      <c r="UHI1" s="210"/>
      <c r="UHJ1" s="209"/>
      <c r="UHK1" s="141"/>
      <c r="UHL1" s="175"/>
      <c r="UHM1" s="175"/>
      <c r="UHN1" s="140"/>
      <c r="UHO1" s="210"/>
      <c r="UHP1" s="209"/>
      <c r="UHQ1" s="141"/>
      <c r="UHR1" s="175"/>
      <c r="UHS1" s="175"/>
      <c r="UHT1" s="140"/>
      <c r="UHU1" s="210"/>
      <c r="UHV1" s="209"/>
      <c r="UHW1" s="141"/>
      <c r="UHX1" s="175"/>
      <c r="UHY1" s="175"/>
      <c r="UHZ1" s="140"/>
      <c r="UIA1" s="210"/>
      <c r="UIB1" s="209"/>
      <c r="UIC1" s="141"/>
      <c r="UID1" s="175"/>
      <c r="UIE1" s="175"/>
      <c r="UIF1" s="140"/>
      <c r="UIG1" s="210"/>
      <c r="UIH1" s="209"/>
      <c r="UII1" s="141"/>
      <c r="UIJ1" s="175"/>
      <c r="UIK1" s="175"/>
      <c r="UIL1" s="140"/>
      <c r="UIM1" s="210"/>
      <c r="UIN1" s="209"/>
      <c r="UIO1" s="141"/>
      <c r="UIP1" s="175"/>
      <c r="UIQ1" s="175"/>
      <c r="UIR1" s="140"/>
      <c r="UIS1" s="210"/>
      <c r="UIT1" s="209"/>
      <c r="UIU1" s="141"/>
      <c r="UIV1" s="175"/>
      <c r="UIW1" s="175"/>
      <c r="UIX1" s="140"/>
      <c r="UIY1" s="210"/>
      <c r="UIZ1" s="209"/>
      <c r="UJA1" s="141"/>
      <c r="UJB1" s="175"/>
      <c r="UJC1" s="175"/>
      <c r="UJD1" s="140"/>
      <c r="UJE1" s="210"/>
      <c r="UJF1" s="209"/>
      <c r="UJG1" s="141"/>
      <c r="UJH1" s="175"/>
      <c r="UJI1" s="175"/>
      <c r="UJJ1" s="140"/>
      <c r="UJK1" s="210"/>
      <c r="UJL1" s="209"/>
      <c r="UJM1" s="141"/>
      <c r="UJN1" s="175"/>
      <c r="UJO1" s="175"/>
      <c r="UJP1" s="140"/>
      <c r="UJQ1" s="210"/>
      <c r="UJR1" s="209"/>
      <c r="UJS1" s="141"/>
      <c r="UJT1" s="175"/>
      <c r="UJU1" s="175"/>
      <c r="UJV1" s="140"/>
      <c r="UJW1" s="210"/>
      <c r="UJX1" s="209"/>
      <c r="UJY1" s="141"/>
      <c r="UJZ1" s="175"/>
      <c r="UKA1" s="175"/>
      <c r="UKB1" s="140"/>
      <c r="UKC1" s="210"/>
      <c r="UKD1" s="209"/>
      <c r="UKE1" s="141"/>
      <c r="UKF1" s="175"/>
      <c r="UKG1" s="175"/>
      <c r="UKH1" s="140"/>
      <c r="UKI1" s="210"/>
      <c r="UKJ1" s="209"/>
      <c r="UKK1" s="141"/>
      <c r="UKL1" s="175"/>
      <c r="UKM1" s="175"/>
      <c r="UKN1" s="140"/>
      <c r="UKO1" s="210"/>
      <c r="UKP1" s="209"/>
      <c r="UKQ1" s="141"/>
      <c r="UKR1" s="175"/>
      <c r="UKS1" s="175"/>
      <c r="UKT1" s="140"/>
      <c r="UKU1" s="210"/>
      <c r="UKV1" s="209"/>
      <c r="UKW1" s="141"/>
      <c r="UKX1" s="175"/>
      <c r="UKY1" s="175"/>
      <c r="UKZ1" s="140"/>
      <c r="ULA1" s="210"/>
      <c r="ULB1" s="209"/>
      <c r="ULC1" s="141"/>
      <c r="ULD1" s="175"/>
      <c r="ULE1" s="175"/>
      <c r="ULF1" s="140"/>
      <c r="ULG1" s="210"/>
      <c r="ULH1" s="209"/>
      <c r="ULI1" s="141"/>
      <c r="ULJ1" s="175"/>
      <c r="ULK1" s="175"/>
      <c r="ULL1" s="140"/>
      <c r="ULM1" s="210"/>
      <c r="ULN1" s="209"/>
      <c r="ULO1" s="141"/>
      <c r="ULP1" s="175"/>
      <c r="ULQ1" s="175"/>
      <c r="ULR1" s="140"/>
      <c r="ULS1" s="210"/>
      <c r="ULT1" s="209"/>
      <c r="ULU1" s="141"/>
      <c r="ULV1" s="175"/>
      <c r="ULW1" s="175"/>
      <c r="ULX1" s="140"/>
      <c r="ULY1" s="210"/>
      <c r="ULZ1" s="209"/>
      <c r="UMA1" s="141"/>
      <c r="UMB1" s="175"/>
      <c r="UMC1" s="175"/>
      <c r="UMD1" s="140"/>
      <c r="UME1" s="210"/>
      <c r="UMF1" s="209"/>
      <c r="UMG1" s="141"/>
      <c r="UMH1" s="175"/>
      <c r="UMI1" s="175"/>
      <c r="UMJ1" s="140"/>
      <c r="UMK1" s="210"/>
      <c r="UML1" s="209"/>
      <c r="UMM1" s="141"/>
      <c r="UMN1" s="175"/>
      <c r="UMO1" s="175"/>
      <c r="UMP1" s="140"/>
      <c r="UMQ1" s="210"/>
      <c r="UMR1" s="209"/>
      <c r="UMS1" s="141"/>
      <c r="UMT1" s="175"/>
      <c r="UMU1" s="175"/>
      <c r="UMV1" s="140"/>
      <c r="UMW1" s="210"/>
      <c r="UMX1" s="209"/>
      <c r="UMY1" s="141"/>
      <c r="UMZ1" s="175"/>
      <c r="UNA1" s="175"/>
      <c r="UNB1" s="140"/>
      <c r="UNC1" s="210"/>
      <c r="UND1" s="209"/>
      <c r="UNE1" s="141"/>
      <c r="UNF1" s="175"/>
      <c r="UNG1" s="175"/>
      <c r="UNH1" s="140"/>
      <c r="UNI1" s="210"/>
      <c r="UNJ1" s="209"/>
      <c r="UNK1" s="141"/>
      <c r="UNL1" s="175"/>
      <c r="UNM1" s="175"/>
      <c r="UNN1" s="140"/>
      <c r="UNO1" s="210"/>
      <c r="UNP1" s="209"/>
      <c r="UNQ1" s="141"/>
      <c r="UNR1" s="175"/>
      <c r="UNS1" s="175"/>
      <c r="UNT1" s="140"/>
      <c r="UNU1" s="210"/>
      <c r="UNV1" s="209"/>
      <c r="UNW1" s="141"/>
      <c r="UNX1" s="175"/>
      <c r="UNY1" s="175"/>
      <c r="UNZ1" s="140"/>
      <c r="UOA1" s="210"/>
      <c r="UOB1" s="209"/>
      <c r="UOC1" s="141"/>
      <c r="UOD1" s="175"/>
      <c r="UOE1" s="175"/>
      <c r="UOF1" s="140"/>
      <c r="UOG1" s="210"/>
      <c r="UOH1" s="209"/>
      <c r="UOI1" s="141"/>
      <c r="UOJ1" s="175"/>
      <c r="UOK1" s="175"/>
      <c r="UOL1" s="140"/>
      <c r="UOM1" s="210"/>
      <c r="UON1" s="209"/>
      <c r="UOO1" s="141"/>
      <c r="UOP1" s="175"/>
      <c r="UOQ1" s="175"/>
      <c r="UOR1" s="140"/>
      <c r="UOS1" s="210"/>
      <c r="UOT1" s="209"/>
      <c r="UOU1" s="141"/>
      <c r="UOV1" s="175"/>
      <c r="UOW1" s="175"/>
      <c r="UOX1" s="140"/>
      <c r="UOY1" s="210"/>
      <c r="UOZ1" s="209"/>
      <c r="UPA1" s="141"/>
      <c r="UPB1" s="175"/>
      <c r="UPC1" s="175"/>
      <c r="UPD1" s="140"/>
      <c r="UPE1" s="210"/>
      <c r="UPF1" s="209"/>
      <c r="UPG1" s="141"/>
      <c r="UPH1" s="175"/>
      <c r="UPI1" s="175"/>
      <c r="UPJ1" s="140"/>
      <c r="UPK1" s="210"/>
      <c r="UPL1" s="209"/>
      <c r="UPM1" s="141"/>
      <c r="UPN1" s="175"/>
      <c r="UPO1" s="175"/>
      <c r="UPP1" s="140"/>
      <c r="UPQ1" s="210"/>
      <c r="UPR1" s="209"/>
      <c r="UPS1" s="141"/>
      <c r="UPT1" s="175"/>
      <c r="UPU1" s="175"/>
      <c r="UPV1" s="140"/>
      <c r="UPW1" s="210"/>
      <c r="UPX1" s="209"/>
      <c r="UPY1" s="141"/>
      <c r="UPZ1" s="175"/>
      <c r="UQA1" s="175"/>
      <c r="UQB1" s="140"/>
      <c r="UQC1" s="210"/>
      <c r="UQD1" s="209"/>
      <c r="UQE1" s="141"/>
      <c r="UQF1" s="175"/>
      <c r="UQG1" s="175"/>
      <c r="UQH1" s="140"/>
      <c r="UQI1" s="210"/>
      <c r="UQJ1" s="209"/>
      <c r="UQK1" s="141"/>
      <c r="UQL1" s="175"/>
      <c r="UQM1" s="175"/>
      <c r="UQN1" s="140"/>
      <c r="UQO1" s="210"/>
      <c r="UQP1" s="209"/>
      <c r="UQQ1" s="141"/>
      <c r="UQR1" s="175"/>
      <c r="UQS1" s="175"/>
      <c r="UQT1" s="140"/>
      <c r="UQU1" s="210"/>
      <c r="UQV1" s="209"/>
      <c r="UQW1" s="141"/>
      <c r="UQX1" s="175"/>
      <c r="UQY1" s="175"/>
      <c r="UQZ1" s="140"/>
      <c r="URA1" s="210"/>
      <c r="URB1" s="209"/>
      <c r="URC1" s="141"/>
      <c r="URD1" s="175"/>
      <c r="URE1" s="175"/>
      <c r="URF1" s="140"/>
      <c r="URG1" s="210"/>
      <c r="URH1" s="209"/>
      <c r="URI1" s="141"/>
      <c r="URJ1" s="175"/>
      <c r="URK1" s="175"/>
      <c r="URL1" s="140"/>
      <c r="URM1" s="210"/>
      <c r="URN1" s="209"/>
      <c r="URO1" s="141"/>
      <c r="URP1" s="175"/>
      <c r="URQ1" s="175"/>
      <c r="URR1" s="140"/>
      <c r="URS1" s="210"/>
      <c r="URT1" s="209"/>
      <c r="URU1" s="141"/>
      <c r="URV1" s="175"/>
      <c r="URW1" s="175"/>
      <c r="URX1" s="140"/>
      <c r="URY1" s="210"/>
      <c r="URZ1" s="209"/>
      <c r="USA1" s="141"/>
      <c r="USB1" s="175"/>
      <c r="USC1" s="175"/>
      <c r="USD1" s="140"/>
      <c r="USE1" s="210"/>
      <c r="USF1" s="209"/>
      <c r="USG1" s="141"/>
      <c r="USH1" s="175"/>
      <c r="USI1" s="175"/>
      <c r="USJ1" s="140"/>
      <c r="USK1" s="210"/>
      <c r="USL1" s="209"/>
      <c r="USM1" s="141"/>
      <c r="USN1" s="175"/>
      <c r="USO1" s="175"/>
      <c r="USP1" s="140"/>
      <c r="USQ1" s="210"/>
      <c r="USR1" s="209"/>
      <c r="USS1" s="141"/>
      <c r="UST1" s="175"/>
      <c r="USU1" s="175"/>
      <c r="USV1" s="140"/>
      <c r="USW1" s="210"/>
      <c r="USX1" s="209"/>
      <c r="USY1" s="141"/>
      <c r="USZ1" s="175"/>
      <c r="UTA1" s="175"/>
      <c r="UTB1" s="140"/>
      <c r="UTC1" s="210"/>
      <c r="UTD1" s="209"/>
      <c r="UTE1" s="141"/>
      <c r="UTF1" s="175"/>
      <c r="UTG1" s="175"/>
      <c r="UTH1" s="140"/>
      <c r="UTI1" s="210"/>
      <c r="UTJ1" s="209"/>
      <c r="UTK1" s="141"/>
      <c r="UTL1" s="175"/>
      <c r="UTM1" s="175"/>
      <c r="UTN1" s="140"/>
      <c r="UTO1" s="210"/>
      <c r="UTP1" s="209"/>
      <c r="UTQ1" s="141"/>
      <c r="UTR1" s="175"/>
      <c r="UTS1" s="175"/>
      <c r="UTT1" s="140"/>
      <c r="UTU1" s="210"/>
      <c r="UTV1" s="209"/>
      <c r="UTW1" s="141"/>
      <c r="UTX1" s="175"/>
      <c r="UTY1" s="175"/>
      <c r="UTZ1" s="140"/>
      <c r="UUA1" s="210"/>
      <c r="UUB1" s="209"/>
      <c r="UUC1" s="141"/>
      <c r="UUD1" s="175"/>
      <c r="UUE1" s="175"/>
      <c r="UUF1" s="140"/>
      <c r="UUG1" s="210"/>
      <c r="UUH1" s="209"/>
      <c r="UUI1" s="141"/>
      <c r="UUJ1" s="175"/>
      <c r="UUK1" s="175"/>
      <c r="UUL1" s="140"/>
      <c r="UUM1" s="210"/>
      <c r="UUN1" s="209"/>
      <c r="UUO1" s="141"/>
      <c r="UUP1" s="175"/>
      <c r="UUQ1" s="175"/>
      <c r="UUR1" s="140"/>
      <c r="UUS1" s="210"/>
      <c r="UUT1" s="209"/>
      <c r="UUU1" s="141"/>
      <c r="UUV1" s="175"/>
      <c r="UUW1" s="175"/>
      <c r="UUX1" s="140"/>
      <c r="UUY1" s="210"/>
      <c r="UUZ1" s="209"/>
      <c r="UVA1" s="141"/>
      <c r="UVB1" s="175"/>
      <c r="UVC1" s="175"/>
      <c r="UVD1" s="140"/>
      <c r="UVE1" s="210"/>
      <c r="UVF1" s="209"/>
      <c r="UVG1" s="141"/>
      <c r="UVH1" s="175"/>
      <c r="UVI1" s="175"/>
      <c r="UVJ1" s="140"/>
      <c r="UVK1" s="210"/>
      <c r="UVL1" s="209"/>
      <c r="UVM1" s="141"/>
      <c r="UVN1" s="175"/>
      <c r="UVO1" s="175"/>
      <c r="UVP1" s="140"/>
      <c r="UVQ1" s="210"/>
      <c r="UVR1" s="209"/>
      <c r="UVS1" s="141"/>
      <c r="UVT1" s="175"/>
      <c r="UVU1" s="175"/>
      <c r="UVV1" s="140"/>
      <c r="UVW1" s="210"/>
      <c r="UVX1" s="209"/>
      <c r="UVY1" s="141"/>
      <c r="UVZ1" s="175"/>
      <c r="UWA1" s="175"/>
      <c r="UWB1" s="140"/>
      <c r="UWC1" s="210"/>
      <c r="UWD1" s="209"/>
      <c r="UWE1" s="141"/>
      <c r="UWF1" s="175"/>
      <c r="UWG1" s="175"/>
      <c r="UWH1" s="140"/>
      <c r="UWI1" s="210"/>
      <c r="UWJ1" s="209"/>
      <c r="UWK1" s="141"/>
      <c r="UWL1" s="175"/>
      <c r="UWM1" s="175"/>
      <c r="UWN1" s="140"/>
      <c r="UWO1" s="210"/>
      <c r="UWP1" s="209"/>
      <c r="UWQ1" s="141"/>
      <c r="UWR1" s="175"/>
      <c r="UWS1" s="175"/>
      <c r="UWT1" s="140"/>
      <c r="UWU1" s="210"/>
      <c r="UWV1" s="209"/>
      <c r="UWW1" s="141"/>
      <c r="UWX1" s="175"/>
      <c r="UWY1" s="175"/>
      <c r="UWZ1" s="140"/>
      <c r="UXA1" s="210"/>
      <c r="UXB1" s="209"/>
      <c r="UXC1" s="141"/>
      <c r="UXD1" s="175"/>
      <c r="UXE1" s="175"/>
      <c r="UXF1" s="140"/>
      <c r="UXG1" s="210"/>
      <c r="UXH1" s="209"/>
      <c r="UXI1" s="141"/>
      <c r="UXJ1" s="175"/>
      <c r="UXK1" s="175"/>
      <c r="UXL1" s="140"/>
      <c r="UXM1" s="210"/>
      <c r="UXN1" s="209"/>
      <c r="UXO1" s="141"/>
      <c r="UXP1" s="175"/>
      <c r="UXQ1" s="175"/>
      <c r="UXR1" s="140"/>
      <c r="UXS1" s="210"/>
      <c r="UXT1" s="209"/>
      <c r="UXU1" s="141"/>
      <c r="UXV1" s="175"/>
      <c r="UXW1" s="175"/>
      <c r="UXX1" s="140"/>
      <c r="UXY1" s="210"/>
      <c r="UXZ1" s="209"/>
      <c r="UYA1" s="141"/>
      <c r="UYB1" s="175"/>
      <c r="UYC1" s="175"/>
      <c r="UYD1" s="140"/>
      <c r="UYE1" s="210"/>
      <c r="UYF1" s="209"/>
      <c r="UYG1" s="141"/>
      <c r="UYH1" s="175"/>
      <c r="UYI1" s="175"/>
      <c r="UYJ1" s="140"/>
      <c r="UYK1" s="210"/>
      <c r="UYL1" s="209"/>
      <c r="UYM1" s="141"/>
      <c r="UYN1" s="175"/>
      <c r="UYO1" s="175"/>
      <c r="UYP1" s="140"/>
      <c r="UYQ1" s="210"/>
      <c r="UYR1" s="209"/>
      <c r="UYS1" s="141"/>
      <c r="UYT1" s="175"/>
      <c r="UYU1" s="175"/>
      <c r="UYV1" s="140"/>
      <c r="UYW1" s="210"/>
      <c r="UYX1" s="209"/>
      <c r="UYY1" s="141"/>
      <c r="UYZ1" s="175"/>
      <c r="UZA1" s="175"/>
      <c r="UZB1" s="140"/>
      <c r="UZC1" s="210"/>
      <c r="UZD1" s="209"/>
      <c r="UZE1" s="141"/>
      <c r="UZF1" s="175"/>
      <c r="UZG1" s="175"/>
      <c r="UZH1" s="140"/>
      <c r="UZI1" s="210"/>
      <c r="UZJ1" s="209"/>
      <c r="UZK1" s="141"/>
      <c r="UZL1" s="175"/>
      <c r="UZM1" s="175"/>
      <c r="UZN1" s="140"/>
      <c r="UZO1" s="210"/>
      <c r="UZP1" s="209"/>
      <c r="UZQ1" s="141"/>
      <c r="UZR1" s="175"/>
      <c r="UZS1" s="175"/>
      <c r="UZT1" s="140"/>
      <c r="UZU1" s="210"/>
      <c r="UZV1" s="209"/>
      <c r="UZW1" s="141"/>
      <c r="UZX1" s="175"/>
      <c r="UZY1" s="175"/>
      <c r="UZZ1" s="140"/>
      <c r="VAA1" s="210"/>
      <c r="VAB1" s="209"/>
      <c r="VAC1" s="141"/>
      <c r="VAD1" s="175"/>
      <c r="VAE1" s="175"/>
      <c r="VAF1" s="140"/>
      <c r="VAG1" s="210"/>
      <c r="VAH1" s="209"/>
      <c r="VAI1" s="141"/>
      <c r="VAJ1" s="175"/>
      <c r="VAK1" s="175"/>
      <c r="VAL1" s="140"/>
      <c r="VAM1" s="210"/>
      <c r="VAN1" s="209"/>
      <c r="VAO1" s="141"/>
      <c r="VAP1" s="175"/>
      <c r="VAQ1" s="175"/>
      <c r="VAR1" s="140"/>
      <c r="VAS1" s="210"/>
      <c r="VAT1" s="209"/>
      <c r="VAU1" s="141"/>
      <c r="VAV1" s="175"/>
      <c r="VAW1" s="175"/>
      <c r="VAX1" s="140"/>
      <c r="VAY1" s="210"/>
      <c r="VAZ1" s="209"/>
      <c r="VBA1" s="141"/>
      <c r="VBB1" s="175"/>
      <c r="VBC1" s="175"/>
      <c r="VBD1" s="140"/>
      <c r="VBE1" s="210"/>
      <c r="VBF1" s="209"/>
      <c r="VBG1" s="141"/>
      <c r="VBH1" s="175"/>
      <c r="VBI1" s="175"/>
      <c r="VBJ1" s="140"/>
      <c r="VBK1" s="210"/>
      <c r="VBL1" s="209"/>
      <c r="VBM1" s="141"/>
      <c r="VBN1" s="175"/>
      <c r="VBO1" s="175"/>
      <c r="VBP1" s="140"/>
      <c r="VBQ1" s="210"/>
      <c r="VBR1" s="209"/>
      <c r="VBS1" s="141"/>
      <c r="VBT1" s="175"/>
      <c r="VBU1" s="175"/>
      <c r="VBV1" s="140"/>
      <c r="VBW1" s="210"/>
      <c r="VBX1" s="209"/>
      <c r="VBY1" s="141"/>
      <c r="VBZ1" s="175"/>
      <c r="VCA1" s="175"/>
      <c r="VCB1" s="140"/>
      <c r="VCC1" s="210"/>
      <c r="VCD1" s="209"/>
      <c r="VCE1" s="141"/>
      <c r="VCF1" s="175"/>
      <c r="VCG1" s="175"/>
      <c r="VCH1" s="140"/>
      <c r="VCI1" s="210"/>
      <c r="VCJ1" s="209"/>
      <c r="VCK1" s="141"/>
      <c r="VCL1" s="175"/>
      <c r="VCM1" s="175"/>
      <c r="VCN1" s="140"/>
      <c r="VCO1" s="210"/>
      <c r="VCP1" s="209"/>
      <c r="VCQ1" s="141"/>
      <c r="VCR1" s="175"/>
      <c r="VCS1" s="175"/>
      <c r="VCT1" s="140"/>
      <c r="VCU1" s="210"/>
      <c r="VCV1" s="209"/>
      <c r="VCW1" s="141"/>
      <c r="VCX1" s="175"/>
      <c r="VCY1" s="175"/>
      <c r="VCZ1" s="140"/>
      <c r="VDA1" s="210"/>
      <c r="VDB1" s="209"/>
      <c r="VDC1" s="141"/>
      <c r="VDD1" s="175"/>
      <c r="VDE1" s="175"/>
      <c r="VDF1" s="140"/>
      <c r="VDG1" s="210"/>
      <c r="VDH1" s="209"/>
      <c r="VDI1" s="141"/>
      <c r="VDJ1" s="175"/>
      <c r="VDK1" s="175"/>
      <c r="VDL1" s="140"/>
      <c r="VDM1" s="210"/>
      <c r="VDN1" s="209"/>
      <c r="VDO1" s="141"/>
      <c r="VDP1" s="175"/>
      <c r="VDQ1" s="175"/>
      <c r="VDR1" s="140"/>
      <c r="VDS1" s="210"/>
      <c r="VDT1" s="209"/>
      <c r="VDU1" s="141"/>
      <c r="VDV1" s="175"/>
      <c r="VDW1" s="175"/>
      <c r="VDX1" s="140"/>
      <c r="VDY1" s="210"/>
      <c r="VDZ1" s="209"/>
      <c r="VEA1" s="141"/>
      <c r="VEB1" s="175"/>
      <c r="VEC1" s="175"/>
      <c r="VED1" s="140"/>
      <c r="VEE1" s="210"/>
      <c r="VEF1" s="209"/>
      <c r="VEG1" s="141"/>
      <c r="VEH1" s="175"/>
      <c r="VEI1" s="175"/>
      <c r="VEJ1" s="140"/>
      <c r="VEK1" s="210"/>
      <c r="VEL1" s="209"/>
      <c r="VEM1" s="141"/>
      <c r="VEN1" s="175"/>
      <c r="VEO1" s="175"/>
      <c r="VEP1" s="140"/>
      <c r="VEQ1" s="210"/>
      <c r="VER1" s="209"/>
      <c r="VES1" s="141"/>
      <c r="VET1" s="175"/>
      <c r="VEU1" s="175"/>
      <c r="VEV1" s="140"/>
      <c r="VEW1" s="210"/>
      <c r="VEX1" s="209"/>
      <c r="VEY1" s="141"/>
      <c r="VEZ1" s="175"/>
      <c r="VFA1" s="175"/>
      <c r="VFB1" s="140"/>
      <c r="VFC1" s="210"/>
      <c r="VFD1" s="209"/>
      <c r="VFE1" s="141"/>
      <c r="VFF1" s="175"/>
      <c r="VFG1" s="175"/>
      <c r="VFH1" s="140"/>
      <c r="VFI1" s="210"/>
      <c r="VFJ1" s="209"/>
      <c r="VFK1" s="141"/>
      <c r="VFL1" s="175"/>
      <c r="VFM1" s="175"/>
      <c r="VFN1" s="140"/>
      <c r="VFO1" s="210"/>
      <c r="VFP1" s="209"/>
      <c r="VFQ1" s="141"/>
      <c r="VFR1" s="175"/>
      <c r="VFS1" s="175"/>
      <c r="VFT1" s="140"/>
      <c r="VFU1" s="210"/>
      <c r="VFV1" s="209"/>
      <c r="VFW1" s="141"/>
      <c r="VFX1" s="175"/>
      <c r="VFY1" s="175"/>
      <c r="VFZ1" s="140"/>
      <c r="VGA1" s="210"/>
      <c r="VGB1" s="209"/>
      <c r="VGC1" s="141"/>
      <c r="VGD1" s="175"/>
      <c r="VGE1" s="175"/>
      <c r="VGF1" s="140"/>
      <c r="VGG1" s="210"/>
      <c r="VGH1" s="209"/>
      <c r="VGI1" s="141"/>
      <c r="VGJ1" s="175"/>
      <c r="VGK1" s="175"/>
      <c r="VGL1" s="140"/>
      <c r="VGM1" s="210"/>
      <c r="VGN1" s="209"/>
      <c r="VGO1" s="141"/>
      <c r="VGP1" s="175"/>
      <c r="VGQ1" s="175"/>
      <c r="VGR1" s="140"/>
      <c r="VGS1" s="210"/>
      <c r="VGT1" s="209"/>
      <c r="VGU1" s="141"/>
      <c r="VGV1" s="175"/>
      <c r="VGW1" s="175"/>
      <c r="VGX1" s="140"/>
      <c r="VGY1" s="210"/>
      <c r="VGZ1" s="209"/>
      <c r="VHA1" s="141"/>
      <c r="VHB1" s="175"/>
      <c r="VHC1" s="175"/>
      <c r="VHD1" s="140"/>
      <c r="VHE1" s="210"/>
      <c r="VHF1" s="209"/>
      <c r="VHG1" s="141"/>
      <c r="VHH1" s="175"/>
      <c r="VHI1" s="175"/>
      <c r="VHJ1" s="140"/>
      <c r="VHK1" s="210"/>
      <c r="VHL1" s="209"/>
      <c r="VHM1" s="141"/>
      <c r="VHN1" s="175"/>
      <c r="VHO1" s="175"/>
      <c r="VHP1" s="140"/>
      <c r="VHQ1" s="210"/>
      <c r="VHR1" s="209"/>
      <c r="VHS1" s="141"/>
      <c r="VHT1" s="175"/>
      <c r="VHU1" s="175"/>
      <c r="VHV1" s="140"/>
      <c r="VHW1" s="210"/>
      <c r="VHX1" s="209"/>
      <c r="VHY1" s="141"/>
      <c r="VHZ1" s="175"/>
      <c r="VIA1" s="175"/>
      <c r="VIB1" s="140"/>
      <c r="VIC1" s="210"/>
      <c r="VID1" s="209"/>
      <c r="VIE1" s="141"/>
      <c r="VIF1" s="175"/>
      <c r="VIG1" s="175"/>
      <c r="VIH1" s="140"/>
      <c r="VII1" s="210"/>
      <c r="VIJ1" s="209"/>
      <c r="VIK1" s="141"/>
      <c r="VIL1" s="175"/>
      <c r="VIM1" s="175"/>
      <c r="VIN1" s="140"/>
      <c r="VIO1" s="210"/>
      <c r="VIP1" s="209"/>
      <c r="VIQ1" s="141"/>
      <c r="VIR1" s="175"/>
      <c r="VIS1" s="175"/>
      <c r="VIT1" s="140"/>
      <c r="VIU1" s="210"/>
      <c r="VIV1" s="209"/>
      <c r="VIW1" s="141"/>
      <c r="VIX1" s="175"/>
      <c r="VIY1" s="175"/>
      <c r="VIZ1" s="140"/>
      <c r="VJA1" s="210"/>
      <c r="VJB1" s="209"/>
      <c r="VJC1" s="141"/>
      <c r="VJD1" s="175"/>
      <c r="VJE1" s="175"/>
      <c r="VJF1" s="140"/>
      <c r="VJG1" s="210"/>
      <c r="VJH1" s="209"/>
      <c r="VJI1" s="141"/>
      <c r="VJJ1" s="175"/>
      <c r="VJK1" s="175"/>
      <c r="VJL1" s="140"/>
      <c r="VJM1" s="210"/>
      <c r="VJN1" s="209"/>
      <c r="VJO1" s="141"/>
      <c r="VJP1" s="175"/>
      <c r="VJQ1" s="175"/>
      <c r="VJR1" s="140"/>
      <c r="VJS1" s="210"/>
      <c r="VJT1" s="209"/>
      <c r="VJU1" s="141"/>
      <c r="VJV1" s="175"/>
      <c r="VJW1" s="175"/>
      <c r="VJX1" s="140"/>
      <c r="VJY1" s="210"/>
      <c r="VJZ1" s="209"/>
      <c r="VKA1" s="141"/>
      <c r="VKB1" s="175"/>
      <c r="VKC1" s="175"/>
      <c r="VKD1" s="140"/>
      <c r="VKE1" s="210"/>
      <c r="VKF1" s="209"/>
      <c r="VKG1" s="141"/>
      <c r="VKH1" s="175"/>
      <c r="VKI1" s="175"/>
      <c r="VKJ1" s="140"/>
      <c r="VKK1" s="210"/>
      <c r="VKL1" s="209"/>
      <c r="VKM1" s="141"/>
      <c r="VKN1" s="175"/>
      <c r="VKO1" s="175"/>
      <c r="VKP1" s="140"/>
      <c r="VKQ1" s="210"/>
      <c r="VKR1" s="209"/>
      <c r="VKS1" s="141"/>
      <c r="VKT1" s="175"/>
      <c r="VKU1" s="175"/>
      <c r="VKV1" s="140"/>
      <c r="VKW1" s="210"/>
      <c r="VKX1" s="209"/>
      <c r="VKY1" s="141"/>
      <c r="VKZ1" s="175"/>
      <c r="VLA1" s="175"/>
      <c r="VLB1" s="140"/>
      <c r="VLC1" s="210"/>
      <c r="VLD1" s="209"/>
      <c r="VLE1" s="141"/>
      <c r="VLF1" s="175"/>
      <c r="VLG1" s="175"/>
      <c r="VLH1" s="140"/>
      <c r="VLI1" s="210"/>
      <c r="VLJ1" s="209"/>
      <c r="VLK1" s="141"/>
      <c r="VLL1" s="175"/>
      <c r="VLM1" s="175"/>
      <c r="VLN1" s="140"/>
      <c r="VLO1" s="210"/>
      <c r="VLP1" s="209"/>
      <c r="VLQ1" s="141"/>
      <c r="VLR1" s="175"/>
      <c r="VLS1" s="175"/>
      <c r="VLT1" s="140"/>
      <c r="VLU1" s="210"/>
      <c r="VLV1" s="209"/>
      <c r="VLW1" s="141"/>
      <c r="VLX1" s="175"/>
      <c r="VLY1" s="175"/>
      <c r="VLZ1" s="140"/>
      <c r="VMA1" s="210"/>
      <c r="VMB1" s="209"/>
      <c r="VMC1" s="141"/>
      <c r="VMD1" s="175"/>
      <c r="VME1" s="175"/>
      <c r="VMF1" s="140"/>
      <c r="VMG1" s="210"/>
      <c r="VMH1" s="209"/>
      <c r="VMI1" s="141"/>
      <c r="VMJ1" s="175"/>
      <c r="VMK1" s="175"/>
      <c r="VML1" s="140"/>
      <c r="VMM1" s="210"/>
      <c r="VMN1" s="209"/>
      <c r="VMO1" s="141"/>
      <c r="VMP1" s="175"/>
      <c r="VMQ1" s="175"/>
      <c r="VMR1" s="140"/>
      <c r="VMS1" s="210"/>
      <c r="VMT1" s="209"/>
      <c r="VMU1" s="141"/>
      <c r="VMV1" s="175"/>
      <c r="VMW1" s="175"/>
      <c r="VMX1" s="140"/>
      <c r="VMY1" s="210"/>
      <c r="VMZ1" s="209"/>
      <c r="VNA1" s="141"/>
      <c r="VNB1" s="175"/>
      <c r="VNC1" s="175"/>
      <c r="VND1" s="140"/>
      <c r="VNE1" s="210"/>
      <c r="VNF1" s="209"/>
      <c r="VNG1" s="141"/>
      <c r="VNH1" s="175"/>
      <c r="VNI1" s="175"/>
      <c r="VNJ1" s="140"/>
      <c r="VNK1" s="210"/>
      <c r="VNL1" s="209"/>
      <c r="VNM1" s="141"/>
      <c r="VNN1" s="175"/>
      <c r="VNO1" s="175"/>
      <c r="VNP1" s="140"/>
      <c r="VNQ1" s="210"/>
      <c r="VNR1" s="209"/>
      <c r="VNS1" s="141"/>
      <c r="VNT1" s="175"/>
      <c r="VNU1" s="175"/>
      <c r="VNV1" s="140"/>
      <c r="VNW1" s="210"/>
      <c r="VNX1" s="209"/>
      <c r="VNY1" s="141"/>
      <c r="VNZ1" s="175"/>
      <c r="VOA1" s="175"/>
      <c r="VOB1" s="140"/>
      <c r="VOC1" s="210"/>
      <c r="VOD1" s="209"/>
      <c r="VOE1" s="141"/>
      <c r="VOF1" s="175"/>
      <c r="VOG1" s="175"/>
      <c r="VOH1" s="140"/>
      <c r="VOI1" s="210"/>
      <c r="VOJ1" s="209"/>
      <c r="VOK1" s="141"/>
      <c r="VOL1" s="175"/>
      <c r="VOM1" s="175"/>
      <c r="VON1" s="140"/>
      <c r="VOO1" s="210"/>
      <c r="VOP1" s="209"/>
      <c r="VOQ1" s="141"/>
      <c r="VOR1" s="175"/>
      <c r="VOS1" s="175"/>
      <c r="VOT1" s="140"/>
      <c r="VOU1" s="210"/>
      <c r="VOV1" s="209"/>
      <c r="VOW1" s="141"/>
      <c r="VOX1" s="175"/>
      <c r="VOY1" s="175"/>
      <c r="VOZ1" s="140"/>
      <c r="VPA1" s="210"/>
      <c r="VPB1" s="209"/>
      <c r="VPC1" s="141"/>
      <c r="VPD1" s="175"/>
      <c r="VPE1" s="175"/>
      <c r="VPF1" s="140"/>
      <c r="VPG1" s="210"/>
      <c r="VPH1" s="209"/>
      <c r="VPI1" s="141"/>
      <c r="VPJ1" s="175"/>
      <c r="VPK1" s="175"/>
      <c r="VPL1" s="140"/>
      <c r="VPM1" s="210"/>
      <c r="VPN1" s="209"/>
      <c r="VPO1" s="141"/>
      <c r="VPP1" s="175"/>
      <c r="VPQ1" s="175"/>
      <c r="VPR1" s="140"/>
      <c r="VPS1" s="210"/>
      <c r="VPT1" s="209"/>
      <c r="VPU1" s="141"/>
      <c r="VPV1" s="175"/>
      <c r="VPW1" s="175"/>
      <c r="VPX1" s="140"/>
      <c r="VPY1" s="210"/>
      <c r="VPZ1" s="209"/>
      <c r="VQA1" s="141"/>
      <c r="VQB1" s="175"/>
      <c r="VQC1" s="175"/>
      <c r="VQD1" s="140"/>
      <c r="VQE1" s="210"/>
      <c r="VQF1" s="209"/>
      <c r="VQG1" s="141"/>
      <c r="VQH1" s="175"/>
      <c r="VQI1" s="175"/>
      <c r="VQJ1" s="140"/>
      <c r="VQK1" s="210"/>
      <c r="VQL1" s="209"/>
      <c r="VQM1" s="141"/>
      <c r="VQN1" s="175"/>
      <c r="VQO1" s="175"/>
      <c r="VQP1" s="140"/>
      <c r="VQQ1" s="210"/>
      <c r="VQR1" s="209"/>
      <c r="VQS1" s="141"/>
      <c r="VQT1" s="175"/>
      <c r="VQU1" s="175"/>
      <c r="VQV1" s="140"/>
      <c r="VQW1" s="210"/>
      <c r="VQX1" s="209"/>
      <c r="VQY1" s="141"/>
      <c r="VQZ1" s="175"/>
      <c r="VRA1" s="175"/>
      <c r="VRB1" s="140"/>
      <c r="VRC1" s="210"/>
      <c r="VRD1" s="209"/>
      <c r="VRE1" s="141"/>
      <c r="VRF1" s="175"/>
      <c r="VRG1" s="175"/>
      <c r="VRH1" s="140"/>
      <c r="VRI1" s="210"/>
      <c r="VRJ1" s="209"/>
      <c r="VRK1" s="141"/>
      <c r="VRL1" s="175"/>
      <c r="VRM1" s="175"/>
      <c r="VRN1" s="140"/>
      <c r="VRO1" s="210"/>
      <c r="VRP1" s="209"/>
      <c r="VRQ1" s="141"/>
      <c r="VRR1" s="175"/>
      <c r="VRS1" s="175"/>
      <c r="VRT1" s="140"/>
      <c r="VRU1" s="210"/>
      <c r="VRV1" s="209"/>
      <c r="VRW1" s="141"/>
      <c r="VRX1" s="175"/>
      <c r="VRY1" s="175"/>
      <c r="VRZ1" s="140"/>
      <c r="VSA1" s="210"/>
      <c r="VSB1" s="209"/>
      <c r="VSC1" s="141"/>
      <c r="VSD1" s="175"/>
      <c r="VSE1" s="175"/>
      <c r="VSF1" s="140"/>
      <c r="VSG1" s="210"/>
      <c r="VSH1" s="209"/>
      <c r="VSI1" s="141"/>
      <c r="VSJ1" s="175"/>
      <c r="VSK1" s="175"/>
      <c r="VSL1" s="140"/>
      <c r="VSM1" s="210"/>
      <c r="VSN1" s="209"/>
      <c r="VSO1" s="141"/>
      <c r="VSP1" s="175"/>
      <c r="VSQ1" s="175"/>
      <c r="VSR1" s="140"/>
      <c r="VSS1" s="210"/>
      <c r="VST1" s="209"/>
      <c r="VSU1" s="141"/>
      <c r="VSV1" s="175"/>
      <c r="VSW1" s="175"/>
      <c r="VSX1" s="140"/>
      <c r="VSY1" s="210"/>
      <c r="VSZ1" s="209"/>
      <c r="VTA1" s="141"/>
      <c r="VTB1" s="175"/>
      <c r="VTC1" s="175"/>
      <c r="VTD1" s="140"/>
      <c r="VTE1" s="210"/>
      <c r="VTF1" s="209"/>
      <c r="VTG1" s="141"/>
      <c r="VTH1" s="175"/>
      <c r="VTI1" s="175"/>
      <c r="VTJ1" s="140"/>
      <c r="VTK1" s="210"/>
      <c r="VTL1" s="209"/>
      <c r="VTM1" s="141"/>
      <c r="VTN1" s="175"/>
      <c r="VTO1" s="175"/>
      <c r="VTP1" s="140"/>
      <c r="VTQ1" s="210"/>
      <c r="VTR1" s="209"/>
      <c r="VTS1" s="141"/>
      <c r="VTT1" s="175"/>
      <c r="VTU1" s="175"/>
      <c r="VTV1" s="140"/>
      <c r="VTW1" s="210"/>
      <c r="VTX1" s="209"/>
      <c r="VTY1" s="141"/>
      <c r="VTZ1" s="175"/>
      <c r="VUA1" s="175"/>
      <c r="VUB1" s="140"/>
      <c r="VUC1" s="210"/>
      <c r="VUD1" s="209"/>
      <c r="VUE1" s="141"/>
      <c r="VUF1" s="175"/>
      <c r="VUG1" s="175"/>
      <c r="VUH1" s="140"/>
      <c r="VUI1" s="210"/>
      <c r="VUJ1" s="209"/>
      <c r="VUK1" s="141"/>
      <c r="VUL1" s="175"/>
      <c r="VUM1" s="175"/>
      <c r="VUN1" s="140"/>
      <c r="VUO1" s="210"/>
      <c r="VUP1" s="209"/>
      <c r="VUQ1" s="141"/>
      <c r="VUR1" s="175"/>
      <c r="VUS1" s="175"/>
      <c r="VUT1" s="140"/>
      <c r="VUU1" s="210"/>
      <c r="VUV1" s="209"/>
      <c r="VUW1" s="141"/>
      <c r="VUX1" s="175"/>
      <c r="VUY1" s="175"/>
      <c r="VUZ1" s="140"/>
      <c r="VVA1" s="210"/>
      <c r="VVB1" s="209"/>
      <c r="VVC1" s="141"/>
      <c r="VVD1" s="175"/>
      <c r="VVE1" s="175"/>
      <c r="VVF1" s="140"/>
      <c r="VVG1" s="210"/>
      <c r="VVH1" s="209"/>
      <c r="VVI1" s="141"/>
      <c r="VVJ1" s="175"/>
      <c r="VVK1" s="175"/>
      <c r="VVL1" s="140"/>
      <c r="VVM1" s="210"/>
      <c r="VVN1" s="209"/>
      <c r="VVO1" s="141"/>
      <c r="VVP1" s="175"/>
      <c r="VVQ1" s="175"/>
      <c r="VVR1" s="140"/>
      <c r="VVS1" s="210"/>
      <c r="VVT1" s="209"/>
      <c r="VVU1" s="141"/>
      <c r="VVV1" s="175"/>
      <c r="VVW1" s="175"/>
      <c r="VVX1" s="140"/>
      <c r="VVY1" s="210"/>
      <c r="VVZ1" s="209"/>
      <c r="VWA1" s="141"/>
      <c r="VWB1" s="175"/>
      <c r="VWC1" s="175"/>
      <c r="VWD1" s="140"/>
      <c r="VWE1" s="210"/>
      <c r="VWF1" s="209"/>
      <c r="VWG1" s="141"/>
      <c r="VWH1" s="175"/>
      <c r="VWI1" s="175"/>
      <c r="VWJ1" s="140"/>
      <c r="VWK1" s="210"/>
      <c r="VWL1" s="209"/>
      <c r="VWM1" s="141"/>
      <c r="VWN1" s="175"/>
      <c r="VWO1" s="175"/>
      <c r="VWP1" s="140"/>
      <c r="VWQ1" s="210"/>
      <c r="VWR1" s="209"/>
      <c r="VWS1" s="141"/>
      <c r="VWT1" s="175"/>
      <c r="VWU1" s="175"/>
      <c r="VWV1" s="140"/>
      <c r="VWW1" s="210"/>
      <c r="VWX1" s="209"/>
      <c r="VWY1" s="141"/>
      <c r="VWZ1" s="175"/>
      <c r="VXA1" s="175"/>
      <c r="VXB1" s="140"/>
      <c r="VXC1" s="210"/>
      <c r="VXD1" s="209"/>
      <c r="VXE1" s="141"/>
      <c r="VXF1" s="175"/>
      <c r="VXG1" s="175"/>
      <c r="VXH1" s="140"/>
      <c r="VXI1" s="210"/>
      <c r="VXJ1" s="209"/>
      <c r="VXK1" s="141"/>
      <c r="VXL1" s="175"/>
      <c r="VXM1" s="175"/>
      <c r="VXN1" s="140"/>
      <c r="VXO1" s="210"/>
      <c r="VXP1" s="209"/>
      <c r="VXQ1" s="141"/>
      <c r="VXR1" s="175"/>
      <c r="VXS1" s="175"/>
      <c r="VXT1" s="140"/>
      <c r="VXU1" s="210"/>
      <c r="VXV1" s="209"/>
      <c r="VXW1" s="141"/>
      <c r="VXX1" s="175"/>
      <c r="VXY1" s="175"/>
      <c r="VXZ1" s="140"/>
      <c r="VYA1" s="210"/>
      <c r="VYB1" s="209"/>
      <c r="VYC1" s="141"/>
      <c r="VYD1" s="175"/>
      <c r="VYE1" s="175"/>
      <c r="VYF1" s="140"/>
      <c r="VYG1" s="210"/>
      <c r="VYH1" s="209"/>
      <c r="VYI1" s="141"/>
      <c r="VYJ1" s="175"/>
      <c r="VYK1" s="175"/>
      <c r="VYL1" s="140"/>
      <c r="VYM1" s="210"/>
      <c r="VYN1" s="209"/>
      <c r="VYO1" s="141"/>
      <c r="VYP1" s="175"/>
      <c r="VYQ1" s="175"/>
      <c r="VYR1" s="140"/>
      <c r="VYS1" s="210"/>
      <c r="VYT1" s="209"/>
      <c r="VYU1" s="141"/>
      <c r="VYV1" s="175"/>
      <c r="VYW1" s="175"/>
      <c r="VYX1" s="140"/>
      <c r="VYY1" s="210"/>
      <c r="VYZ1" s="209"/>
      <c r="VZA1" s="141"/>
      <c r="VZB1" s="175"/>
      <c r="VZC1" s="175"/>
      <c r="VZD1" s="140"/>
      <c r="VZE1" s="210"/>
      <c r="VZF1" s="209"/>
      <c r="VZG1" s="141"/>
      <c r="VZH1" s="175"/>
      <c r="VZI1" s="175"/>
      <c r="VZJ1" s="140"/>
      <c r="VZK1" s="210"/>
      <c r="VZL1" s="209"/>
      <c r="VZM1" s="141"/>
      <c r="VZN1" s="175"/>
      <c r="VZO1" s="175"/>
      <c r="VZP1" s="140"/>
      <c r="VZQ1" s="210"/>
      <c r="VZR1" s="209"/>
      <c r="VZS1" s="141"/>
      <c r="VZT1" s="175"/>
      <c r="VZU1" s="175"/>
      <c r="VZV1" s="140"/>
      <c r="VZW1" s="210"/>
      <c r="VZX1" s="209"/>
      <c r="VZY1" s="141"/>
      <c r="VZZ1" s="175"/>
      <c r="WAA1" s="175"/>
      <c r="WAB1" s="140"/>
      <c r="WAC1" s="210"/>
      <c r="WAD1" s="209"/>
      <c r="WAE1" s="141"/>
      <c r="WAF1" s="175"/>
      <c r="WAG1" s="175"/>
      <c r="WAH1" s="140"/>
      <c r="WAI1" s="210"/>
      <c r="WAJ1" s="209"/>
      <c r="WAK1" s="141"/>
      <c r="WAL1" s="175"/>
      <c r="WAM1" s="175"/>
      <c r="WAN1" s="140"/>
      <c r="WAO1" s="210"/>
      <c r="WAP1" s="209"/>
      <c r="WAQ1" s="141"/>
      <c r="WAR1" s="175"/>
      <c r="WAS1" s="175"/>
      <c r="WAT1" s="140"/>
      <c r="WAU1" s="210"/>
      <c r="WAV1" s="209"/>
      <c r="WAW1" s="141"/>
      <c r="WAX1" s="175"/>
      <c r="WAY1" s="175"/>
      <c r="WAZ1" s="140"/>
      <c r="WBA1" s="210"/>
      <c r="WBB1" s="209"/>
      <c r="WBC1" s="141"/>
      <c r="WBD1" s="175"/>
      <c r="WBE1" s="175"/>
      <c r="WBF1" s="140"/>
      <c r="WBG1" s="210"/>
      <c r="WBH1" s="209"/>
      <c r="WBI1" s="141"/>
      <c r="WBJ1" s="175"/>
      <c r="WBK1" s="175"/>
      <c r="WBL1" s="140"/>
      <c r="WBM1" s="210"/>
      <c r="WBN1" s="209"/>
      <c r="WBO1" s="141"/>
      <c r="WBP1" s="175"/>
      <c r="WBQ1" s="175"/>
      <c r="WBR1" s="140"/>
      <c r="WBS1" s="210"/>
      <c r="WBT1" s="209"/>
      <c r="WBU1" s="141"/>
      <c r="WBV1" s="175"/>
      <c r="WBW1" s="175"/>
      <c r="WBX1" s="140"/>
      <c r="WBY1" s="210"/>
      <c r="WBZ1" s="209"/>
      <c r="WCA1" s="141"/>
      <c r="WCB1" s="175"/>
      <c r="WCC1" s="175"/>
      <c r="WCD1" s="140"/>
      <c r="WCE1" s="210"/>
      <c r="WCF1" s="209"/>
      <c r="WCG1" s="141"/>
      <c r="WCH1" s="175"/>
      <c r="WCI1" s="175"/>
      <c r="WCJ1" s="140"/>
      <c r="WCK1" s="210"/>
      <c r="WCL1" s="209"/>
      <c r="WCM1" s="141"/>
      <c r="WCN1" s="175"/>
      <c r="WCO1" s="175"/>
      <c r="WCP1" s="140"/>
      <c r="WCQ1" s="210"/>
      <c r="WCR1" s="209"/>
      <c r="WCS1" s="141"/>
      <c r="WCT1" s="175"/>
      <c r="WCU1" s="175"/>
      <c r="WCV1" s="140"/>
      <c r="WCW1" s="210"/>
      <c r="WCX1" s="209"/>
      <c r="WCY1" s="141"/>
      <c r="WCZ1" s="175"/>
      <c r="WDA1" s="175"/>
      <c r="WDB1" s="140"/>
      <c r="WDC1" s="210"/>
      <c r="WDD1" s="209"/>
      <c r="WDE1" s="141"/>
      <c r="WDF1" s="175"/>
      <c r="WDG1" s="175"/>
      <c r="WDH1" s="140"/>
      <c r="WDI1" s="210"/>
      <c r="WDJ1" s="209"/>
      <c r="WDK1" s="141"/>
      <c r="WDL1" s="175"/>
      <c r="WDM1" s="175"/>
      <c r="WDN1" s="140"/>
      <c r="WDO1" s="210"/>
      <c r="WDP1" s="209"/>
      <c r="WDQ1" s="141"/>
      <c r="WDR1" s="175"/>
      <c r="WDS1" s="175"/>
      <c r="WDT1" s="140"/>
      <c r="WDU1" s="210"/>
      <c r="WDV1" s="209"/>
      <c r="WDW1" s="141"/>
      <c r="WDX1" s="175"/>
      <c r="WDY1" s="175"/>
      <c r="WDZ1" s="140"/>
      <c r="WEA1" s="210"/>
      <c r="WEB1" s="209"/>
      <c r="WEC1" s="141"/>
      <c r="WED1" s="175"/>
      <c r="WEE1" s="175"/>
      <c r="WEF1" s="140"/>
      <c r="WEG1" s="210"/>
      <c r="WEH1" s="209"/>
      <c r="WEI1" s="141"/>
      <c r="WEJ1" s="175"/>
      <c r="WEK1" s="175"/>
      <c r="WEL1" s="140"/>
      <c r="WEM1" s="210"/>
      <c r="WEN1" s="209"/>
      <c r="WEO1" s="141"/>
      <c r="WEP1" s="175"/>
      <c r="WEQ1" s="175"/>
      <c r="WER1" s="140"/>
      <c r="WES1" s="210"/>
      <c r="WET1" s="209"/>
      <c r="WEU1" s="141"/>
      <c r="WEV1" s="175"/>
      <c r="WEW1" s="175"/>
      <c r="WEX1" s="140"/>
      <c r="WEY1" s="210"/>
      <c r="WEZ1" s="209"/>
      <c r="WFA1" s="141"/>
      <c r="WFB1" s="175"/>
      <c r="WFC1" s="175"/>
      <c r="WFD1" s="140"/>
      <c r="WFE1" s="210"/>
      <c r="WFF1" s="209"/>
      <c r="WFG1" s="141"/>
      <c r="WFH1" s="175"/>
      <c r="WFI1" s="175"/>
      <c r="WFJ1" s="140"/>
      <c r="WFK1" s="210"/>
      <c r="WFL1" s="209"/>
      <c r="WFM1" s="141"/>
      <c r="WFN1" s="175"/>
      <c r="WFO1" s="175"/>
      <c r="WFP1" s="140"/>
      <c r="WFQ1" s="210"/>
      <c r="WFR1" s="209"/>
      <c r="WFS1" s="141"/>
      <c r="WFT1" s="175"/>
      <c r="WFU1" s="175"/>
      <c r="WFV1" s="140"/>
      <c r="WFW1" s="210"/>
      <c r="WFX1" s="209"/>
      <c r="WFY1" s="141"/>
      <c r="WFZ1" s="175"/>
      <c r="WGA1" s="175"/>
      <c r="WGB1" s="140"/>
      <c r="WGC1" s="210"/>
      <c r="WGD1" s="209"/>
      <c r="WGE1" s="141"/>
      <c r="WGF1" s="175"/>
      <c r="WGG1" s="175"/>
      <c r="WGH1" s="140"/>
      <c r="WGI1" s="210"/>
      <c r="WGJ1" s="209"/>
      <c r="WGK1" s="141"/>
      <c r="WGL1" s="175"/>
      <c r="WGM1" s="175"/>
      <c r="WGN1" s="140"/>
      <c r="WGO1" s="210"/>
      <c r="WGP1" s="209"/>
      <c r="WGQ1" s="141"/>
      <c r="WGR1" s="175"/>
      <c r="WGS1" s="175"/>
      <c r="WGT1" s="140"/>
      <c r="WGU1" s="210"/>
      <c r="WGV1" s="209"/>
      <c r="WGW1" s="141"/>
      <c r="WGX1" s="175"/>
      <c r="WGY1" s="175"/>
      <c r="WGZ1" s="140"/>
      <c r="WHA1" s="210"/>
      <c r="WHB1" s="209"/>
      <c r="WHC1" s="141"/>
      <c r="WHD1" s="175"/>
      <c r="WHE1" s="175"/>
      <c r="WHF1" s="140"/>
      <c r="WHG1" s="210"/>
      <c r="WHH1" s="209"/>
      <c r="WHI1" s="141"/>
      <c r="WHJ1" s="175"/>
      <c r="WHK1" s="175"/>
      <c r="WHL1" s="140"/>
      <c r="WHM1" s="210"/>
      <c r="WHN1" s="209"/>
      <c r="WHO1" s="141"/>
      <c r="WHP1" s="175"/>
      <c r="WHQ1" s="175"/>
      <c r="WHR1" s="140"/>
      <c r="WHS1" s="210"/>
      <c r="WHT1" s="209"/>
      <c r="WHU1" s="141"/>
      <c r="WHV1" s="175"/>
      <c r="WHW1" s="175"/>
      <c r="WHX1" s="140"/>
      <c r="WHY1" s="210"/>
      <c r="WHZ1" s="209"/>
      <c r="WIA1" s="141"/>
      <c r="WIB1" s="175"/>
      <c r="WIC1" s="175"/>
      <c r="WID1" s="140"/>
      <c r="WIE1" s="210"/>
      <c r="WIF1" s="209"/>
      <c r="WIG1" s="141"/>
      <c r="WIH1" s="175"/>
      <c r="WII1" s="175"/>
      <c r="WIJ1" s="140"/>
      <c r="WIK1" s="210"/>
      <c r="WIL1" s="209"/>
      <c r="WIM1" s="141"/>
      <c r="WIN1" s="175"/>
      <c r="WIO1" s="175"/>
      <c r="WIP1" s="140"/>
      <c r="WIQ1" s="210"/>
      <c r="WIR1" s="209"/>
      <c r="WIS1" s="141"/>
      <c r="WIT1" s="175"/>
      <c r="WIU1" s="175"/>
      <c r="WIV1" s="140"/>
      <c r="WIW1" s="210"/>
      <c r="WIX1" s="209"/>
      <c r="WIY1" s="141"/>
      <c r="WIZ1" s="175"/>
      <c r="WJA1" s="175"/>
      <c r="WJB1" s="140"/>
      <c r="WJC1" s="210"/>
      <c r="WJD1" s="209"/>
      <c r="WJE1" s="141"/>
      <c r="WJF1" s="175"/>
      <c r="WJG1" s="175"/>
      <c r="WJH1" s="140"/>
      <c r="WJI1" s="210"/>
      <c r="WJJ1" s="209"/>
      <c r="WJK1" s="141"/>
      <c r="WJL1" s="175"/>
      <c r="WJM1" s="175"/>
      <c r="WJN1" s="140"/>
      <c r="WJO1" s="210"/>
      <c r="WJP1" s="209"/>
      <c r="WJQ1" s="141"/>
      <c r="WJR1" s="175"/>
      <c r="WJS1" s="175"/>
      <c r="WJT1" s="140"/>
      <c r="WJU1" s="210"/>
      <c r="WJV1" s="209"/>
      <c r="WJW1" s="141"/>
      <c r="WJX1" s="175"/>
      <c r="WJY1" s="175"/>
      <c r="WJZ1" s="140"/>
      <c r="WKA1" s="210"/>
      <c r="WKB1" s="209"/>
      <c r="WKC1" s="141"/>
      <c r="WKD1" s="175"/>
      <c r="WKE1" s="175"/>
      <c r="WKF1" s="140"/>
      <c r="WKG1" s="210"/>
      <c r="WKH1" s="209"/>
      <c r="WKI1" s="141"/>
      <c r="WKJ1" s="175"/>
      <c r="WKK1" s="175"/>
      <c r="WKL1" s="140"/>
      <c r="WKM1" s="210"/>
      <c r="WKN1" s="209"/>
      <c r="WKO1" s="141"/>
      <c r="WKP1" s="175"/>
      <c r="WKQ1" s="175"/>
      <c r="WKR1" s="140"/>
      <c r="WKS1" s="210"/>
      <c r="WKT1" s="209"/>
      <c r="WKU1" s="141"/>
      <c r="WKV1" s="175"/>
      <c r="WKW1" s="175"/>
      <c r="WKX1" s="140"/>
      <c r="WKY1" s="210"/>
      <c r="WKZ1" s="209"/>
      <c r="WLA1" s="141"/>
      <c r="WLB1" s="175"/>
      <c r="WLC1" s="175"/>
      <c r="WLD1" s="140"/>
      <c r="WLE1" s="210"/>
      <c r="WLF1" s="209"/>
      <c r="WLG1" s="141"/>
      <c r="WLH1" s="175"/>
      <c r="WLI1" s="175"/>
      <c r="WLJ1" s="140"/>
      <c r="WLK1" s="210"/>
      <c r="WLL1" s="209"/>
      <c r="WLM1" s="141"/>
      <c r="WLN1" s="175"/>
      <c r="WLO1" s="175"/>
      <c r="WLP1" s="140"/>
      <c r="WLQ1" s="210"/>
      <c r="WLR1" s="209"/>
      <c r="WLS1" s="141"/>
      <c r="WLT1" s="175"/>
      <c r="WLU1" s="175"/>
      <c r="WLV1" s="140"/>
      <c r="WLW1" s="210"/>
      <c r="WLX1" s="209"/>
      <c r="WLY1" s="141"/>
      <c r="WLZ1" s="175"/>
      <c r="WMA1" s="175"/>
      <c r="WMB1" s="140"/>
      <c r="WMC1" s="210"/>
      <c r="WMD1" s="209"/>
      <c r="WME1" s="141"/>
      <c r="WMF1" s="175"/>
      <c r="WMG1" s="175"/>
      <c r="WMH1" s="140"/>
      <c r="WMI1" s="210"/>
      <c r="WMJ1" s="209"/>
      <c r="WMK1" s="141"/>
      <c r="WML1" s="175"/>
      <c r="WMM1" s="175"/>
      <c r="WMN1" s="140"/>
      <c r="WMO1" s="210"/>
      <c r="WMP1" s="209"/>
      <c r="WMQ1" s="141"/>
      <c r="WMR1" s="175"/>
      <c r="WMS1" s="175"/>
      <c r="WMT1" s="140"/>
      <c r="WMU1" s="210"/>
      <c r="WMV1" s="209"/>
      <c r="WMW1" s="141"/>
      <c r="WMX1" s="175"/>
      <c r="WMY1" s="175"/>
      <c r="WMZ1" s="140"/>
      <c r="WNA1" s="210"/>
      <c r="WNB1" s="209"/>
      <c r="WNC1" s="141"/>
      <c r="WND1" s="175"/>
      <c r="WNE1" s="175"/>
      <c r="WNF1" s="140"/>
      <c r="WNG1" s="210"/>
      <c r="WNH1" s="209"/>
      <c r="WNI1" s="141"/>
      <c r="WNJ1" s="175"/>
      <c r="WNK1" s="175"/>
      <c r="WNL1" s="140"/>
      <c r="WNM1" s="210"/>
      <c r="WNN1" s="209"/>
      <c r="WNO1" s="141"/>
      <c r="WNP1" s="175"/>
      <c r="WNQ1" s="175"/>
      <c r="WNR1" s="140"/>
      <c r="WNS1" s="210"/>
      <c r="WNT1" s="209"/>
      <c r="WNU1" s="141"/>
      <c r="WNV1" s="175"/>
      <c r="WNW1" s="175"/>
      <c r="WNX1" s="140"/>
      <c r="WNY1" s="210"/>
      <c r="WNZ1" s="209"/>
      <c r="WOA1" s="141"/>
      <c r="WOB1" s="175"/>
      <c r="WOC1" s="175"/>
      <c r="WOD1" s="140"/>
      <c r="WOE1" s="210"/>
      <c r="WOF1" s="209"/>
      <c r="WOG1" s="141"/>
      <c r="WOH1" s="175"/>
      <c r="WOI1" s="175"/>
      <c r="WOJ1" s="140"/>
      <c r="WOK1" s="210"/>
      <c r="WOL1" s="209"/>
      <c r="WOM1" s="141"/>
      <c r="WON1" s="175"/>
      <c r="WOO1" s="175"/>
      <c r="WOP1" s="140"/>
      <c r="WOQ1" s="210"/>
      <c r="WOR1" s="209"/>
      <c r="WOS1" s="141"/>
      <c r="WOT1" s="175"/>
      <c r="WOU1" s="175"/>
      <c r="WOV1" s="140"/>
      <c r="WOW1" s="210"/>
      <c r="WOX1" s="209"/>
      <c r="WOY1" s="141"/>
      <c r="WOZ1" s="175"/>
      <c r="WPA1" s="175"/>
      <c r="WPB1" s="140"/>
      <c r="WPC1" s="210"/>
      <c r="WPD1" s="209"/>
      <c r="WPE1" s="141"/>
      <c r="WPF1" s="175"/>
      <c r="WPG1" s="175"/>
      <c r="WPH1" s="140"/>
      <c r="WPI1" s="210"/>
      <c r="WPJ1" s="209"/>
      <c r="WPK1" s="141"/>
      <c r="WPL1" s="175"/>
      <c r="WPM1" s="175"/>
      <c r="WPN1" s="140"/>
      <c r="WPO1" s="210"/>
      <c r="WPP1" s="209"/>
      <c r="WPQ1" s="141"/>
      <c r="WPR1" s="175"/>
      <c r="WPS1" s="175"/>
      <c r="WPT1" s="140"/>
      <c r="WPU1" s="210"/>
      <c r="WPV1" s="209"/>
      <c r="WPW1" s="141"/>
      <c r="WPX1" s="175"/>
      <c r="WPY1" s="175"/>
      <c r="WPZ1" s="140"/>
      <c r="WQA1" s="210"/>
      <c r="WQB1" s="209"/>
      <c r="WQC1" s="141"/>
      <c r="WQD1" s="175"/>
      <c r="WQE1" s="175"/>
      <c r="WQF1" s="140"/>
      <c r="WQG1" s="210"/>
      <c r="WQH1" s="209"/>
      <c r="WQI1" s="141"/>
      <c r="WQJ1" s="175"/>
      <c r="WQK1" s="175"/>
      <c r="WQL1" s="140"/>
      <c r="WQM1" s="210"/>
      <c r="WQN1" s="209"/>
      <c r="WQO1" s="141"/>
      <c r="WQP1" s="175"/>
      <c r="WQQ1" s="175"/>
      <c r="WQR1" s="140"/>
      <c r="WQS1" s="210"/>
      <c r="WQT1" s="209"/>
      <c r="WQU1" s="141"/>
      <c r="WQV1" s="175"/>
      <c r="WQW1" s="175"/>
      <c r="WQX1" s="140"/>
      <c r="WQY1" s="210"/>
      <c r="WQZ1" s="209"/>
      <c r="WRA1" s="141"/>
      <c r="WRB1" s="175"/>
      <c r="WRC1" s="175"/>
      <c r="WRD1" s="140"/>
      <c r="WRE1" s="210"/>
      <c r="WRF1" s="209"/>
      <c r="WRG1" s="141"/>
      <c r="WRH1" s="175"/>
      <c r="WRI1" s="175"/>
      <c r="WRJ1" s="140"/>
      <c r="WRK1" s="210"/>
      <c r="WRL1" s="209"/>
      <c r="WRM1" s="141"/>
      <c r="WRN1" s="175"/>
      <c r="WRO1" s="175"/>
      <c r="WRP1" s="140"/>
      <c r="WRQ1" s="210"/>
      <c r="WRR1" s="209"/>
      <c r="WRS1" s="141"/>
      <c r="WRT1" s="175"/>
      <c r="WRU1" s="175"/>
      <c r="WRV1" s="140"/>
      <c r="WRW1" s="210"/>
      <c r="WRX1" s="209"/>
      <c r="WRY1" s="141"/>
      <c r="WRZ1" s="175"/>
      <c r="WSA1" s="175"/>
      <c r="WSB1" s="140"/>
      <c r="WSC1" s="210"/>
      <c r="WSD1" s="209"/>
      <c r="WSE1" s="141"/>
      <c r="WSF1" s="175"/>
      <c r="WSG1" s="175"/>
      <c r="WSH1" s="140"/>
      <c r="WSI1" s="210"/>
      <c r="WSJ1" s="209"/>
      <c r="WSK1" s="141"/>
      <c r="WSL1" s="175"/>
      <c r="WSM1" s="175"/>
      <c r="WSN1" s="140"/>
      <c r="WSO1" s="210"/>
      <c r="WSP1" s="209"/>
      <c r="WSQ1" s="141"/>
      <c r="WSR1" s="175"/>
      <c r="WSS1" s="175"/>
      <c r="WST1" s="140"/>
      <c r="WSU1" s="210"/>
      <c r="WSV1" s="209"/>
      <c r="WSW1" s="141"/>
      <c r="WSX1" s="175"/>
      <c r="WSY1" s="175"/>
      <c r="WSZ1" s="140"/>
      <c r="WTA1" s="210"/>
      <c r="WTB1" s="209"/>
      <c r="WTC1" s="141"/>
      <c r="WTD1" s="175"/>
      <c r="WTE1" s="175"/>
      <c r="WTF1" s="140"/>
      <c r="WTG1" s="210"/>
      <c r="WTH1" s="209"/>
      <c r="WTI1" s="141"/>
      <c r="WTJ1" s="175"/>
      <c r="WTK1" s="175"/>
      <c r="WTL1" s="140"/>
      <c r="WTM1" s="210"/>
      <c r="WTN1" s="209"/>
      <c r="WTO1" s="141"/>
      <c r="WTP1" s="175"/>
      <c r="WTQ1" s="175"/>
      <c r="WTR1" s="140"/>
      <c r="WTS1" s="210"/>
      <c r="WTT1" s="209"/>
      <c r="WTU1" s="141"/>
      <c r="WTV1" s="175"/>
      <c r="WTW1" s="175"/>
      <c r="WTX1" s="140"/>
      <c r="WTY1" s="210"/>
      <c r="WTZ1" s="209"/>
      <c r="WUA1" s="141"/>
      <c r="WUB1" s="175"/>
      <c r="WUC1" s="175"/>
      <c r="WUD1" s="140"/>
      <c r="WUE1" s="210"/>
      <c r="WUF1" s="209"/>
      <c r="WUG1" s="141"/>
      <c r="WUH1" s="175"/>
      <c r="WUI1" s="175"/>
      <c r="WUJ1" s="140"/>
      <c r="WUK1" s="210"/>
      <c r="WUL1" s="209"/>
      <c r="WUM1" s="141"/>
      <c r="WUN1" s="175"/>
      <c r="WUO1" s="175"/>
      <c r="WUP1" s="140"/>
      <c r="WUQ1" s="210"/>
      <c r="WUR1" s="209"/>
      <c r="WUS1" s="141"/>
      <c r="WUT1" s="175"/>
      <c r="WUU1" s="175"/>
      <c r="WUV1" s="140"/>
      <c r="WUW1" s="210"/>
      <c r="WUX1" s="209"/>
      <c r="WUY1" s="141"/>
      <c r="WUZ1" s="175"/>
      <c r="WVA1" s="175"/>
      <c r="WVB1" s="140"/>
      <c r="WVC1" s="210"/>
      <c r="WVD1" s="209"/>
      <c r="WVE1" s="141"/>
      <c r="WVF1" s="175"/>
      <c r="WVG1" s="175"/>
      <c r="WVH1" s="140"/>
      <c r="WVI1" s="210"/>
      <c r="WVJ1" s="209"/>
      <c r="WVK1" s="141"/>
      <c r="WVL1" s="175"/>
      <c r="WVM1" s="175"/>
      <c r="WVN1" s="140"/>
      <c r="WVO1" s="210"/>
      <c r="WVP1" s="209"/>
      <c r="WVQ1" s="141"/>
      <c r="WVR1" s="175"/>
      <c r="WVS1" s="175"/>
      <c r="WVT1" s="140"/>
      <c r="WVU1" s="210"/>
      <c r="WVV1" s="209"/>
      <c r="WVW1" s="141"/>
      <c r="WVX1" s="175"/>
      <c r="WVY1" s="175"/>
      <c r="WVZ1" s="140"/>
      <c r="WWA1" s="210"/>
      <c r="WWB1" s="209"/>
      <c r="WWC1" s="141"/>
      <c r="WWD1" s="175"/>
      <c r="WWE1" s="175"/>
      <c r="WWF1" s="140"/>
      <c r="WWG1" s="210"/>
      <c r="WWH1" s="209"/>
      <c r="WWI1" s="141"/>
      <c r="WWJ1" s="175"/>
      <c r="WWK1" s="175"/>
      <c r="WWL1" s="140"/>
      <c r="WWM1" s="210"/>
      <c r="WWN1" s="209"/>
      <c r="WWO1" s="141"/>
      <c r="WWP1" s="175"/>
      <c r="WWQ1" s="175"/>
      <c r="WWR1" s="140"/>
      <c r="WWS1" s="210"/>
      <c r="WWT1" s="209"/>
      <c r="WWU1" s="141"/>
      <c r="WWV1" s="175"/>
      <c r="WWW1" s="175"/>
      <c r="WWX1" s="140"/>
      <c r="WWY1" s="210"/>
      <c r="WWZ1" s="209"/>
      <c r="WXA1" s="141"/>
      <c r="WXB1" s="175"/>
      <c r="WXC1" s="175"/>
      <c r="WXD1" s="140"/>
      <c r="WXE1" s="210"/>
      <c r="WXF1" s="209"/>
      <c r="WXG1" s="141"/>
      <c r="WXH1" s="175"/>
      <c r="WXI1" s="175"/>
      <c r="WXJ1" s="140"/>
      <c r="WXK1" s="210"/>
      <c r="WXL1" s="209"/>
      <c r="WXM1" s="141"/>
      <c r="WXN1" s="175"/>
      <c r="WXO1" s="175"/>
      <c r="WXP1" s="140"/>
      <c r="WXQ1" s="210"/>
      <c r="WXR1" s="209"/>
      <c r="WXS1" s="141"/>
      <c r="WXT1" s="175"/>
      <c r="WXU1" s="175"/>
      <c r="WXV1" s="140"/>
      <c r="WXW1" s="210"/>
      <c r="WXX1" s="209"/>
      <c r="WXY1" s="141"/>
      <c r="WXZ1" s="175"/>
      <c r="WYA1" s="175"/>
      <c r="WYB1" s="140"/>
      <c r="WYC1" s="210"/>
      <c r="WYD1" s="209"/>
      <c r="WYE1" s="141"/>
      <c r="WYF1" s="175"/>
      <c r="WYG1" s="175"/>
      <c r="WYH1" s="140"/>
      <c r="WYI1" s="210"/>
      <c r="WYJ1" s="209"/>
      <c r="WYK1" s="141"/>
      <c r="WYL1" s="175"/>
      <c r="WYM1" s="175"/>
      <c r="WYN1" s="140"/>
      <c r="WYO1" s="210"/>
      <c r="WYP1" s="209"/>
      <c r="WYQ1" s="141"/>
      <c r="WYR1" s="175"/>
      <c r="WYS1" s="175"/>
      <c r="WYT1" s="140"/>
      <c r="WYU1" s="210"/>
      <c r="WYV1" s="209"/>
      <c r="WYW1" s="141"/>
      <c r="WYX1" s="175"/>
      <c r="WYY1" s="175"/>
      <c r="WYZ1" s="140"/>
      <c r="WZA1" s="210"/>
      <c r="WZB1" s="209"/>
      <c r="WZC1" s="141"/>
      <c r="WZD1" s="175"/>
      <c r="WZE1" s="175"/>
      <c r="WZF1" s="140"/>
      <c r="WZG1" s="210"/>
      <c r="WZH1" s="209"/>
      <c r="WZI1" s="141"/>
      <c r="WZJ1" s="175"/>
      <c r="WZK1" s="175"/>
      <c r="WZL1" s="140"/>
      <c r="WZM1" s="210"/>
      <c r="WZN1" s="209"/>
      <c r="WZO1" s="141"/>
      <c r="WZP1" s="175"/>
      <c r="WZQ1" s="175"/>
      <c r="WZR1" s="140"/>
      <c r="WZS1" s="210"/>
      <c r="WZT1" s="209"/>
      <c r="WZU1" s="141"/>
      <c r="WZV1" s="175"/>
      <c r="WZW1" s="175"/>
      <c r="WZX1" s="140"/>
      <c r="WZY1" s="210"/>
      <c r="WZZ1" s="209"/>
      <c r="XAA1" s="141"/>
      <c r="XAB1" s="175"/>
      <c r="XAC1" s="175"/>
      <c r="XAD1" s="140"/>
      <c r="XAE1" s="210"/>
      <c r="XAF1" s="209"/>
      <c r="XAG1" s="141"/>
      <c r="XAH1" s="175"/>
      <c r="XAI1" s="175"/>
      <c r="XAJ1" s="140"/>
      <c r="XAK1" s="210"/>
      <c r="XAL1" s="209"/>
      <c r="XAM1" s="141"/>
      <c r="XAN1" s="175"/>
      <c r="XAO1" s="175"/>
      <c r="XAP1" s="140"/>
      <c r="XAQ1" s="210"/>
      <c r="XAR1" s="209"/>
      <c r="XAS1" s="141"/>
      <c r="XAT1" s="175"/>
      <c r="XAU1" s="175"/>
      <c r="XAV1" s="140"/>
      <c r="XAW1" s="210"/>
      <c r="XAX1" s="209"/>
      <c r="XAY1" s="141"/>
      <c r="XAZ1" s="175"/>
      <c r="XBA1" s="175"/>
      <c r="XBB1" s="140"/>
      <c r="XBC1" s="210"/>
      <c r="XBD1" s="209"/>
      <c r="XBE1" s="141"/>
      <c r="XBF1" s="175"/>
      <c r="XBG1" s="175"/>
      <c r="XBH1" s="140"/>
      <c r="XBI1" s="210"/>
      <c r="XBJ1" s="209"/>
      <c r="XBK1" s="141"/>
      <c r="XBL1" s="175"/>
      <c r="XBM1" s="175"/>
      <c r="XBN1" s="140"/>
      <c r="XBO1" s="210"/>
      <c r="XBP1" s="209"/>
      <c r="XBQ1" s="141"/>
      <c r="XBR1" s="175"/>
      <c r="XBS1" s="175"/>
      <c r="XBT1" s="140"/>
      <c r="XBU1" s="210"/>
      <c r="XBV1" s="209"/>
      <c r="XBW1" s="141"/>
      <c r="XBX1" s="175"/>
      <c r="XBY1" s="175"/>
      <c r="XBZ1" s="140"/>
      <c r="XCA1" s="210"/>
      <c r="XCB1" s="209"/>
      <c r="XCC1" s="141"/>
      <c r="XCD1" s="175"/>
      <c r="XCE1" s="175"/>
      <c r="XCF1" s="140"/>
      <c r="XCG1" s="210"/>
      <c r="XCH1" s="209"/>
      <c r="XCI1" s="141"/>
      <c r="XCJ1" s="175"/>
      <c r="XCK1" s="175"/>
      <c r="XCL1" s="140"/>
      <c r="XCM1" s="210"/>
      <c r="XCN1" s="209"/>
      <c r="XCO1" s="141"/>
      <c r="XCP1" s="175"/>
      <c r="XCQ1" s="175"/>
      <c r="XCR1" s="140"/>
      <c r="XCS1" s="210"/>
      <c r="XCT1" s="209"/>
      <c r="XCU1" s="141"/>
      <c r="XCV1" s="175"/>
      <c r="XCW1" s="175"/>
      <c r="XCX1" s="140"/>
      <c r="XCY1" s="210"/>
      <c r="XCZ1" s="209"/>
      <c r="XDA1" s="141"/>
      <c r="XDB1" s="175"/>
      <c r="XDC1" s="175"/>
      <c r="XDD1" s="140"/>
      <c r="XDE1" s="210"/>
      <c r="XDF1" s="209"/>
      <c r="XDG1" s="141"/>
      <c r="XDH1" s="175"/>
      <c r="XDI1" s="175"/>
      <c r="XDJ1" s="140"/>
      <c r="XDK1" s="210"/>
      <c r="XDL1" s="209"/>
      <c r="XDM1" s="141"/>
      <c r="XDN1" s="175"/>
      <c r="XDO1" s="175"/>
      <c r="XDP1" s="140"/>
      <c r="XDQ1" s="210"/>
      <c r="XDR1" s="209"/>
      <c r="XDS1" s="141"/>
      <c r="XDT1" s="175"/>
      <c r="XDU1" s="175"/>
      <c r="XDV1" s="140"/>
      <c r="XDW1" s="210"/>
      <c r="XDX1" s="209"/>
      <c r="XDY1" s="141"/>
      <c r="XDZ1" s="175"/>
      <c r="XEA1" s="175"/>
      <c r="XEB1" s="140"/>
      <c r="XEC1" s="210"/>
      <c r="XED1" s="209"/>
      <c r="XEE1" s="141"/>
      <c r="XEF1" s="175"/>
      <c r="XEG1" s="175"/>
      <c r="XEH1" s="140"/>
      <c r="XEI1" s="210"/>
      <c r="XEJ1" s="209"/>
      <c r="XEK1" s="141"/>
      <c r="XEL1" s="175"/>
      <c r="XEM1" s="175"/>
      <c r="XEN1" s="140"/>
      <c r="XEO1" s="210"/>
      <c r="XEP1" s="209"/>
      <c r="XEQ1" s="141"/>
      <c r="XER1" s="175"/>
      <c r="XES1" s="175"/>
      <c r="XET1" s="140"/>
      <c r="XEU1" s="210"/>
      <c r="XEV1" s="209"/>
      <c r="XEW1" s="141"/>
      <c r="XEX1" s="175"/>
      <c r="XEY1" s="175"/>
      <c r="XEZ1" s="140"/>
      <c r="XFA1" s="210"/>
      <c r="XFB1" s="209"/>
      <c r="XFC1" s="141"/>
      <c r="XFD1" s="175"/>
    </row>
    <row r="2" spans="1:16384" s="213" customFormat="1" ht="21" customHeight="1">
      <c r="A2" s="237" t="s">
        <v>130</v>
      </c>
      <c r="B2" s="237"/>
      <c r="C2" s="237"/>
      <c r="D2" s="237"/>
      <c r="E2" s="237"/>
      <c r="F2" s="237"/>
      <c r="G2" s="237"/>
      <c r="H2" s="212"/>
      <c r="I2" s="212"/>
    </row>
    <row r="3" spans="1:16384" s="213" customFormat="1" ht="20.25" customHeight="1">
      <c r="A3" s="212"/>
      <c r="B3" s="212"/>
      <c r="C3" s="212"/>
      <c r="D3" s="212"/>
      <c r="E3" s="212"/>
      <c r="F3" s="212"/>
      <c r="G3" s="212"/>
      <c r="H3" s="212"/>
      <c r="I3" s="212"/>
    </row>
    <row r="4" spans="1:16384" s="216" customFormat="1" ht="20.25" customHeight="1">
      <c r="A4" s="214"/>
      <c r="B4" s="214"/>
      <c r="C4" s="214"/>
      <c r="D4" s="214"/>
      <c r="E4" s="247" t="s">
        <v>79</v>
      </c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7"/>
      <c r="T4" s="247"/>
      <c r="U4" s="247"/>
    </row>
    <row r="5" spans="1:16384" s="214" customFormat="1" ht="20.25" customHeight="1">
      <c r="K5" s="248" t="s">
        <v>41</v>
      </c>
      <c r="L5" s="248"/>
      <c r="M5" s="248"/>
      <c r="O5" s="248" t="s">
        <v>45</v>
      </c>
      <c r="P5" s="248"/>
      <c r="Q5" s="248"/>
      <c r="R5" s="248"/>
      <c r="S5" s="248"/>
      <c r="T5" s="162"/>
    </row>
    <row r="6" spans="1:16384" s="160" customFormat="1" ht="20.25" customHeight="1">
      <c r="H6" s="162"/>
      <c r="I6" s="162"/>
      <c r="J6" s="162"/>
      <c r="K6" s="162"/>
      <c r="L6" s="162"/>
      <c r="M6" s="162"/>
      <c r="N6" s="162"/>
      <c r="O6" s="27" t="s">
        <v>104</v>
      </c>
      <c r="P6" s="27"/>
      <c r="Q6" s="27"/>
      <c r="R6" s="27"/>
      <c r="S6" s="27"/>
      <c r="T6" s="162"/>
      <c r="U6" s="162"/>
    </row>
    <row r="7" spans="1:16384" s="160" customFormat="1" ht="20.25" customHeight="1">
      <c r="G7" s="162" t="s">
        <v>69</v>
      </c>
      <c r="H7" s="162"/>
      <c r="I7" s="162"/>
      <c r="J7" s="162"/>
      <c r="K7" s="162"/>
      <c r="L7" s="162"/>
      <c r="M7" s="162"/>
      <c r="N7" s="162"/>
      <c r="O7" s="27" t="s">
        <v>110</v>
      </c>
      <c r="P7" s="27"/>
      <c r="Q7" s="27"/>
      <c r="R7" s="27"/>
      <c r="S7" s="27" t="s">
        <v>73</v>
      </c>
      <c r="T7" s="162"/>
      <c r="U7" s="162"/>
    </row>
    <row r="8" spans="1:16384" s="160" customFormat="1" ht="20.25" customHeight="1">
      <c r="G8" s="162" t="s">
        <v>70</v>
      </c>
      <c r="H8" s="162"/>
      <c r="I8" s="162" t="s">
        <v>71</v>
      </c>
      <c r="J8" s="162"/>
      <c r="K8" s="162" t="s">
        <v>72</v>
      </c>
      <c r="L8" s="162"/>
      <c r="N8" s="162"/>
      <c r="O8" s="27" t="s">
        <v>105</v>
      </c>
      <c r="P8" s="27"/>
      <c r="Q8" s="27" t="s">
        <v>106</v>
      </c>
      <c r="R8" s="27"/>
      <c r="S8" s="27" t="s">
        <v>107</v>
      </c>
      <c r="T8" s="162"/>
      <c r="U8" s="162" t="s">
        <v>73</v>
      </c>
    </row>
    <row r="9" spans="1:16384" s="160" customFormat="1" ht="20.25" customHeight="1">
      <c r="E9" s="217" t="s">
        <v>6</v>
      </c>
      <c r="G9" s="162" t="s">
        <v>74</v>
      </c>
      <c r="H9" s="162"/>
      <c r="I9" s="162" t="s">
        <v>75</v>
      </c>
      <c r="J9" s="162"/>
      <c r="K9" s="162" t="s">
        <v>76</v>
      </c>
      <c r="L9" s="162"/>
      <c r="M9" s="162" t="s">
        <v>44</v>
      </c>
      <c r="N9" s="162"/>
      <c r="O9" s="27" t="s">
        <v>111</v>
      </c>
      <c r="P9" s="27"/>
      <c r="Q9" s="27" t="s">
        <v>112</v>
      </c>
      <c r="R9" s="27"/>
      <c r="S9" s="27" t="s">
        <v>108</v>
      </c>
      <c r="T9" s="162"/>
      <c r="U9" s="162" t="s">
        <v>77</v>
      </c>
    </row>
    <row r="10" spans="1:16384" s="160" customFormat="1" ht="20.25" customHeight="1">
      <c r="E10" s="249" t="s">
        <v>7</v>
      </c>
      <c r="F10" s="249"/>
      <c r="G10" s="249"/>
      <c r="H10" s="249"/>
      <c r="I10" s="249"/>
      <c r="J10" s="249"/>
      <c r="K10" s="249"/>
      <c r="L10" s="249"/>
      <c r="M10" s="249"/>
      <c r="N10" s="249"/>
      <c r="O10" s="249"/>
      <c r="P10" s="249"/>
      <c r="Q10" s="249"/>
      <c r="R10" s="249"/>
      <c r="S10" s="249"/>
      <c r="T10" s="249"/>
      <c r="U10" s="249"/>
    </row>
    <row r="11" spans="1:16384" s="160" customFormat="1" ht="20.25" customHeight="1">
      <c r="A11" s="147" t="s">
        <v>148</v>
      </c>
      <c r="B11" s="24"/>
      <c r="C11" s="24"/>
      <c r="D11" s="147"/>
      <c r="E11" s="147"/>
      <c r="F11" s="24"/>
      <c r="G11" s="24"/>
      <c r="H11" s="147"/>
      <c r="I11" s="147"/>
      <c r="J11" s="24"/>
      <c r="K11" s="24"/>
      <c r="L11" s="147"/>
      <c r="M11" s="147"/>
      <c r="N11" s="24"/>
      <c r="O11" s="24"/>
      <c r="P11" s="147"/>
      <c r="Q11" s="147"/>
      <c r="R11" s="24"/>
      <c r="S11" s="24"/>
      <c r="T11" s="147"/>
      <c r="U11" s="147"/>
      <c r="V11" s="24"/>
      <c r="W11" s="24"/>
      <c r="X11" s="147"/>
      <c r="Y11" s="147"/>
      <c r="Z11" s="24"/>
      <c r="AA11" s="24"/>
      <c r="AB11" s="147"/>
      <c r="AC11" s="147"/>
      <c r="AD11" s="24"/>
      <c r="AE11" s="24"/>
      <c r="AF11" s="147"/>
      <c r="AG11" s="147"/>
      <c r="AH11" s="24"/>
      <c r="AI11" s="24"/>
      <c r="AJ11" s="147"/>
      <c r="AK11" s="147"/>
      <c r="AL11" s="24"/>
      <c r="AM11" s="24"/>
      <c r="AN11" s="147"/>
      <c r="AO11" s="147"/>
      <c r="AP11" s="24"/>
      <c r="AQ11" s="24"/>
      <c r="AR11" s="147"/>
      <c r="AS11" s="147"/>
      <c r="AT11" s="24"/>
      <c r="AU11" s="24"/>
      <c r="AV11" s="147"/>
      <c r="AW11" s="147"/>
      <c r="AX11" s="24"/>
      <c r="AY11" s="24"/>
      <c r="AZ11" s="147"/>
      <c r="BA11" s="147"/>
      <c r="BB11" s="24"/>
      <c r="BC11" s="24"/>
      <c r="BD11" s="147"/>
      <c r="BE11" s="147"/>
      <c r="BF11" s="24"/>
      <c r="BG11" s="24"/>
      <c r="BH11" s="147"/>
      <c r="BI11" s="147"/>
      <c r="BJ11" s="24"/>
      <c r="BK11" s="24"/>
      <c r="BL11" s="147"/>
      <c r="BM11" s="147"/>
      <c r="BN11" s="24"/>
      <c r="BO11" s="24"/>
      <c r="BP11" s="147"/>
      <c r="BQ11" s="147"/>
      <c r="BR11" s="24"/>
      <c r="BS11" s="24"/>
      <c r="BT11" s="147"/>
      <c r="BU11" s="147"/>
      <c r="BV11" s="24"/>
      <c r="BW11" s="24"/>
      <c r="BX11" s="147"/>
      <c r="BY11" s="147"/>
      <c r="BZ11" s="24"/>
      <c r="CA11" s="24"/>
      <c r="CB11" s="147"/>
      <c r="CC11" s="147"/>
      <c r="CD11" s="24"/>
      <c r="CE11" s="24"/>
      <c r="CF11" s="147"/>
      <c r="CG11" s="147"/>
      <c r="CH11" s="24"/>
      <c r="CI11" s="24"/>
      <c r="CJ11" s="147"/>
      <c r="CK11" s="147"/>
      <c r="CL11" s="24"/>
      <c r="CM11" s="24"/>
      <c r="CN11" s="147"/>
      <c r="CO11" s="147"/>
      <c r="CP11" s="24"/>
      <c r="CQ11" s="24"/>
      <c r="CR11" s="147"/>
      <c r="CS11" s="147"/>
      <c r="CT11" s="24"/>
      <c r="CU11" s="24"/>
      <c r="CV11" s="147"/>
      <c r="CW11" s="147"/>
      <c r="CX11" s="24"/>
      <c r="CY11" s="24"/>
      <c r="CZ11" s="147"/>
      <c r="DA11" s="147"/>
      <c r="DB11" s="24"/>
      <c r="DC11" s="24"/>
      <c r="DD11" s="147"/>
      <c r="DE11" s="147"/>
      <c r="DF11" s="24"/>
      <c r="DG11" s="24"/>
      <c r="DH11" s="147"/>
      <c r="DI11" s="147"/>
      <c r="DJ11" s="24"/>
      <c r="DK11" s="24"/>
      <c r="DL11" s="147"/>
      <c r="DM11" s="147"/>
      <c r="DN11" s="24"/>
      <c r="DO11" s="24"/>
      <c r="DP11" s="147"/>
      <c r="DQ11" s="147"/>
      <c r="DR11" s="24"/>
      <c r="DS11" s="24"/>
      <c r="DT11" s="147"/>
      <c r="DU11" s="147"/>
      <c r="DV11" s="24"/>
      <c r="DW11" s="24"/>
      <c r="DX11" s="147"/>
      <c r="DY11" s="147"/>
      <c r="DZ11" s="24"/>
      <c r="EA11" s="24"/>
      <c r="EB11" s="147"/>
      <c r="EC11" s="147"/>
      <c r="ED11" s="24"/>
      <c r="EE11" s="24"/>
      <c r="EF11" s="147"/>
      <c r="EG11" s="147"/>
      <c r="EH11" s="24"/>
      <c r="EI11" s="24"/>
      <c r="EJ11" s="147"/>
      <c r="EK11" s="147"/>
      <c r="EL11" s="24"/>
      <c r="EM11" s="24"/>
      <c r="EN11" s="147"/>
      <c r="EO11" s="147"/>
      <c r="EP11" s="24"/>
      <c r="EQ11" s="24"/>
      <c r="ER11" s="147"/>
      <c r="ES11" s="147"/>
      <c r="ET11" s="24"/>
      <c r="EU11" s="24"/>
      <c r="EV11" s="147"/>
      <c r="EW11" s="147"/>
      <c r="EX11" s="24"/>
      <c r="EY11" s="24"/>
      <c r="EZ11" s="147"/>
      <c r="FA11" s="147"/>
      <c r="FB11" s="24"/>
      <c r="FC11" s="24"/>
      <c r="FD11" s="147"/>
      <c r="FE11" s="147"/>
      <c r="FF11" s="24"/>
      <c r="FG11" s="24"/>
      <c r="FH11" s="147"/>
      <c r="FI11" s="147"/>
      <c r="FJ11" s="24"/>
      <c r="FK11" s="24"/>
      <c r="FL11" s="147"/>
      <c r="FM11" s="147"/>
      <c r="FN11" s="24"/>
      <c r="FO11" s="24"/>
      <c r="FP11" s="147"/>
      <c r="FQ11" s="147"/>
      <c r="FR11" s="24"/>
      <c r="FS11" s="24"/>
      <c r="FT11" s="147"/>
      <c r="FU11" s="147"/>
      <c r="FV11" s="24"/>
      <c r="FW11" s="24"/>
      <c r="FX11" s="147"/>
      <c r="FY11" s="147"/>
      <c r="FZ11" s="24"/>
      <c r="GA11" s="24"/>
      <c r="GB11" s="147"/>
      <c r="GC11" s="147"/>
      <c r="GD11" s="24"/>
      <c r="GE11" s="24"/>
      <c r="GF11" s="147"/>
      <c r="GG11" s="147"/>
      <c r="GH11" s="24"/>
      <c r="GI11" s="24"/>
      <c r="GJ11" s="147"/>
      <c r="GK11" s="147"/>
      <c r="GL11" s="24"/>
      <c r="GM11" s="24"/>
      <c r="GN11" s="147"/>
      <c r="GO11" s="147"/>
      <c r="GP11" s="24"/>
      <c r="GQ11" s="24"/>
      <c r="GR11" s="147"/>
      <c r="GS11" s="147"/>
      <c r="GT11" s="24"/>
      <c r="GU11" s="24"/>
      <c r="GV11" s="147"/>
      <c r="GW11" s="147"/>
      <c r="GX11" s="24"/>
      <c r="GY11" s="24"/>
      <c r="GZ11" s="147"/>
      <c r="HA11" s="147"/>
      <c r="HB11" s="24"/>
      <c r="HC11" s="24"/>
      <c r="HD11" s="147"/>
      <c r="HE11" s="147"/>
      <c r="HF11" s="24"/>
      <c r="HG11" s="24"/>
      <c r="HH11" s="147"/>
      <c r="HI11" s="147"/>
      <c r="HJ11" s="24"/>
      <c r="HK11" s="24"/>
      <c r="HL11" s="147"/>
      <c r="HM11" s="147"/>
      <c r="HN11" s="24"/>
      <c r="HO11" s="24"/>
      <c r="HP11" s="147"/>
      <c r="HQ11" s="147"/>
      <c r="HR11" s="24"/>
      <c r="HS11" s="24"/>
      <c r="HT11" s="147"/>
      <c r="HU11" s="147"/>
      <c r="HV11" s="24"/>
      <c r="HW11" s="24"/>
      <c r="HX11" s="147"/>
      <c r="HY11" s="147"/>
      <c r="HZ11" s="24"/>
      <c r="IA11" s="24"/>
      <c r="IB11" s="147"/>
      <c r="IC11" s="147"/>
      <c r="ID11" s="24"/>
      <c r="IE11" s="24"/>
      <c r="IF11" s="147"/>
      <c r="IG11" s="147"/>
      <c r="IH11" s="24"/>
      <c r="II11" s="24"/>
      <c r="IJ11" s="147"/>
      <c r="IK11" s="147"/>
      <c r="IL11" s="24"/>
      <c r="IM11" s="24"/>
      <c r="IN11" s="147"/>
      <c r="IO11" s="147"/>
      <c r="IP11" s="24"/>
      <c r="IQ11" s="24"/>
      <c r="IR11" s="147"/>
      <c r="IS11" s="147"/>
      <c r="IT11" s="24"/>
      <c r="IU11" s="24"/>
      <c r="IV11" s="147"/>
      <c r="IW11" s="147"/>
      <c r="IX11" s="24"/>
      <c r="IY11" s="24"/>
      <c r="IZ11" s="147"/>
      <c r="JA11" s="147"/>
      <c r="JB11" s="24"/>
      <c r="JC11" s="24"/>
      <c r="JD11" s="147"/>
      <c r="JE11" s="147"/>
      <c r="JF11" s="24"/>
      <c r="JG11" s="24"/>
      <c r="JH11" s="147"/>
      <c r="JI11" s="147"/>
      <c r="JJ11" s="24"/>
      <c r="JK11" s="24"/>
      <c r="JL11" s="147"/>
      <c r="JM11" s="147"/>
      <c r="JN11" s="24"/>
      <c r="JO11" s="24"/>
      <c r="JP11" s="147"/>
      <c r="JQ11" s="147"/>
      <c r="JR11" s="24"/>
      <c r="JS11" s="24"/>
      <c r="JT11" s="147"/>
      <c r="JU11" s="147"/>
      <c r="JV11" s="24"/>
      <c r="JW11" s="24"/>
      <c r="JX11" s="147"/>
      <c r="JY11" s="147"/>
      <c r="JZ11" s="24"/>
      <c r="KA11" s="24"/>
      <c r="KB11" s="147"/>
      <c r="KC11" s="147"/>
      <c r="KD11" s="24"/>
      <c r="KE11" s="24"/>
      <c r="KF11" s="147"/>
      <c r="KG11" s="147"/>
      <c r="KH11" s="24"/>
      <c r="KI11" s="24"/>
      <c r="KJ11" s="147"/>
      <c r="KK11" s="147"/>
      <c r="KL11" s="24"/>
      <c r="KM11" s="24"/>
      <c r="KN11" s="147"/>
      <c r="KO11" s="147"/>
      <c r="KP11" s="24"/>
      <c r="KQ11" s="24"/>
      <c r="KR11" s="147"/>
      <c r="KS11" s="147"/>
      <c r="KT11" s="24"/>
      <c r="KU11" s="24"/>
      <c r="KV11" s="147"/>
      <c r="KW11" s="147"/>
      <c r="KX11" s="24"/>
      <c r="KY11" s="24"/>
      <c r="KZ11" s="147"/>
      <c r="LA11" s="147"/>
      <c r="LB11" s="24"/>
      <c r="LC11" s="24"/>
      <c r="LD11" s="147"/>
      <c r="LE11" s="147"/>
      <c r="LF11" s="24"/>
      <c r="LG11" s="24"/>
      <c r="LH11" s="147"/>
      <c r="LI11" s="147"/>
      <c r="LJ11" s="24"/>
      <c r="LK11" s="24"/>
      <c r="LL11" s="147"/>
      <c r="LM11" s="147"/>
      <c r="LN11" s="24"/>
      <c r="LO11" s="24"/>
      <c r="LP11" s="147"/>
      <c r="LQ11" s="147"/>
      <c r="LR11" s="24"/>
      <c r="LS11" s="24"/>
      <c r="LT11" s="147"/>
      <c r="LU11" s="147"/>
      <c r="LV11" s="24"/>
      <c r="LW11" s="24"/>
      <c r="LX11" s="147"/>
      <c r="LY11" s="147"/>
      <c r="LZ11" s="24"/>
      <c r="MA11" s="24"/>
      <c r="MB11" s="147"/>
      <c r="MC11" s="147"/>
      <c r="MD11" s="24"/>
      <c r="ME11" s="24"/>
      <c r="MF11" s="147"/>
      <c r="MG11" s="147"/>
      <c r="MH11" s="24"/>
      <c r="MI11" s="24"/>
      <c r="MJ11" s="147"/>
      <c r="MK11" s="147"/>
      <c r="ML11" s="24"/>
      <c r="MM11" s="24"/>
      <c r="MN11" s="147"/>
      <c r="MO11" s="147"/>
      <c r="MP11" s="24"/>
      <c r="MQ11" s="24"/>
      <c r="MR11" s="147"/>
      <c r="MS11" s="147"/>
      <c r="MT11" s="24"/>
      <c r="MU11" s="24"/>
      <c r="MV11" s="147"/>
      <c r="MW11" s="147"/>
      <c r="MX11" s="24"/>
      <c r="MY11" s="24"/>
      <c r="MZ11" s="147"/>
      <c r="NA11" s="147"/>
      <c r="NB11" s="24"/>
      <c r="NC11" s="24"/>
      <c r="ND11" s="147"/>
      <c r="NE11" s="147"/>
      <c r="NF11" s="24"/>
      <c r="NG11" s="24"/>
      <c r="NH11" s="147"/>
      <c r="NI11" s="147"/>
      <c r="NJ11" s="24"/>
      <c r="NK11" s="24"/>
      <c r="NL11" s="147"/>
      <c r="NM11" s="147"/>
      <c r="NN11" s="24"/>
      <c r="NO11" s="24"/>
      <c r="NP11" s="147"/>
      <c r="NQ11" s="147"/>
      <c r="NR11" s="24"/>
      <c r="NS11" s="24"/>
      <c r="NT11" s="147"/>
      <c r="NU11" s="147"/>
      <c r="NV11" s="24"/>
      <c r="NW11" s="24"/>
      <c r="NX11" s="147"/>
      <c r="NY11" s="147"/>
      <c r="NZ11" s="24"/>
      <c r="OA11" s="24"/>
      <c r="OB11" s="147"/>
      <c r="OC11" s="147"/>
      <c r="OD11" s="24"/>
      <c r="OE11" s="24"/>
      <c r="OF11" s="147"/>
      <c r="OG11" s="147"/>
      <c r="OH11" s="24"/>
      <c r="OI11" s="24"/>
      <c r="OJ11" s="147"/>
      <c r="OK11" s="147"/>
      <c r="OL11" s="24"/>
      <c r="OM11" s="24"/>
      <c r="ON11" s="147"/>
      <c r="OO11" s="147"/>
      <c r="OP11" s="24"/>
      <c r="OQ11" s="24"/>
      <c r="OR11" s="147"/>
      <c r="OS11" s="147"/>
      <c r="OT11" s="24"/>
      <c r="OU11" s="24"/>
      <c r="OV11" s="147"/>
      <c r="OW11" s="147"/>
      <c r="OX11" s="24"/>
      <c r="OY11" s="24"/>
      <c r="OZ11" s="147"/>
      <c r="PA11" s="147"/>
      <c r="PB11" s="24"/>
      <c r="PC11" s="24"/>
      <c r="PD11" s="147"/>
      <c r="PE11" s="147"/>
      <c r="PF11" s="24"/>
      <c r="PG11" s="24"/>
      <c r="PH11" s="147"/>
      <c r="PI11" s="147"/>
      <c r="PJ11" s="24"/>
      <c r="PK11" s="24"/>
      <c r="PL11" s="147"/>
      <c r="PM11" s="147"/>
      <c r="PN11" s="24"/>
      <c r="PO11" s="24"/>
      <c r="PP11" s="147"/>
      <c r="PQ11" s="147"/>
      <c r="PR11" s="24"/>
      <c r="PS11" s="24"/>
      <c r="PT11" s="147"/>
      <c r="PU11" s="147"/>
      <c r="PV11" s="24"/>
      <c r="PW11" s="24"/>
      <c r="PX11" s="147"/>
      <c r="PY11" s="147"/>
      <c r="PZ11" s="24"/>
      <c r="QA11" s="24"/>
      <c r="QB11" s="147"/>
      <c r="QC11" s="147"/>
      <c r="QD11" s="24"/>
      <c r="QE11" s="24"/>
      <c r="QF11" s="147"/>
      <c r="QG11" s="147"/>
      <c r="QH11" s="24"/>
      <c r="QI11" s="24"/>
      <c r="QJ11" s="147"/>
      <c r="QK11" s="147"/>
      <c r="QL11" s="24"/>
      <c r="QM11" s="24"/>
      <c r="QN11" s="147"/>
      <c r="QO11" s="147"/>
      <c r="QP11" s="24"/>
      <c r="QQ11" s="24"/>
      <c r="QR11" s="147"/>
      <c r="QS11" s="147"/>
      <c r="QT11" s="24"/>
      <c r="QU11" s="24"/>
      <c r="QV11" s="147"/>
      <c r="QW11" s="147"/>
      <c r="QX11" s="24"/>
      <c r="QY11" s="24"/>
      <c r="QZ11" s="147"/>
      <c r="RA11" s="147"/>
      <c r="RB11" s="24"/>
      <c r="RC11" s="24"/>
      <c r="RD11" s="147"/>
      <c r="RE11" s="147"/>
      <c r="RF11" s="24"/>
      <c r="RG11" s="24"/>
      <c r="RH11" s="147"/>
      <c r="RI11" s="147"/>
      <c r="RJ11" s="24"/>
      <c r="RK11" s="24"/>
      <c r="RL11" s="147"/>
      <c r="RM11" s="147"/>
      <c r="RN11" s="24"/>
      <c r="RO11" s="24"/>
      <c r="RP11" s="147"/>
      <c r="RQ11" s="147"/>
      <c r="RR11" s="24"/>
      <c r="RS11" s="24"/>
      <c r="RT11" s="147"/>
      <c r="RU11" s="147"/>
      <c r="RV11" s="24"/>
      <c r="RW11" s="24"/>
      <c r="RX11" s="147"/>
      <c r="RY11" s="147"/>
      <c r="RZ11" s="24"/>
      <c r="SA11" s="24"/>
      <c r="SB11" s="147"/>
      <c r="SC11" s="147"/>
      <c r="SD11" s="24"/>
      <c r="SE11" s="24"/>
      <c r="SF11" s="147"/>
      <c r="SG11" s="147"/>
      <c r="SH11" s="24"/>
      <c r="SI11" s="24"/>
      <c r="SJ11" s="147"/>
      <c r="SK11" s="147"/>
      <c r="SL11" s="24"/>
      <c r="SM11" s="24"/>
      <c r="SN11" s="147"/>
      <c r="SO11" s="147"/>
      <c r="SP11" s="24"/>
      <c r="SQ11" s="24"/>
      <c r="SR11" s="147"/>
      <c r="SS11" s="147"/>
      <c r="ST11" s="24"/>
      <c r="SU11" s="24"/>
      <c r="SV11" s="147"/>
      <c r="SW11" s="147"/>
      <c r="SX11" s="24"/>
      <c r="SY11" s="24"/>
      <c r="SZ11" s="147"/>
      <c r="TA11" s="147"/>
      <c r="TB11" s="24"/>
      <c r="TC11" s="24"/>
      <c r="TD11" s="147"/>
      <c r="TE11" s="147"/>
      <c r="TF11" s="24"/>
      <c r="TG11" s="24"/>
      <c r="TH11" s="147"/>
      <c r="TI11" s="147"/>
      <c r="TJ11" s="24"/>
      <c r="TK11" s="24"/>
      <c r="TL11" s="147"/>
      <c r="TM11" s="147"/>
      <c r="TN11" s="24"/>
      <c r="TO11" s="24"/>
      <c r="TP11" s="147"/>
      <c r="TQ11" s="147"/>
      <c r="TR11" s="24"/>
      <c r="TS11" s="24"/>
      <c r="TT11" s="147"/>
      <c r="TU11" s="147"/>
      <c r="TV11" s="24"/>
      <c r="TW11" s="24"/>
      <c r="TX11" s="147"/>
      <c r="TY11" s="147"/>
      <c r="TZ11" s="24"/>
      <c r="UA11" s="24"/>
      <c r="UB11" s="147"/>
      <c r="UC11" s="147"/>
      <c r="UD11" s="24"/>
      <c r="UE11" s="24"/>
      <c r="UF11" s="147"/>
      <c r="UG11" s="147"/>
      <c r="UH11" s="24"/>
      <c r="UI11" s="24"/>
      <c r="UJ11" s="147"/>
      <c r="UK11" s="147"/>
      <c r="UL11" s="24"/>
      <c r="UM11" s="24"/>
      <c r="UN11" s="147"/>
      <c r="UO11" s="147"/>
      <c r="UP11" s="24"/>
      <c r="UQ11" s="24"/>
      <c r="UR11" s="147"/>
      <c r="US11" s="147"/>
      <c r="UT11" s="24"/>
      <c r="UU11" s="24"/>
      <c r="UV11" s="147"/>
      <c r="UW11" s="147"/>
      <c r="UX11" s="24"/>
      <c r="UY11" s="24"/>
      <c r="UZ11" s="147"/>
      <c r="VA11" s="147"/>
      <c r="VB11" s="24"/>
      <c r="VC11" s="24"/>
      <c r="VD11" s="147"/>
      <c r="VE11" s="147"/>
      <c r="VF11" s="24"/>
      <c r="VG11" s="24"/>
      <c r="VH11" s="147"/>
      <c r="VI11" s="147"/>
      <c r="VJ11" s="24"/>
      <c r="VK11" s="24"/>
      <c r="VL11" s="147"/>
      <c r="VM11" s="147"/>
      <c r="VN11" s="24"/>
      <c r="VO11" s="24"/>
      <c r="VP11" s="147"/>
      <c r="VQ11" s="147"/>
      <c r="VR11" s="24"/>
      <c r="VS11" s="24"/>
      <c r="VT11" s="147"/>
      <c r="VU11" s="147"/>
      <c r="VV11" s="24"/>
      <c r="VW11" s="24"/>
      <c r="VX11" s="147"/>
      <c r="VY11" s="147"/>
      <c r="VZ11" s="24"/>
      <c r="WA11" s="24"/>
      <c r="WB11" s="147"/>
      <c r="WC11" s="147"/>
      <c r="WD11" s="24"/>
      <c r="WE11" s="24"/>
      <c r="WF11" s="147"/>
      <c r="WG11" s="147"/>
      <c r="WH11" s="24"/>
      <c r="WI11" s="24"/>
      <c r="WJ11" s="147"/>
      <c r="WK11" s="147"/>
      <c r="WL11" s="24"/>
      <c r="WM11" s="24"/>
      <c r="WN11" s="147"/>
      <c r="WO11" s="147"/>
      <c r="WP11" s="24"/>
      <c r="WQ11" s="24"/>
      <c r="WR11" s="147"/>
      <c r="WS11" s="147"/>
      <c r="WT11" s="24"/>
      <c r="WU11" s="24"/>
      <c r="WV11" s="147"/>
      <c r="WW11" s="147"/>
      <c r="WX11" s="24"/>
      <c r="WY11" s="24"/>
      <c r="WZ11" s="147"/>
      <c r="XA11" s="147"/>
      <c r="XB11" s="24"/>
      <c r="XC11" s="24"/>
      <c r="XD11" s="147"/>
      <c r="XE11" s="147"/>
      <c r="XF11" s="24"/>
      <c r="XG11" s="24"/>
      <c r="XH11" s="147"/>
      <c r="XI11" s="147"/>
      <c r="XJ11" s="24"/>
      <c r="XK11" s="24"/>
      <c r="XL11" s="147"/>
      <c r="XM11" s="147"/>
      <c r="XN11" s="24"/>
      <c r="XO11" s="24"/>
      <c r="XP11" s="147"/>
      <c r="XQ11" s="147"/>
      <c r="XR11" s="24"/>
      <c r="XS11" s="24"/>
      <c r="XT11" s="147"/>
      <c r="XU11" s="147"/>
      <c r="XV11" s="24"/>
      <c r="XW11" s="24"/>
      <c r="XX11" s="147"/>
      <c r="XY11" s="147"/>
      <c r="XZ11" s="24"/>
      <c r="YA11" s="24"/>
      <c r="YB11" s="147"/>
      <c r="YC11" s="147"/>
      <c r="YD11" s="24"/>
      <c r="YE11" s="24"/>
      <c r="YF11" s="147"/>
      <c r="YG11" s="147"/>
      <c r="YH11" s="24"/>
      <c r="YI11" s="24"/>
      <c r="YJ11" s="147"/>
      <c r="YK11" s="147"/>
      <c r="YL11" s="24"/>
      <c r="YM11" s="24"/>
      <c r="YN11" s="147"/>
      <c r="YO11" s="147"/>
      <c r="YP11" s="24"/>
      <c r="YQ11" s="24"/>
      <c r="YR11" s="147"/>
      <c r="YS11" s="147"/>
      <c r="YT11" s="24"/>
      <c r="YU11" s="24"/>
      <c r="YV11" s="147"/>
      <c r="YW11" s="147"/>
      <c r="YX11" s="24"/>
      <c r="YY11" s="24"/>
      <c r="YZ11" s="147"/>
      <c r="ZA11" s="147"/>
      <c r="ZB11" s="24"/>
      <c r="ZC11" s="24"/>
      <c r="ZD11" s="147"/>
      <c r="ZE11" s="147"/>
      <c r="ZF11" s="24"/>
      <c r="ZG11" s="24"/>
      <c r="ZH11" s="147"/>
      <c r="ZI11" s="147"/>
      <c r="ZJ11" s="24"/>
      <c r="ZK11" s="24"/>
      <c r="ZL11" s="147"/>
      <c r="ZM11" s="147"/>
      <c r="ZN11" s="24"/>
      <c r="ZO11" s="24"/>
      <c r="ZP11" s="147"/>
      <c r="ZQ11" s="147"/>
      <c r="ZR11" s="24"/>
      <c r="ZS11" s="24"/>
      <c r="ZT11" s="147"/>
      <c r="ZU11" s="147"/>
      <c r="ZV11" s="24"/>
      <c r="ZW11" s="24"/>
      <c r="ZX11" s="147"/>
      <c r="ZY11" s="147"/>
      <c r="ZZ11" s="24"/>
      <c r="AAA11" s="24"/>
      <c r="AAB11" s="147"/>
      <c r="AAC11" s="147"/>
      <c r="AAD11" s="24"/>
      <c r="AAE11" s="24"/>
      <c r="AAF11" s="147"/>
      <c r="AAG11" s="147"/>
      <c r="AAH11" s="24"/>
      <c r="AAI11" s="24"/>
      <c r="AAJ11" s="147"/>
      <c r="AAK11" s="147"/>
      <c r="AAL11" s="24"/>
      <c r="AAM11" s="24"/>
      <c r="AAN11" s="147"/>
      <c r="AAO11" s="147"/>
      <c r="AAP11" s="24"/>
      <c r="AAQ11" s="24"/>
      <c r="AAR11" s="147"/>
      <c r="AAS11" s="147"/>
      <c r="AAT11" s="24"/>
      <c r="AAU11" s="24"/>
      <c r="AAV11" s="147"/>
      <c r="AAW11" s="147"/>
      <c r="AAX11" s="24"/>
      <c r="AAY11" s="24"/>
      <c r="AAZ11" s="147"/>
      <c r="ABA11" s="147"/>
      <c r="ABB11" s="24"/>
      <c r="ABC11" s="24"/>
      <c r="ABD11" s="147"/>
      <c r="ABE11" s="147"/>
      <c r="ABF11" s="24"/>
      <c r="ABG11" s="24"/>
      <c r="ABH11" s="147"/>
      <c r="ABI11" s="147"/>
      <c r="ABJ11" s="24"/>
      <c r="ABK11" s="24"/>
      <c r="ABL11" s="147"/>
      <c r="ABM11" s="147"/>
      <c r="ABN11" s="24"/>
      <c r="ABO11" s="24"/>
      <c r="ABP11" s="147"/>
      <c r="ABQ11" s="147"/>
      <c r="ABR11" s="24"/>
      <c r="ABS11" s="24"/>
      <c r="ABT11" s="147"/>
      <c r="ABU11" s="147"/>
      <c r="ABV11" s="24"/>
      <c r="ABW11" s="24"/>
      <c r="ABX11" s="147"/>
      <c r="ABY11" s="147"/>
      <c r="ABZ11" s="24"/>
      <c r="ACA11" s="24"/>
      <c r="ACB11" s="147"/>
      <c r="ACC11" s="147"/>
      <c r="ACD11" s="24"/>
      <c r="ACE11" s="24"/>
      <c r="ACF11" s="147"/>
      <c r="ACG11" s="147"/>
      <c r="ACH11" s="24"/>
      <c r="ACI11" s="24"/>
      <c r="ACJ11" s="147"/>
      <c r="ACK11" s="147"/>
      <c r="ACL11" s="24"/>
      <c r="ACM11" s="24"/>
      <c r="ACN11" s="147"/>
      <c r="ACO11" s="147"/>
      <c r="ACP11" s="24"/>
      <c r="ACQ11" s="24"/>
      <c r="ACR11" s="147"/>
      <c r="ACS11" s="147"/>
      <c r="ACT11" s="24"/>
      <c r="ACU11" s="24"/>
      <c r="ACV11" s="147"/>
      <c r="ACW11" s="147"/>
      <c r="ACX11" s="24"/>
      <c r="ACY11" s="24"/>
      <c r="ACZ11" s="147"/>
      <c r="ADA11" s="147"/>
      <c r="ADB11" s="24"/>
      <c r="ADC11" s="24"/>
      <c r="ADD11" s="147"/>
      <c r="ADE11" s="147"/>
      <c r="ADF11" s="24"/>
      <c r="ADG11" s="24"/>
      <c r="ADH11" s="147"/>
      <c r="ADI11" s="147"/>
      <c r="ADJ11" s="24"/>
      <c r="ADK11" s="24"/>
      <c r="ADL11" s="147"/>
      <c r="ADM11" s="147"/>
      <c r="ADN11" s="24"/>
      <c r="ADO11" s="24"/>
      <c r="ADP11" s="147"/>
      <c r="ADQ11" s="147"/>
      <c r="ADR11" s="24"/>
      <c r="ADS11" s="24"/>
      <c r="ADT11" s="147"/>
      <c r="ADU11" s="147"/>
      <c r="ADV11" s="24"/>
      <c r="ADW11" s="24"/>
      <c r="ADX11" s="147"/>
      <c r="ADY11" s="147"/>
      <c r="ADZ11" s="24"/>
      <c r="AEA11" s="24"/>
      <c r="AEB11" s="147"/>
      <c r="AEC11" s="147"/>
      <c r="AED11" s="24"/>
      <c r="AEE11" s="24"/>
      <c r="AEF11" s="147"/>
      <c r="AEG11" s="147"/>
      <c r="AEH11" s="24"/>
      <c r="AEI11" s="24"/>
      <c r="AEJ11" s="147"/>
      <c r="AEK11" s="147"/>
      <c r="AEL11" s="24"/>
      <c r="AEM11" s="24"/>
      <c r="AEN11" s="147"/>
      <c r="AEO11" s="147"/>
      <c r="AEP11" s="24"/>
      <c r="AEQ11" s="24"/>
      <c r="AER11" s="147"/>
      <c r="AES11" s="147"/>
      <c r="AET11" s="24"/>
      <c r="AEU11" s="24"/>
      <c r="AEV11" s="147"/>
      <c r="AEW11" s="147"/>
      <c r="AEX11" s="24"/>
      <c r="AEY11" s="24"/>
      <c r="AEZ11" s="147"/>
      <c r="AFA11" s="147"/>
      <c r="AFB11" s="24"/>
      <c r="AFC11" s="24"/>
      <c r="AFD11" s="147"/>
      <c r="AFE11" s="147"/>
      <c r="AFF11" s="24"/>
      <c r="AFG11" s="24"/>
      <c r="AFH11" s="147"/>
      <c r="AFI11" s="147"/>
      <c r="AFJ11" s="24"/>
      <c r="AFK11" s="24"/>
      <c r="AFL11" s="147"/>
      <c r="AFM11" s="147"/>
      <c r="AFN11" s="24"/>
      <c r="AFO11" s="24"/>
      <c r="AFP11" s="147"/>
      <c r="AFQ11" s="147"/>
      <c r="AFR11" s="24"/>
      <c r="AFS11" s="24"/>
      <c r="AFT11" s="147"/>
      <c r="AFU11" s="147"/>
      <c r="AFV11" s="24"/>
      <c r="AFW11" s="24"/>
      <c r="AFX11" s="147"/>
      <c r="AFY11" s="147"/>
      <c r="AFZ11" s="24"/>
      <c r="AGA11" s="24"/>
      <c r="AGB11" s="147"/>
      <c r="AGC11" s="147"/>
      <c r="AGD11" s="24"/>
      <c r="AGE11" s="24"/>
      <c r="AGF11" s="147"/>
      <c r="AGG11" s="147"/>
      <c r="AGH11" s="24"/>
      <c r="AGI11" s="24"/>
      <c r="AGJ11" s="147"/>
      <c r="AGK11" s="147"/>
      <c r="AGL11" s="24"/>
      <c r="AGM11" s="24"/>
      <c r="AGN11" s="147"/>
      <c r="AGO11" s="147"/>
      <c r="AGP11" s="24"/>
      <c r="AGQ11" s="24"/>
      <c r="AGR11" s="147"/>
      <c r="AGS11" s="147"/>
      <c r="AGT11" s="24"/>
      <c r="AGU11" s="24"/>
      <c r="AGV11" s="147"/>
      <c r="AGW11" s="147"/>
      <c r="AGX11" s="24"/>
      <c r="AGY11" s="24"/>
      <c r="AGZ11" s="147"/>
      <c r="AHA11" s="147"/>
      <c r="AHB11" s="24"/>
      <c r="AHC11" s="24"/>
      <c r="AHD11" s="147"/>
      <c r="AHE11" s="147"/>
      <c r="AHF11" s="24"/>
      <c r="AHG11" s="24"/>
      <c r="AHH11" s="147"/>
      <c r="AHI11" s="147"/>
      <c r="AHJ11" s="24"/>
      <c r="AHK11" s="24"/>
      <c r="AHL11" s="147"/>
      <c r="AHM11" s="147"/>
      <c r="AHN11" s="24"/>
      <c r="AHO11" s="24"/>
      <c r="AHP11" s="147"/>
      <c r="AHQ11" s="147"/>
      <c r="AHR11" s="24"/>
      <c r="AHS11" s="24"/>
      <c r="AHT11" s="147"/>
      <c r="AHU11" s="147"/>
      <c r="AHV11" s="24"/>
      <c r="AHW11" s="24"/>
      <c r="AHX11" s="147"/>
      <c r="AHY11" s="147"/>
      <c r="AHZ11" s="24"/>
      <c r="AIA11" s="24"/>
      <c r="AIB11" s="147"/>
      <c r="AIC11" s="147"/>
      <c r="AID11" s="24"/>
      <c r="AIE11" s="24"/>
      <c r="AIF11" s="147"/>
      <c r="AIG11" s="147"/>
      <c r="AIH11" s="24"/>
      <c r="AII11" s="24"/>
      <c r="AIJ11" s="147"/>
      <c r="AIK11" s="147"/>
      <c r="AIL11" s="24"/>
      <c r="AIM11" s="24"/>
      <c r="AIN11" s="147"/>
      <c r="AIO11" s="147"/>
      <c r="AIP11" s="24"/>
      <c r="AIQ11" s="24"/>
      <c r="AIR11" s="147"/>
      <c r="AIS11" s="147"/>
      <c r="AIT11" s="24"/>
      <c r="AIU11" s="24"/>
      <c r="AIV11" s="147"/>
      <c r="AIW11" s="147"/>
      <c r="AIX11" s="24"/>
      <c r="AIY11" s="24"/>
      <c r="AIZ11" s="147"/>
      <c r="AJA11" s="147"/>
      <c r="AJB11" s="24"/>
      <c r="AJC11" s="24"/>
      <c r="AJD11" s="147"/>
      <c r="AJE11" s="147"/>
      <c r="AJF11" s="24"/>
      <c r="AJG11" s="24"/>
      <c r="AJH11" s="147"/>
      <c r="AJI11" s="147"/>
      <c r="AJJ11" s="24"/>
      <c r="AJK11" s="24"/>
      <c r="AJL11" s="147"/>
      <c r="AJM11" s="147"/>
      <c r="AJN11" s="24"/>
      <c r="AJO11" s="24"/>
      <c r="AJP11" s="147"/>
      <c r="AJQ11" s="147"/>
      <c r="AJR11" s="24"/>
      <c r="AJS11" s="24"/>
      <c r="AJT11" s="147"/>
      <c r="AJU11" s="147"/>
      <c r="AJV11" s="24"/>
      <c r="AJW11" s="24"/>
      <c r="AJX11" s="147"/>
      <c r="AJY11" s="147"/>
      <c r="AJZ11" s="24"/>
      <c r="AKA11" s="24"/>
      <c r="AKB11" s="147"/>
      <c r="AKC11" s="147"/>
      <c r="AKD11" s="24"/>
      <c r="AKE11" s="24"/>
      <c r="AKF11" s="147"/>
      <c r="AKG11" s="147"/>
      <c r="AKH11" s="24"/>
      <c r="AKI11" s="24"/>
      <c r="AKJ11" s="147"/>
      <c r="AKK11" s="147"/>
      <c r="AKL11" s="24"/>
      <c r="AKM11" s="24"/>
      <c r="AKN11" s="147"/>
      <c r="AKO11" s="147"/>
      <c r="AKP11" s="24"/>
      <c r="AKQ11" s="24"/>
      <c r="AKR11" s="147"/>
      <c r="AKS11" s="147"/>
      <c r="AKT11" s="24"/>
      <c r="AKU11" s="24"/>
      <c r="AKV11" s="147"/>
      <c r="AKW11" s="147"/>
      <c r="AKX11" s="24"/>
      <c r="AKY11" s="24"/>
      <c r="AKZ11" s="147"/>
      <c r="ALA11" s="147"/>
      <c r="ALB11" s="24"/>
      <c r="ALC11" s="24"/>
      <c r="ALD11" s="147"/>
      <c r="ALE11" s="147"/>
      <c r="ALF11" s="24"/>
      <c r="ALG11" s="24"/>
      <c r="ALH11" s="147"/>
      <c r="ALI11" s="147"/>
      <c r="ALJ11" s="24"/>
      <c r="ALK11" s="24"/>
      <c r="ALL11" s="147"/>
      <c r="ALM11" s="147"/>
      <c r="ALN11" s="24"/>
      <c r="ALO11" s="24"/>
      <c r="ALP11" s="147"/>
      <c r="ALQ11" s="147"/>
      <c r="ALR11" s="24"/>
      <c r="ALS11" s="24"/>
      <c r="ALT11" s="147"/>
      <c r="ALU11" s="147"/>
      <c r="ALV11" s="24"/>
      <c r="ALW11" s="24"/>
      <c r="ALX11" s="147"/>
      <c r="ALY11" s="147"/>
      <c r="ALZ11" s="24"/>
      <c r="AMA11" s="24"/>
      <c r="AMB11" s="147"/>
      <c r="AMC11" s="147"/>
      <c r="AMD11" s="24"/>
      <c r="AME11" s="24"/>
      <c r="AMF11" s="147"/>
      <c r="AMG11" s="147"/>
      <c r="AMH11" s="24"/>
      <c r="AMI11" s="24"/>
      <c r="AMJ11" s="147"/>
      <c r="AMK11" s="147"/>
      <c r="AML11" s="24"/>
      <c r="AMM11" s="24"/>
      <c r="AMN11" s="147"/>
      <c r="AMO11" s="147"/>
      <c r="AMP11" s="24"/>
      <c r="AMQ11" s="24"/>
      <c r="AMR11" s="147"/>
      <c r="AMS11" s="147"/>
      <c r="AMT11" s="24"/>
      <c r="AMU11" s="24"/>
      <c r="AMV11" s="147"/>
      <c r="AMW11" s="147"/>
      <c r="AMX11" s="24"/>
      <c r="AMY11" s="24"/>
      <c r="AMZ11" s="147"/>
      <c r="ANA11" s="147"/>
      <c r="ANB11" s="24"/>
      <c r="ANC11" s="24"/>
      <c r="AND11" s="147"/>
      <c r="ANE11" s="147"/>
      <c r="ANF11" s="24"/>
      <c r="ANG11" s="24"/>
      <c r="ANH11" s="147"/>
      <c r="ANI11" s="147"/>
      <c r="ANJ11" s="24"/>
      <c r="ANK11" s="24"/>
      <c r="ANL11" s="147"/>
      <c r="ANM11" s="147"/>
      <c r="ANN11" s="24"/>
      <c r="ANO11" s="24"/>
      <c r="ANP11" s="147"/>
      <c r="ANQ11" s="147"/>
      <c r="ANR11" s="24"/>
      <c r="ANS11" s="24"/>
      <c r="ANT11" s="147"/>
      <c r="ANU11" s="147"/>
      <c r="ANV11" s="24"/>
      <c r="ANW11" s="24"/>
      <c r="ANX11" s="147"/>
      <c r="ANY11" s="147"/>
      <c r="ANZ11" s="24"/>
      <c r="AOA11" s="24"/>
      <c r="AOB11" s="147"/>
      <c r="AOC11" s="147"/>
      <c r="AOD11" s="24"/>
      <c r="AOE11" s="24"/>
      <c r="AOF11" s="147"/>
      <c r="AOG11" s="147"/>
      <c r="AOH11" s="24"/>
      <c r="AOI11" s="24"/>
      <c r="AOJ11" s="147"/>
      <c r="AOK11" s="147"/>
      <c r="AOL11" s="24"/>
      <c r="AOM11" s="24"/>
      <c r="AON11" s="147"/>
      <c r="AOO11" s="147"/>
      <c r="AOP11" s="24"/>
      <c r="AOQ11" s="24"/>
      <c r="AOR11" s="147"/>
      <c r="AOS11" s="147"/>
      <c r="AOT11" s="24"/>
      <c r="AOU11" s="24"/>
      <c r="AOV11" s="147"/>
      <c r="AOW11" s="147"/>
      <c r="AOX11" s="24"/>
      <c r="AOY11" s="24"/>
      <c r="AOZ11" s="147"/>
      <c r="APA11" s="147"/>
      <c r="APB11" s="24"/>
      <c r="APC11" s="24"/>
      <c r="APD11" s="147"/>
      <c r="APE11" s="147"/>
      <c r="APF11" s="24"/>
      <c r="APG11" s="24"/>
      <c r="APH11" s="147"/>
      <c r="API11" s="147"/>
      <c r="APJ11" s="24"/>
      <c r="APK11" s="24"/>
      <c r="APL11" s="147"/>
      <c r="APM11" s="147"/>
      <c r="APN11" s="24"/>
      <c r="APO11" s="24"/>
      <c r="APP11" s="147"/>
      <c r="APQ11" s="147"/>
      <c r="APR11" s="24"/>
      <c r="APS11" s="24"/>
      <c r="APT11" s="147"/>
      <c r="APU11" s="147"/>
      <c r="APV11" s="24"/>
      <c r="APW11" s="24"/>
      <c r="APX11" s="147"/>
      <c r="APY11" s="147"/>
      <c r="APZ11" s="24"/>
      <c r="AQA11" s="24"/>
      <c r="AQB11" s="147"/>
      <c r="AQC11" s="147"/>
      <c r="AQD11" s="24"/>
      <c r="AQE11" s="24"/>
      <c r="AQF11" s="147"/>
      <c r="AQG11" s="147"/>
      <c r="AQH11" s="24"/>
      <c r="AQI11" s="24"/>
      <c r="AQJ11" s="147"/>
      <c r="AQK11" s="147"/>
      <c r="AQL11" s="24"/>
      <c r="AQM11" s="24"/>
      <c r="AQN11" s="147"/>
      <c r="AQO11" s="147"/>
      <c r="AQP11" s="24"/>
      <c r="AQQ11" s="24"/>
      <c r="AQR11" s="147"/>
      <c r="AQS11" s="147"/>
      <c r="AQT11" s="24"/>
      <c r="AQU11" s="24"/>
      <c r="AQV11" s="147"/>
      <c r="AQW11" s="147"/>
      <c r="AQX11" s="24"/>
      <c r="AQY11" s="24"/>
      <c r="AQZ11" s="147"/>
      <c r="ARA11" s="147"/>
      <c r="ARB11" s="24"/>
      <c r="ARC11" s="24"/>
      <c r="ARD11" s="147"/>
      <c r="ARE11" s="147"/>
      <c r="ARF11" s="24"/>
      <c r="ARG11" s="24"/>
      <c r="ARH11" s="147"/>
      <c r="ARI11" s="147"/>
      <c r="ARJ11" s="24"/>
      <c r="ARK11" s="24"/>
      <c r="ARL11" s="147"/>
      <c r="ARM11" s="147"/>
      <c r="ARN11" s="24"/>
      <c r="ARO11" s="24"/>
      <c r="ARP11" s="147"/>
      <c r="ARQ11" s="147"/>
      <c r="ARR11" s="24"/>
      <c r="ARS11" s="24"/>
      <c r="ART11" s="147"/>
      <c r="ARU11" s="147"/>
      <c r="ARV11" s="24"/>
      <c r="ARW11" s="24"/>
      <c r="ARX11" s="147"/>
      <c r="ARY11" s="147"/>
      <c r="ARZ11" s="24"/>
      <c r="ASA11" s="24"/>
      <c r="ASB11" s="147"/>
      <c r="ASC11" s="147"/>
      <c r="ASD11" s="24"/>
      <c r="ASE11" s="24"/>
      <c r="ASF11" s="147"/>
      <c r="ASG11" s="147"/>
      <c r="ASH11" s="24"/>
      <c r="ASI11" s="24"/>
      <c r="ASJ11" s="147"/>
      <c r="ASK11" s="147"/>
      <c r="ASL11" s="24"/>
      <c r="ASM11" s="24"/>
      <c r="ASN11" s="147"/>
      <c r="ASO11" s="147"/>
      <c r="ASP11" s="24"/>
      <c r="ASQ11" s="24"/>
      <c r="ASR11" s="147"/>
      <c r="ASS11" s="147"/>
      <c r="AST11" s="24"/>
      <c r="ASU11" s="24"/>
      <c r="ASV11" s="147"/>
      <c r="ASW11" s="147"/>
      <c r="ASX11" s="24"/>
      <c r="ASY11" s="24"/>
      <c r="ASZ11" s="147"/>
      <c r="ATA11" s="147"/>
      <c r="ATB11" s="24"/>
      <c r="ATC11" s="24"/>
      <c r="ATD11" s="147"/>
      <c r="ATE11" s="147"/>
      <c r="ATF11" s="24"/>
      <c r="ATG11" s="24"/>
      <c r="ATH11" s="147"/>
      <c r="ATI11" s="147"/>
      <c r="ATJ11" s="24"/>
      <c r="ATK11" s="24"/>
      <c r="ATL11" s="147"/>
      <c r="ATM11" s="147"/>
      <c r="ATN11" s="24"/>
      <c r="ATO11" s="24"/>
      <c r="ATP11" s="147"/>
      <c r="ATQ11" s="147"/>
      <c r="ATR11" s="24"/>
      <c r="ATS11" s="24"/>
      <c r="ATT11" s="147"/>
      <c r="ATU11" s="147"/>
      <c r="ATV11" s="24"/>
      <c r="ATW11" s="24"/>
      <c r="ATX11" s="147"/>
      <c r="ATY11" s="147"/>
      <c r="ATZ11" s="24"/>
      <c r="AUA11" s="24"/>
      <c r="AUB11" s="147"/>
      <c r="AUC11" s="147"/>
      <c r="AUD11" s="24"/>
      <c r="AUE11" s="24"/>
      <c r="AUF11" s="147"/>
      <c r="AUG11" s="147"/>
      <c r="AUH11" s="24"/>
      <c r="AUI11" s="24"/>
      <c r="AUJ11" s="147"/>
      <c r="AUK11" s="147"/>
      <c r="AUL11" s="24"/>
      <c r="AUM11" s="24"/>
      <c r="AUN11" s="147"/>
      <c r="AUO11" s="147"/>
      <c r="AUP11" s="24"/>
      <c r="AUQ11" s="24"/>
      <c r="AUR11" s="147"/>
      <c r="AUS11" s="147"/>
      <c r="AUT11" s="24"/>
      <c r="AUU11" s="24"/>
      <c r="AUV11" s="147"/>
      <c r="AUW11" s="147"/>
      <c r="AUX11" s="24"/>
      <c r="AUY11" s="24"/>
      <c r="AUZ11" s="147"/>
      <c r="AVA11" s="147"/>
      <c r="AVB11" s="24"/>
      <c r="AVC11" s="24"/>
      <c r="AVD11" s="147"/>
      <c r="AVE11" s="147"/>
      <c r="AVF11" s="24"/>
      <c r="AVG11" s="24"/>
      <c r="AVH11" s="147"/>
      <c r="AVI11" s="147"/>
      <c r="AVJ11" s="24"/>
      <c r="AVK11" s="24"/>
      <c r="AVL11" s="147"/>
      <c r="AVM11" s="147"/>
      <c r="AVN11" s="24"/>
      <c r="AVO11" s="24"/>
      <c r="AVP11" s="147"/>
      <c r="AVQ11" s="147"/>
      <c r="AVR11" s="24"/>
      <c r="AVS11" s="24"/>
      <c r="AVT11" s="147"/>
      <c r="AVU11" s="147"/>
      <c r="AVV11" s="24"/>
      <c r="AVW11" s="24"/>
      <c r="AVX11" s="147"/>
      <c r="AVY11" s="147"/>
      <c r="AVZ11" s="24"/>
      <c r="AWA11" s="24"/>
      <c r="AWB11" s="147"/>
      <c r="AWC11" s="147"/>
      <c r="AWD11" s="24"/>
      <c r="AWE11" s="24"/>
      <c r="AWF11" s="147"/>
      <c r="AWG11" s="147"/>
      <c r="AWH11" s="24"/>
      <c r="AWI11" s="24"/>
      <c r="AWJ11" s="147"/>
      <c r="AWK11" s="147"/>
      <c r="AWL11" s="24"/>
      <c r="AWM11" s="24"/>
      <c r="AWN11" s="147"/>
      <c r="AWO11" s="147"/>
      <c r="AWP11" s="24"/>
      <c r="AWQ11" s="24"/>
      <c r="AWR11" s="147"/>
      <c r="AWS11" s="147"/>
      <c r="AWT11" s="24"/>
      <c r="AWU11" s="24"/>
      <c r="AWV11" s="147"/>
      <c r="AWW11" s="147"/>
      <c r="AWX11" s="24"/>
      <c r="AWY11" s="24"/>
      <c r="AWZ11" s="147"/>
      <c r="AXA11" s="147"/>
      <c r="AXB11" s="24"/>
      <c r="AXC11" s="24"/>
      <c r="AXD11" s="147"/>
      <c r="AXE11" s="147"/>
      <c r="AXF11" s="24"/>
      <c r="AXG11" s="24"/>
      <c r="AXH11" s="147"/>
      <c r="AXI11" s="147"/>
      <c r="AXJ11" s="24"/>
      <c r="AXK11" s="24"/>
      <c r="AXL11" s="147"/>
      <c r="AXM11" s="147"/>
      <c r="AXN11" s="24"/>
      <c r="AXO11" s="24"/>
      <c r="AXP11" s="147"/>
      <c r="AXQ11" s="147"/>
      <c r="AXR11" s="24"/>
      <c r="AXS11" s="24"/>
      <c r="AXT11" s="147"/>
      <c r="AXU11" s="147"/>
      <c r="AXV11" s="24"/>
      <c r="AXW11" s="24"/>
      <c r="AXX11" s="147"/>
      <c r="AXY11" s="147"/>
      <c r="AXZ11" s="24"/>
      <c r="AYA11" s="24"/>
      <c r="AYB11" s="147"/>
      <c r="AYC11" s="147"/>
      <c r="AYD11" s="24"/>
      <c r="AYE11" s="24"/>
      <c r="AYF11" s="147"/>
      <c r="AYG11" s="147"/>
      <c r="AYH11" s="24"/>
      <c r="AYI11" s="24"/>
      <c r="AYJ11" s="147"/>
      <c r="AYK11" s="147"/>
      <c r="AYL11" s="24"/>
      <c r="AYM11" s="24"/>
      <c r="AYN11" s="147"/>
      <c r="AYO11" s="147"/>
      <c r="AYP11" s="24"/>
      <c r="AYQ11" s="24"/>
      <c r="AYR11" s="147"/>
      <c r="AYS11" s="147"/>
      <c r="AYT11" s="24"/>
      <c r="AYU11" s="24"/>
      <c r="AYV11" s="147"/>
      <c r="AYW11" s="147"/>
      <c r="AYX11" s="24"/>
      <c r="AYY11" s="24"/>
      <c r="AYZ11" s="147"/>
      <c r="AZA11" s="147"/>
      <c r="AZB11" s="24"/>
      <c r="AZC11" s="24"/>
      <c r="AZD11" s="147"/>
      <c r="AZE11" s="147"/>
      <c r="AZF11" s="24"/>
      <c r="AZG11" s="24"/>
      <c r="AZH11" s="147"/>
      <c r="AZI11" s="147"/>
      <c r="AZJ11" s="24"/>
      <c r="AZK11" s="24"/>
      <c r="AZL11" s="147"/>
      <c r="AZM11" s="147"/>
      <c r="AZN11" s="24"/>
      <c r="AZO11" s="24"/>
      <c r="AZP11" s="147"/>
      <c r="AZQ11" s="147"/>
      <c r="AZR11" s="24"/>
      <c r="AZS11" s="24"/>
      <c r="AZT11" s="147"/>
      <c r="AZU11" s="147"/>
      <c r="AZV11" s="24"/>
      <c r="AZW11" s="24"/>
      <c r="AZX11" s="147"/>
      <c r="AZY11" s="147"/>
      <c r="AZZ11" s="24"/>
      <c r="BAA11" s="24"/>
      <c r="BAB11" s="147"/>
      <c r="BAC11" s="147"/>
      <c r="BAD11" s="24"/>
      <c r="BAE11" s="24"/>
      <c r="BAF11" s="147"/>
      <c r="BAG11" s="147"/>
      <c r="BAH11" s="24"/>
      <c r="BAI11" s="24"/>
      <c r="BAJ11" s="147"/>
      <c r="BAK11" s="147"/>
      <c r="BAL11" s="24"/>
      <c r="BAM11" s="24"/>
      <c r="BAN11" s="147"/>
      <c r="BAO11" s="147"/>
      <c r="BAP11" s="24"/>
      <c r="BAQ11" s="24"/>
      <c r="BAR11" s="147"/>
      <c r="BAS11" s="147"/>
      <c r="BAT11" s="24"/>
      <c r="BAU11" s="24"/>
      <c r="BAV11" s="147"/>
      <c r="BAW11" s="147"/>
      <c r="BAX11" s="24"/>
      <c r="BAY11" s="24"/>
      <c r="BAZ11" s="147"/>
      <c r="BBA11" s="147"/>
      <c r="BBB11" s="24"/>
      <c r="BBC11" s="24"/>
      <c r="BBD11" s="147"/>
      <c r="BBE11" s="147"/>
      <c r="BBF11" s="24"/>
      <c r="BBG11" s="24"/>
      <c r="BBH11" s="147"/>
      <c r="BBI11" s="147"/>
      <c r="BBJ11" s="24"/>
      <c r="BBK11" s="24"/>
      <c r="BBL11" s="147"/>
      <c r="BBM11" s="147"/>
      <c r="BBN11" s="24"/>
      <c r="BBO11" s="24"/>
      <c r="BBP11" s="147"/>
      <c r="BBQ11" s="147"/>
      <c r="BBR11" s="24"/>
      <c r="BBS11" s="24"/>
      <c r="BBT11" s="147"/>
      <c r="BBU11" s="147"/>
      <c r="BBV11" s="24"/>
      <c r="BBW11" s="24"/>
      <c r="BBX11" s="147"/>
      <c r="BBY11" s="147"/>
      <c r="BBZ11" s="24"/>
      <c r="BCA11" s="24"/>
      <c r="BCB11" s="147"/>
      <c r="BCC11" s="147"/>
      <c r="BCD11" s="24"/>
      <c r="BCE11" s="24"/>
      <c r="BCF11" s="147"/>
      <c r="BCG11" s="147"/>
      <c r="BCH11" s="24"/>
      <c r="BCI11" s="24"/>
      <c r="BCJ11" s="147"/>
      <c r="BCK11" s="147"/>
      <c r="BCL11" s="24"/>
      <c r="BCM11" s="24"/>
      <c r="BCN11" s="147"/>
      <c r="BCO11" s="147"/>
      <c r="BCP11" s="24"/>
      <c r="BCQ11" s="24"/>
      <c r="BCR11" s="147"/>
      <c r="BCS11" s="147"/>
      <c r="BCT11" s="24"/>
      <c r="BCU11" s="24"/>
      <c r="BCV11" s="147"/>
      <c r="BCW11" s="147"/>
      <c r="BCX11" s="24"/>
      <c r="BCY11" s="24"/>
      <c r="BCZ11" s="147"/>
      <c r="BDA11" s="147"/>
      <c r="BDB11" s="24"/>
      <c r="BDC11" s="24"/>
      <c r="BDD11" s="147"/>
      <c r="BDE11" s="147"/>
      <c r="BDF11" s="24"/>
      <c r="BDG11" s="24"/>
      <c r="BDH11" s="147"/>
      <c r="BDI11" s="147"/>
      <c r="BDJ11" s="24"/>
      <c r="BDK11" s="24"/>
      <c r="BDL11" s="147"/>
      <c r="BDM11" s="147"/>
      <c r="BDN11" s="24"/>
      <c r="BDO11" s="24"/>
      <c r="BDP11" s="147"/>
      <c r="BDQ11" s="147"/>
      <c r="BDR11" s="24"/>
      <c r="BDS11" s="24"/>
      <c r="BDT11" s="147"/>
      <c r="BDU11" s="147"/>
      <c r="BDV11" s="24"/>
      <c r="BDW11" s="24"/>
      <c r="BDX11" s="147"/>
      <c r="BDY11" s="147"/>
      <c r="BDZ11" s="24"/>
      <c r="BEA11" s="24"/>
      <c r="BEB11" s="147"/>
      <c r="BEC11" s="147"/>
      <c r="BED11" s="24"/>
      <c r="BEE11" s="24"/>
      <c r="BEF11" s="147"/>
      <c r="BEG11" s="147"/>
      <c r="BEH11" s="24"/>
      <c r="BEI11" s="24"/>
      <c r="BEJ11" s="147"/>
      <c r="BEK11" s="147"/>
      <c r="BEL11" s="24"/>
      <c r="BEM11" s="24"/>
      <c r="BEN11" s="147"/>
      <c r="BEO11" s="147"/>
      <c r="BEP11" s="24"/>
      <c r="BEQ11" s="24"/>
      <c r="BER11" s="147"/>
      <c r="BES11" s="147"/>
      <c r="BET11" s="24"/>
      <c r="BEU11" s="24"/>
      <c r="BEV11" s="147"/>
      <c r="BEW11" s="147"/>
      <c r="BEX11" s="24"/>
      <c r="BEY11" s="24"/>
      <c r="BEZ11" s="147"/>
      <c r="BFA11" s="147"/>
      <c r="BFB11" s="24"/>
      <c r="BFC11" s="24"/>
      <c r="BFD11" s="147"/>
      <c r="BFE11" s="147"/>
      <c r="BFF11" s="24"/>
      <c r="BFG11" s="24"/>
      <c r="BFH11" s="147"/>
      <c r="BFI11" s="147"/>
      <c r="BFJ11" s="24"/>
      <c r="BFK11" s="24"/>
      <c r="BFL11" s="147"/>
      <c r="BFM11" s="147"/>
      <c r="BFN11" s="24"/>
      <c r="BFO11" s="24"/>
      <c r="BFP11" s="147"/>
      <c r="BFQ11" s="147"/>
      <c r="BFR11" s="24"/>
      <c r="BFS11" s="24"/>
      <c r="BFT11" s="147"/>
      <c r="BFU11" s="147"/>
      <c r="BFV11" s="24"/>
      <c r="BFW11" s="24"/>
      <c r="BFX11" s="147"/>
      <c r="BFY11" s="147"/>
      <c r="BFZ11" s="24"/>
      <c r="BGA11" s="24"/>
      <c r="BGB11" s="147"/>
      <c r="BGC11" s="147"/>
      <c r="BGD11" s="24"/>
      <c r="BGE11" s="24"/>
      <c r="BGF11" s="147"/>
      <c r="BGG11" s="147"/>
      <c r="BGH11" s="24"/>
      <c r="BGI11" s="24"/>
      <c r="BGJ11" s="147"/>
      <c r="BGK11" s="147"/>
      <c r="BGL11" s="24"/>
      <c r="BGM11" s="24"/>
      <c r="BGN11" s="147"/>
      <c r="BGO11" s="147"/>
      <c r="BGP11" s="24"/>
      <c r="BGQ11" s="24"/>
      <c r="BGR11" s="147"/>
      <c r="BGS11" s="147"/>
      <c r="BGT11" s="24"/>
      <c r="BGU11" s="24"/>
      <c r="BGV11" s="147"/>
      <c r="BGW11" s="147"/>
      <c r="BGX11" s="24"/>
      <c r="BGY11" s="24"/>
      <c r="BGZ11" s="147"/>
      <c r="BHA11" s="147"/>
      <c r="BHB11" s="24"/>
      <c r="BHC11" s="24"/>
      <c r="BHD11" s="147"/>
      <c r="BHE11" s="147"/>
      <c r="BHF11" s="24"/>
      <c r="BHG11" s="24"/>
      <c r="BHH11" s="147"/>
      <c r="BHI11" s="147"/>
      <c r="BHJ11" s="24"/>
      <c r="BHK11" s="24"/>
      <c r="BHL11" s="147"/>
      <c r="BHM11" s="147"/>
      <c r="BHN11" s="24"/>
      <c r="BHO11" s="24"/>
      <c r="BHP11" s="147"/>
      <c r="BHQ11" s="147"/>
      <c r="BHR11" s="24"/>
      <c r="BHS11" s="24"/>
      <c r="BHT11" s="147"/>
      <c r="BHU11" s="147"/>
      <c r="BHV11" s="24"/>
      <c r="BHW11" s="24"/>
      <c r="BHX11" s="147"/>
      <c r="BHY11" s="147"/>
      <c r="BHZ11" s="24"/>
      <c r="BIA11" s="24"/>
      <c r="BIB11" s="147"/>
      <c r="BIC11" s="147"/>
      <c r="BID11" s="24"/>
      <c r="BIE11" s="24"/>
      <c r="BIF11" s="147"/>
      <c r="BIG11" s="147"/>
      <c r="BIH11" s="24"/>
      <c r="BII11" s="24"/>
      <c r="BIJ11" s="147"/>
      <c r="BIK11" s="147"/>
      <c r="BIL11" s="24"/>
      <c r="BIM11" s="24"/>
      <c r="BIN11" s="147"/>
      <c r="BIO11" s="147"/>
      <c r="BIP11" s="24"/>
      <c r="BIQ11" s="24"/>
      <c r="BIR11" s="147"/>
      <c r="BIS11" s="147"/>
      <c r="BIT11" s="24"/>
      <c r="BIU11" s="24"/>
      <c r="BIV11" s="147"/>
      <c r="BIW11" s="147"/>
      <c r="BIX11" s="24"/>
      <c r="BIY11" s="24"/>
      <c r="BIZ11" s="147"/>
      <c r="BJA11" s="147"/>
      <c r="BJB11" s="24"/>
      <c r="BJC11" s="24"/>
      <c r="BJD11" s="147"/>
      <c r="BJE11" s="147"/>
      <c r="BJF11" s="24"/>
      <c r="BJG11" s="24"/>
      <c r="BJH11" s="147"/>
      <c r="BJI11" s="147"/>
      <c r="BJJ11" s="24"/>
      <c r="BJK11" s="24"/>
      <c r="BJL11" s="147"/>
      <c r="BJM11" s="147"/>
      <c r="BJN11" s="24"/>
      <c r="BJO11" s="24"/>
      <c r="BJP11" s="147"/>
      <c r="BJQ11" s="147"/>
      <c r="BJR11" s="24"/>
      <c r="BJS11" s="24"/>
      <c r="BJT11" s="147"/>
      <c r="BJU11" s="147"/>
      <c r="BJV11" s="24"/>
      <c r="BJW11" s="24"/>
      <c r="BJX11" s="147"/>
      <c r="BJY11" s="147"/>
      <c r="BJZ11" s="24"/>
      <c r="BKA11" s="24"/>
      <c r="BKB11" s="147"/>
      <c r="BKC11" s="147"/>
      <c r="BKD11" s="24"/>
      <c r="BKE11" s="24"/>
      <c r="BKF11" s="147"/>
      <c r="BKG11" s="147"/>
      <c r="BKH11" s="24"/>
      <c r="BKI11" s="24"/>
      <c r="BKJ11" s="147"/>
      <c r="BKK11" s="147"/>
      <c r="BKL11" s="24"/>
      <c r="BKM11" s="24"/>
      <c r="BKN11" s="147"/>
      <c r="BKO11" s="147"/>
      <c r="BKP11" s="24"/>
      <c r="BKQ11" s="24"/>
      <c r="BKR11" s="147"/>
      <c r="BKS11" s="147"/>
      <c r="BKT11" s="24"/>
      <c r="BKU11" s="24"/>
      <c r="BKV11" s="147"/>
      <c r="BKW11" s="147"/>
      <c r="BKX11" s="24"/>
      <c r="BKY11" s="24"/>
      <c r="BKZ11" s="147"/>
      <c r="BLA11" s="147"/>
      <c r="BLB11" s="24"/>
      <c r="BLC11" s="24"/>
      <c r="BLD11" s="147"/>
      <c r="BLE11" s="147"/>
      <c r="BLF11" s="24"/>
      <c r="BLG11" s="24"/>
      <c r="BLH11" s="147"/>
      <c r="BLI11" s="147"/>
      <c r="BLJ11" s="24"/>
      <c r="BLK11" s="24"/>
      <c r="BLL11" s="147"/>
      <c r="BLM11" s="147"/>
      <c r="BLN11" s="24"/>
      <c r="BLO11" s="24"/>
      <c r="BLP11" s="147"/>
      <c r="BLQ11" s="147"/>
      <c r="BLR11" s="24"/>
      <c r="BLS11" s="24"/>
      <c r="BLT11" s="147"/>
      <c r="BLU11" s="147"/>
      <c r="BLV11" s="24"/>
      <c r="BLW11" s="24"/>
      <c r="BLX11" s="147"/>
      <c r="BLY11" s="147"/>
      <c r="BLZ11" s="24"/>
      <c r="BMA11" s="24"/>
      <c r="BMB11" s="147"/>
      <c r="BMC11" s="147"/>
      <c r="BMD11" s="24"/>
      <c r="BME11" s="24"/>
      <c r="BMF11" s="147"/>
      <c r="BMG11" s="147"/>
      <c r="BMH11" s="24"/>
      <c r="BMI11" s="24"/>
      <c r="BMJ11" s="147"/>
      <c r="BMK11" s="147"/>
      <c r="BML11" s="24"/>
      <c r="BMM11" s="24"/>
      <c r="BMN11" s="147"/>
      <c r="BMO11" s="147"/>
      <c r="BMP11" s="24"/>
      <c r="BMQ11" s="24"/>
      <c r="BMR11" s="147"/>
      <c r="BMS11" s="147"/>
      <c r="BMT11" s="24"/>
      <c r="BMU11" s="24"/>
      <c r="BMV11" s="147"/>
      <c r="BMW11" s="147"/>
      <c r="BMX11" s="24"/>
      <c r="BMY11" s="24"/>
      <c r="BMZ11" s="147"/>
      <c r="BNA11" s="147"/>
      <c r="BNB11" s="24"/>
      <c r="BNC11" s="24"/>
      <c r="BND11" s="147"/>
      <c r="BNE11" s="147"/>
      <c r="BNF11" s="24"/>
      <c r="BNG11" s="24"/>
      <c r="BNH11" s="147"/>
      <c r="BNI11" s="147"/>
      <c r="BNJ11" s="24"/>
      <c r="BNK11" s="24"/>
      <c r="BNL11" s="147"/>
      <c r="BNM11" s="147"/>
      <c r="BNN11" s="24"/>
      <c r="BNO11" s="24"/>
      <c r="BNP11" s="147"/>
      <c r="BNQ11" s="147"/>
      <c r="BNR11" s="24"/>
      <c r="BNS11" s="24"/>
      <c r="BNT11" s="147"/>
      <c r="BNU11" s="147"/>
      <c r="BNV11" s="24"/>
      <c r="BNW11" s="24"/>
      <c r="BNX11" s="147"/>
      <c r="BNY11" s="147"/>
      <c r="BNZ11" s="24"/>
      <c r="BOA11" s="24"/>
      <c r="BOB11" s="147"/>
      <c r="BOC11" s="147"/>
      <c r="BOD11" s="24"/>
      <c r="BOE11" s="24"/>
      <c r="BOF11" s="147"/>
      <c r="BOG11" s="147"/>
      <c r="BOH11" s="24"/>
      <c r="BOI11" s="24"/>
      <c r="BOJ11" s="147"/>
      <c r="BOK11" s="147"/>
      <c r="BOL11" s="24"/>
      <c r="BOM11" s="24"/>
      <c r="BON11" s="147"/>
      <c r="BOO11" s="147"/>
      <c r="BOP11" s="24"/>
      <c r="BOQ11" s="24"/>
      <c r="BOR11" s="147"/>
      <c r="BOS11" s="147"/>
      <c r="BOT11" s="24"/>
      <c r="BOU11" s="24"/>
      <c r="BOV11" s="147"/>
      <c r="BOW11" s="147"/>
      <c r="BOX11" s="24"/>
      <c r="BOY11" s="24"/>
      <c r="BOZ11" s="147"/>
      <c r="BPA11" s="147"/>
      <c r="BPB11" s="24"/>
      <c r="BPC11" s="24"/>
      <c r="BPD11" s="147"/>
      <c r="BPE11" s="147"/>
      <c r="BPF11" s="24"/>
      <c r="BPG11" s="24"/>
      <c r="BPH11" s="147"/>
      <c r="BPI11" s="147"/>
      <c r="BPJ11" s="24"/>
      <c r="BPK11" s="24"/>
      <c r="BPL11" s="147"/>
      <c r="BPM11" s="147"/>
      <c r="BPN11" s="24"/>
      <c r="BPO11" s="24"/>
      <c r="BPP11" s="147"/>
      <c r="BPQ11" s="147"/>
      <c r="BPR11" s="24"/>
      <c r="BPS11" s="24"/>
      <c r="BPT11" s="147"/>
      <c r="BPU11" s="147"/>
      <c r="BPV11" s="24"/>
      <c r="BPW11" s="24"/>
      <c r="BPX11" s="147"/>
      <c r="BPY11" s="147"/>
      <c r="BPZ11" s="24"/>
      <c r="BQA11" s="24"/>
      <c r="BQB11" s="147"/>
      <c r="BQC11" s="147"/>
      <c r="BQD11" s="24"/>
      <c r="BQE11" s="24"/>
      <c r="BQF11" s="147"/>
      <c r="BQG11" s="147"/>
      <c r="BQH11" s="24"/>
      <c r="BQI11" s="24"/>
      <c r="BQJ11" s="147"/>
      <c r="BQK11" s="147"/>
      <c r="BQL11" s="24"/>
      <c r="BQM11" s="24"/>
      <c r="BQN11" s="147"/>
      <c r="BQO11" s="147"/>
      <c r="BQP11" s="24"/>
      <c r="BQQ11" s="24"/>
      <c r="BQR11" s="147"/>
      <c r="BQS11" s="147"/>
      <c r="BQT11" s="24"/>
      <c r="BQU11" s="24"/>
      <c r="BQV11" s="147"/>
      <c r="BQW11" s="147"/>
      <c r="BQX11" s="24"/>
      <c r="BQY11" s="24"/>
      <c r="BQZ11" s="147"/>
      <c r="BRA11" s="147"/>
      <c r="BRB11" s="24"/>
      <c r="BRC11" s="24"/>
      <c r="BRD11" s="147"/>
      <c r="BRE11" s="147"/>
      <c r="BRF11" s="24"/>
      <c r="BRG11" s="24"/>
      <c r="BRH11" s="147"/>
      <c r="BRI11" s="147"/>
      <c r="BRJ11" s="24"/>
      <c r="BRK11" s="24"/>
      <c r="BRL11" s="147"/>
      <c r="BRM11" s="147"/>
      <c r="BRN11" s="24"/>
      <c r="BRO11" s="24"/>
      <c r="BRP11" s="147"/>
      <c r="BRQ11" s="147"/>
      <c r="BRR11" s="24"/>
      <c r="BRS11" s="24"/>
      <c r="BRT11" s="147"/>
      <c r="BRU11" s="147"/>
      <c r="BRV11" s="24"/>
      <c r="BRW11" s="24"/>
      <c r="BRX11" s="147"/>
      <c r="BRY11" s="147"/>
      <c r="BRZ11" s="24"/>
      <c r="BSA11" s="24"/>
      <c r="BSB11" s="147"/>
      <c r="BSC11" s="147"/>
      <c r="BSD11" s="24"/>
      <c r="BSE11" s="24"/>
      <c r="BSF11" s="147"/>
      <c r="BSG11" s="147"/>
      <c r="BSH11" s="24"/>
      <c r="BSI11" s="24"/>
      <c r="BSJ11" s="147"/>
      <c r="BSK11" s="147"/>
      <c r="BSL11" s="24"/>
      <c r="BSM11" s="24"/>
      <c r="BSN11" s="147"/>
      <c r="BSO11" s="147"/>
      <c r="BSP11" s="24"/>
      <c r="BSQ11" s="24"/>
      <c r="BSR11" s="147"/>
      <c r="BSS11" s="147"/>
      <c r="BST11" s="24"/>
      <c r="BSU11" s="24"/>
      <c r="BSV11" s="147"/>
      <c r="BSW11" s="147"/>
      <c r="BSX11" s="24"/>
      <c r="BSY11" s="24"/>
      <c r="BSZ11" s="147"/>
      <c r="BTA11" s="147"/>
      <c r="BTB11" s="24"/>
      <c r="BTC11" s="24"/>
      <c r="BTD11" s="147"/>
      <c r="BTE11" s="147"/>
      <c r="BTF11" s="24"/>
      <c r="BTG11" s="24"/>
      <c r="BTH11" s="147"/>
      <c r="BTI11" s="147"/>
      <c r="BTJ11" s="24"/>
      <c r="BTK11" s="24"/>
      <c r="BTL11" s="147"/>
      <c r="BTM11" s="147"/>
      <c r="BTN11" s="24"/>
      <c r="BTO11" s="24"/>
      <c r="BTP11" s="147"/>
      <c r="BTQ11" s="147"/>
      <c r="BTR11" s="24"/>
      <c r="BTS11" s="24"/>
      <c r="BTT11" s="147"/>
      <c r="BTU11" s="147"/>
      <c r="BTV11" s="24"/>
      <c r="BTW11" s="24"/>
      <c r="BTX11" s="147"/>
      <c r="BTY11" s="147"/>
      <c r="BTZ11" s="24"/>
      <c r="BUA11" s="24"/>
      <c r="BUB11" s="147"/>
      <c r="BUC11" s="147"/>
      <c r="BUD11" s="24"/>
      <c r="BUE11" s="24"/>
      <c r="BUF11" s="147"/>
      <c r="BUG11" s="147"/>
      <c r="BUH11" s="24"/>
      <c r="BUI11" s="24"/>
      <c r="BUJ11" s="147"/>
      <c r="BUK11" s="147"/>
      <c r="BUL11" s="24"/>
      <c r="BUM11" s="24"/>
      <c r="BUN11" s="147"/>
      <c r="BUO11" s="147"/>
      <c r="BUP11" s="24"/>
      <c r="BUQ11" s="24"/>
      <c r="BUR11" s="147"/>
      <c r="BUS11" s="147"/>
      <c r="BUT11" s="24"/>
      <c r="BUU11" s="24"/>
      <c r="BUV11" s="147"/>
      <c r="BUW11" s="147"/>
      <c r="BUX11" s="24"/>
      <c r="BUY11" s="24"/>
      <c r="BUZ11" s="147"/>
      <c r="BVA11" s="147"/>
      <c r="BVB11" s="24"/>
      <c r="BVC11" s="24"/>
      <c r="BVD11" s="147"/>
      <c r="BVE11" s="147"/>
      <c r="BVF11" s="24"/>
      <c r="BVG11" s="24"/>
      <c r="BVH11" s="147"/>
      <c r="BVI11" s="147"/>
      <c r="BVJ11" s="24"/>
      <c r="BVK11" s="24"/>
      <c r="BVL11" s="147"/>
      <c r="BVM11" s="147"/>
      <c r="BVN11" s="24"/>
      <c r="BVO11" s="24"/>
      <c r="BVP11" s="147"/>
      <c r="BVQ11" s="147"/>
      <c r="BVR11" s="24"/>
      <c r="BVS11" s="24"/>
      <c r="BVT11" s="147"/>
      <c r="BVU11" s="147"/>
      <c r="BVV11" s="24"/>
      <c r="BVW11" s="24"/>
      <c r="BVX11" s="147"/>
      <c r="BVY11" s="147"/>
      <c r="BVZ11" s="24"/>
      <c r="BWA11" s="24"/>
      <c r="BWB11" s="147"/>
      <c r="BWC11" s="147"/>
      <c r="BWD11" s="24"/>
      <c r="BWE11" s="24"/>
      <c r="BWF11" s="147"/>
      <c r="BWG11" s="147"/>
      <c r="BWH11" s="24"/>
      <c r="BWI11" s="24"/>
      <c r="BWJ11" s="147"/>
      <c r="BWK11" s="147"/>
      <c r="BWL11" s="24"/>
      <c r="BWM11" s="24"/>
      <c r="BWN11" s="147"/>
      <c r="BWO11" s="147"/>
      <c r="BWP11" s="24"/>
      <c r="BWQ11" s="24"/>
      <c r="BWR11" s="147"/>
      <c r="BWS11" s="147"/>
      <c r="BWT11" s="24"/>
      <c r="BWU11" s="24"/>
      <c r="BWV11" s="147"/>
      <c r="BWW11" s="147"/>
      <c r="BWX11" s="24"/>
      <c r="BWY11" s="24"/>
      <c r="BWZ11" s="147"/>
      <c r="BXA11" s="147"/>
      <c r="BXB11" s="24"/>
      <c r="BXC11" s="24"/>
      <c r="BXD11" s="147"/>
      <c r="BXE11" s="147"/>
      <c r="BXF11" s="24"/>
      <c r="BXG11" s="24"/>
      <c r="BXH11" s="147"/>
      <c r="BXI11" s="147"/>
      <c r="BXJ11" s="24"/>
      <c r="BXK11" s="24"/>
      <c r="BXL11" s="147"/>
      <c r="BXM11" s="147"/>
      <c r="BXN11" s="24"/>
      <c r="BXO11" s="24"/>
      <c r="BXP11" s="147"/>
      <c r="BXQ11" s="147"/>
      <c r="BXR11" s="24"/>
      <c r="BXS11" s="24"/>
      <c r="BXT11" s="147"/>
      <c r="BXU11" s="147"/>
      <c r="BXV11" s="24"/>
      <c r="BXW11" s="24"/>
      <c r="BXX11" s="147"/>
      <c r="BXY11" s="147"/>
      <c r="BXZ11" s="24"/>
      <c r="BYA11" s="24"/>
      <c r="BYB11" s="147"/>
      <c r="BYC11" s="147"/>
      <c r="BYD11" s="24"/>
      <c r="BYE11" s="24"/>
      <c r="BYF11" s="147"/>
      <c r="BYG11" s="147"/>
      <c r="BYH11" s="24"/>
      <c r="BYI11" s="24"/>
      <c r="BYJ11" s="147"/>
      <c r="BYK11" s="147"/>
      <c r="BYL11" s="24"/>
      <c r="BYM11" s="24"/>
      <c r="BYN11" s="147"/>
      <c r="BYO11" s="147"/>
      <c r="BYP11" s="24"/>
      <c r="BYQ11" s="24"/>
      <c r="BYR11" s="147"/>
      <c r="BYS11" s="147"/>
      <c r="BYT11" s="24"/>
      <c r="BYU11" s="24"/>
      <c r="BYV11" s="147"/>
      <c r="BYW11" s="147"/>
      <c r="BYX11" s="24"/>
      <c r="BYY11" s="24"/>
      <c r="BYZ11" s="147"/>
      <c r="BZA11" s="147"/>
      <c r="BZB11" s="24"/>
      <c r="BZC11" s="24"/>
      <c r="BZD11" s="147"/>
      <c r="BZE11" s="147"/>
      <c r="BZF11" s="24"/>
      <c r="BZG11" s="24"/>
      <c r="BZH11" s="147"/>
      <c r="BZI11" s="147"/>
      <c r="BZJ11" s="24"/>
      <c r="BZK11" s="24"/>
      <c r="BZL11" s="147"/>
      <c r="BZM11" s="147"/>
      <c r="BZN11" s="24"/>
      <c r="BZO11" s="24"/>
      <c r="BZP11" s="147"/>
      <c r="BZQ11" s="147"/>
      <c r="BZR11" s="24"/>
      <c r="BZS11" s="24"/>
      <c r="BZT11" s="147"/>
      <c r="BZU11" s="147"/>
      <c r="BZV11" s="24"/>
      <c r="BZW11" s="24"/>
      <c r="BZX11" s="147"/>
      <c r="BZY11" s="147"/>
      <c r="BZZ11" s="24"/>
      <c r="CAA11" s="24"/>
      <c r="CAB11" s="147"/>
      <c r="CAC11" s="147"/>
      <c r="CAD11" s="24"/>
      <c r="CAE11" s="24"/>
      <c r="CAF11" s="147"/>
      <c r="CAG11" s="147"/>
      <c r="CAH11" s="24"/>
      <c r="CAI11" s="24"/>
      <c r="CAJ11" s="147"/>
      <c r="CAK11" s="147"/>
      <c r="CAL11" s="24"/>
      <c r="CAM11" s="24"/>
      <c r="CAN11" s="147"/>
      <c r="CAO11" s="147"/>
      <c r="CAP11" s="24"/>
      <c r="CAQ11" s="24"/>
      <c r="CAR11" s="147"/>
      <c r="CAS11" s="147"/>
      <c r="CAT11" s="24"/>
      <c r="CAU11" s="24"/>
      <c r="CAV11" s="147"/>
      <c r="CAW11" s="147"/>
      <c r="CAX11" s="24"/>
      <c r="CAY11" s="24"/>
      <c r="CAZ11" s="147"/>
      <c r="CBA11" s="147"/>
      <c r="CBB11" s="24"/>
      <c r="CBC11" s="24"/>
      <c r="CBD11" s="147"/>
      <c r="CBE11" s="147"/>
      <c r="CBF11" s="24"/>
      <c r="CBG11" s="24"/>
      <c r="CBH11" s="147"/>
      <c r="CBI11" s="147"/>
      <c r="CBJ11" s="24"/>
      <c r="CBK11" s="24"/>
      <c r="CBL11" s="147"/>
      <c r="CBM11" s="147"/>
      <c r="CBN11" s="24"/>
      <c r="CBO11" s="24"/>
      <c r="CBP11" s="147"/>
      <c r="CBQ11" s="147"/>
      <c r="CBR11" s="24"/>
      <c r="CBS11" s="24"/>
      <c r="CBT11" s="147"/>
      <c r="CBU11" s="147"/>
      <c r="CBV11" s="24"/>
      <c r="CBW11" s="24"/>
      <c r="CBX11" s="147"/>
      <c r="CBY11" s="147"/>
      <c r="CBZ11" s="24"/>
      <c r="CCA11" s="24"/>
      <c r="CCB11" s="147"/>
      <c r="CCC11" s="147"/>
      <c r="CCD11" s="24"/>
      <c r="CCE11" s="24"/>
      <c r="CCF11" s="147"/>
      <c r="CCG11" s="147"/>
      <c r="CCH11" s="24"/>
      <c r="CCI11" s="24"/>
      <c r="CCJ11" s="147"/>
      <c r="CCK11" s="147"/>
      <c r="CCL11" s="24"/>
      <c r="CCM11" s="24"/>
      <c r="CCN11" s="147"/>
      <c r="CCO11" s="147"/>
      <c r="CCP11" s="24"/>
      <c r="CCQ11" s="24"/>
      <c r="CCR11" s="147"/>
      <c r="CCS11" s="147"/>
      <c r="CCT11" s="24"/>
      <c r="CCU11" s="24"/>
      <c r="CCV11" s="147"/>
      <c r="CCW11" s="147"/>
      <c r="CCX11" s="24"/>
      <c r="CCY11" s="24"/>
      <c r="CCZ11" s="147"/>
      <c r="CDA11" s="147"/>
      <c r="CDB11" s="24"/>
      <c r="CDC11" s="24"/>
      <c r="CDD11" s="147"/>
      <c r="CDE11" s="147"/>
      <c r="CDF11" s="24"/>
      <c r="CDG11" s="24"/>
      <c r="CDH11" s="147"/>
      <c r="CDI11" s="147"/>
      <c r="CDJ11" s="24"/>
      <c r="CDK11" s="24"/>
      <c r="CDL11" s="147"/>
      <c r="CDM11" s="147"/>
      <c r="CDN11" s="24"/>
      <c r="CDO11" s="24"/>
      <c r="CDP11" s="147"/>
      <c r="CDQ11" s="147"/>
      <c r="CDR11" s="24"/>
      <c r="CDS11" s="24"/>
      <c r="CDT11" s="147"/>
      <c r="CDU11" s="147"/>
      <c r="CDV11" s="24"/>
      <c r="CDW11" s="24"/>
      <c r="CDX11" s="147"/>
      <c r="CDY11" s="147"/>
      <c r="CDZ11" s="24"/>
      <c r="CEA11" s="24"/>
      <c r="CEB11" s="147"/>
      <c r="CEC11" s="147"/>
      <c r="CED11" s="24"/>
      <c r="CEE11" s="24"/>
      <c r="CEF11" s="147"/>
      <c r="CEG11" s="147"/>
      <c r="CEH11" s="24"/>
      <c r="CEI11" s="24"/>
      <c r="CEJ11" s="147"/>
      <c r="CEK11" s="147"/>
      <c r="CEL11" s="24"/>
      <c r="CEM11" s="24"/>
      <c r="CEN11" s="147"/>
      <c r="CEO11" s="147"/>
      <c r="CEP11" s="24"/>
      <c r="CEQ11" s="24"/>
      <c r="CER11" s="147"/>
      <c r="CES11" s="147"/>
      <c r="CET11" s="24"/>
      <c r="CEU11" s="24"/>
      <c r="CEV11" s="147"/>
      <c r="CEW11" s="147"/>
      <c r="CEX11" s="24"/>
      <c r="CEY11" s="24"/>
      <c r="CEZ11" s="147"/>
      <c r="CFA11" s="147"/>
      <c r="CFB11" s="24"/>
      <c r="CFC11" s="24"/>
      <c r="CFD11" s="147"/>
      <c r="CFE11" s="147"/>
      <c r="CFF11" s="24"/>
      <c r="CFG11" s="24"/>
      <c r="CFH11" s="147"/>
      <c r="CFI11" s="147"/>
      <c r="CFJ11" s="24"/>
      <c r="CFK11" s="24"/>
      <c r="CFL11" s="147"/>
      <c r="CFM11" s="147"/>
      <c r="CFN11" s="24"/>
      <c r="CFO11" s="24"/>
      <c r="CFP11" s="147"/>
      <c r="CFQ11" s="147"/>
      <c r="CFR11" s="24"/>
      <c r="CFS11" s="24"/>
      <c r="CFT11" s="147"/>
      <c r="CFU11" s="147"/>
      <c r="CFV11" s="24"/>
      <c r="CFW11" s="24"/>
      <c r="CFX11" s="147"/>
      <c r="CFY11" s="147"/>
      <c r="CFZ11" s="24"/>
      <c r="CGA11" s="24"/>
      <c r="CGB11" s="147"/>
      <c r="CGC11" s="147"/>
      <c r="CGD11" s="24"/>
      <c r="CGE11" s="24"/>
      <c r="CGF11" s="147"/>
      <c r="CGG11" s="147"/>
      <c r="CGH11" s="24"/>
      <c r="CGI11" s="24"/>
      <c r="CGJ11" s="147"/>
      <c r="CGK11" s="147"/>
      <c r="CGL11" s="24"/>
      <c r="CGM11" s="24"/>
      <c r="CGN11" s="147"/>
      <c r="CGO11" s="147"/>
      <c r="CGP11" s="24"/>
      <c r="CGQ11" s="24"/>
      <c r="CGR11" s="147"/>
      <c r="CGS11" s="147"/>
      <c r="CGT11" s="24"/>
      <c r="CGU11" s="24"/>
      <c r="CGV11" s="147"/>
      <c r="CGW11" s="147"/>
      <c r="CGX11" s="24"/>
      <c r="CGY11" s="24"/>
      <c r="CGZ11" s="147"/>
      <c r="CHA11" s="147"/>
      <c r="CHB11" s="24"/>
      <c r="CHC11" s="24"/>
      <c r="CHD11" s="147"/>
      <c r="CHE11" s="147"/>
      <c r="CHF11" s="24"/>
      <c r="CHG11" s="24"/>
      <c r="CHH11" s="147"/>
      <c r="CHI11" s="147"/>
      <c r="CHJ11" s="24"/>
      <c r="CHK11" s="24"/>
      <c r="CHL11" s="147"/>
      <c r="CHM11" s="147"/>
      <c r="CHN11" s="24"/>
      <c r="CHO11" s="24"/>
      <c r="CHP11" s="147"/>
      <c r="CHQ11" s="147"/>
      <c r="CHR11" s="24"/>
      <c r="CHS11" s="24"/>
      <c r="CHT11" s="147"/>
      <c r="CHU11" s="147"/>
      <c r="CHV11" s="24"/>
      <c r="CHW11" s="24"/>
      <c r="CHX11" s="147"/>
      <c r="CHY11" s="147"/>
      <c r="CHZ11" s="24"/>
      <c r="CIA11" s="24"/>
      <c r="CIB11" s="147"/>
      <c r="CIC11" s="147"/>
      <c r="CID11" s="24"/>
      <c r="CIE11" s="24"/>
      <c r="CIF11" s="147"/>
      <c r="CIG11" s="147"/>
      <c r="CIH11" s="24"/>
      <c r="CII11" s="24"/>
      <c r="CIJ11" s="147"/>
      <c r="CIK11" s="147"/>
      <c r="CIL11" s="24"/>
      <c r="CIM11" s="24"/>
      <c r="CIN11" s="147"/>
      <c r="CIO11" s="147"/>
      <c r="CIP11" s="24"/>
      <c r="CIQ11" s="24"/>
      <c r="CIR11" s="147"/>
      <c r="CIS11" s="147"/>
      <c r="CIT11" s="24"/>
      <c r="CIU11" s="24"/>
      <c r="CIV11" s="147"/>
      <c r="CIW11" s="147"/>
      <c r="CIX11" s="24"/>
      <c r="CIY11" s="24"/>
      <c r="CIZ11" s="147"/>
      <c r="CJA11" s="147"/>
      <c r="CJB11" s="24"/>
      <c r="CJC11" s="24"/>
      <c r="CJD11" s="147"/>
      <c r="CJE11" s="147"/>
      <c r="CJF11" s="24"/>
      <c r="CJG11" s="24"/>
      <c r="CJH11" s="147"/>
      <c r="CJI11" s="147"/>
      <c r="CJJ11" s="24"/>
      <c r="CJK11" s="24"/>
      <c r="CJL11" s="147"/>
      <c r="CJM11" s="147"/>
      <c r="CJN11" s="24"/>
      <c r="CJO11" s="24"/>
      <c r="CJP11" s="147"/>
      <c r="CJQ11" s="147"/>
      <c r="CJR11" s="24"/>
      <c r="CJS11" s="24"/>
      <c r="CJT11" s="147"/>
      <c r="CJU11" s="147"/>
      <c r="CJV11" s="24"/>
      <c r="CJW11" s="24"/>
      <c r="CJX11" s="147"/>
      <c r="CJY11" s="147"/>
      <c r="CJZ11" s="24"/>
      <c r="CKA11" s="24"/>
      <c r="CKB11" s="147"/>
      <c r="CKC11" s="147"/>
      <c r="CKD11" s="24"/>
      <c r="CKE11" s="24"/>
      <c r="CKF11" s="147"/>
      <c r="CKG11" s="147"/>
      <c r="CKH11" s="24"/>
      <c r="CKI11" s="24"/>
      <c r="CKJ11" s="147"/>
      <c r="CKK11" s="147"/>
      <c r="CKL11" s="24"/>
      <c r="CKM11" s="24"/>
      <c r="CKN11" s="147"/>
      <c r="CKO11" s="147"/>
      <c r="CKP11" s="24"/>
      <c r="CKQ11" s="24"/>
      <c r="CKR11" s="147"/>
      <c r="CKS11" s="147"/>
      <c r="CKT11" s="24"/>
      <c r="CKU11" s="24"/>
      <c r="CKV11" s="147"/>
      <c r="CKW11" s="147"/>
      <c r="CKX11" s="24"/>
      <c r="CKY11" s="24"/>
      <c r="CKZ11" s="147"/>
      <c r="CLA11" s="147"/>
      <c r="CLB11" s="24"/>
      <c r="CLC11" s="24"/>
      <c r="CLD11" s="147"/>
      <c r="CLE11" s="147"/>
      <c r="CLF11" s="24"/>
      <c r="CLG11" s="24"/>
      <c r="CLH11" s="147"/>
      <c r="CLI11" s="147"/>
      <c r="CLJ11" s="24"/>
      <c r="CLK11" s="24"/>
      <c r="CLL11" s="147"/>
      <c r="CLM11" s="147"/>
      <c r="CLN11" s="24"/>
      <c r="CLO11" s="24"/>
      <c r="CLP11" s="147"/>
      <c r="CLQ11" s="147"/>
      <c r="CLR11" s="24"/>
      <c r="CLS11" s="24"/>
      <c r="CLT11" s="147"/>
      <c r="CLU11" s="147"/>
      <c r="CLV11" s="24"/>
      <c r="CLW11" s="24"/>
      <c r="CLX11" s="147"/>
      <c r="CLY11" s="147"/>
      <c r="CLZ11" s="24"/>
      <c r="CMA11" s="24"/>
      <c r="CMB11" s="147"/>
      <c r="CMC11" s="147"/>
      <c r="CMD11" s="24"/>
      <c r="CME11" s="24"/>
      <c r="CMF11" s="147"/>
      <c r="CMG11" s="147"/>
      <c r="CMH11" s="24"/>
      <c r="CMI11" s="24"/>
      <c r="CMJ11" s="147"/>
      <c r="CMK11" s="147"/>
      <c r="CML11" s="24"/>
      <c r="CMM11" s="24"/>
      <c r="CMN11" s="147"/>
      <c r="CMO11" s="147"/>
      <c r="CMP11" s="24"/>
      <c r="CMQ11" s="24"/>
      <c r="CMR11" s="147"/>
      <c r="CMS11" s="147"/>
      <c r="CMT11" s="24"/>
      <c r="CMU11" s="24"/>
      <c r="CMV11" s="147"/>
      <c r="CMW11" s="147"/>
      <c r="CMX11" s="24"/>
      <c r="CMY11" s="24"/>
      <c r="CMZ11" s="147"/>
      <c r="CNA11" s="147"/>
      <c r="CNB11" s="24"/>
      <c r="CNC11" s="24"/>
      <c r="CND11" s="147"/>
      <c r="CNE11" s="147"/>
      <c r="CNF11" s="24"/>
      <c r="CNG11" s="24"/>
      <c r="CNH11" s="147"/>
      <c r="CNI11" s="147"/>
      <c r="CNJ11" s="24"/>
      <c r="CNK11" s="24"/>
      <c r="CNL11" s="147"/>
      <c r="CNM11" s="147"/>
      <c r="CNN11" s="24"/>
      <c r="CNO11" s="24"/>
      <c r="CNP11" s="147"/>
      <c r="CNQ11" s="147"/>
      <c r="CNR11" s="24"/>
      <c r="CNS11" s="24"/>
      <c r="CNT11" s="147"/>
      <c r="CNU11" s="147"/>
      <c r="CNV11" s="24"/>
      <c r="CNW11" s="24"/>
      <c r="CNX11" s="147"/>
      <c r="CNY11" s="147"/>
      <c r="CNZ11" s="24"/>
      <c r="COA11" s="24"/>
      <c r="COB11" s="147"/>
      <c r="COC11" s="147"/>
      <c r="COD11" s="24"/>
      <c r="COE11" s="24"/>
      <c r="COF11" s="147"/>
      <c r="COG11" s="147"/>
      <c r="COH11" s="24"/>
      <c r="COI11" s="24"/>
      <c r="COJ11" s="147"/>
      <c r="COK11" s="147"/>
      <c r="COL11" s="24"/>
      <c r="COM11" s="24"/>
      <c r="CON11" s="147"/>
      <c r="COO11" s="147"/>
      <c r="COP11" s="24"/>
      <c r="COQ11" s="24"/>
      <c r="COR11" s="147"/>
      <c r="COS11" s="147"/>
      <c r="COT11" s="24"/>
      <c r="COU11" s="24"/>
      <c r="COV11" s="147"/>
      <c r="COW11" s="147"/>
      <c r="COX11" s="24"/>
      <c r="COY11" s="24"/>
      <c r="COZ11" s="147"/>
      <c r="CPA11" s="147"/>
      <c r="CPB11" s="24"/>
      <c r="CPC11" s="24"/>
      <c r="CPD11" s="147"/>
      <c r="CPE11" s="147"/>
      <c r="CPF11" s="24"/>
      <c r="CPG11" s="24"/>
      <c r="CPH11" s="147"/>
      <c r="CPI11" s="147"/>
      <c r="CPJ11" s="24"/>
      <c r="CPK11" s="24"/>
      <c r="CPL11" s="147"/>
      <c r="CPM11" s="147"/>
      <c r="CPN11" s="24"/>
      <c r="CPO11" s="24"/>
      <c r="CPP11" s="147"/>
      <c r="CPQ11" s="147"/>
      <c r="CPR11" s="24"/>
      <c r="CPS11" s="24"/>
      <c r="CPT11" s="147"/>
      <c r="CPU11" s="147"/>
      <c r="CPV11" s="24"/>
      <c r="CPW11" s="24"/>
      <c r="CPX11" s="147"/>
      <c r="CPY11" s="147"/>
      <c r="CPZ11" s="24"/>
      <c r="CQA11" s="24"/>
      <c r="CQB11" s="147"/>
      <c r="CQC11" s="147"/>
      <c r="CQD11" s="24"/>
      <c r="CQE11" s="24"/>
      <c r="CQF11" s="147"/>
      <c r="CQG11" s="147"/>
      <c r="CQH11" s="24"/>
      <c r="CQI11" s="24"/>
      <c r="CQJ11" s="147"/>
      <c r="CQK11" s="147"/>
      <c r="CQL11" s="24"/>
      <c r="CQM11" s="24"/>
      <c r="CQN11" s="147"/>
      <c r="CQO11" s="147"/>
      <c r="CQP11" s="24"/>
      <c r="CQQ11" s="24"/>
      <c r="CQR11" s="147"/>
      <c r="CQS11" s="147"/>
      <c r="CQT11" s="24"/>
      <c r="CQU11" s="24"/>
      <c r="CQV11" s="147"/>
      <c r="CQW11" s="147"/>
      <c r="CQX11" s="24"/>
      <c r="CQY11" s="24"/>
      <c r="CQZ11" s="147"/>
      <c r="CRA11" s="147"/>
      <c r="CRB11" s="24"/>
      <c r="CRC11" s="24"/>
      <c r="CRD11" s="147"/>
      <c r="CRE11" s="147"/>
      <c r="CRF11" s="24"/>
      <c r="CRG11" s="24"/>
      <c r="CRH11" s="147"/>
      <c r="CRI11" s="147"/>
      <c r="CRJ11" s="24"/>
      <c r="CRK11" s="24"/>
      <c r="CRL11" s="147"/>
      <c r="CRM11" s="147"/>
      <c r="CRN11" s="24"/>
      <c r="CRO11" s="24"/>
      <c r="CRP11" s="147"/>
      <c r="CRQ11" s="147"/>
      <c r="CRR11" s="24"/>
      <c r="CRS11" s="24"/>
      <c r="CRT11" s="147"/>
      <c r="CRU11" s="147"/>
      <c r="CRV11" s="24"/>
      <c r="CRW11" s="24"/>
      <c r="CRX11" s="147"/>
      <c r="CRY11" s="147"/>
      <c r="CRZ11" s="24"/>
      <c r="CSA11" s="24"/>
      <c r="CSB11" s="147"/>
      <c r="CSC11" s="147"/>
      <c r="CSD11" s="24"/>
      <c r="CSE11" s="24"/>
      <c r="CSF11" s="147"/>
      <c r="CSG11" s="147"/>
      <c r="CSH11" s="24"/>
      <c r="CSI11" s="24"/>
      <c r="CSJ11" s="147"/>
      <c r="CSK11" s="147"/>
      <c r="CSL11" s="24"/>
      <c r="CSM11" s="24"/>
      <c r="CSN11" s="147"/>
      <c r="CSO11" s="147"/>
      <c r="CSP11" s="24"/>
      <c r="CSQ11" s="24"/>
      <c r="CSR11" s="147"/>
      <c r="CSS11" s="147"/>
      <c r="CST11" s="24"/>
      <c r="CSU11" s="24"/>
      <c r="CSV11" s="147"/>
      <c r="CSW11" s="147"/>
      <c r="CSX11" s="24"/>
      <c r="CSY11" s="24"/>
      <c r="CSZ11" s="147"/>
      <c r="CTA11" s="147"/>
      <c r="CTB11" s="24"/>
      <c r="CTC11" s="24"/>
      <c r="CTD11" s="147"/>
      <c r="CTE11" s="147"/>
      <c r="CTF11" s="24"/>
      <c r="CTG11" s="24"/>
      <c r="CTH11" s="147"/>
      <c r="CTI11" s="147"/>
      <c r="CTJ11" s="24"/>
      <c r="CTK11" s="24"/>
      <c r="CTL11" s="147"/>
      <c r="CTM11" s="147"/>
      <c r="CTN11" s="24"/>
      <c r="CTO11" s="24"/>
      <c r="CTP11" s="147"/>
      <c r="CTQ11" s="147"/>
      <c r="CTR11" s="24"/>
      <c r="CTS11" s="24"/>
      <c r="CTT11" s="147"/>
      <c r="CTU11" s="147"/>
      <c r="CTV11" s="24"/>
      <c r="CTW11" s="24"/>
      <c r="CTX11" s="147"/>
      <c r="CTY11" s="147"/>
      <c r="CTZ11" s="24"/>
      <c r="CUA11" s="24"/>
      <c r="CUB11" s="147"/>
      <c r="CUC11" s="147"/>
      <c r="CUD11" s="24"/>
      <c r="CUE11" s="24"/>
      <c r="CUF11" s="147"/>
      <c r="CUG11" s="147"/>
      <c r="CUH11" s="24"/>
      <c r="CUI11" s="24"/>
      <c r="CUJ11" s="147"/>
      <c r="CUK11" s="147"/>
      <c r="CUL11" s="24"/>
      <c r="CUM11" s="24"/>
      <c r="CUN11" s="147"/>
      <c r="CUO11" s="147"/>
      <c r="CUP11" s="24"/>
      <c r="CUQ11" s="24"/>
      <c r="CUR11" s="147"/>
      <c r="CUS11" s="147"/>
      <c r="CUT11" s="24"/>
      <c r="CUU11" s="24"/>
      <c r="CUV11" s="147"/>
      <c r="CUW11" s="147"/>
      <c r="CUX11" s="24"/>
      <c r="CUY11" s="24"/>
      <c r="CUZ11" s="147"/>
      <c r="CVA11" s="147"/>
      <c r="CVB11" s="24"/>
      <c r="CVC11" s="24"/>
      <c r="CVD11" s="147"/>
      <c r="CVE11" s="147"/>
      <c r="CVF11" s="24"/>
      <c r="CVG11" s="24"/>
      <c r="CVH11" s="147"/>
      <c r="CVI11" s="147"/>
      <c r="CVJ11" s="24"/>
      <c r="CVK11" s="24"/>
      <c r="CVL11" s="147"/>
      <c r="CVM11" s="147"/>
      <c r="CVN11" s="24"/>
      <c r="CVO11" s="24"/>
      <c r="CVP11" s="147"/>
      <c r="CVQ11" s="147"/>
      <c r="CVR11" s="24"/>
      <c r="CVS11" s="24"/>
      <c r="CVT11" s="147"/>
      <c r="CVU11" s="147"/>
      <c r="CVV11" s="24"/>
      <c r="CVW11" s="24"/>
      <c r="CVX11" s="147"/>
      <c r="CVY11" s="147"/>
      <c r="CVZ11" s="24"/>
      <c r="CWA11" s="24"/>
      <c r="CWB11" s="147"/>
      <c r="CWC11" s="147"/>
      <c r="CWD11" s="24"/>
      <c r="CWE11" s="24"/>
      <c r="CWF11" s="147"/>
      <c r="CWG11" s="147"/>
      <c r="CWH11" s="24"/>
      <c r="CWI11" s="24"/>
      <c r="CWJ11" s="147"/>
      <c r="CWK11" s="147"/>
      <c r="CWL11" s="24"/>
      <c r="CWM11" s="24"/>
      <c r="CWN11" s="147"/>
      <c r="CWO11" s="147"/>
      <c r="CWP11" s="24"/>
      <c r="CWQ11" s="24"/>
      <c r="CWR11" s="147"/>
      <c r="CWS11" s="147"/>
      <c r="CWT11" s="24"/>
      <c r="CWU11" s="24"/>
      <c r="CWV11" s="147"/>
      <c r="CWW11" s="147"/>
      <c r="CWX11" s="24"/>
      <c r="CWY11" s="24"/>
      <c r="CWZ11" s="147"/>
      <c r="CXA11" s="147"/>
      <c r="CXB11" s="24"/>
      <c r="CXC11" s="24"/>
      <c r="CXD11" s="147"/>
      <c r="CXE11" s="147"/>
      <c r="CXF11" s="24"/>
      <c r="CXG11" s="24"/>
      <c r="CXH11" s="147"/>
      <c r="CXI11" s="147"/>
      <c r="CXJ11" s="24"/>
      <c r="CXK11" s="24"/>
      <c r="CXL11" s="147"/>
      <c r="CXM11" s="147"/>
      <c r="CXN11" s="24"/>
      <c r="CXO11" s="24"/>
      <c r="CXP11" s="147"/>
      <c r="CXQ11" s="147"/>
      <c r="CXR11" s="24"/>
      <c r="CXS11" s="24"/>
      <c r="CXT11" s="147"/>
      <c r="CXU11" s="147"/>
      <c r="CXV11" s="24"/>
      <c r="CXW11" s="24"/>
      <c r="CXX11" s="147"/>
      <c r="CXY11" s="147"/>
      <c r="CXZ11" s="24"/>
      <c r="CYA11" s="24"/>
      <c r="CYB11" s="147"/>
      <c r="CYC11" s="147"/>
      <c r="CYD11" s="24"/>
      <c r="CYE11" s="24"/>
      <c r="CYF11" s="147"/>
      <c r="CYG11" s="147"/>
      <c r="CYH11" s="24"/>
      <c r="CYI11" s="24"/>
      <c r="CYJ11" s="147"/>
      <c r="CYK11" s="147"/>
      <c r="CYL11" s="24"/>
      <c r="CYM11" s="24"/>
      <c r="CYN11" s="147"/>
      <c r="CYO11" s="147"/>
      <c r="CYP11" s="24"/>
      <c r="CYQ11" s="24"/>
      <c r="CYR11" s="147"/>
      <c r="CYS11" s="147"/>
      <c r="CYT11" s="24"/>
      <c r="CYU11" s="24"/>
      <c r="CYV11" s="147"/>
      <c r="CYW11" s="147"/>
      <c r="CYX11" s="24"/>
      <c r="CYY11" s="24"/>
      <c r="CYZ11" s="147"/>
      <c r="CZA11" s="147"/>
      <c r="CZB11" s="24"/>
      <c r="CZC11" s="24"/>
      <c r="CZD11" s="147"/>
      <c r="CZE11" s="147"/>
      <c r="CZF11" s="24"/>
      <c r="CZG11" s="24"/>
      <c r="CZH11" s="147"/>
      <c r="CZI11" s="147"/>
      <c r="CZJ11" s="24"/>
      <c r="CZK11" s="24"/>
      <c r="CZL11" s="147"/>
      <c r="CZM11" s="147"/>
      <c r="CZN11" s="24"/>
      <c r="CZO11" s="24"/>
      <c r="CZP11" s="147"/>
      <c r="CZQ11" s="147"/>
      <c r="CZR11" s="24"/>
      <c r="CZS11" s="24"/>
      <c r="CZT11" s="147"/>
      <c r="CZU11" s="147"/>
      <c r="CZV11" s="24"/>
      <c r="CZW11" s="24"/>
      <c r="CZX11" s="147"/>
      <c r="CZY11" s="147"/>
      <c r="CZZ11" s="24"/>
      <c r="DAA11" s="24"/>
      <c r="DAB11" s="147"/>
      <c r="DAC11" s="147"/>
      <c r="DAD11" s="24"/>
      <c r="DAE11" s="24"/>
      <c r="DAF11" s="147"/>
      <c r="DAG11" s="147"/>
      <c r="DAH11" s="24"/>
      <c r="DAI11" s="24"/>
      <c r="DAJ11" s="147"/>
      <c r="DAK11" s="147"/>
      <c r="DAL11" s="24"/>
      <c r="DAM11" s="24"/>
      <c r="DAN11" s="147"/>
      <c r="DAO11" s="147"/>
      <c r="DAP11" s="24"/>
      <c r="DAQ11" s="24"/>
      <c r="DAR11" s="147"/>
      <c r="DAS11" s="147"/>
      <c r="DAT11" s="24"/>
      <c r="DAU11" s="24"/>
      <c r="DAV11" s="147"/>
      <c r="DAW11" s="147"/>
      <c r="DAX11" s="24"/>
      <c r="DAY11" s="24"/>
      <c r="DAZ11" s="147"/>
      <c r="DBA11" s="147"/>
      <c r="DBB11" s="24"/>
      <c r="DBC11" s="24"/>
      <c r="DBD11" s="147"/>
      <c r="DBE11" s="147"/>
      <c r="DBF11" s="24"/>
      <c r="DBG11" s="24"/>
      <c r="DBH11" s="147"/>
      <c r="DBI11" s="147"/>
      <c r="DBJ11" s="24"/>
      <c r="DBK11" s="24"/>
      <c r="DBL11" s="147"/>
      <c r="DBM11" s="147"/>
      <c r="DBN11" s="24"/>
      <c r="DBO11" s="24"/>
      <c r="DBP11" s="147"/>
      <c r="DBQ11" s="147"/>
      <c r="DBR11" s="24"/>
      <c r="DBS11" s="24"/>
      <c r="DBT11" s="147"/>
      <c r="DBU11" s="147"/>
      <c r="DBV11" s="24"/>
      <c r="DBW11" s="24"/>
      <c r="DBX11" s="147"/>
      <c r="DBY11" s="147"/>
      <c r="DBZ11" s="24"/>
      <c r="DCA11" s="24"/>
      <c r="DCB11" s="147"/>
      <c r="DCC11" s="147"/>
      <c r="DCD11" s="24"/>
      <c r="DCE11" s="24"/>
      <c r="DCF11" s="147"/>
      <c r="DCG11" s="147"/>
      <c r="DCH11" s="24"/>
      <c r="DCI11" s="24"/>
      <c r="DCJ11" s="147"/>
      <c r="DCK11" s="147"/>
      <c r="DCL11" s="24"/>
      <c r="DCM11" s="24"/>
      <c r="DCN11" s="147"/>
      <c r="DCO11" s="147"/>
      <c r="DCP11" s="24"/>
      <c r="DCQ11" s="24"/>
      <c r="DCR11" s="147"/>
      <c r="DCS11" s="147"/>
      <c r="DCT11" s="24"/>
      <c r="DCU11" s="24"/>
      <c r="DCV11" s="147"/>
      <c r="DCW11" s="147"/>
      <c r="DCX11" s="24"/>
      <c r="DCY11" s="24"/>
      <c r="DCZ11" s="147"/>
      <c r="DDA11" s="147"/>
      <c r="DDB11" s="24"/>
      <c r="DDC11" s="24"/>
      <c r="DDD11" s="147"/>
      <c r="DDE11" s="147"/>
      <c r="DDF11" s="24"/>
      <c r="DDG11" s="24"/>
      <c r="DDH11" s="147"/>
      <c r="DDI11" s="147"/>
      <c r="DDJ11" s="24"/>
      <c r="DDK11" s="24"/>
      <c r="DDL11" s="147"/>
      <c r="DDM11" s="147"/>
      <c r="DDN11" s="24"/>
      <c r="DDO11" s="24"/>
      <c r="DDP11" s="147"/>
      <c r="DDQ11" s="147"/>
      <c r="DDR11" s="24"/>
      <c r="DDS11" s="24"/>
      <c r="DDT11" s="147"/>
      <c r="DDU11" s="147"/>
      <c r="DDV11" s="24"/>
      <c r="DDW11" s="24"/>
      <c r="DDX11" s="147"/>
      <c r="DDY11" s="147"/>
      <c r="DDZ11" s="24"/>
      <c r="DEA11" s="24"/>
      <c r="DEB11" s="147"/>
      <c r="DEC11" s="147"/>
      <c r="DED11" s="24"/>
      <c r="DEE11" s="24"/>
      <c r="DEF11" s="147"/>
      <c r="DEG11" s="147"/>
      <c r="DEH11" s="24"/>
      <c r="DEI11" s="24"/>
      <c r="DEJ11" s="147"/>
      <c r="DEK11" s="147"/>
      <c r="DEL11" s="24"/>
      <c r="DEM11" s="24"/>
      <c r="DEN11" s="147"/>
      <c r="DEO11" s="147"/>
      <c r="DEP11" s="24"/>
      <c r="DEQ11" s="24"/>
      <c r="DER11" s="147"/>
      <c r="DES11" s="147"/>
      <c r="DET11" s="24"/>
      <c r="DEU11" s="24"/>
      <c r="DEV11" s="147"/>
      <c r="DEW11" s="147"/>
      <c r="DEX11" s="24"/>
      <c r="DEY11" s="24"/>
      <c r="DEZ11" s="147"/>
      <c r="DFA11" s="147"/>
      <c r="DFB11" s="24"/>
      <c r="DFC11" s="24"/>
      <c r="DFD11" s="147"/>
      <c r="DFE11" s="147"/>
      <c r="DFF11" s="24"/>
      <c r="DFG11" s="24"/>
      <c r="DFH11" s="147"/>
      <c r="DFI11" s="147"/>
      <c r="DFJ11" s="24"/>
      <c r="DFK11" s="24"/>
      <c r="DFL11" s="147"/>
      <c r="DFM11" s="147"/>
      <c r="DFN11" s="24"/>
      <c r="DFO11" s="24"/>
      <c r="DFP11" s="147"/>
      <c r="DFQ11" s="147"/>
      <c r="DFR11" s="24"/>
      <c r="DFS11" s="24"/>
      <c r="DFT11" s="147"/>
      <c r="DFU11" s="147"/>
      <c r="DFV11" s="24"/>
      <c r="DFW11" s="24"/>
      <c r="DFX11" s="147"/>
      <c r="DFY11" s="147"/>
      <c r="DFZ11" s="24"/>
      <c r="DGA11" s="24"/>
      <c r="DGB11" s="147"/>
      <c r="DGC11" s="147"/>
      <c r="DGD11" s="24"/>
      <c r="DGE11" s="24"/>
      <c r="DGF11" s="147"/>
      <c r="DGG11" s="147"/>
      <c r="DGH11" s="24"/>
      <c r="DGI11" s="24"/>
      <c r="DGJ11" s="147"/>
      <c r="DGK11" s="147"/>
      <c r="DGL11" s="24"/>
      <c r="DGM11" s="24"/>
      <c r="DGN11" s="147"/>
      <c r="DGO11" s="147"/>
      <c r="DGP11" s="24"/>
      <c r="DGQ11" s="24"/>
      <c r="DGR11" s="147"/>
      <c r="DGS11" s="147"/>
      <c r="DGT11" s="24"/>
      <c r="DGU11" s="24"/>
      <c r="DGV11" s="147"/>
      <c r="DGW11" s="147"/>
      <c r="DGX11" s="24"/>
      <c r="DGY11" s="24"/>
      <c r="DGZ11" s="147"/>
      <c r="DHA11" s="147"/>
      <c r="DHB11" s="24"/>
      <c r="DHC11" s="24"/>
      <c r="DHD11" s="147"/>
      <c r="DHE11" s="147"/>
      <c r="DHF11" s="24"/>
      <c r="DHG11" s="24"/>
      <c r="DHH11" s="147"/>
      <c r="DHI11" s="147"/>
      <c r="DHJ11" s="24"/>
      <c r="DHK11" s="24"/>
      <c r="DHL11" s="147"/>
      <c r="DHM11" s="147"/>
      <c r="DHN11" s="24"/>
      <c r="DHO11" s="24"/>
      <c r="DHP11" s="147"/>
      <c r="DHQ11" s="147"/>
      <c r="DHR11" s="24"/>
      <c r="DHS11" s="24"/>
      <c r="DHT11" s="147"/>
      <c r="DHU11" s="147"/>
      <c r="DHV11" s="24"/>
      <c r="DHW11" s="24"/>
      <c r="DHX11" s="147"/>
      <c r="DHY11" s="147"/>
      <c r="DHZ11" s="24"/>
      <c r="DIA11" s="24"/>
      <c r="DIB11" s="147"/>
      <c r="DIC11" s="147"/>
      <c r="DID11" s="24"/>
      <c r="DIE11" s="24"/>
      <c r="DIF11" s="147"/>
      <c r="DIG11" s="147"/>
      <c r="DIH11" s="24"/>
      <c r="DII11" s="24"/>
      <c r="DIJ11" s="147"/>
      <c r="DIK11" s="147"/>
      <c r="DIL11" s="24"/>
      <c r="DIM11" s="24"/>
      <c r="DIN11" s="147"/>
      <c r="DIO11" s="147"/>
      <c r="DIP11" s="24"/>
      <c r="DIQ11" s="24"/>
      <c r="DIR11" s="147"/>
      <c r="DIS11" s="147"/>
      <c r="DIT11" s="24"/>
      <c r="DIU11" s="24"/>
      <c r="DIV11" s="147"/>
      <c r="DIW11" s="147"/>
      <c r="DIX11" s="24"/>
      <c r="DIY11" s="24"/>
      <c r="DIZ11" s="147"/>
      <c r="DJA11" s="147"/>
      <c r="DJB11" s="24"/>
      <c r="DJC11" s="24"/>
      <c r="DJD11" s="147"/>
      <c r="DJE11" s="147"/>
      <c r="DJF11" s="24"/>
      <c r="DJG11" s="24"/>
      <c r="DJH11" s="147"/>
      <c r="DJI11" s="147"/>
      <c r="DJJ11" s="24"/>
      <c r="DJK11" s="24"/>
      <c r="DJL11" s="147"/>
      <c r="DJM11" s="147"/>
      <c r="DJN11" s="24"/>
      <c r="DJO11" s="24"/>
      <c r="DJP11" s="147"/>
      <c r="DJQ11" s="147"/>
      <c r="DJR11" s="24"/>
      <c r="DJS11" s="24"/>
      <c r="DJT11" s="147"/>
      <c r="DJU11" s="147"/>
      <c r="DJV11" s="24"/>
      <c r="DJW11" s="24"/>
      <c r="DJX11" s="147"/>
      <c r="DJY11" s="147"/>
      <c r="DJZ11" s="24"/>
      <c r="DKA11" s="24"/>
      <c r="DKB11" s="147"/>
      <c r="DKC11" s="147"/>
      <c r="DKD11" s="24"/>
      <c r="DKE11" s="24"/>
      <c r="DKF11" s="147"/>
      <c r="DKG11" s="147"/>
      <c r="DKH11" s="24"/>
      <c r="DKI11" s="24"/>
      <c r="DKJ11" s="147"/>
      <c r="DKK11" s="147"/>
      <c r="DKL11" s="24"/>
      <c r="DKM11" s="24"/>
      <c r="DKN11" s="147"/>
      <c r="DKO11" s="147"/>
      <c r="DKP11" s="24"/>
      <c r="DKQ11" s="24"/>
      <c r="DKR11" s="147"/>
      <c r="DKS11" s="147"/>
      <c r="DKT11" s="24"/>
      <c r="DKU11" s="24"/>
      <c r="DKV11" s="147"/>
      <c r="DKW11" s="147"/>
      <c r="DKX11" s="24"/>
      <c r="DKY11" s="24"/>
      <c r="DKZ11" s="147"/>
      <c r="DLA11" s="147"/>
      <c r="DLB11" s="24"/>
      <c r="DLC11" s="24"/>
      <c r="DLD11" s="147"/>
      <c r="DLE11" s="147"/>
      <c r="DLF11" s="24"/>
      <c r="DLG11" s="24"/>
      <c r="DLH11" s="147"/>
      <c r="DLI11" s="147"/>
      <c r="DLJ11" s="24"/>
      <c r="DLK11" s="24"/>
      <c r="DLL11" s="147"/>
      <c r="DLM11" s="147"/>
      <c r="DLN11" s="24"/>
      <c r="DLO11" s="24"/>
      <c r="DLP11" s="147"/>
      <c r="DLQ11" s="147"/>
      <c r="DLR11" s="24"/>
      <c r="DLS11" s="24"/>
      <c r="DLT11" s="147"/>
      <c r="DLU11" s="147"/>
      <c r="DLV11" s="24"/>
      <c r="DLW11" s="24"/>
      <c r="DLX11" s="147"/>
      <c r="DLY11" s="147"/>
      <c r="DLZ11" s="24"/>
      <c r="DMA11" s="24"/>
      <c r="DMB11" s="147"/>
      <c r="DMC11" s="147"/>
      <c r="DMD11" s="24"/>
      <c r="DME11" s="24"/>
      <c r="DMF11" s="147"/>
      <c r="DMG11" s="147"/>
      <c r="DMH11" s="24"/>
      <c r="DMI11" s="24"/>
      <c r="DMJ11" s="147"/>
      <c r="DMK11" s="147"/>
      <c r="DML11" s="24"/>
      <c r="DMM11" s="24"/>
      <c r="DMN11" s="147"/>
      <c r="DMO11" s="147"/>
      <c r="DMP11" s="24"/>
      <c r="DMQ11" s="24"/>
      <c r="DMR11" s="147"/>
      <c r="DMS11" s="147"/>
      <c r="DMT11" s="24"/>
      <c r="DMU11" s="24"/>
      <c r="DMV11" s="147"/>
      <c r="DMW11" s="147"/>
      <c r="DMX11" s="24"/>
      <c r="DMY11" s="24"/>
      <c r="DMZ11" s="147"/>
      <c r="DNA11" s="147"/>
      <c r="DNB11" s="24"/>
      <c r="DNC11" s="24"/>
      <c r="DND11" s="147"/>
      <c r="DNE11" s="147"/>
      <c r="DNF11" s="24"/>
      <c r="DNG11" s="24"/>
      <c r="DNH11" s="147"/>
      <c r="DNI11" s="147"/>
      <c r="DNJ11" s="24"/>
      <c r="DNK11" s="24"/>
      <c r="DNL11" s="147"/>
      <c r="DNM11" s="147"/>
      <c r="DNN11" s="24"/>
      <c r="DNO11" s="24"/>
      <c r="DNP11" s="147"/>
      <c r="DNQ11" s="147"/>
      <c r="DNR11" s="24"/>
      <c r="DNS11" s="24"/>
      <c r="DNT11" s="147"/>
      <c r="DNU11" s="147"/>
      <c r="DNV11" s="24"/>
      <c r="DNW11" s="24"/>
      <c r="DNX11" s="147"/>
      <c r="DNY11" s="147"/>
      <c r="DNZ11" s="24"/>
      <c r="DOA11" s="24"/>
      <c r="DOB11" s="147"/>
      <c r="DOC11" s="147"/>
      <c r="DOD11" s="24"/>
      <c r="DOE11" s="24"/>
      <c r="DOF11" s="147"/>
      <c r="DOG11" s="147"/>
      <c r="DOH11" s="24"/>
      <c r="DOI11" s="24"/>
      <c r="DOJ11" s="147"/>
      <c r="DOK11" s="147"/>
      <c r="DOL11" s="24"/>
      <c r="DOM11" s="24"/>
      <c r="DON11" s="147"/>
      <c r="DOO11" s="147"/>
      <c r="DOP11" s="24"/>
      <c r="DOQ11" s="24"/>
      <c r="DOR11" s="147"/>
      <c r="DOS11" s="147"/>
      <c r="DOT11" s="24"/>
      <c r="DOU11" s="24"/>
      <c r="DOV11" s="147"/>
      <c r="DOW11" s="147"/>
      <c r="DOX11" s="24"/>
      <c r="DOY11" s="24"/>
      <c r="DOZ11" s="147"/>
      <c r="DPA11" s="147"/>
      <c r="DPB11" s="24"/>
      <c r="DPC11" s="24"/>
      <c r="DPD11" s="147"/>
      <c r="DPE11" s="147"/>
      <c r="DPF11" s="24"/>
      <c r="DPG11" s="24"/>
      <c r="DPH11" s="147"/>
      <c r="DPI11" s="147"/>
      <c r="DPJ11" s="24"/>
      <c r="DPK11" s="24"/>
      <c r="DPL11" s="147"/>
      <c r="DPM11" s="147"/>
      <c r="DPN11" s="24"/>
      <c r="DPO11" s="24"/>
      <c r="DPP11" s="147"/>
      <c r="DPQ11" s="147"/>
      <c r="DPR11" s="24"/>
      <c r="DPS11" s="24"/>
      <c r="DPT11" s="147"/>
      <c r="DPU11" s="147"/>
      <c r="DPV11" s="24"/>
      <c r="DPW11" s="24"/>
      <c r="DPX11" s="147"/>
      <c r="DPY11" s="147"/>
      <c r="DPZ11" s="24"/>
      <c r="DQA11" s="24"/>
      <c r="DQB11" s="147"/>
      <c r="DQC11" s="147"/>
      <c r="DQD11" s="24"/>
      <c r="DQE11" s="24"/>
      <c r="DQF11" s="147"/>
      <c r="DQG11" s="147"/>
      <c r="DQH11" s="24"/>
      <c r="DQI11" s="24"/>
      <c r="DQJ11" s="147"/>
      <c r="DQK11" s="147"/>
      <c r="DQL11" s="24"/>
      <c r="DQM11" s="24"/>
      <c r="DQN11" s="147"/>
      <c r="DQO11" s="147"/>
      <c r="DQP11" s="24"/>
      <c r="DQQ11" s="24"/>
      <c r="DQR11" s="147"/>
      <c r="DQS11" s="147"/>
      <c r="DQT11" s="24"/>
      <c r="DQU11" s="24"/>
      <c r="DQV11" s="147"/>
      <c r="DQW11" s="147"/>
      <c r="DQX11" s="24"/>
      <c r="DQY11" s="24"/>
      <c r="DQZ11" s="147"/>
      <c r="DRA11" s="147"/>
      <c r="DRB11" s="24"/>
      <c r="DRC11" s="24"/>
      <c r="DRD11" s="147"/>
      <c r="DRE11" s="147"/>
      <c r="DRF11" s="24"/>
      <c r="DRG11" s="24"/>
      <c r="DRH11" s="147"/>
      <c r="DRI11" s="147"/>
      <c r="DRJ11" s="24"/>
      <c r="DRK11" s="24"/>
      <c r="DRL11" s="147"/>
      <c r="DRM11" s="147"/>
      <c r="DRN11" s="24"/>
      <c r="DRO11" s="24"/>
      <c r="DRP11" s="147"/>
      <c r="DRQ11" s="147"/>
      <c r="DRR11" s="24"/>
      <c r="DRS11" s="24"/>
      <c r="DRT11" s="147"/>
      <c r="DRU11" s="147"/>
      <c r="DRV11" s="24"/>
      <c r="DRW11" s="24"/>
      <c r="DRX11" s="147"/>
      <c r="DRY11" s="147"/>
      <c r="DRZ11" s="24"/>
      <c r="DSA11" s="24"/>
      <c r="DSB11" s="147"/>
      <c r="DSC11" s="147"/>
      <c r="DSD11" s="24"/>
      <c r="DSE11" s="24"/>
      <c r="DSF11" s="147"/>
      <c r="DSG11" s="147"/>
      <c r="DSH11" s="24"/>
      <c r="DSI11" s="24"/>
      <c r="DSJ11" s="147"/>
      <c r="DSK11" s="147"/>
      <c r="DSL11" s="24"/>
      <c r="DSM11" s="24"/>
      <c r="DSN11" s="147"/>
      <c r="DSO11" s="147"/>
      <c r="DSP11" s="24"/>
      <c r="DSQ11" s="24"/>
      <c r="DSR11" s="147"/>
      <c r="DSS11" s="147"/>
      <c r="DST11" s="24"/>
      <c r="DSU11" s="24"/>
      <c r="DSV11" s="147"/>
      <c r="DSW11" s="147"/>
      <c r="DSX11" s="24"/>
      <c r="DSY11" s="24"/>
      <c r="DSZ11" s="147"/>
      <c r="DTA11" s="147"/>
      <c r="DTB11" s="24"/>
      <c r="DTC11" s="24"/>
      <c r="DTD11" s="147"/>
      <c r="DTE11" s="147"/>
      <c r="DTF11" s="24"/>
      <c r="DTG11" s="24"/>
      <c r="DTH11" s="147"/>
      <c r="DTI11" s="147"/>
      <c r="DTJ11" s="24"/>
      <c r="DTK11" s="24"/>
      <c r="DTL11" s="147"/>
      <c r="DTM11" s="147"/>
      <c r="DTN11" s="24"/>
      <c r="DTO11" s="24"/>
      <c r="DTP11" s="147"/>
      <c r="DTQ11" s="147"/>
      <c r="DTR11" s="24"/>
      <c r="DTS11" s="24"/>
      <c r="DTT11" s="147"/>
      <c r="DTU11" s="147"/>
      <c r="DTV11" s="24"/>
      <c r="DTW11" s="24"/>
      <c r="DTX11" s="147"/>
      <c r="DTY11" s="147"/>
      <c r="DTZ11" s="24"/>
      <c r="DUA11" s="24"/>
      <c r="DUB11" s="147"/>
      <c r="DUC11" s="147"/>
      <c r="DUD11" s="24"/>
      <c r="DUE11" s="24"/>
      <c r="DUF11" s="147"/>
      <c r="DUG11" s="147"/>
      <c r="DUH11" s="24"/>
      <c r="DUI11" s="24"/>
      <c r="DUJ11" s="147"/>
      <c r="DUK11" s="147"/>
      <c r="DUL11" s="24"/>
      <c r="DUM11" s="24"/>
      <c r="DUN11" s="147"/>
      <c r="DUO11" s="147"/>
      <c r="DUP11" s="24"/>
      <c r="DUQ11" s="24"/>
      <c r="DUR11" s="147"/>
      <c r="DUS11" s="147"/>
      <c r="DUT11" s="24"/>
      <c r="DUU11" s="24"/>
      <c r="DUV11" s="147"/>
      <c r="DUW11" s="147"/>
      <c r="DUX11" s="24"/>
      <c r="DUY11" s="24"/>
      <c r="DUZ11" s="147"/>
      <c r="DVA11" s="147"/>
      <c r="DVB11" s="24"/>
      <c r="DVC11" s="24"/>
      <c r="DVD11" s="147"/>
      <c r="DVE11" s="147"/>
      <c r="DVF11" s="24"/>
      <c r="DVG11" s="24"/>
      <c r="DVH11" s="147"/>
      <c r="DVI11" s="147"/>
      <c r="DVJ11" s="24"/>
      <c r="DVK11" s="24"/>
      <c r="DVL11" s="147"/>
      <c r="DVM11" s="147"/>
      <c r="DVN11" s="24"/>
      <c r="DVO11" s="24"/>
      <c r="DVP11" s="147"/>
      <c r="DVQ11" s="147"/>
      <c r="DVR11" s="24"/>
      <c r="DVS11" s="24"/>
      <c r="DVT11" s="147"/>
      <c r="DVU11" s="147"/>
      <c r="DVV11" s="24"/>
      <c r="DVW11" s="24"/>
      <c r="DVX11" s="147"/>
      <c r="DVY11" s="147"/>
      <c r="DVZ11" s="24"/>
      <c r="DWA11" s="24"/>
      <c r="DWB11" s="147"/>
      <c r="DWC11" s="147"/>
      <c r="DWD11" s="24"/>
      <c r="DWE11" s="24"/>
      <c r="DWF11" s="147"/>
      <c r="DWG11" s="147"/>
      <c r="DWH11" s="24"/>
      <c r="DWI11" s="24"/>
      <c r="DWJ11" s="147"/>
      <c r="DWK11" s="147"/>
      <c r="DWL11" s="24"/>
      <c r="DWM11" s="24"/>
      <c r="DWN11" s="147"/>
      <c r="DWO11" s="147"/>
      <c r="DWP11" s="24"/>
      <c r="DWQ11" s="24"/>
      <c r="DWR11" s="147"/>
      <c r="DWS11" s="147"/>
      <c r="DWT11" s="24"/>
      <c r="DWU11" s="24"/>
      <c r="DWV11" s="147"/>
      <c r="DWW11" s="147"/>
      <c r="DWX11" s="24"/>
      <c r="DWY11" s="24"/>
      <c r="DWZ11" s="147"/>
      <c r="DXA11" s="147"/>
      <c r="DXB11" s="24"/>
      <c r="DXC11" s="24"/>
      <c r="DXD11" s="147"/>
      <c r="DXE11" s="147"/>
      <c r="DXF11" s="24"/>
      <c r="DXG11" s="24"/>
      <c r="DXH11" s="147"/>
      <c r="DXI11" s="147"/>
      <c r="DXJ11" s="24"/>
      <c r="DXK11" s="24"/>
      <c r="DXL11" s="147"/>
      <c r="DXM11" s="147"/>
      <c r="DXN11" s="24"/>
      <c r="DXO11" s="24"/>
      <c r="DXP11" s="147"/>
      <c r="DXQ11" s="147"/>
      <c r="DXR11" s="24"/>
      <c r="DXS11" s="24"/>
      <c r="DXT11" s="147"/>
      <c r="DXU11" s="147"/>
      <c r="DXV11" s="24"/>
      <c r="DXW11" s="24"/>
      <c r="DXX11" s="147"/>
      <c r="DXY11" s="147"/>
      <c r="DXZ11" s="24"/>
      <c r="DYA11" s="24"/>
      <c r="DYB11" s="147"/>
      <c r="DYC11" s="147"/>
      <c r="DYD11" s="24"/>
      <c r="DYE11" s="24"/>
      <c r="DYF11" s="147"/>
      <c r="DYG11" s="147"/>
      <c r="DYH11" s="24"/>
      <c r="DYI11" s="24"/>
      <c r="DYJ11" s="147"/>
      <c r="DYK11" s="147"/>
      <c r="DYL11" s="24"/>
      <c r="DYM11" s="24"/>
      <c r="DYN11" s="147"/>
      <c r="DYO11" s="147"/>
      <c r="DYP11" s="24"/>
      <c r="DYQ11" s="24"/>
      <c r="DYR11" s="147"/>
      <c r="DYS11" s="147"/>
      <c r="DYT11" s="24"/>
      <c r="DYU11" s="24"/>
      <c r="DYV11" s="147"/>
      <c r="DYW11" s="147"/>
      <c r="DYX11" s="24"/>
      <c r="DYY11" s="24"/>
      <c r="DYZ11" s="147"/>
      <c r="DZA11" s="147"/>
      <c r="DZB11" s="24"/>
      <c r="DZC11" s="24"/>
      <c r="DZD11" s="147"/>
      <c r="DZE11" s="147"/>
      <c r="DZF11" s="24"/>
      <c r="DZG11" s="24"/>
      <c r="DZH11" s="147"/>
      <c r="DZI11" s="147"/>
      <c r="DZJ11" s="24"/>
      <c r="DZK11" s="24"/>
      <c r="DZL11" s="147"/>
      <c r="DZM11" s="147"/>
      <c r="DZN11" s="24"/>
      <c r="DZO11" s="24"/>
      <c r="DZP11" s="147"/>
      <c r="DZQ11" s="147"/>
      <c r="DZR11" s="24"/>
      <c r="DZS11" s="24"/>
      <c r="DZT11" s="147"/>
      <c r="DZU11" s="147"/>
      <c r="DZV11" s="24"/>
      <c r="DZW11" s="24"/>
      <c r="DZX11" s="147"/>
      <c r="DZY11" s="147"/>
      <c r="DZZ11" s="24"/>
      <c r="EAA11" s="24"/>
      <c r="EAB11" s="147"/>
      <c r="EAC11" s="147"/>
      <c r="EAD11" s="24"/>
      <c r="EAE11" s="24"/>
      <c r="EAF11" s="147"/>
      <c r="EAG11" s="147"/>
      <c r="EAH11" s="24"/>
      <c r="EAI11" s="24"/>
      <c r="EAJ11" s="147"/>
      <c r="EAK11" s="147"/>
      <c r="EAL11" s="24"/>
      <c r="EAM11" s="24"/>
      <c r="EAN11" s="147"/>
      <c r="EAO11" s="147"/>
      <c r="EAP11" s="24"/>
      <c r="EAQ11" s="24"/>
      <c r="EAR11" s="147"/>
      <c r="EAS11" s="147"/>
      <c r="EAT11" s="24"/>
      <c r="EAU11" s="24"/>
      <c r="EAV11" s="147"/>
      <c r="EAW11" s="147"/>
      <c r="EAX11" s="24"/>
      <c r="EAY11" s="24"/>
      <c r="EAZ11" s="147"/>
      <c r="EBA11" s="147"/>
      <c r="EBB11" s="24"/>
      <c r="EBC11" s="24"/>
      <c r="EBD11" s="147"/>
      <c r="EBE11" s="147"/>
      <c r="EBF11" s="24"/>
      <c r="EBG11" s="24"/>
      <c r="EBH11" s="147"/>
      <c r="EBI11" s="147"/>
      <c r="EBJ11" s="24"/>
      <c r="EBK11" s="24"/>
      <c r="EBL11" s="147"/>
      <c r="EBM11" s="147"/>
      <c r="EBN11" s="24"/>
      <c r="EBO11" s="24"/>
      <c r="EBP11" s="147"/>
      <c r="EBQ11" s="147"/>
      <c r="EBR11" s="24"/>
      <c r="EBS11" s="24"/>
      <c r="EBT11" s="147"/>
      <c r="EBU11" s="147"/>
      <c r="EBV11" s="24"/>
      <c r="EBW11" s="24"/>
      <c r="EBX11" s="147"/>
      <c r="EBY11" s="147"/>
      <c r="EBZ11" s="24"/>
      <c r="ECA11" s="24"/>
      <c r="ECB11" s="147"/>
      <c r="ECC11" s="147"/>
      <c r="ECD11" s="24"/>
      <c r="ECE11" s="24"/>
      <c r="ECF11" s="147"/>
      <c r="ECG11" s="147"/>
      <c r="ECH11" s="24"/>
      <c r="ECI11" s="24"/>
      <c r="ECJ11" s="147"/>
      <c r="ECK11" s="147"/>
      <c r="ECL11" s="24"/>
      <c r="ECM11" s="24"/>
      <c r="ECN11" s="147"/>
      <c r="ECO11" s="147"/>
      <c r="ECP11" s="24"/>
      <c r="ECQ11" s="24"/>
      <c r="ECR11" s="147"/>
      <c r="ECS11" s="147"/>
      <c r="ECT11" s="24"/>
      <c r="ECU11" s="24"/>
      <c r="ECV11" s="147"/>
      <c r="ECW11" s="147"/>
      <c r="ECX11" s="24"/>
      <c r="ECY11" s="24"/>
      <c r="ECZ11" s="147"/>
      <c r="EDA11" s="147"/>
      <c r="EDB11" s="24"/>
      <c r="EDC11" s="24"/>
      <c r="EDD11" s="147"/>
      <c r="EDE11" s="147"/>
      <c r="EDF11" s="24"/>
      <c r="EDG11" s="24"/>
      <c r="EDH11" s="147"/>
      <c r="EDI11" s="147"/>
      <c r="EDJ11" s="24"/>
      <c r="EDK11" s="24"/>
      <c r="EDL11" s="147"/>
      <c r="EDM11" s="147"/>
      <c r="EDN11" s="24"/>
      <c r="EDO11" s="24"/>
      <c r="EDP11" s="147"/>
      <c r="EDQ11" s="147"/>
      <c r="EDR11" s="24"/>
      <c r="EDS11" s="24"/>
      <c r="EDT11" s="147"/>
      <c r="EDU11" s="147"/>
      <c r="EDV11" s="24"/>
      <c r="EDW11" s="24"/>
      <c r="EDX11" s="147"/>
      <c r="EDY11" s="147"/>
      <c r="EDZ11" s="24"/>
      <c r="EEA11" s="24"/>
      <c r="EEB11" s="147"/>
      <c r="EEC11" s="147"/>
      <c r="EED11" s="24"/>
      <c r="EEE11" s="24"/>
      <c r="EEF11" s="147"/>
      <c r="EEG11" s="147"/>
      <c r="EEH11" s="24"/>
      <c r="EEI11" s="24"/>
      <c r="EEJ11" s="147"/>
      <c r="EEK11" s="147"/>
      <c r="EEL11" s="24"/>
      <c r="EEM11" s="24"/>
      <c r="EEN11" s="147"/>
      <c r="EEO11" s="147"/>
      <c r="EEP11" s="24"/>
      <c r="EEQ11" s="24"/>
      <c r="EER11" s="147"/>
      <c r="EES11" s="147"/>
      <c r="EET11" s="24"/>
      <c r="EEU11" s="24"/>
      <c r="EEV11" s="147"/>
      <c r="EEW11" s="147"/>
      <c r="EEX11" s="24"/>
      <c r="EEY11" s="24"/>
      <c r="EEZ11" s="147"/>
      <c r="EFA11" s="147"/>
      <c r="EFB11" s="24"/>
      <c r="EFC11" s="24"/>
      <c r="EFD11" s="147"/>
      <c r="EFE11" s="147"/>
      <c r="EFF11" s="24"/>
      <c r="EFG11" s="24"/>
      <c r="EFH11" s="147"/>
      <c r="EFI11" s="147"/>
      <c r="EFJ11" s="24"/>
      <c r="EFK11" s="24"/>
      <c r="EFL11" s="147"/>
      <c r="EFM11" s="147"/>
      <c r="EFN11" s="24"/>
      <c r="EFO11" s="24"/>
      <c r="EFP11" s="147"/>
      <c r="EFQ11" s="147"/>
      <c r="EFR11" s="24"/>
      <c r="EFS11" s="24"/>
      <c r="EFT11" s="147"/>
      <c r="EFU11" s="147"/>
      <c r="EFV11" s="24"/>
      <c r="EFW11" s="24"/>
      <c r="EFX11" s="147"/>
      <c r="EFY11" s="147"/>
      <c r="EFZ11" s="24"/>
      <c r="EGA11" s="24"/>
      <c r="EGB11" s="147"/>
      <c r="EGC11" s="147"/>
      <c r="EGD11" s="24"/>
      <c r="EGE11" s="24"/>
      <c r="EGF11" s="147"/>
      <c r="EGG11" s="147"/>
      <c r="EGH11" s="24"/>
      <c r="EGI11" s="24"/>
      <c r="EGJ11" s="147"/>
      <c r="EGK11" s="147"/>
      <c r="EGL11" s="24"/>
      <c r="EGM11" s="24"/>
      <c r="EGN11" s="147"/>
      <c r="EGO11" s="147"/>
      <c r="EGP11" s="24"/>
      <c r="EGQ11" s="24"/>
      <c r="EGR11" s="147"/>
      <c r="EGS11" s="147"/>
      <c r="EGT11" s="24"/>
      <c r="EGU11" s="24"/>
      <c r="EGV11" s="147"/>
      <c r="EGW11" s="147"/>
      <c r="EGX11" s="24"/>
      <c r="EGY11" s="24"/>
      <c r="EGZ11" s="147"/>
      <c r="EHA11" s="147"/>
      <c r="EHB11" s="24"/>
      <c r="EHC11" s="24"/>
      <c r="EHD11" s="147"/>
      <c r="EHE11" s="147"/>
      <c r="EHF11" s="24"/>
      <c r="EHG11" s="24"/>
      <c r="EHH11" s="147"/>
      <c r="EHI11" s="147"/>
      <c r="EHJ11" s="24"/>
      <c r="EHK11" s="24"/>
      <c r="EHL11" s="147"/>
      <c r="EHM11" s="147"/>
      <c r="EHN11" s="24"/>
      <c r="EHO11" s="24"/>
      <c r="EHP11" s="147"/>
      <c r="EHQ11" s="147"/>
      <c r="EHR11" s="24"/>
      <c r="EHS11" s="24"/>
      <c r="EHT11" s="147"/>
      <c r="EHU11" s="147"/>
      <c r="EHV11" s="24"/>
      <c r="EHW11" s="24"/>
      <c r="EHX11" s="147"/>
      <c r="EHY11" s="147"/>
      <c r="EHZ11" s="24"/>
      <c r="EIA11" s="24"/>
      <c r="EIB11" s="147"/>
      <c r="EIC11" s="147"/>
      <c r="EID11" s="24"/>
      <c r="EIE11" s="24"/>
      <c r="EIF11" s="147"/>
      <c r="EIG11" s="147"/>
      <c r="EIH11" s="24"/>
      <c r="EII11" s="24"/>
      <c r="EIJ11" s="147"/>
      <c r="EIK11" s="147"/>
      <c r="EIL11" s="24"/>
      <c r="EIM11" s="24"/>
      <c r="EIN11" s="147"/>
      <c r="EIO11" s="147"/>
      <c r="EIP11" s="24"/>
      <c r="EIQ11" s="24"/>
      <c r="EIR11" s="147"/>
      <c r="EIS11" s="147"/>
      <c r="EIT11" s="24"/>
      <c r="EIU11" s="24"/>
      <c r="EIV11" s="147"/>
      <c r="EIW11" s="147"/>
      <c r="EIX11" s="24"/>
      <c r="EIY11" s="24"/>
      <c r="EIZ11" s="147"/>
      <c r="EJA11" s="147"/>
      <c r="EJB11" s="24"/>
      <c r="EJC11" s="24"/>
      <c r="EJD11" s="147"/>
      <c r="EJE11" s="147"/>
      <c r="EJF11" s="24"/>
      <c r="EJG11" s="24"/>
      <c r="EJH11" s="147"/>
      <c r="EJI11" s="147"/>
      <c r="EJJ11" s="24"/>
      <c r="EJK11" s="24"/>
      <c r="EJL11" s="147"/>
      <c r="EJM11" s="147"/>
      <c r="EJN11" s="24"/>
      <c r="EJO11" s="24"/>
      <c r="EJP11" s="147"/>
      <c r="EJQ11" s="147"/>
      <c r="EJR11" s="24"/>
      <c r="EJS11" s="24"/>
      <c r="EJT11" s="147"/>
      <c r="EJU11" s="147"/>
      <c r="EJV11" s="24"/>
      <c r="EJW11" s="24"/>
      <c r="EJX11" s="147"/>
      <c r="EJY11" s="147"/>
      <c r="EJZ11" s="24"/>
      <c r="EKA11" s="24"/>
      <c r="EKB11" s="147"/>
      <c r="EKC11" s="147"/>
      <c r="EKD11" s="24"/>
      <c r="EKE11" s="24"/>
      <c r="EKF11" s="147"/>
      <c r="EKG11" s="147"/>
      <c r="EKH11" s="24"/>
      <c r="EKI11" s="24"/>
      <c r="EKJ11" s="147"/>
      <c r="EKK11" s="147"/>
      <c r="EKL11" s="24"/>
      <c r="EKM11" s="24"/>
      <c r="EKN11" s="147"/>
      <c r="EKO11" s="147"/>
      <c r="EKP11" s="24"/>
      <c r="EKQ11" s="24"/>
      <c r="EKR11" s="147"/>
      <c r="EKS11" s="147"/>
      <c r="EKT11" s="24"/>
      <c r="EKU11" s="24"/>
      <c r="EKV11" s="147"/>
      <c r="EKW11" s="147"/>
      <c r="EKX11" s="24"/>
      <c r="EKY11" s="24"/>
      <c r="EKZ11" s="147"/>
      <c r="ELA11" s="147"/>
      <c r="ELB11" s="24"/>
      <c r="ELC11" s="24"/>
      <c r="ELD11" s="147"/>
      <c r="ELE11" s="147"/>
      <c r="ELF11" s="24"/>
      <c r="ELG11" s="24"/>
      <c r="ELH11" s="147"/>
      <c r="ELI11" s="147"/>
      <c r="ELJ11" s="24"/>
      <c r="ELK11" s="24"/>
      <c r="ELL11" s="147"/>
      <c r="ELM11" s="147"/>
      <c r="ELN11" s="24"/>
      <c r="ELO11" s="24"/>
      <c r="ELP11" s="147"/>
      <c r="ELQ11" s="147"/>
      <c r="ELR11" s="24"/>
      <c r="ELS11" s="24"/>
      <c r="ELT11" s="147"/>
      <c r="ELU11" s="147"/>
      <c r="ELV11" s="24"/>
      <c r="ELW11" s="24"/>
      <c r="ELX11" s="147"/>
      <c r="ELY11" s="147"/>
      <c r="ELZ11" s="24"/>
      <c r="EMA11" s="24"/>
      <c r="EMB11" s="147"/>
      <c r="EMC11" s="147"/>
      <c r="EMD11" s="24"/>
      <c r="EME11" s="24"/>
      <c r="EMF11" s="147"/>
      <c r="EMG11" s="147"/>
      <c r="EMH11" s="24"/>
      <c r="EMI11" s="24"/>
      <c r="EMJ11" s="147"/>
      <c r="EMK11" s="147"/>
      <c r="EML11" s="24"/>
      <c r="EMM11" s="24"/>
      <c r="EMN11" s="147"/>
      <c r="EMO11" s="147"/>
      <c r="EMP11" s="24"/>
      <c r="EMQ11" s="24"/>
      <c r="EMR11" s="147"/>
      <c r="EMS11" s="147"/>
      <c r="EMT11" s="24"/>
      <c r="EMU11" s="24"/>
      <c r="EMV11" s="147"/>
      <c r="EMW11" s="147"/>
      <c r="EMX11" s="24"/>
      <c r="EMY11" s="24"/>
      <c r="EMZ11" s="147"/>
      <c r="ENA11" s="147"/>
      <c r="ENB11" s="24"/>
      <c r="ENC11" s="24"/>
      <c r="END11" s="147"/>
      <c r="ENE11" s="147"/>
      <c r="ENF11" s="24"/>
      <c r="ENG11" s="24"/>
      <c r="ENH11" s="147"/>
      <c r="ENI11" s="147"/>
      <c r="ENJ11" s="24"/>
      <c r="ENK11" s="24"/>
      <c r="ENL11" s="147"/>
      <c r="ENM11" s="147"/>
      <c r="ENN11" s="24"/>
      <c r="ENO11" s="24"/>
      <c r="ENP11" s="147"/>
      <c r="ENQ11" s="147"/>
      <c r="ENR11" s="24"/>
      <c r="ENS11" s="24"/>
      <c r="ENT11" s="147"/>
      <c r="ENU11" s="147"/>
      <c r="ENV11" s="24"/>
      <c r="ENW11" s="24"/>
      <c r="ENX11" s="147"/>
      <c r="ENY11" s="147"/>
      <c r="ENZ11" s="24"/>
      <c r="EOA11" s="24"/>
      <c r="EOB11" s="147"/>
      <c r="EOC11" s="147"/>
      <c r="EOD11" s="24"/>
      <c r="EOE11" s="24"/>
      <c r="EOF11" s="147"/>
      <c r="EOG11" s="147"/>
      <c r="EOH11" s="24"/>
      <c r="EOI11" s="24"/>
      <c r="EOJ11" s="147"/>
      <c r="EOK11" s="147"/>
      <c r="EOL11" s="24"/>
      <c r="EOM11" s="24"/>
      <c r="EON11" s="147"/>
      <c r="EOO11" s="147"/>
      <c r="EOP11" s="24"/>
      <c r="EOQ11" s="24"/>
      <c r="EOR11" s="147"/>
      <c r="EOS11" s="147"/>
      <c r="EOT11" s="24"/>
      <c r="EOU11" s="24"/>
      <c r="EOV11" s="147"/>
      <c r="EOW11" s="147"/>
      <c r="EOX11" s="24"/>
      <c r="EOY11" s="24"/>
      <c r="EOZ11" s="147"/>
      <c r="EPA11" s="147"/>
      <c r="EPB11" s="24"/>
      <c r="EPC11" s="24"/>
      <c r="EPD11" s="147"/>
      <c r="EPE11" s="147"/>
      <c r="EPF11" s="24"/>
      <c r="EPG11" s="24"/>
      <c r="EPH11" s="147"/>
      <c r="EPI11" s="147"/>
      <c r="EPJ11" s="24"/>
      <c r="EPK11" s="24"/>
      <c r="EPL11" s="147"/>
      <c r="EPM11" s="147"/>
      <c r="EPN11" s="24"/>
      <c r="EPO11" s="24"/>
      <c r="EPP11" s="147"/>
      <c r="EPQ11" s="147"/>
      <c r="EPR11" s="24"/>
      <c r="EPS11" s="24"/>
      <c r="EPT11" s="147"/>
      <c r="EPU11" s="147"/>
      <c r="EPV11" s="24"/>
      <c r="EPW11" s="24"/>
      <c r="EPX11" s="147"/>
      <c r="EPY11" s="147"/>
      <c r="EPZ11" s="24"/>
      <c r="EQA11" s="24"/>
      <c r="EQB11" s="147"/>
      <c r="EQC11" s="147"/>
      <c r="EQD11" s="24"/>
      <c r="EQE11" s="24"/>
      <c r="EQF11" s="147"/>
      <c r="EQG11" s="147"/>
      <c r="EQH11" s="24"/>
      <c r="EQI11" s="24"/>
      <c r="EQJ11" s="147"/>
      <c r="EQK11" s="147"/>
      <c r="EQL11" s="24"/>
      <c r="EQM11" s="24"/>
      <c r="EQN11" s="147"/>
      <c r="EQO11" s="147"/>
      <c r="EQP11" s="24"/>
      <c r="EQQ11" s="24"/>
      <c r="EQR11" s="147"/>
      <c r="EQS11" s="147"/>
      <c r="EQT11" s="24"/>
      <c r="EQU11" s="24"/>
      <c r="EQV11" s="147"/>
      <c r="EQW11" s="147"/>
      <c r="EQX11" s="24"/>
      <c r="EQY11" s="24"/>
      <c r="EQZ11" s="147"/>
      <c r="ERA11" s="147"/>
      <c r="ERB11" s="24"/>
      <c r="ERC11" s="24"/>
      <c r="ERD11" s="147"/>
      <c r="ERE11" s="147"/>
      <c r="ERF11" s="24"/>
      <c r="ERG11" s="24"/>
      <c r="ERH11" s="147"/>
      <c r="ERI11" s="147"/>
      <c r="ERJ11" s="24"/>
      <c r="ERK11" s="24"/>
      <c r="ERL11" s="147"/>
      <c r="ERM11" s="147"/>
      <c r="ERN11" s="24"/>
      <c r="ERO11" s="24"/>
      <c r="ERP11" s="147"/>
      <c r="ERQ11" s="147"/>
      <c r="ERR11" s="24"/>
      <c r="ERS11" s="24"/>
      <c r="ERT11" s="147"/>
      <c r="ERU11" s="147"/>
      <c r="ERV11" s="24"/>
      <c r="ERW11" s="24"/>
      <c r="ERX11" s="147"/>
      <c r="ERY11" s="147"/>
      <c r="ERZ11" s="24"/>
      <c r="ESA11" s="24"/>
      <c r="ESB11" s="147"/>
      <c r="ESC11" s="147"/>
      <c r="ESD11" s="24"/>
      <c r="ESE11" s="24"/>
      <c r="ESF11" s="147"/>
      <c r="ESG11" s="147"/>
      <c r="ESH11" s="24"/>
      <c r="ESI11" s="24"/>
      <c r="ESJ11" s="147"/>
      <c r="ESK11" s="147"/>
      <c r="ESL11" s="24"/>
      <c r="ESM11" s="24"/>
      <c r="ESN11" s="147"/>
      <c r="ESO11" s="147"/>
      <c r="ESP11" s="24"/>
      <c r="ESQ11" s="24"/>
      <c r="ESR11" s="147"/>
      <c r="ESS11" s="147"/>
      <c r="EST11" s="24"/>
      <c r="ESU11" s="24"/>
      <c r="ESV11" s="147"/>
      <c r="ESW11" s="147"/>
      <c r="ESX11" s="24"/>
      <c r="ESY11" s="24"/>
      <c r="ESZ11" s="147"/>
      <c r="ETA11" s="147"/>
      <c r="ETB11" s="24"/>
      <c r="ETC11" s="24"/>
      <c r="ETD11" s="147"/>
      <c r="ETE11" s="147"/>
      <c r="ETF11" s="24"/>
      <c r="ETG11" s="24"/>
      <c r="ETH11" s="147"/>
      <c r="ETI11" s="147"/>
      <c r="ETJ11" s="24"/>
      <c r="ETK11" s="24"/>
      <c r="ETL11" s="147"/>
      <c r="ETM11" s="147"/>
      <c r="ETN11" s="24"/>
      <c r="ETO11" s="24"/>
      <c r="ETP11" s="147"/>
      <c r="ETQ11" s="147"/>
      <c r="ETR11" s="24"/>
      <c r="ETS11" s="24"/>
      <c r="ETT11" s="147"/>
      <c r="ETU11" s="147"/>
      <c r="ETV11" s="24"/>
      <c r="ETW11" s="24"/>
      <c r="ETX11" s="147"/>
      <c r="ETY11" s="147"/>
      <c r="ETZ11" s="24"/>
      <c r="EUA11" s="24"/>
      <c r="EUB11" s="147"/>
      <c r="EUC11" s="147"/>
      <c r="EUD11" s="24"/>
      <c r="EUE11" s="24"/>
      <c r="EUF11" s="147"/>
      <c r="EUG11" s="147"/>
      <c r="EUH11" s="24"/>
      <c r="EUI11" s="24"/>
      <c r="EUJ11" s="147"/>
      <c r="EUK11" s="147"/>
      <c r="EUL11" s="24"/>
      <c r="EUM11" s="24"/>
      <c r="EUN11" s="147"/>
      <c r="EUO11" s="147"/>
      <c r="EUP11" s="24"/>
      <c r="EUQ11" s="24"/>
      <c r="EUR11" s="147"/>
      <c r="EUS11" s="147"/>
      <c r="EUT11" s="24"/>
      <c r="EUU11" s="24"/>
      <c r="EUV11" s="147"/>
      <c r="EUW11" s="147"/>
      <c r="EUX11" s="24"/>
      <c r="EUY11" s="24"/>
      <c r="EUZ11" s="147"/>
      <c r="EVA11" s="147"/>
      <c r="EVB11" s="24"/>
      <c r="EVC11" s="24"/>
      <c r="EVD11" s="147"/>
      <c r="EVE11" s="147"/>
      <c r="EVF11" s="24"/>
      <c r="EVG11" s="24"/>
      <c r="EVH11" s="147"/>
      <c r="EVI11" s="147"/>
      <c r="EVJ11" s="24"/>
      <c r="EVK11" s="24"/>
      <c r="EVL11" s="147"/>
      <c r="EVM11" s="147"/>
      <c r="EVN11" s="24"/>
      <c r="EVO11" s="24"/>
      <c r="EVP11" s="147"/>
      <c r="EVQ11" s="147"/>
      <c r="EVR11" s="24"/>
      <c r="EVS11" s="24"/>
      <c r="EVT11" s="147"/>
      <c r="EVU11" s="147"/>
      <c r="EVV11" s="24"/>
      <c r="EVW11" s="24"/>
      <c r="EVX11" s="147"/>
      <c r="EVY11" s="147"/>
      <c r="EVZ11" s="24"/>
      <c r="EWA11" s="24"/>
      <c r="EWB11" s="147"/>
      <c r="EWC11" s="147"/>
      <c r="EWD11" s="24"/>
      <c r="EWE11" s="24"/>
      <c r="EWF11" s="147"/>
      <c r="EWG11" s="147"/>
      <c r="EWH11" s="24"/>
      <c r="EWI11" s="24"/>
      <c r="EWJ11" s="147"/>
      <c r="EWK11" s="147"/>
      <c r="EWL11" s="24"/>
      <c r="EWM11" s="24"/>
      <c r="EWN11" s="147"/>
      <c r="EWO11" s="147"/>
      <c r="EWP11" s="24"/>
      <c r="EWQ11" s="24"/>
      <c r="EWR11" s="147"/>
      <c r="EWS11" s="147"/>
      <c r="EWT11" s="24"/>
      <c r="EWU11" s="24"/>
      <c r="EWV11" s="147"/>
      <c r="EWW11" s="147"/>
      <c r="EWX11" s="24"/>
      <c r="EWY11" s="24"/>
      <c r="EWZ11" s="147"/>
      <c r="EXA11" s="147"/>
      <c r="EXB11" s="24"/>
      <c r="EXC11" s="24"/>
      <c r="EXD11" s="147"/>
      <c r="EXE11" s="147"/>
      <c r="EXF11" s="24"/>
      <c r="EXG11" s="24"/>
      <c r="EXH11" s="147"/>
      <c r="EXI11" s="147"/>
      <c r="EXJ11" s="24"/>
      <c r="EXK11" s="24"/>
      <c r="EXL11" s="147"/>
      <c r="EXM11" s="147"/>
      <c r="EXN11" s="24"/>
      <c r="EXO11" s="24"/>
      <c r="EXP11" s="147"/>
      <c r="EXQ11" s="147"/>
      <c r="EXR11" s="24"/>
      <c r="EXS11" s="24"/>
      <c r="EXT11" s="147"/>
      <c r="EXU11" s="147"/>
      <c r="EXV11" s="24"/>
      <c r="EXW11" s="24"/>
      <c r="EXX11" s="147"/>
      <c r="EXY11" s="147"/>
      <c r="EXZ11" s="24"/>
      <c r="EYA11" s="24"/>
      <c r="EYB11" s="147"/>
      <c r="EYC11" s="147"/>
      <c r="EYD11" s="24"/>
      <c r="EYE11" s="24"/>
      <c r="EYF11" s="147"/>
      <c r="EYG11" s="147"/>
      <c r="EYH11" s="24"/>
      <c r="EYI11" s="24"/>
      <c r="EYJ11" s="147"/>
      <c r="EYK11" s="147"/>
      <c r="EYL11" s="24"/>
      <c r="EYM11" s="24"/>
      <c r="EYN11" s="147"/>
      <c r="EYO11" s="147"/>
      <c r="EYP11" s="24"/>
      <c r="EYQ11" s="24"/>
      <c r="EYR11" s="147"/>
      <c r="EYS11" s="147"/>
      <c r="EYT11" s="24"/>
      <c r="EYU11" s="24"/>
      <c r="EYV11" s="147"/>
      <c r="EYW11" s="147"/>
      <c r="EYX11" s="24"/>
      <c r="EYY11" s="24"/>
      <c r="EYZ11" s="147"/>
      <c r="EZA11" s="147"/>
      <c r="EZB11" s="24"/>
      <c r="EZC11" s="24"/>
      <c r="EZD11" s="147"/>
      <c r="EZE11" s="147"/>
      <c r="EZF11" s="24"/>
      <c r="EZG11" s="24"/>
      <c r="EZH11" s="147"/>
      <c r="EZI11" s="147"/>
      <c r="EZJ11" s="24"/>
      <c r="EZK11" s="24"/>
      <c r="EZL11" s="147"/>
      <c r="EZM11" s="147"/>
      <c r="EZN11" s="24"/>
      <c r="EZO11" s="24"/>
      <c r="EZP11" s="147"/>
      <c r="EZQ11" s="147"/>
      <c r="EZR11" s="24"/>
      <c r="EZS11" s="24"/>
      <c r="EZT11" s="147"/>
      <c r="EZU11" s="147"/>
      <c r="EZV11" s="24"/>
      <c r="EZW11" s="24"/>
      <c r="EZX11" s="147"/>
      <c r="EZY11" s="147"/>
      <c r="EZZ11" s="24"/>
      <c r="FAA11" s="24"/>
      <c r="FAB11" s="147"/>
      <c r="FAC11" s="147"/>
      <c r="FAD11" s="24"/>
      <c r="FAE11" s="24"/>
      <c r="FAF11" s="147"/>
      <c r="FAG11" s="147"/>
      <c r="FAH11" s="24"/>
      <c r="FAI11" s="24"/>
      <c r="FAJ11" s="147"/>
      <c r="FAK11" s="147"/>
      <c r="FAL11" s="24"/>
      <c r="FAM11" s="24"/>
      <c r="FAN11" s="147"/>
      <c r="FAO11" s="147"/>
      <c r="FAP11" s="24"/>
      <c r="FAQ11" s="24"/>
      <c r="FAR11" s="147"/>
      <c r="FAS11" s="147"/>
      <c r="FAT11" s="24"/>
      <c r="FAU11" s="24"/>
      <c r="FAV11" s="147"/>
      <c r="FAW11" s="147"/>
      <c r="FAX11" s="24"/>
      <c r="FAY11" s="24"/>
      <c r="FAZ11" s="147"/>
      <c r="FBA11" s="147"/>
      <c r="FBB11" s="24"/>
      <c r="FBC11" s="24"/>
      <c r="FBD11" s="147"/>
      <c r="FBE11" s="147"/>
      <c r="FBF11" s="24"/>
      <c r="FBG11" s="24"/>
      <c r="FBH11" s="147"/>
      <c r="FBI11" s="147"/>
      <c r="FBJ11" s="24"/>
      <c r="FBK11" s="24"/>
      <c r="FBL11" s="147"/>
      <c r="FBM11" s="147"/>
      <c r="FBN11" s="24"/>
      <c r="FBO11" s="24"/>
      <c r="FBP11" s="147"/>
      <c r="FBQ11" s="147"/>
      <c r="FBR11" s="24"/>
      <c r="FBS11" s="24"/>
      <c r="FBT11" s="147"/>
      <c r="FBU11" s="147"/>
      <c r="FBV11" s="24"/>
      <c r="FBW11" s="24"/>
      <c r="FBX11" s="147"/>
      <c r="FBY11" s="147"/>
      <c r="FBZ11" s="24"/>
      <c r="FCA11" s="24"/>
      <c r="FCB11" s="147"/>
      <c r="FCC11" s="147"/>
      <c r="FCD11" s="24"/>
      <c r="FCE11" s="24"/>
      <c r="FCF11" s="147"/>
      <c r="FCG11" s="147"/>
      <c r="FCH11" s="24"/>
      <c r="FCI11" s="24"/>
      <c r="FCJ11" s="147"/>
      <c r="FCK11" s="147"/>
      <c r="FCL11" s="24"/>
      <c r="FCM11" s="24"/>
      <c r="FCN11" s="147"/>
      <c r="FCO11" s="147"/>
      <c r="FCP11" s="24"/>
      <c r="FCQ11" s="24"/>
      <c r="FCR11" s="147"/>
      <c r="FCS11" s="147"/>
      <c r="FCT11" s="24"/>
      <c r="FCU11" s="24"/>
      <c r="FCV11" s="147"/>
      <c r="FCW11" s="147"/>
      <c r="FCX11" s="24"/>
      <c r="FCY11" s="24"/>
      <c r="FCZ11" s="147"/>
      <c r="FDA11" s="147"/>
      <c r="FDB11" s="24"/>
      <c r="FDC11" s="24"/>
      <c r="FDD11" s="147"/>
      <c r="FDE11" s="147"/>
      <c r="FDF11" s="24"/>
      <c r="FDG11" s="24"/>
      <c r="FDH11" s="147"/>
      <c r="FDI11" s="147"/>
      <c r="FDJ11" s="24"/>
      <c r="FDK11" s="24"/>
      <c r="FDL11" s="147"/>
      <c r="FDM11" s="147"/>
      <c r="FDN11" s="24"/>
      <c r="FDO11" s="24"/>
      <c r="FDP11" s="147"/>
      <c r="FDQ11" s="147"/>
      <c r="FDR11" s="24"/>
      <c r="FDS11" s="24"/>
      <c r="FDT11" s="147"/>
      <c r="FDU11" s="147"/>
      <c r="FDV11" s="24"/>
      <c r="FDW11" s="24"/>
      <c r="FDX11" s="147"/>
      <c r="FDY11" s="147"/>
      <c r="FDZ11" s="24"/>
      <c r="FEA11" s="24"/>
      <c r="FEB11" s="147"/>
      <c r="FEC11" s="147"/>
      <c r="FED11" s="24"/>
      <c r="FEE11" s="24"/>
      <c r="FEF11" s="147"/>
      <c r="FEG11" s="147"/>
      <c r="FEH11" s="24"/>
      <c r="FEI11" s="24"/>
      <c r="FEJ11" s="147"/>
      <c r="FEK11" s="147"/>
      <c r="FEL11" s="24"/>
      <c r="FEM11" s="24"/>
      <c r="FEN11" s="147"/>
      <c r="FEO11" s="147"/>
      <c r="FEP11" s="24"/>
      <c r="FEQ11" s="24"/>
      <c r="FER11" s="147"/>
      <c r="FES11" s="147"/>
      <c r="FET11" s="24"/>
      <c r="FEU11" s="24"/>
      <c r="FEV11" s="147"/>
      <c r="FEW11" s="147"/>
      <c r="FEX11" s="24"/>
      <c r="FEY11" s="24"/>
      <c r="FEZ11" s="147"/>
      <c r="FFA11" s="147"/>
      <c r="FFB11" s="24"/>
      <c r="FFC11" s="24"/>
      <c r="FFD11" s="147"/>
      <c r="FFE11" s="147"/>
      <c r="FFF11" s="24"/>
      <c r="FFG11" s="24"/>
      <c r="FFH11" s="147"/>
      <c r="FFI11" s="147"/>
      <c r="FFJ11" s="24"/>
      <c r="FFK11" s="24"/>
      <c r="FFL11" s="147"/>
      <c r="FFM11" s="147"/>
      <c r="FFN11" s="24"/>
      <c r="FFO11" s="24"/>
      <c r="FFP11" s="147"/>
      <c r="FFQ11" s="147"/>
      <c r="FFR11" s="24"/>
      <c r="FFS11" s="24"/>
      <c r="FFT11" s="147"/>
      <c r="FFU11" s="147"/>
      <c r="FFV11" s="24"/>
      <c r="FFW11" s="24"/>
      <c r="FFX11" s="147"/>
      <c r="FFY11" s="147"/>
      <c r="FFZ11" s="24"/>
      <c r="FGA11" s="24"/>
      <c r="FGB11" s="147"/>
      <c r="FGC11" s="147"/>
      <c r="FGD11" s="24"/>
      <c r="FGE11" s="24"/>
      <c r="FGF11" s="147"/>
      <c r="FGG11" s="147"/>
      <c r="FGH11" s="24"/>
      <c r="FGI11" s="24"/>
      <c r="FGJ11" s="147"/>
      <c r="FGK11" s="147"/>
      <c r="FGL11" s="24"/>
      <c r="FGM11" s="24"/>
      <c r="FGN11" s="147"/>
      <c r="FGO11" s="147"/>
      <c r="FGP11" s="24"/>
      <c r="FGQ11" s="24"/>
      <c r="FGR11" s="147"/>
      <c r="FGS11" s="147"/>
      <c r="FGT11" s="24"/>
      <c r="FGU11" s="24"/>
      <c r="FGV11" s="147"/>
      <c r="FGW11" s="147"/>
      <c r="FGX11" s="24"/>
      <c r="FGY11" s="24"/>
      <c r="FGZ11" s="147"/>
      <c r="FHA11" s="147"/>
      <c r="FHB11" s="24"/>
      <c r="FHC11" s="24"/>
      <c r="FHD11" s="147"/>
      <c r="FHE11" s="147"/>
      <c r="FHF11" s="24"/>
      <c r="FHG11" s="24"/>
      <c r="FHH11" s="147"/>
      <c r="FHI11" s="147"/>
      <c r="FHJ11" s="24"/>
      <c r="FHK11" s="24"/>
      <c r="FHL11" s="147"/>
      <c r="FHM11" s="147"/>
      <c r="FHN11" s="24"/>
      <c r="FHO11" s="24"/>
      <c r="FHP11" s="147"/>
      <c r="FHQ11" s="147"/>
      <c r="FHR11" s="24"/>
      <c r="FHS11" s="24"/>
      <c r="FHT11" s="147"/>
      <c r="FHU11" s="147"/>
      <c r="FHV11" s="24"/>
      <c r="FHW11" s="24"/>
      <c r="FHX11" s="147"/>
      <c r="FHY11" s="147"/>
      <c r="FHZ11" s="24"/>
      <c r="FIA11" s="24"/>
      <c r="FIB11" s="147"/>
      <c r="FIC11" s="147"/>
      <c r="FID11" s="24"/>
      <c r="FIE11" s="24"/>
      <c r="FIF11" s="147"/>
      <c r="FIG11" s="147"/>
      <c r="FIH11" s="24"/>
      <c r="FII11" s="24"/>
      <c r="FIJ11" s="147"/>
      <c r="FIK11" s="147"/>
      <c r="FIL11" s="24"/>
      <c r="FIM11" s="24"/>
      <c r="FIN11" s="147"/>
      <c r="FIO11" s="147"/>
      <c r="FIP11" s="24"/>
      <c r="FIQ11" s="24"/>
      <c r="FIR11" s="147"/>
      <c r="FIS11" s="147"/>
      <c r="FIT11" s="24"/>
      <c r="FIU11" s="24"/>
      <c r="FIV11" s="147"/>
      <c r="FIW11" s="147"/>
      <c r="FIX11" s="24"/>
      <c r="FIY11" s="24"/>
      <c r="FIZ11" s="147"/>
      <c r="FJA11" s="147"/>
      <c r="FJB11" s="24"/>
      <c r="FJC11" s="24"/>
      <c r="FJD11" s="147"/>
      <c r="FJE11" s="147"/>
      <c r="FJF11" s="24"/>
      <c r="FJG11" s="24"/>
      <c r="FJH11" s="147"/>
      <c r="FJI11" s="147"/>
      <c r="FJJ11" s="24"/>
      <c r="FJK11" s="24"/>
      <c r="FJL11" s="147"/>
      <c r="FJM11" s="147"/>
      <c r="FJN11" s="24"/>
      <c r="FJO11" s="24"/>
      <c r="FJP11" s="147"/>
      <c r="FJQ11" s="147"/>
      <c r="FJR11" s="24"/>
      <c r="FJS11" s="24"/>
      <c r="FJT11" s="147"/>
      <c r="FJU11" s="147"/>
      <c r="FJV11" s="24"/>
      <c r="FJW11" s="24"/>
      <c r="FJX11" s="147"/>
      <c r="FJY11" s="147"/>
      <c r="FJZ11" s="24"/>
      <c r="FKA11" s="24"/>
      <c r="FKB11" s="147"/>
      <c r="FKC11" s="147"/>
      <c r="FKD11" s="24"/>
      <c r="FKE11" s="24"/>
      <c r="FKF11" s="147"/>
      <c r="FKG11" s="147"/>
      <c r="FKH11" s="24"/>
      <c r="FKI11" s="24"/>
      <c r="FKJ11" s="147"/>
      <c r="FKK11" s="147"/>
      <c r="FKL11" s="24"/>
      <c r="FKM11" s="24"/>
      <c r="FKN11" s="147"/>
      <c r="FKO11" s="147"/>
      <c r="FKP11" s="24"/>
      <c r="FKQ11" s="24"/>
      <c r="FKR11" s="147"/>
      <c r="FKS11" s="147"/>
      <c r="FKT11" s="24"/>
      <c r="FKU11" s="24"/>
      <c r="FKV11" s="147"/>
      <c r="FKW11" s="147"/>
      <c r="FKX11" s="24"/>
      <c r="FKY11" s="24"/>
      <c r="FKZ11" s="147"/>
      <c r="FLA11" s="147"/>
      <c r="FLB11" s="24"/>
      <c r="FLC11" s="24"/>
      <c r="FLD11" s="147"/>
      <c r="FLE11" s="147"/>
      <c r="FLF11" s="24"/>
      <c r="FLG11" s="24"/>
      <c r="FLH11" s="147"/>
      <c r="FLI11" s="147"/>
      <c r="FLJ11" s="24"/>
      <c r="FLK11" s="24"/>
      <c r="FLL11" s="147"/>
      <c r="FLM11" s="147"/>
      <c r="FLN11" s="24"/>
      <c r="FLO11" s="24"/>
      <c r="FLP11" s="147"/>
      <c r="FLQ11" s="147"/>
      <c r="FLR11" s="24"/>
      <c r="FLS11" s="24"/>
      <c r="FLT11" s="147"/>
      <c r="FLU11" s="147"/>
      <c r="FLV11" s="24"/>
      <c r="FLW11" s="24"/>
      <c r="FLX11" s="147"/>
      <c r="FLY11" s="147"/>
      <c r="FLZ11" s="24"/>
      <c r="FMA11" s="24"/>
      <c r="FMB11" s="147"/>
      <c r="FMC11" s="147"/>
      <c r="FMD11" s="24"/>
      <c r="FME11" s="24"/>
      <c r="FMF11" s="147"/>
      <c r="FMG11" s="147"/>
      <c r="FMH11" s="24"/>
      <c r="FMI11" s="24"/>
      <c r="FMJ11" s="147"/>
      <c r="FMK11" s="147"/>
      <c r="FML11" s="24"/>
      <c r="FMM11" s="24"/>
      <c r="FMN11" s="147"/>
      <c r="FMO11" s="147"/>
      <c r="FMP11" s="24"/>
      <c r="FMQ11" s="24"/>
      <c r="FMR11" s="147"/>
      <c r="FMS11" s="147"/>
      <c r="FMT11" s="24"/>
      <c r="FMU11" s="24"/>
      <c r="FMV11" s="147"/>
      <c r="FMW11" s="147"/>
      <c r="FMX11" s="24"/>
      <c r="FMY11" s="24"/>
      <c r="FMZ11" s="147"/>
      <c r="FNA11" s="147"/>
      <c r="FNB11" s="24"/>
      <c r="FNC11" s="24"/>
      <c r="FND11" s="147"/>
      <c r="FNE11" s="147"/>
      <c r="FNF11" s="24"/>
      <c r="FNG11" s="24"/>
      <c r="FNH11" s="147"/>
      <c r="FNI11" s="147"/>
      <c r="FNJ11" s="24"/>
      <c r="FNK11" s="24"/>
      <c r="FNL11" s="147"/>
      <c r="FNM11" s="147"/>
      <c r="FNN11" s="24"/>
      <c r="FNO11" s="24"/>
      <c r="FNP11" s="147"/>
      <c r="FNQ11" s="147"/>
      <c r="FNR11" s="24"/>
      <c r="FNS11" s="24"/>
      <c r="FNT11" s="147"/>
      <c r="FNU11" s="147"/>
      <c r="FNV11" s="24"/>
      <c r="FNW11" s="24"/>
      <c r="FNX11" s="147"/>
      <c r="FNY11" s="147"/>
      <c r="FNZ11" s="24"/>
      <c r="FOA11" s="24"/>
      <c r="FOB11" s="147"/>
      <c r="FOC11" s="147"/>
      <c r="FOD11" s="24"/>
      <c r="FOE11" s="24"/>
      <c r="FOF11" s="147"/>
      <c r="FOG11" s="147"/>
      <c r="FOH11" s="24"/>
      <c r="FOI11" s="24"/>
      <c r="FOJ11" s="147"/>
      <c r="FOK11" s="147"/>
      <c r="FOL11" s="24"/>
      <c r="FOM11" s="24"/>
      <c r="FON11" s="147"/>
      <c r="FOO11" s="147"/>
      <c r="FOP11" s="24"/>
      <c r="FOQ11" s="24"/>
      <c r="FOR11" s="147"/>
      <c r="FOS11" s="147"/>
      <c r="FOT11" s="24"/>
      <c r="FOU11" s="24"/>
      <c r="FOV11" s="147"/>
      <c r="FOW11" s="147"/>
      <c r="FOX11" s="24"/>
      <c r="FOY11" s="24"/>
      <c r="FOZ11" s="147"/>
      <c r="FPA11" s="147"/>
      <c r="FPB11" s="24"/>
      <c r="FPC11" s="24"/>
      <c r="FPD11" s="147"/>
      <c r="FPE11" s="147"/>
      <c r="FPF11" s="24"/>
      <c r="FPG11" s="24"/>
      <c r="FPH11" s="147"/>
      <c r="FPI11" s="147"/>
      <c r="FPJ11" s="24"/>
      <c r="FPK11" s="24"/>
      <c r="FPL11" s="147"/>
      <c r="FPM11" s="147"/>
      <c r="FPN11" s="24"/>
      <c r="FPO11" s="24"/>
      <c r="FPP11" s="147"/>
      <c r="FPQ11" s="147"/>
      <c r="FPR11" s="24"/>
      <c r="FPS11" s="24"/>
      <c r="FPT11" s="147"/>
      <c r="FPU11" s="147"/>
      <c r="FPV11" s="24"/>
      <c r="FPW11" s="24"/>
      <c r="FPX11" s="147"/>
      <c r="FPY11" s="147"/>
      <c r="FPZ11" s="24"/>
      <c r="FQA11" s="24"/>
      <c r="FQB11" s="147"/>
      <c r="FQC11" s="147"/>
      <c r="FQD11" s="24"/>
      <c r="FQE11" s="24"/>
      <c r="FQF11" s="147"/>
      <c r="FQG11" s="147"/>
      <c r="FQH11" s="24"/>
      <c r="FQI11" s="24"/>
      <c r="FQJ11" s="147"/>
      <c r="FQK11" s="147"/>
      <c r="FQL11" s="24"/>
      <c r="FQM11" s="24"/>
      <c r="FQN11" s="147"/>
      <c r="FQO11" s="147"/>
      <c r="FQP11" s="24"/>
      <c r="FQQ11" s="24"/>
      <c r="FQR11" s="147"/>
      <c r="FQS11" s="147"/>
      <c r="FQT11" s="24"/>
      <c r="FQU11" s="24"/>
      <c r="FQV11" s="147"/>
      <c r="FQW11" s="147"/>
      <c r="FQX11" s="24"/>
      <c r="FQY11" s="24"/>
      <c r="FQZ11" s="147"/>
      <c r="FRA11" s="147"/>
      <c r="FRB11" s="24"/>
      <c r="FRC11" s="24"/>
      <c r="FRD11" s="147"/>
      <c r="FRE11" s="147"/>
      <c r="FRF11" s="24"/>
      <c r="FRG11" s="24"/>
      <c r="FRH11" s="147"/>
      <c r="FRI11" s="147"/>
      <c r="FRJ11" s="24"/>
      <c r="FRK11" s="24"/>
      <c r="FRL11" s="147"/>
      <c r="FRM11" s="147"/>
      <c r="FRN11" s="24"/>
      <c r="FRO11" s="24"/>
      <c r="FRP11" s="147"/>
      <c r="FRQ11" s="147"/>
      <c r="FRR11" s="24"/>
      <c r="FRS11" s="24"/>
      <c r="FRT11" s="147"/>
      <c r="FRU11" s="147"/>
      <c r="FRV11" s="24"/>
      <c r="FRW11" s="24"/>
      <c r="FRX11" s="147"/>
      <c r="FRY11" s="147"/>
      <c r="FRZ11" s="24"/>
      <c r="FSA11" s="24"/>
      <c r="FSB11" s="147"/>
      <c r="FSC11" s="147"/>
      <c r="FSD11" s="24"/>
      <c r="FSE11" s="24"/>
      <c r="FSF11" s="147"/>
      <c r="FSG11" s="147"/>
      <c r="FSH11" s="24"/>
      <c r="FSI11" s="24"/>
      <c r="FSJ11" s="147"/>
      <c r="FSK11" s="147"/>
      <c r="FSL11" s="24"/>
      <c r="FSM11" s="24"/>
      <c r="FSN11" s="147"/>
      <c r="FSO11" s="147"/>
      <c r="FSP11" s="24"/>
      <c r="FSQ11" s="24"/>
      <c r="FSR11" s="147"/>
      <c r="FSS11" s="147"/>
      <c r="FST11" s="24"/>
      <c r="FSU11" s="24"/>
      <c r="FSV11" s="147"/>
      <c r="FSW11" s="147"/>
      <c r="FSX11" s="24"/>
      <c r="FSY11" s="24"/>
      <c r="FSZ11" s="147"/>
      <c r="FTA11" s="147"/>
      <c r="FTB11" s="24"/>
      <c r="FTC11" s="24"/>
      <c r="FTD11" s="147"/>
      <c r="FTE11" s="147"/>
      <c r="FTF11" s="24"/>
      <c r="FTG11" s="24"/>
      <c r="FTH11" s="147"/>
      <c r="FTI11" s="147"/>
      <c r="FTJ11" s="24"/>
      <c r="FTK11" s="24"/>
      <c r="FTL11" s="147"/>
      <c r="FTM11" s="147"/>
      <c r="FTN11" s="24"/>
      <c r="FTO11" s="24"/>
      <c r="FTP11" s="147"/>
      <c r="FTQ11" s="147"/>
      <c r="FTR11" s="24"/>
      <c r="FTS11" s="24"/>
      <c r="FTT11" s="147"/>
      <c r="FTU11" s="147"/>
      <c r="FTV11" s="24"/>
      <c r="FTW11" s="24"/>
      <c r="FTX11" s="147"/>
      <c r="FTY11" s="147"/>
      <c r="FTZ11" s="24"/>
      <c r="FUA11" s="24"/>
      <c r="FUB11" s="147"/>
      <c r="FUC11" s="147"/>
      <c r="FUD11" s="24"/>
      <c r="FUE11" s="24"/>
      <c r="FUF11" s="147"/>
      <c r="FUG11" s="147"/>
      <c r="FUH11" s="24"/>
      <c r="FUI11" s="24"/>
      <c r="FUJ11" s="147"/>
      <c r="FUK11" s="147"/>
      <c r="FUL11" s="24"/>
      <c r="FUM11" s="24"/>
      <c r="FUN11" s="147"/>
      <c r="FUO11" s="147"/>
      <c r="FUP11" s="24"/>
      <c r="FUQ11" s="24"/>
      <c r="FUR11" s="147"/>
      <c r="FUS11" s="147"/>
      <c r="FUT11" s="24"/>
      <c r="FUU11" s="24"/>
      <c r="FUV11" s="147"/>
      <c r="FUW11" s="147"/>
      <c r="FUX11" s="24"/>
      <c r="FUY11" s="24"/>
      <c r="FUZ11" s="147"/>
      <c r="FVA11" s="147"/>
      <c r="FVB11" s="24"/>
      <c r="FVC11" s="24"/>
      <c r="FVD11" s="147"/>
      <c r="FVE11" s="147"/>
      <c r="FVF11" s="24"/>
      <c r="FVG11" s="24"/>
      <c r="FVH11" s="147"/>
      <c r="FVI11" s="147"/>
      <c r="FVJ11" s="24"/>
      <c r="FVK11" s="24"/>
      <c r="FVL11" s="147"/>
      <c r="FVM11" s="147"/>
      <c r="FVN11" s="24"/>
      <c r="FVO11" s="24"/>
      <c r="FVP11" s="147"/>
      <c r="FVQ11" s="147"/>
      <c r="FVR11" s="24"/>
      <c r="FVS11" s="24"/>
      <c r="FVT11" s="147"/>
      <c r="FVU11" s="147"/>
      <c r="FVV11" s="24"/>
      <c r="FVW11" s="24"/>
      <c r="FVX11" s="147"/>
      <c r="FVY11" s="147"/>
      <c r="FVZ11" s="24"/>
      <c r="FWA11" s="24"/>
      <c r="FWB11" s="147"/>
      <c r="FWC11" s="147"/>
      <c r="FWD11" s="24"/>
      <c r="FWE11" s="24"/>
      <c r="FWF11" s="147"/>
      <c r="FWG11" s="147"/>
      <c r="FWH11" s="24"/>
      <c r="FWI11" s="24"/>
      <c r="FWJ11" s="147"/>
      <c r="FWK11" s="147"/>
      <c r="FWL11" s="24"/>
      <c r="FWM11" s="24"/>
      <c r="FWN11" s="147"/>
      <c r="FWO11" s="147"/>
      <c r="FWP11" s="24"/>
      <c r="FWQ11" s="24"/>
      <c r="FWR11" s="147"/>
      <c r="FWS11" s="147"/>
      <c r="FWT11" s="24"/>
      <c r="FWU11" s="24"/>
      <c r="FWV11" s="147"/>
      <c r="FWW11" s="147"/>
      <c r="FWX11" s="24"/>
      <c r="FWY11" s="24"/>
      <c r="FWZ11" s="147"/>
      <c r="FXA11" s="147"/>
      <c r="FXB11" s="24"/>
      <c r="FXC11" s="24"/>
      <c r="FXD11" s="147"/>
      <c r="FXE11" s="147"/>
      <c r="FXF11" s="24"/>
      <c r="FXG11" s="24"/>
      <c r="FXH11" s="147"/>
      <c r="FXI11" s="147"/>
      <c r="FXJ11" s="24"/>
      <c r="FXK11" s="24"/>
      <c r="FXL11" s="147"/>
      <c r="FXM11" s="147"/>
      <c r="FXN11" s="24"/>
      <c r="FXO11" s="24"/>
      <c r="FXP11" s="147"/>
      <c r="FXQ11" s="147"/>
      <c r="FXR11" s="24"/>
      <c r="FXS11" s="24"/>
      <c r="FXT11" s="147"/>
      <c r="FXU11" s="147"/>
      <c r="FXV11" s="24"/>
      <c r="FXW11" s="24"/>
      <c r="FXX11" s="147"/>
      <c r="FXY11" s="147"/>
      <c r="FXZ11" s="24"/>
      <c r="FYA11" s="24"/>
      <c r="FYB11" s="147"/>
      <c r="FYC11" s="147"/>
      <c r="FYD11" s="24"/>
      <c r="FYE11" s="24"/>
      <c r="FYF11" s="147"/>
      <c r="FYG11" s="147"/>
      <c r="FYH11" s="24"/>
      <c r="FYI11" s="24"/>
      <c r="FYJ11" s="147"/>
      <c r="FYK11" s="147"/>
      <c r="FYL11" s="24"/>
      <c r="FYM11" s="24"/>
      <c r="FYN11" s="147"/>
      <c r="FYO11" s="147"/>
      <c r="FYP11" s="24"/>
      <c r="FYQ11" s="24"/>
      <c r="FYR11" s="147"/>
      <c r="FYS11" s="147"/>
      <c r="FYT11" s="24"/>
      <c r="FYU11" s="24"/>
      <c r="FYV11" s="147"/>
      <c r="FYW11" s="147"/>
      <c r="FYX11" s="24"/>
      <c r="FYY11" s="24"/>
      <c r="FYZ11" s="147"/>
      <c r="FZA11" s="147"/>
      <c r="FZB11" s="24"/>
      <c r="FZC11" s="24"/>
      <c r="FZD11" s="147"/>
      <c r="FZE11" s="147"/>
      <c r="FZF11" s="24"/>
      <c r="FZG11" s="24"/>
      <c r="FZH11" s="147"/>
      <c r="FZI11" s="147"/>
      <c r="FZJ11" s="24"/>
      <c r="FZK11" s="24"/>
      <c r="FZL11" s="147"/>
      <c r="FZM11" s="147"/>
      <c r="FZN11" s="24"/>
      <c r="FZO11" s="24"/>
      <c r="FZP11" s="147"/>
      <c r="FZQ11" s="147"/>
      <c r="FZR11" s="24"/>
      <c r="FZS11" s="24"/>
      <c r="FZT11" s="147"/>
      <c r="FZU11" s="147"/>
      <c r="FZV11" s="24"/>
      <c r="FZW11" s="24"/>
      <c r="FZX11" s="147"/>
      <c r="FZY11" s="147"/>
      <c r="FZZ11" s="24"/>
      <c r="GAA11" s="24"/>
      <c r="GAB11" s="147"/>
      <c r="GAC11" s="147"/>
      <c r="GAD11" s="24"/>
      <c r="GAE11" s="24"/>
      <c r="GAF11" s="147"/>
      <c r="GAG11" s="147"/>
      <c r="GAH11" s="24"/>
      <c r="GAI11" s="24"/>
      <c r="GAJ11" s="147"/>
      <c r="GAK11" s="147"/>
      <c r="GAL11" s="24"/>
      <c r="GAM11" s="24"/>
      <c r="GAN11" s="147"/>
      <c r="GAO11" s="147"/>
      <c r="GAP11" s="24"/>
      <c r="GAQ11" s="24"/>
      <c r="GAR11" s="147"/>
      <c r="GAS11" s="147"/>
      <c r="GAT11" s="24"/>
      <c r="GAU11" s="24"/>
      <c r="GAV11" s="147"/>
      <c r="GAW11" s="147"/>
      <c r="GAX11" s="24"/>
      <c r="GAY11" s="24"/>
      <c r="GAZ11" s="147"/>
      <c r="GBA11" s="147"/>
      <c r="GBB11" s="24"/>
      <c r="GBC11" s="24"/>
      <c r="GBD11" s="147"/>
      <c r="GBE11" s="147"/>
      <c r="GBF11" s="24"/>
      <c r="GBG11" s="24"/>
      <c r="GBH11" s="147"/>
      <c r="GBI11" s="147"/>
      <c r="GBJ11" s="24"/>
      <c r="GBK11" s="24"/>
      <c r="GBL11" s="147"/>
      <c r="GBM11" s="147"/>
      <c r="GBN11" s="24"/>
      <c r="GBO11" s="24"/>
      <c r="GBP11" s="147"/>
      <c r="GBQ11" s="147"/>
      <c r="GBR11" s="24"/>
      <c r="GBS11" s="24"/>
      <c r="GBT11" s="147"/>
      <c r="GBU11" s="147"/>
      <c r="GBV11" s="24"/>
      <c r="GBW11" s="24"/>
      <c r="GBX11" s="147"/>
      <c r="GBY11" s="147"/>
      <c r="GBZ11" s="24"/>
      <c r="GCA11" s="24"/>
      <c r="GCB11" s="147"/>
      <c r="GCC11" s="147"/>
      <c r="GCD11" s="24"/>
      <c r="GCE11" s="24"/>
      <c r="GCF11" s="147"/>
      <c r="GCG11" s="147"/>
      <c r="GCH11" s="24"/>
      <c r="GCI11" s="24"/>
      <c r="GCJ11" s="147"/>
      <c r="GCK11" s="147"/>
      <c r="GCL11" s="24"/>
      <c r="GCM11" s="24"/>
      <c r="GCN11" s="147"/>
      <c r="GCO11" s="147"/>
      <c r="GCP11" s="24"/>
      <c r="GCQ11" s="24"/>
      <c r="GCR11" s="147"/>
      <c r="GCS11" s="147"/>
      <c r="GCT11" s="24"/>
      <c r="GCU11" s="24"/>
      <c r="GCV11" s="147"/>
      <c r="GCW11" s="147"/>
      <c r="GCX11" s="24"/>
      <c r="GCY11" s="24"/>
      <c r="GCZ11" s="147"/>
      <c r="GDA11" s="147"/>
      <c r="GDB11" s="24"/>
      <c r="GDC11" s="24"/>
      <c r="GDD11" s="147"/>
      <c r="GDE11" s="147"/>
      <c r="GDF11" s="24"/>
      <c r="GDG11" s="24"/>
      <c r="GDH11" s="147"/>
      <c r="GDI11" s="147"/>
      <c r="GDJ11" s="24"/>
      <c r="GDK11" s="24"/>
      <c r="GDL11" s="147"/>
      <c r="GDM11" s="147"/>
      <c r="GDN11" s="24"/>
      <c r="GDO11" s="24"/>
      <c r="GDP11" s="147"/>
      <c r="GDQ11" s="147"/>
      <c r="GDR11" s="24"/>
      <c r="GDS11" s="24"/>
      <c r="GDT11" s="147"/>
      <c r="GDU11" s="147"/>
      <c r="GDV11" s="24"/>
      <c r="GDW11" s="24"/>
      <c r="GDX11" s="147"/>
      <c r="GDY11" s="147"/>
      <c r="GDZ11" s="24"/>
      <c r="GEA11" s="24"/>
      <c r="GEB11" s="147"/>
      <c r="GEC11" s="147"/>
      <c r="GED11" s="24"/>
      <c r="GEE11" s="24"/>
      <c r="GEF11" s="147"/>
      <c r="GEG11" s="147"/>
      <c r="GEH11" s="24"/>
      <c r="GEI11" s="24"/>
      <c r="GEJ11" s="147"/>
      <c r="GEK11" s="147"/>
      <c r="GEL11" s="24"/>
      <c r="GEM11" s="24"/>
      <c r="GEN11" s="147"/>
      <c r="GEO11" s="147"/>
      <c r="GEP11" s="24"/>
      <c r="GEQ11" s="24"/>
      <c r="GER11" s="147"/>
      <c r="GES11" s="147"/>
      <c r="GET11" s="24"/>
      <c r="GEU11" s="24"/>
      <c r="GEV11" s="147"/>
      <c r="GEW11" s="147"/>
      <c r="GEX11" s="24"/>
      <c r="GEY11" s="24"/>
      <c r="GEZ11" s="147"/>
      <c r="GFA11" s="147"/>
      <c r="GFB11" s="24"/>
      <c r="GFC11" s="24"/>
      <c r="GFD11" s="147"/>
      <c r="GFE11" s="147"/>
      <c r="GFF11" s="24"/>
      <c r="GFG11" s="24"/>
      <c r="GFH11" s="147"/>
      <c r="GFI11" s="147"/>
      <c r="GFJ11" s="24"/>
      <c r="GFK11" s="24"/>
      <c r="GFL11" s="147"/>
      <c r="GFM11" s="147"/>
      <c r="GFN11" s="24"/>
      <c r="GFO11" s="24"/>
      <c r="GFP11" s="147"/>
      <c r="GFQ11" s="147"/>
      <c r="GFR11" s="24"/>
      <c r="GFS11" s="24"/>
      <c r="GFT11" s="147"/>
      <c r="GFU11" s="147"/>
      <c r="GFV11" s="24"/>
      <c r="GFW11" s="24"/>
      <c r="GFX11" s="147"/>
      <c r="GFY11" s="147"/>
      <c r="GFZ11" s="24"/>
      <c r="GGA11" s="24"/>
      <c r="GGB11" s="147"/>
      <c r="GGC11" s="147"/>
      <c r="GGD11" s="24"/>
      <c r="GGE11" s="24"/>
      <c r="GGF11" s="147"/>
      <c r="GGG11" s="147"/>
      <c r="GGH11" s="24"/>
      <c r="GGI11" s="24"/>
      <c r="GGJ11" s="147"/>
      <c r="GGK11" s="147"/>
      <c r="GGL11" s="24"/>
      <c r="GGM11" s="24"/>
      <c r="GGN11" s="147"/>
      <c r="GGO11" s="147"/>
      <c r="GGP11" s="24"/>
      <c r="GGQ11" s="24"/>
      <c r="GGR11" s="147"/>
      <c r="GGS11" s="147"/>
      <c r="GGT11" s="24"/>
      <c r="GGU11" s="24"/>
      <c r="GGV11" s="147"/>
      <c r="GGW11" s="147"/>
      <c r="GGX11" s="24"/>
      <c r="GGY11" s="24"/>
      <c r="GGZ11" s="147"/>
      <c r="GHA11" s="147"/>
      <c r="GHB11" s="24"/>
      <c r="GHC11" s="24"/>
      <c r="GHD11" s="147"/>
      <c r="GHE11" s="147"/>
      <c r="GHF11" s="24"/>
      <c r="GHG11" s="24"/>
      <c r="GHH11" s="147"/>
      <c r="GHI11" s="147"/>
      <c r="GHJ11" s="24"/>
      <c r="GHK11" s="24"/>
      <c r="GHL11" s="147"/>
      <c r="GHM11" s="147"/>
      <c r="GHN11" s="24"/>
      <c r="GHO11" s="24"/>
      <c r="GHP11" s="147"/>
      <c r="GHQ11" s="147"/>
      <c r="GHR11" s="24"/>
      <c r="GHS11" s="24"/>
      <c r="GHT11" s="147"/>
      <c r="GHU11" s="147"/>
      <c r="GHV11" s="24"/>
      <c r="GHW11" s="24"/>
      <c r="GHX11" s="147"/>
      <c r="GHY11" s="147"/>
      <c r="GHZ11" s="24"/>
      <c r="GIA11" s="24"/>
      <c r="GIB11" s="147"/>
      <c r="GIC11" s="147"/>
      <c r="GID11" s="24"/>
      <c r="GIE11" s="24"/>
      <c r="GIF11" s="147"/>
      <c r="GIG11" s="147"/>
      <c r="GIH11" s="24"/>
      <c r="GII11" s="24"/>
      <c r="GIJ11" s="147"/>
      <c r="GIK11" s="147"/>
      <c r="GIL11" s="24"/>
      <c r="GIM11" s="24"/>
      <c r="GIN11" s="147"/>
      <c r="GIO11" s="147"/>
      <c r="GIP11" s="24"/>
      <c r="GIQ11" s="24"/>
      <c r="GIR11" s="147"/>
      <c r="GIS11" s="147"/>
      <c r="GIT11" s="24"/>
      <c r="GIU11" s="24"/>
      <c r="GIV11" s="147"/>
      <c r="GIW11" s="147"/>
      <c r="GIX11" s="24"/>
      <c r="GIY11" s="24"/>
      <c r="GIZ11" s="147"/>
      <c r="GJA11" s="147"/>
      <c r="GJB11" s="24"/>
      <c r="GJC11" s="24"/>
      <c r="GJD11" s="147"/>
      <c r="GJE11" s="147"/>
      <c r="GJF11" s="24"/>
      <c r="GJG11" s="24"/>
      <c r="GJH11" s="147"/>
      <c r="GJI11" s="147"/>
      <c r="GJJ11" s="24"/>
      <c r="GJK11" s="24"/>
      <c r="GJL11" s="147"/>
      <c r="GJM11" s="147"/>
      <c r="GJN11" s="24"/>
      <c r="GJO11" s="24"/>
      <c r="GJP11" s="147"/>
      <c r="GJQ11" s="147"/>
      <c r="GJR11" s="24"/>
      <c r="GJS11" s="24"/>
      <c r="GJT11" s="147"/>
      <c r="GJU11" s="147"/>
      <c r="GJV11" s="24"/>
      <c r="GJW11" s="24"/>
      <c r="GJX11" s="147"/>
      <c r="GJY11" s="147"/>
      <c r="GJZ11" s="24"/>
      <c r="GKA11" s="24"/>
      <c r="GKB11" s="147"/>
      <c r="GKC11" s="147"/>
      <c r="GKD11" s="24"/>
      <c r="GKE11" s="24"/>
      <c r="GKF11" s="147"/>
      <c r="GKG11" s="147"/>
      <c r="GKH11" s="24"/>
      <c r="GKI11" s="24"/>
      <c r="GKJ11" s="147"/>
      <c r="GKK11" s="147"/>
      <c r="GKL11" s="24"/>
      <c r="GKM11" s="24"/>
      <c r="GKN11" s="147"/>
      <c r="GKO11" s="147"/>
      <c r="GKP11" s="24"/>
      <c r="GKQ11" s="24"/>
      <c r="GKR11" s="147"/>
      <c r="GKS11" s="147"/>
      <c r="GKT11" s="24"/>
      <c r="GKU11" s="24"/>
      <c r="GKV11" s="147"/>
      <c r="GKW11" s="147"/>
      <c r="GKX11" s="24"/>
      <c r="GKY11" s="24"/>
      <c r="GKZ11" s="147"/>
      <c r="GLA11" s="147"/>
      <c r="GLB11" s="24"/>
      <c r="GLC11" s="24"/>
      <c r="GLD11" s="147"/>
      <c r="GLE11" s="147"/>
      <c r="GLF11" s="24"/>
      <c r="GLG11" s="24"/>
      <c r="GLH11" s="147"/>
      <c r="GLI11" s="147"/>
      <c r="GLJ11" s="24"/>
      <c r="GLK11" s="24"/>
      <c r="GLL11" s="147"/>
      <c r="GLM11" s="147"/>
      <c r="GLN11" s="24"/>
      <c r="GLO11" s="24"/>
      <c r="GLP11" s="147"/>
      <c r="GLQ11" s="147"/>
      <c r="GLR11" s="24"/>
      <c r="GLS11" s="24"/>
      <c r="GLT11" s="147"/>
      <c r="GLU11" s="147"/>
      <c r="GLV11" s="24"/>
      <c r="GLW11" s="24"/>
      <c r="GLX11" s="147"/>
      <c r="GLY11" s="147"/>
      <c r="GLZ11" s="24"/>
      <c r="GMA11" s="24"/>
      <c r="GMB11" s="147"/>
      <c r="GMC11" s="147"/>
      <c r="GMD11" s="24"/>
      <c r="GME11" s="24"/>
      <c r="GMF11" s="147"/>
      <c r="GMG11" s="147"/>
      <c r="GMH11" s="24"/>
      <c r="GMI11" s="24"/>
      <c r="GMJ11" s="147"/>
      <c r="GMK11" s="147"/>
      <c r="GML11" s="24"/>
      <c r="GMM11" s="24"/>
      <c r="GMN11" s="147"/>
      <c r="GMO11" s="147"/>
      <c r="GMP11" s="24"/>
      <c r="GMQ11" s="24"/>
      <c r="GMR11" s="147"/>
      <c r="GMS11" s="147"/>
      <c r="GMT11" s="24"/>
      <c r="GMU11" s="24"/>
      <c r="GMV11" s="147"/>
      <c r="GMW11" s="147"/>
      <c r="GMX11" s="24"/>
      <c r="GMY11" s="24"/>
      <c r="GMZ11" s="147"/>
      <c r="GNA11" s="147"/>
      <c r="GNB11" s="24"/>
      <c r="GNC11" s="24"/>
      <c r="GND11" s="147"/>
      <c r="GNE11" s="147"/>
      <c r="GNF11" s="24"/>
      <c r="GNG11" s="24"/>
      <c r="GNH11" s="147"/>
      <c r="GNI11" s="147"/>
      <c r="GNJ11" s="24"/>
      <c r="GNK11" s="24"/>
      <c r="GNL11" s="147"/>
      <c r="GNM11" s="147"/>
      <c r="GNN11" s="24"/>
      <c r="GNO11" s="24"/>
      <c r="GNP11" s="147"/>
      <c r="GNQ11" s="147"/>
      <c r="GNR11" s="24"/>
      <c r="GNS11" s="24"/>
      <c r="GNT11" s="147"/>
      <c r="GNU11" s="147"/>
      <c r="GNV11" s="24"/>
      <c r="GNW11" s="24"/>
      <c r="GNX11" s="147"/>
      <c r="GNY11" s="147"/>
      <c r="GNZ11" s="24"/>
      <c r="GOA11" s="24"/>
      <c r="GOB11" s="147"/>
      <c r="GOC11" s="147"/>
      <c r="GOD11" s="24"/>
      <c r="GOE11" s="24"/>
      <c r="GOF11" s="147"/>
      <c r="GOG11" s="147"/>
      <c r="GOH11" s="24"/>
      <c r="GOI11" s="24"/>
      <c r="GOJ11" s="147"/>
      <c r="GOK11" s="147"/>
      <c r="GOL11" s="24"/>
      <c r="GOM11" s="24"/>
      <c r="GON11" s="147"/>
      <c r="GOO11" s="147"/>
      <c r="GOP11" s="24"/>
      <c r="GOQ11" s="24"/>
      <c r="GOR11" s="147"/>
      <c r="GOS11" s="147"/>
      <c r="GOT11" s="24"/>
      <c r="GOU11" s="24"/>
      <c r="GOV11" s="147"/>
      <c r="GOW11" s="147"/>
      <c r="GOX11" s="24"/>
      <c r="GOY11" s="24"/>
      <c r="GOZ11" s="147"/>
      <c r="GPA11" s="147"/>
      <c r="GPB11" s="24"/>
      <c r="GPC11" s="24"/>
      <c r="GPD11" s="147"/>
      <c r="GPE11" s="147"/>
      <c r="GPF11" s="24"/>
      <c r="GPG11" s="24"/>
      <c r="GPH11" s="147"/>
      <c r="GPI11" s="147"/>
      <c r="GPJ11" s="24"/>
      <c r="GPK11" s="24"/>
      <c r="GPL11" s="147"/>
      <c r="GPM11" s="147"/>
      <c r="GPN11" s="24"/>
      <c r="GPO11" s="24"/>
      <c r="GPP11" s="147"/>
      <c r="GPQ11" s="147"/>
      <c r="GPR11" s="24"/>
      <c r="GPS11" s="24"/>
      <c r="GPT11" s="147"/>
      <c r="GPU11" s="147"/>
      <c r="GPV11" s="24"/>
      <c r="GPW11" s="24"/>
      <c r="GPX11" s="147"/>
      <c r="GPY11" s="147"/>
      <c r="GPZ11" s="24"/>
      <c r="GQA11" s="24"/>
      <c r="GQB11" s="147"/>
      <c r="GQC11" s="147"/>
      <c r="GQD11" s="24"/>
      <c r="GQE11" s="24"/>
      <c r="GQF11" s="147"/>
      <c r="GQG11" s="147"/>
      <c r="GQH11" s="24"/>
      <c r="GQI11" s="24"/>
      <c r="GQJ11" s="147"/>
      <c r="GQK11" s="147"/>
      <c r="GQL11" s="24"/>
      <c r="GQM11" s="24"/>
      <c r="GQN11" s="147"/>
      <c r="GQO11" s="147"/>
      <c r="GQP11" s="24"/>
      <c r="GQQ11" s="24"/>
      <c r="GQR11" s="147"/>
      <c r="GQS11" s="147"/>
      <c r="GQT11" s="24"/>
      <c r="GQU11" s="24"/>
      <c r="GQV11" s="147"/>
      <c r="GQW11" s="147"/>
      <c r="GQX11" s="24"/>
      <c r="GQY11" s="24"/>
      <c r="GQZ11" s="147"/>
      <c r="GRA11" s="147"/>
      <c r="GRB11" s="24"/>
      <c r="GRC11" s="24"/>
      <c r="GRD11" s="147"/>
      <c r="GRE11" s="147"/>
      <c r="GRF11" s="24"/>
      <c r="GRG11" s="24"/>
      <c r="GRH11" s="147"/>
      <c r="GRI11" s="147"/>
      <c r="GRJ11" s="24"/>
      <c r="GRK11" s="24"/>
      <c r="GRL11" s="147"/>
      <c r="GRM11" s="147"/>
      <c r="GRN11" s="24"/>
      <c r="GRO11" s="24"/>
      <c r="GRP11" s="147"/>
      <c r="GRQ11" s="147"/>
      <c r="GRR11" s="24"/>
      <c r="GRS11" s="24"/>
      <c r="GRT11" s="147"/>
      <c r="GRU11" s="147"/>
      <c r="GRV11" s="24"/>
      <c r="GRW11" s="24"/>
      <c r="GRX11" s="147"/>
      <c r="GRY11" s="147"/>
      <c r="GRZ11" s="24"/>
      <c r="GSA11" s="24"/>
      <c r="GSB11" s="147"/>
      <c r="GSC11" s="147"/>
      <c r="GSD11" s="24"/>
      <c r="GSE11" s="24"/>
      <c r="GSF11" s="147"/>
      <c r="GSG11" s="147"/>
      <c r="GSH11" s="24"/>
      <c r="GSI11" s="24"/>
      <c r="GSJ11" s="147"/>
      <c r="GSK11" s="147"/>
      <c r="GSL11" s="24"/>
      <c r="GSM11" s="24"/>
      <c r="GSN11" s="147"/>
      <c r="GSO11" s="147"/>
      <c r="GSP11" s="24"/>
      <c r="GSQ11" s="24"/>
      <c r="GSR11" s="147"/>
      <c r="GSS11" s="147"/>
      <c r="GST11" s="24"/>
      <c r="GSU11" s="24"/>
      <c r="GSV11" s="147"/>
      <c r="GSW11" s="147"/>
      <c r="GSX11" s="24"/>
      <c r="GSY11" s="24"/>
      <c r="GSZ11" s="147"/>
      <c r="GTA11" s="147"/>
      <c r="GTB11" s="24"/>
      <c r="GTC11" s="24"/>
      <c r="GTD11" s="147"/>
      <c r="GTE11" s="147"/>
      <c r="GTF11" s="24"/>
      <c r="GTG11" s="24"/>
      <c r="GTH11" s="147"/>
      <c r="GTI11" s="147"/>
      <c r="GTJ11" s="24"/>
      <c r="GTK11" s="24"/>
      <c r="GTL11" s="147"/>
      <c r="GTM11" s="147"/>
      <c r="GTN11" s="24"/>
      <c r="GTO11" s="24"/>
      <c r="GTP11" s="147"/>
      <c r="GTQ11" s="147"/>
      <c r="GTR11" s="24"/>
      <c r="GTS11" s="24"/>
      <c r="GTT11" s="147"/>
      <c r="GTU11" s="147"/>
      <c r="GTV11" s="24"/>
      <c r="GTW11" s="24"/>
      <c r="GTX11" s="147"/>
      <c r="GTY11" s="147"/>
      <c r="GTZ11" s="24"/>
      <c r="GUA11" s="24"/>
      <c r="GUB11" s="147"/>
      <c r="GUC11" s="147"/>
      <c r="GUD11" s="24"/>
      <c r="GUE11" s="24"/>
      <c r="GUF11" s="147"/>
      <c r="GUG11" s="147"/>
      <c r="GUH11" s="24"/>
      <c r="GUI11" s="24"/>
      <c r="GUJ11" s="147"/>
      <c r="GUK11" s="147"/>
      <c r="GUL11" s="24"/>
      <c r="GUM11" s="24"/>
      <c r="GUN11" s="147"/>
      <c r="GUO11" s="147"/>
      <c r="GUP11" s="24"/>
      <c r="GUQ11" s="24"/>
      <c r="GUR11" s="147"/>
      <c r="GUS11" s="147"/>
      <c r="GUT11" s="24"/>
      <c r="GUU11" s="24"/>
      <c r="GUV11" s="147"/>
      <c r="GUW11" s="147"/>
      <c r="GUX11" s="24"/>
      <c r="GUY11" s="24"/>
      <c r="GUZ11" s="147"/>
      <c r="GVA11" s="147"/>
      <c r="GVB11" s="24"/>
      <c r="GVC11" s="24"/>
      <c r="GVD11" s="147"/>
      <c r="GVE11" s="147"/>
      <c r="GVF11" s="24"/>
      <c r="GVG11" s="24"/>
      <c r="GVH11" s="147"/>
      <c r="GVI11" s="147"/>
      <c r="GVJ11" s="24"/>
      <c r="GVK11" s="24"/>
      <c r="GVL11" s="147"/>
      <c r="GVM11" s="147"/>
      <c r="GVN11" s="24"/>
      <c r="GVO11" s="24"/>
      <c r="GVP11" s="147"/>
      <c r="GVQ11" s="147"/>
      <c r="GVR11" s="24"/>
      <c r="GVS11" s="24"/>
      <c r="GVT11" s="147"/>
      <c r="GVU11" s="147"/>
      <c r="GVV11" s="24"/>
      <c r="GVW11" s="24"/>
      <c r="GVX11" s="147"/>
      <c r="GVY11" s="147"/>
      <c r="GVZ11" s="24"/>
      <c r="GWA11" s="24"/>
      <c r="GWB11" s="147"/>
      <c r="GWC11" s="147"/>
      <c r="GWD11" s="24"/>
      <c r="GWE11" s="24"/>
      <c r="GWF11" s="147"/>
      <c r="GWG11" s="147"/>
      <c r="GWH11" s="24"/>
      <c r="GWI11" s="24"/>
      <c r="GWJ11" s="147"/>
      <c r="GWK11" s="147"/>
      <c r="GWL11" s="24"/>
      <c r="GWM11" s="24"/>
      <c r="GWN11" s="147"/>
      <c r="GWO11" s="147"/>
      <c r="GWP11" s="24"/>
      <c r="GWQ11" s="24"/>
      <c r="GWR11" s="147"/>
      <c r="GWS11" s="147"/>
      <c r="GWT11" s="24"/>
      <c r="GWU11" s="24"/>
      <c r="GWV11" s="147"/>
      <c r="GWW11" s="147"/>
      <c r="GWX11" s="24"/>
      <c r="GWY11" s="24"/>
      <c r="GWZ11" s="147"/>
      <c r="GXA11" s="147"/>
      <c r="GXB11" s="24"/>
      <c r="GXC11" s="24"/>
      <c r="GXD11" s="147"/>
      <c r="GXE11" s="147"/>
      <c r="GXF11" s="24"/>
      <c r="GXG11" s="24"/>
      <c r="GXH11" s="147"/>
      <c r="GXI11" s="147"/>
      <c r="GXJ11" s="24"/>
      <c r="GXK11" s="24"/>
      <c r="GXL11" s="147"/>
      <c r="GXM11" s="147"/>
      <c r="GXN11" s="24"/>
      <c r="GXO11" s="24"/>
      <c r="GXP11" s="147"/>
      <c r="GXQ11" s="147"/>
      <c r="GXR11" s="24"/>
      <c r="GXS11" s="24"/>
      <c r="GXT11" s="147"/>
      <c r="GXU11" s="147"/>
      <c r="GXV11" s="24"/>
      <c r="GXW11" s="24"/>
      <c r="GXX11" s="147"/>
      <c r="GXY11" s="147"/>
      <c r="GXZ11" s="24"/>
      <c r="GYA11" s="24"/>
      <c r="GYB11" s="147"/>
      <c r="GYC11" s="147"/>
      <c r="GYD11" s="24"/>
      <c r="GYE11" s="24"/>
      <c r="GYF11" s="147"/>
      <c r="GYG11" s="147"/>
      <c r="GYH11" s="24"/>
      <c r="GYI11" s="24"/>
      <c r="GYJ11" s="147"/>
      <c r="GYK11" s="147"/>
      <c r="GYL11" s="24"/>
      <c r="GYM11" s="24"/>
      <c r="GYN11" s="147"/>
      <c r="GYO11" s="147"/>
      <c r="GYP11" s="24"/>
      <c r="GYQ11" s="24"/>
      <c r="GYR11" s="147"/>
      <c r="GYS11" s="147"/>
      <c r="GYT11" s="24"/>
      <c r="GYU11" s="24"/>
      <c r="GYV11" s="147"/>
      <c r="GYW11" s="147"/>
      <c r="GYX11" s="24"/>
      <c r="GYY11" s="24"/>
      <c r="GYZ11" s="147"/>
      <c r="GZA11" s="147"/>
      <c r="GZB11" s="24"/>
      <c r="GZC11" s="24"/>
      <c r="GZD11" s="147"/>
      <c r="GZE11" s="147"/>
      <c r="GZF11" s="24"/>
      <c r="GZG11" s="24"/>
      <c r="GZH11" s="147"/>
      <c r="GZI11" s="147"/>
      <c r="GZJ11" s="24"/>
      <c r="GZK11" s="24"/>
      <c r="GZL11" s="147"/>
      <c r="GZM11" s="147"/>
      <c r="GZN11" s="24"/>
      <c r="GZO11" s="24"/>
      <c r="GZP11" s="147"/>
      <c r="GZQ11" s="147"/>
      <c r="GZR11" s="24"/>
      <c r="GZS11" s="24"/>
      <c r="GZT11" s="147"/>
      <c r="GZU11" s="147"/>
      <c r="GZV11" s="24"/>
      <c r="GZW11" s="24"/>
      <c r="GZX11" s="147"/>
      <c r="GZY11" s="147"/>
      <c r="GZZ11" s="24"/>
      <c r="HAA11" s="24"/>
      <c r="HAB11" s="147"/>
      <c r="HAC11" s="147"/>
      <c r="HAD11" s="24"/>
      <c r="HAE11" s="24"/>
      <c r="HAF11" s="147"/>
      <c r="HAG11" s="147"/>
      <c r="HAH11" s="24"/>
      <c r="HAI11" s="24"/>
      <c r="HAJ11" s="147"/>
      <c r="HAK11" s="147"/>
      <c r="HAL11" s="24"/>
      <c r="HAM11" s="24"/>
      <c r="HAN11" s="147"/>
      <c r="HAO11" s="147"/>
      <c r="HAP11" s="24"/>
      <c r="HAQ11" s="24"/>
      <c r="HAR11" s="147"/>
      <c r="HAS11" s="147"/>
      <c r="HAT11" s="24"/>
      <c r="HAU11" s="24"/>
      <c r="HAV11" s="147"/>
      <c r="HAW11" s="147"/>
      <c r="HAX11" s="24"/>
      <c r="HAY11" s="24"/>
      <c r="HAZ11" s="147"/>
      <c r="HBA11" s="147"/>
      <c r="HBB11" s="24"/>
      <c r="HBC11" s="24"/>
      <c r="HBD11" s="147"/>
      <c r="HBE11" s="147"/>
      <c r="HBF11" s="24"/>
      <c r="HBG11" s="24"/>
      <c r="HBH11" s="147"/>
      <c r="HBI11" s="147"/>
      <c r="HBJ11" s="24"/>
      <c r="HBK11" s="24"/>
      <c r="HBL11" s="147"/>
      <c r="HBM11" s="147"/>
      <c r="HBN11" s="24"/>
      <c r="HBO11" s="24"/>
      <c r="HBP11" s="147"/>
      <c r="HBQ11" s="147"/>
      <c r="HBR11" s="24"/>
      <c r="HBS11" s="24"/>
      <c r="HBT11" s="147"/>
      <c r="HBU11" s="147"/>
      <c r="HBV11" s="24"/>
      <c r="HBW11" s="24"/>
      <c r="HBX11" s="147"/>
      <c r="HBY11" s="147"/>
      <c r="HBZ11" s="24"/>
      <c r="HCA11" s="24"/>
      <c r="HCB11" s="147"/>
      <c r="HCC11" s="147"/>
      <c r="HCD11" s="24"/>
      <c r="HCE11" s="24"/>
      <c r="HCF11" s="147"/>
      <c r="HCG11" s="147"/>
      <c r="HCH11" s="24"/>
      <c r="HCI11" s="24"/>
      <c r="HCJ11" s="147"/>
      <c r="HCK11" s="147"/>
      <c r="HCL11" s="24"/>
      <c r="HCM11" s="24"/>
      <c r="HCN11" s="147"/>
      <c r="HCO11" s="147"/>
      <c r="HCP11" s="24"/>
      <c r="HCQ11" s="24"/>
      <c r="HCR11" s="147"/>
      <c r="HCS11" s="147"/>
      <c r="HCT11" s="24"/>
      <c r="HCU11" s="24"/>
      <c r="HCV11" s="147"/>
      <c r="HCW11" s="147"/>
      <c r="HCX11" s="24"/>
      <c r="HCY11" s="24"/>
      <c r="HCZ11" s="147"/>
      <c r="HDA11" s="147"/>
      <c r="HDB11" s="24"/>
      <c r="HDC11" s="24"/>
      <c r="HDD11" s="147"/>
      <c r="HDE11" s="147"/>
      <c r="HDF11" s="24"/>
      <c r="HDG11" s="24"/>
      <c r="HDH11" s="147"/>
      <c r="HDI11" s="147"/>
      <c r="HDJ11" s="24"/>
      <c r="HDK11" s="24"/>
      <c r="HDL11" s="147"/>
      <c r="HDM11" s="147"/>
      <c r="HDN11" s="24"/>
      <c r="HDO11" s="24"/>
      <c r="HDP11" s="147"/>
      <c r="HDQ11" s="147"/>
      <c r="HDR11" s="24"/>
      <c r="HDS11" s="24"/>
      <c r="HDT11" s="147"/>
      <c r="HDU11" s="147"/>
      <c r="HDV11" s="24"/>
      <c r="HDW11" s="24"/>
      <c r="HDX11" s="147"/>
      <c r="HDY11" s="147"/>
      <c r="HDZ11" s="24"/>
      <c r="HEA11" s="24"/>
      <c r="HEB11" s="147"/>
      <c r="HEC11" s="147"/>
      <c r="HED11" s="24"/>
      <c r="HEE11" s="24"/>
      <c r="HEF11" s="147"/>
      <c r="HEG11" s="147"/>
      <c r="HEH11" s="24"/>
      <c r="HEI11" s="24"/>
      <c r="HEJ11" s="147"/>
      <c r="HEK11" s="147"/>
      <c r="HEL11" s="24"/>
      <c r="HEM11" s="24"/>
      <c r="HEN11" s="147"/>
      <c r="HEO11" s="147"/>
      <c r="HEP11" s="24"/>
      <c r="HEQ11" s="24"/>
      <c r="HER11" s="147"/>
      <c r="HES11" s="147"/>
      <c r="HET11" s="24"/>
      <c r="HEU11" s="24"/>
      <c r="HEV11" s="147"/>
      <c r="HEW11" s="147"/>
      <c r="HEX11" s="24"/>
      <c r="HEY11" s="24"/>
      <c r="HEZ11" s="147"/>
      <c r="HFA11" s="147"/>
      <c r="HFB11" s="24"/>
      <c r="HFC11" s="24"/>
      <c r="HFD11" s="147"/>
      <c r="HFE11" s="147"/>
      <c r="HFF11" s="24"/>
      <c r="HFG11" s="24"/>
      <c r="HFH11" s="147"/>
      <c r="HFI11" s="147"/>
      <c r="HFJ11" s="24"/>
      <c r="HFK11" s="24"/>
      <c r="HFL11" s="147"/>
      <c r="HFM11" s="147"/>
      <c r="HFN11" s="24"/>
      <c r="HFO11" s="24"/>
      <c r="HFP11" s="147"/>
      <c r="HFQ11" s="147"/>
      <c r="HFR11" s="24"/>
      <c r="HFS11" s="24"/>
      <c r="HFT11" s="147"/>
      <c r="HFU11" s="147"/>
      <c r="HFV11" s="24"/>
      <c r="HFW11" s="24"/>
      <c r="HFX11" s="147"/>
      <c r="HFY11" s="147"/>
      <c r="HFZ11" s="24"/>
      <c r="HGA11" s="24"/>
      <c r="HGB11" s="147"/>
      <c r="HGC11" s="147"/>
      <c r="HGD11" s="24"/>
      <c r="HGE11" s="24"/>
      <c r="HGF11" s="147"/>
      <c r="HGG11" s="147"/>
      <c r="HGH11" s="24"/>
      <c r="HGI11" s="24"/>
      <c r="HGJ11" s="147"/>
      <c r="HGK11" s="147"/>
      <c r="HGL11" s="24"/>
      <c r="HGM11" s="24"/>
      <c r="HGN11" s="147"/>
      <c r="HGO11" s="147"/>
      <c r="HGP11" s="24"/>
      <c r="HGQ11" s="24"/>
      <c r="HGR11" s="147"/>
      <c r="HGS11" s="147"/>
      <c r="HGT11" s="24"/>
      <c r="HGU11" s="24"/>
      <c r="HGV11" s="147"/>
      <c r="HGW11" s="147"/>
      <c r="HGX11" s="24"/>
      <c r="HGY11" s="24"/>
      <c r="HGZ11" s="147"/>
      <c r="HHA11" s="147"/>
      <c r="HHB11" s="24"/>
      <c r="HHC11" s="24"/>
      <c r="HHD11" s="147"/>
      <c r="HHE11" s="147"/>
      <c r="HHF11" s="24"/>
      <c r="HHG11" s="24"/>
      <c r="HHH11" s="147"/>
      <c r="HHI11" s="147"/>
      <c r="HHJ11" s="24"/>
      <c r="HHK11" s="24"/>
      <c r="HHL11" s="147"/>
      <c r="HHM11" s="147"/>
      <c r="HHN11" s="24"/>
      <c r="HHO11" s="24"/>
      <c r="HHP11" s="147"/>
      <c r="HHQ11" s="147"/>
      <c r="HHR11" s="24"/>
      <c r="HHS11" s="24"/>
      <c r="HHT11" s="147"/>
      <c r="HHU11" s="147"/>
      <c r="HHV11" s="24"/>
      <c r="HHW11" s="24"/>
      <c r="HHX11" s="147"/>
      <c r="HHY11" s="147"/>
      <c r="HHZ11" s="24"/>
      <c r="HIA11" s="24"/>
      <c r="HIB11" s="147"/>
      <c r="HIC11" s="147"/>
      <c r="HID11" s="24"/>
      <c r="HIE11" s="24"/>
      <c r="HIF11" s="147"/>
      <c r="HIG11" s="147"/>
      <c r="HIH11" s="24"/>
      <c r="HII11" s="24"/>
      <c r="HIJ11" s="147"/>
      <c r="HIK11" s="147"/>
      <c r="HIL11" s="24"/>
      <c r="HIM11" s="24"/>
      <c r="HIN11" s="147"/>
      <c r="HIO11" s="147"/>
      <c r="HIP11" s="24"/>
      <c r="HIQ11" s="24"/>
      <c r="HIR11" s="147"/>
      <c r="HIS11" s="147"/>
      <c r="HIT11" s="24"/>
      <c r="HIU11" s="24"/>
      <c r="HIV11" s="147"/>
      <c r="HIW11" s="147"/>
      <c r="HIX11" s="24"/>
      <c r="HIY11" s="24"/>
      <c r="HIZ11" s="147"/>
      <c r="HJA11" s="147"/>
      <c r="HJB11" s="24"/>
      <c r="HJC11" s="24"/>
      <c r="HJD11" s="147"/>
      <c r="HJE11" s="147"/>
      <c r="HJF11" s="24"/>
      <c r="HJG11" s="24"/>
      <c r="HJH11" s="147"/>
      <c r="HJI11" s="147"/>
      <c r="HJJ11" s="24"/>
      <c r="HJK11" s="24"/>
      <c r="HJL11" s="147"/>
      <c r="HJM11" s="147"/>
      <c r="HJN11" s="24"/>
      <c r="HJO11" s="24"/>
      <c r="HJP11" s="147"/>
      <c r="HJQ11" s="147"/>
      <c r="HJR11" s="24"/>
      <c r="HJS11" s="24"/>
      <c r="HJT11" s="147"/>
      <c r="HJU11" s="147"/>
      <c r="HJV11" s="24"/>
      <c r="HJW11" s="24"/>
      <c r="HJX11" s="147"/>
      <c r="HJY11" s="147"/>
      <c r="HJZ11" s="24"/>
      <c r="HKA11" s="24"/>
      <c r="HKB11" s="147"/>
      <c r="HKC11" s="147"/>
      <c r="HKD11" s="24"/>
      <c r="HKE11" s="24"/>
      <c r="HKF11" s="147"/>
      <c r="HKG11" s="147"/>
      <c r="HKH11" s="24"/>
      <c r="HKI11" s="24"/>
      <c r="HKJ11" s="147"/>
      <c r="HKK11" s="147"/>
      <c r="HKL11" s="24"/>
      <c r="HKM11" s="24"/>
      <c r="HKN11" s="147"/>
      <c r="HKO11" s="147"/>
      <c r="HKP11" s="24"/>
      <c r="HKQ11" s="24"/>
      <c r="HKR11" s="147"/>
      <c r="HKS11" s="147"/>
      <c r="HKT11" s="24"/>
      <c r="HKU11" s="24"/>
      <c r="HKV11" s="147"/>
      <c r="HKW11" s="147"/>
      <c r="HKX11" s="24"/>
      <c r="HKY11" s="24"/>
      <c r="HKZ11" s="147"/>
      <c r="HLA11" s="147"/>
      <c r="HLB11" s="24"/>
      <c r="HLC11" s="24"/>
      <c r="HLD11" s="147"/>
      <c r="HLE11" s="147"/>
      <c r="HLF11" s="24"/>
      <c r="HLG11" s="24"/>
      <c r="HLH11" s="147"/>
      <c r="HLI11" s="147"/>
      <c r="HLJ11" s="24"/>
      <c r="HLK11" s="24"/>
      <c r="HLL11" s="147"/>
      <c r="HLM11" s="147"/>
      <c r="HLN11" s="24"/>
      <c r="HLO11" s="24"/>
      <c r="HLP11" s="147"/>
      <c r="HLQ11" s="147"/>
      <c r="HLR11" s="24"/>
      <c r="HLS11" s="24"/>
      <c r="HLT11" s="147"/>
      <c r="HLU11" s="147"/>
      <c r="HLV11" s="24"/>
      <c r="HLW11" s="24"/>
      <c r="HLX11" s="147"/>
      <c r="HLY11" s="147"/>
      <c r="HLZ11" s="24"/>
      <c r="HMA11" s="24"/>
      <c r="HMB11" s="147"/>
      <c r="HMC11" s="147"/>
      <c r="HMD11" s="24"/>
      <c r="HME11" s="24"/>
      <c r="HMF11" s="147"/>
      <c r="HMG11" s="147"/>
      <c r="HMH11" s="24"/>
      <c r="HMI11" s="24"/>
      <c r="HMJ11" s="147"/>
      <c r="HMK11" s="147"/>
      <c r="HML11" s="24"/>
      <c r="HMM11" s="24"/>
      <c r="HMN11" s="147"/>
      <c r="HMO11" s="147"/>
      <c r="HMP11" s="24"/>
      <c r="HMQ11" s="24"/>
      <c r="HMR11" s="147"/>
      <c r="HMS11" s="147"/>
      <c r="HMT11" s="24"/>
      <c r="HMU11" s="24"/>
      <c r="HMV11" s="147"/>
      <c r="HMW11" s="147"/>
      <c r="HMX11" s="24"/>
      <c r="HMY11" s="24"/>
      <c r="HMZ11" s="147"/>
      <c r="HNA11" s="147"/>
      <c r="HNB11" s="24"/>
      <c r="HNC11" s="24"/>
      <c r="HND11" s="147"/>
      <c r="HNE11" s="147"/>
      <c r="HNF11" s="24"/>
      <c r="HNG11" s="24"/>
      <c r="HNH11" s="147"/>
      <c r="HNI11" s="147"/>
      <c r="HNJ11" s="24"/>
      <c r="HNK11" s="24"/>
      <c r="HNL11" s="147"/>
      <c r="HNM11" s="147"/>
      <c r="HNN11" s="24"/>
      <c r="HNO11" s="24"/>
      <c r="HNP11" s="147"/>
      <c r="HNQ11" s="147"/>
      <c r="HNR11" s="24"/>
      <c r="HNS11" s="24"/>
      <c r="HNT11" s="147"/>
      <c r="HNU11" s="147"/>
      <c r="HNV11" s="24"/>
      <c r="HNW11" s="24"/>
      <c r="HNX11" s="147"/>
      <c r="HNY11" s="147"/>
      <c r="HNZ11" s="24"/>
      <c r="HOA11" s="24"/>
      <c r="HOB11" s="147"/>
      <c r="HOC11" s="147"/>
      <c r="HOD11" s="24"/>
      <c r="HOE11" s="24"/>
      <c r="HOF11" s="147"/>
      <c r="HOG11" s="147"/>
      <c r="HOH11" s="24"/>
      <c r="HOI11" s="24"/>
      <c r="HOJ11" s="147"/>
      <c r="HOK11" s="147"/>
      <c r="HOL11" s="24"/>
      <c r="HOM11" s="24"/>
      <c r="HON11" s="147"/>
      <c r="HOO11" s="147"/>
      <c r="HOP11" s="24"/>
      <c r="HOQ11" s="24"/>
      <c r="HOR11" s="147"/>
      <c r="HOS11" s="147"/>
      <c r="HOT11" s="24"/>
      <c r="HOU11" s="24"/>
      <c r="HOV11" s="147"/>
      <c r="HOW11" s="147"/>
      <c r="HOX11" s="24"/>
      <c r="HOY11" s="24"/>
      <c r="HOZ11" s="147"/>
      <c r="HPA11" s="147"/>
      <c r="HPB11" s="24"/>
      <c r="HPC11" s="24"/>
      <c r="HPD11" s="147"/>
      <c r="HPE11" s="147"/>
      <c r="HPF11" s="24"/>
      <c r="HPG11" s="24"/>
      <c r="HPH11" s="147"/>
      <c r="HPI11" s="147"/>
      <c r="HPJ11" s="24"/>
      <c r="HPK11" s="24"/>
      <c r="HPL11" s="147"/>
      <c r="HPM11" s="147"/>
      <c r="HPN11" s="24"/>
      <c r="HPO11" s="24"/>
      <c r="HPP11" s="147"/>
      <c r="HPQ11" s="147"/>
      <c r="HPR11" s="24"/>
      <c r="HPS11" s="24"/>
      <c r="HPT11" s="147"/>
      <c r="HPU11" s="147"/>
      <c r="HPV11" s="24"/>
      <c r="HPW11" s="24"/>
      <c r="HPX11" s="147"/>
      <c r="HPY11" s="147"/>
      <c r="HPZ11" s="24"/>
      <c r="HQA11" s="24"/>
      <c r="HQB11" s="147"/>
      <c r="HQC11" s="147"/>
      <c r="HQD11" s="24"/>
      <c r="HQE11" s="24"/>
      <c r="HQF11" s="147"/>
      <c r="HQG11" s="147"/>
      <c r="HQH11" s="24"/>
      <c r="HQI11" s="24"/>
      <c r="HQJ11" s="147"/>
      <c r="HQK11" s="147"/>
      <c r="HQL11" s="24"/>
      <c r="HQM11" s="24"/>
      <c r="HQN11" s="147"/>
      <c r="HQO11" s="147"/>
      <c r="HQP11" s="24"/>
      <c r="HQQ11" s="24"/>
      <c r="HQR11" s="147"/>
      <c r="HQS11" s="147"/>
      <c r="HQT11" s="24"/>
      <c r="HQU11" s="24"/>
      <c r="HQV11" s="147"/>
      <c r="HQW11" s="147"/>
      <c r="HQX11" s="24"/>
      <c r="HQY11" s="24"/>
      <c r="HQZ11" s="147"/>
      <c r="HRA11" s="147"/>
      <c r="HRB11" s="24"/>
      <c r="HRC11" s="24"/>
      <c r="HRD11" s="147"/>
      <c r="HRE11" s="147"/>
      <c r="HRF11" s="24"/>
      <c r="HRG11" s="24"/>
      <c r="HRH11" s="147"/>
      <c r="HRI11" s="147"/>
      <c r="HRJ11" s="24"/>
      <c r="HRK11" s="24"/>
      <c r="HRL11" s="147"/>
      <c r="HRM11" s="147"/>
      <c r="HRN11" s="24"/>
      <c r="HRO11" s="24"/>
      <c r="HRP11" s="147"/>
      <c r="HRQ11" s="147"/>
      <c r="HRR11" s="24"/>
      <c r="HRS11" s="24"/>
      <c r="HRT11" s="147"/>
      <c r="HRU11" s="147"/>
      <c r="HRV11" s="24"/>
      <c r="HRW11" s="24"/>
      <c r="HRX11" s="147"/>
      <c r="HRY11" s="147"/>
      <c r="HRZ11" s="24"/>
      <c r="HSA11" s="24"/>
      <c r="HSB11" s="147"/>
      <c r="HSC11" s="147"/>
      <c r="HSD11" s="24"/>
      <c r="HSE11" s="24"/>
      <c r="HSF11" s="147"/>
      <c r="HSG11" s="147"/>
      <c r="HSH11" s="24"/>
      <c r="HSI11" s="24"/>
      <c r="HSJ11" s="147"/>
      <c r="HSK11" s="147"/>
      <c r="HSL11" s="24"/>
      <c r="HSM11" s="24"/>
      <c r="HSN11" s="147"/>
      <c r="HSO11" s="147"/>
      <c r="HSP11" s="24"/>
      <c r="HSQ11" s="24"/>
      <c r="HSR11" s="147"/>
      <c r="HSS11" s="147"/>
      <c r="HST11" s="24"/>
      <c r="HSU11" s="24"/>
      <c r="HSV11" s="147"/>
      <c r="HSW11" s="147"/>
      <c r="HSX11" s="24"/>
      <c r="HSY11" s="24"/>
      <c r="HSZ11" s="147"/>
      <c r="HTA11" s="147"/>
      <c r="HTB11" s="24"/>
      <c r="HTC11" s="24"/>
      <c r="HTD11" s="147"/>
      <c r="HTE11" s="147"/>
      <c r="HTF11" s="24"/>
      <c r="HTG11" s="24"/>
      <c r="HTH11" s="147"/>
      <c r="HTI11" s="147"/>
      <c r="HTJ11" s="24"/>
      <c r="HTK11" s="24"/>
      <c r="HTL11" s="147"/>
      <c r="HTM11" s="147"/>
      <c r="HTN11" s="24"/>
      <c r="HTO11" s="24"/>
      <c r="HTP11" s="147"/>
      <c r="HTQ11" s="147"/>
      <c r="HTR11" s="24"/>
      <c r="HTS11" s="24"/>
      <c r="HTT11" s="147"/>
      <c r="HTU11" s="147"/>
      <c r="HTV11" s="24"/>
      <c r="HTW11" s="24"/>
      <c r="HTX11" s="147"/>
      <c r="HTY11" s="147"/>
      <c r="HTZ11" s="24"/>
      <c r="HUA11" s="24"/>
      <c r="HUB11" s="147"/>
      <c r="HUC11" s="147"/>
      <c r="HUD11" s="24"/>
      <c r="HUE11" s="24"/>
      <c r="HUF11" s="147"/>
      <c r="HUG11" s="147"/>
      <c r="HUH11" s="24"/>
      <c r="HUI11" s="24"/>
      <c r="HUJ11" s="147"/>
      <c r="HUK11" s="147"/>
      <c r="HUL11" s="24"/>
      <c r="HUM11" s="24"/>
      <c r="HUN11" s="147"/>
      <c r="HUO11" s="147"/>
      <c r="HUP11" s="24"/>
      <c r="HUQ11" s="24"/>
      <c r="HUR11" s="147"/>
      <c r="HUS11" s="147"/>
      <c r="HUT11" s="24"/>
      <c r="HUU11" s="24"/>
      <c r="HUV11" s="147"/>
      <c r="HUW11" s="147"/>
      <c r="HUX11" s="24"/>
      <c r="HUY11" s="24"/>
      <c r="HUZ11" s="147"/>
      <c r="HVA11" s="147"/>
      <c r="HVB11" s="24"/>
      <c r="HVC11" s="24"/>
      <c r="HVD11" s="147"/>
      <c r="HVE11" s="147"/>
      <c r="HVF11" s="24"/>
      <c r="HVG11" s="24"/>
      <c r="HVH11" s="147"/>
      <c r="HVI11" s="147"/>
      <c r="HVJ11" s="24"/>
      <c r="HVK11" s="24"/>
      <c r="HVL11" s="147"/>
      <c r="HVM11" s="147"/>
      <c r="HVN11" s="24"/>
      <c r="HVO11" s="24"/>
      <c r="HVP11" s="147"/>
      <c r="HVQ11" s="147"/>
      <c r="HVR11" s="24"/>
      <c r="HVS11" s="24"/>
      <c r="HVT11" s="147"/>
      <c r="HVU11" s="147"/>
      <c r="HVV11" s="24"/>
      <c r="HVW11" s="24"/>
      <c r="HVX11" s="147"/>
      <c r="HVY11" s="147"/>
      <c r="HVZ11" s="24"/>
      <c r="HWA11" s="24"/>
      <c r="HWB11" s="147"/>
      <c r="HWC11" s="147"/>
      <c r="HWD11" s="24"/>
      <c r="HWE11" s="24"/>
      <c r="HWF11" s="147"/>
      <c r="HWG11" s="147"/>
      <c r="HWH11" s="24"/>
      <c r="HWI11" s="24"/>
      <c r="HWJ11" s="147"/>
      <c r="HWK11" s="147"/>
      <c r="HWL11" s="24"/>
      <c r="HWM11" s="24"/>
      <c r="HWN11" s="147"/>
      <c r="HWO11" s="147"/>
      <c r="HWP11" s="24"/>
      <c r="HWQ11" s="24"/>
      <c r="HWR11" s="147"/>
      <c r="HWS11" s="147"/>
      <c r="HWT11" s="24"/>
      <c r="HWU11" s="24"/>
      <c r="HWV11" s="147"/>
      <c r="HWW11" s="147"/>
      <c r="HWX11" s="24"/>
      <c r="HWY11" s="24"/>
      <c r="HWZ11" s="147"/>
      <c r="HXA11" s="147"/>
      <c r="HXB11" s="24"/>
      <c r="HXC11" s="24"/>
      <c r="HXD11" s="147"/>
      <c r="HXE11" s="147"/>
      <c r="HXF11" s="24"/>
      <c r="HXG11" s="24"/>
      <c r="HXH11" s="147"/>
      <c r="HXI11" s="147"/>
      <c r="HXJ11" s="24"/>
      <c r="HXK11" s="24"/>
      <c r="HXL11" s="147"/>
      <c r="HXM11" s="147"/>
      <c r="HXN11" s="24"/>
      <c r="HXO11" s="24"/>
      <c r="HXP11" s="147"/>
      <c r="HXQ11" s="147"/>
      <c r="HXR11" s="24"/>
      <c r="HXS11" s="24"/>
      <c r="HXT11" s="147"/>
      <c r="HXU11" s="147"/>
      <c r="HXV11" s="24"/>
      <c r="HXW11" s="24"/>
      <c r="HXX11" s="147"/>
      <c r="HXY11" s="147"/>
      <c r="HXZ11" s="24"/>
      <c r="HYA11" s="24"/>
      <c r="HYB11" s="147"/>
      <c r="HYC11" s="147"/>
      <c r="HYD11" s="24"/>
      <c r="HYE11" s="24"/>
      <c r="HYF11" s="147"/>
      <c r="HYG11" s="147"/>
      <c r="HYH11" s="24"/>
      <c r="HYI11" s="24"/>
      <c r="HYJ11" s="147"/>
      <c r="HYK11" s="147"/>
      <c r="HYL11" s="24"/>
      <c r="HYM11" s="24"/>
      <c r="HYN11" s="147"/>
      <c r="HYO11" s="147"/>
      <c r="HYP11" s="24"/>
      <c r="HYQ11" s="24"/>
      <c r="HYR11" s="147"/>
      <c r="HYS11" s="147"/>
      <c r="HYT11" s="24"/>
      <c r="HYU11" s="24"/>
      <c r="HYV11" s="147"/>
      <c r="HYW11" s="147"/>
      <c r="HYX11" s="24"/>
      <c r="HYY11" s="24"/>
      <c r="HYZ11" s="147"/>
      <c r="HZA11" s="147"/>
      <c r="HZB11" s="24"/>
      <c r="HZC11" s="24"/>
      <c r="HZD11" s="147"/>
      <c r="HZE11" s="147"/>
      <c r="HZF11" s="24"/>
      <c r="HZG11" s="24"/>
      <c r="HZH11" s="147"/>
      <c r="HZI11" s="147"/>
      <c r="HZJ11" s="24"/>
      <c r="HZK11" s="24"/>
      <c r="HZL11" s="147"/>
      <c r="HZM11" s="147"/>
      <c r="HZN11" s="24"/>
      <c r="HZO11" s="24"/>
      <c r="HZP11" s="147"/>
      <c r="HZQ11" s="147"/>
      <c r="HZR11" s="24"/>
      <c r="HZS11" s="24"/>
      <c r="HZT11" s="147"/>
      <c r="HZU11" s="147"/>
      <c r="HZV11" s="24"/>
      <c r="HZW11" s="24"/>
      <c r="HZX11" s="147"/>
      <c r="HZY11" s="147"/>
      <c r="HZZ11" s="24"/>
      <c r="IAA11" s="24"/>
      <c r="IAB11" s="147"/>
      <c r="IAC11" s="147"/>
      <c r="IAD11" s="24"/>
      <c r="IAE11" s="24"/>
      <c r="IAF11" s="147"/>
      <c r="IAG11" s="147"/>
      <c r="IAH11" s="24"/>
      <c r="IAI11" s="24"/>
      <c r="IAJ11" s="147"/>
      <c r="IAK11" s="147"/>
      <c r="IAL11" s="24"/>
      <c r="IAM11" s="24"/>
      <c r="IAN11" s="147"/>
      <c r="IAO11" s="147"/>
      <c r="IAP11" s="24"/>
      <c r="IAQ11" s="24"/>
      <c r="IAR11" s="147"/>
      <c r="IAS11" s="147"/>
      <c r="IAT11" s="24"/>
      <c r="IAU11" s="24"/>
      <c r="IAV11" s="147"/>
      <c r="IAW11" s="147"/>
      <c r="IAX11" s="24"/>
      <c r="IAY11" s="24"/>
      <c r="IAZ11" s="147"/>
      <c r="IBA11" s="147"/>
      <c r="IBB11" s="24"/>
      <c r="IBC11" s="24"/>
      <c r="IBD11" s="147"/>
      <c r="IBE11" s="147"/>
      <c r="IBF11" s="24"/>
      <c r="IBG11" s="24"/>
      <c r="IBH11" s="147"/>
      <c r="IBI11" s="147"/>
      <c r="IBJ11" s="24"/>
      <c r="IBK11" s="24"/>
      <c r="IBL11" s="147"/>
      <c r="IBM11" s="147"/>
      <c r="IBN11" s="24"/>
      <c r="IBO11" s="24"/>
      <c r="IBP11" s="147"/>
      <c r="IBQ11" s="147"/>
      <c r="IBR11" s="24"/>
      <c r="IBS11" s="24"/>
      <c r="IBT11" s="147"/>
      <c r="IBU11" s="147"/>
      <c r="IBV11" s="24"/>
      <c r="IBW11" s="24"/>
      <c r="IBX11" s="147"/>
      <c r="IBY11" s="147"/>
      <c r="IBZ11" s="24"/>
      <c r="ICA11" s="24"/>
      <c r="ICB11" s="147"/>
      <c r="ICC11" s="147"/>
      <c r="ICD11" s="24"/>
      <c r="ICE11" s="24"/>
      <c r="ICF11" s="147"/>
      <c r="ICG11" s="147"/>
      <c r="ICH11" s="24"/>
      <c r="ICI11" s="24"/>
      <c r="ICJ11" s="147"/>
      <c r="ICK11" s="147"/>
      <c r="ICL11" s="24"/>
      <c r="ICM11" s="24"/>
      <c r="ICN11" s="147"/>
      <c r="ICO11" s="147"/>
      <c r="ICP11" s="24"/>
      <c r="ICQ11" s="24"/>
      <c r="ICR11" s="147"/>
      <c r="ICS11" s="147"/>
      <c r="ICT11" s="24"/>
      <c r="ICU11" s="24"/>
      <c r="ICV11" s="147"/>
      <c r="ICW11" s="147"/>
      <c r="ICX11" s="24"/>
      <c r="ICY11" s="24"/>
      <c r="ICZ11" s="147"/>
      <c r="IDA11" s="147"/>
      <c r="IDB11" s="24"/>
      <c r="IDC11" s="24"/>
      <c r="IDD11" s="147"/>
      <c r="IDE11" s="147"/>
      <c r="IDF11" s="24"/>
      <c r="IDG11" s="24"/>
      <c r="IDH11" s="147"/>
      <c r="IDI11" s="147"/>
      <c r="IDJ11" s="24"/>
      <c r="IDK11" s="24"/>
      <c r="IDL11" s="147"/>
      <c r="IDM11" s="147"/>
      <c r="IDN11" s="24"/>
      <c r="IDO11" s="24"/>
      <c r="IDP11" s="147"/>
      <c r="IDQ11" s="147"/>
      <c r="IDR11" s="24"/>
      <c r="IDS11" s="24"/>
      <c r="IDT11" s="147"/>
      <c r="IDU11" s="147"/>
      <c r="IDV11" s="24"/>
      <c r="IDW11" s="24"/>
      <c r="IDX11" s="147"/>
      <c r="IDY11" s="147"/>
      <c r="IDZ11" s="24"/>
      <c r="IEA11" s="24"/>
      <c r="IEB11" s="147"/>
      <c r="IEC11" s="147"/>
      <c r="IED11" s="24"/>
      <c r="IEE11" s="24"/>
      <c r="IEF11" s="147"/>
      <c r="IEG11" s="147"/>
      <c r="IEH11" s="24"/>
      <c r="IEI11" s="24"/>
      <c r="IEJ11" s="147"/>
      <c r="IEK11" s="147"/>
      <c r="IEL11" s="24"/>
      <c r="IEM11" s="24"/>
      <c r="IEN11" s="147"/>
      <c r="IEO11" s="147"/>
      <c r="IEP11" s="24"/>
      <c r="IEQ11" s="24"/>
      <c r="IER11" s="147"/>
      <c r="IES11" s="147"/>
      <c r="IET11" s="24"/>
      <c r="IEU11" s="24"/>
      <c r="IEV11" s="147"/>
      <c r="IEW11" s="147"/>
      <c r="IEX11" s="24"/>
      <c r="IEY11" s="24"/>
      <c r="IEZ11" s="147"/>
      <c r="IFA11" s="147"/>
      <c r="IFB11" s="24"/>
      <c r="IFC11" s="24"/>
      <c r="IFD11" s="147"/>
      <c r="IFE11" s="147"/>
      <c r="IFF11" s="24"/>
      <c r="IFG11" s="24"/>
      <c r="IFH11" s="147"/>
      <c r="IFI11" s="147"/>
      <c r="IFJ11" s="24"/>
      <c r="IFK11" s="24"/>
      <c r="IFL11" s="147"/>
      <c r="IFM11" s="147"/>
      <c r="IFN11" s="24"/>
      <c r="IFO11" s="24"/>
      <c r="IFP11" s="147"/>
      <c r="IFQ11" s="147"/>
      <c r="IFR11" s="24"/>
      <c r="IFS11" s="24"/>
      <c r="IFT11" s="147"/>
      <c r="IFU11" s="147"/>
      <c r="IFV11" s="24"/>
      <c r="IFW11" s="24"/>
      <c r="IFX11" s="147"/>
      <c r="IFY11" s="147"/>
      <c r="IFZ11" s="24"/>
      <c r="IGA11" s="24"/>
      <c r="IGB11" s="147"/>
      <c r="IGC11" s="147"/>
      <c r="IGD11" s="24"/>
      <c r="IGE11" s="24"/>
      <c r="IGF11" s="147"/>
      <c r="IGG11" s="147"/>
      <c r="IGH11" s="24"/>
      <c r="IGI11" s="24"/>
      <c r="IGJ11" s="147"/>
      <c r="IGK11" s="147"/>
      <c r="IGL11" s="24"/>
      <c r="IGM11" s="24"/>
      <c r="IGN11" s="147"/>
      <c r="IGO11" s="147"/>
      <c r="IGP11" s="24"/>
      <c r="IGQ11" s="24"/>
      <c r="IGR11" s="147"/>
      <c r="IGS11" s="147"/>
      <c r="IGT11" s="24"/>
      <c r="IGU11" s="24"/>
      <c r="IGV11" s="147"/>
      <c r="IGW11" s="147"/>
      <c r="IGX11" s="24"/>
      <c r="IGY11" s="24"/>
      <c r="IGZ11" s="147"/>
      <c r="IHA11" s="147"/>
      <c r="IHB11" s="24"/>
      <c r="IHC11" s="24"/>
      <c r="IHD11" s="147"/>
      <c r="IHE11" s="147"/>
      <c r="IHF11" s="24"/>
      <c r="IHG11" s="24"/>
      <c r="IHH11" s="147"/>
      <c r="IHI11" s="147"/>
      <c r="IHJ11" s="24"/>
      <c r="IHK11" s="24"/>
      <c r="IHL11" s="147"/>
      <c r="IHM11" s="147"/>
      <c r="IHN11" s="24"/>
      <c r="IHO11" s="24"/>
      <c r="IHP11" s="147"/>
      <c r="IHQ11" s="147"/>
      <c r="IHR11" s="24"/>
      <c r="IHS11" s="24"/>
      <c r="IHT11" s="147"/>
      <c r="IHU11" s="147"/>
      <c r="IHV11" s="24"/>
      <c r="IHW11" s="24"/>
      <c r="IHX11" s="147"/>
      <c r="IHY11" s="147"/>
      <c r="IHZ11" s="24"/>
      <c r="IIA11" s="24"/>
      <c r="IIB11" s="147"/>
      <c r="IIC11" s="147"/>
      <c r="IID11" s="24"/>
      <c r="IIE11" s="24"/>
      <c r="IIF11" s="147"/>
      <c r="IIG11" s="147"/>
      <c r="IIH11" s="24"/>
      <c r="III11" s="24"/>
      <c r="IIJ11" s="147"/>
      <c r="IIK11" s="147"/>
      <c r="IIL11" s="24"/>
      <c r="IIM11" s="24"/>
      <c r="IIN11" s="147"/>
      <c r="IIO11" s="147"/>
      <c r="IIP11" s="24"/>
      <c r="IIQ11" s="24"/>
      <c r="IIR11" s="147"/>
      <c r="IIS11" s="147"/>
      <c r="IIT11" s="24"/>
      <c r="IIU11" s="24"/>
      <c r="IIV11" s="147"/>
      <c r="IIW11" s="147"/>
      <c r="IIX11" s="24"/>
      <c r="IIY11" s="24"/>
      <c r="IIZ11" s="147"/>
      <c r="IJA11" s="147"/>
      <c r="IJB11" s="24"/>
      <c r="IJC11" s="24"/>
      <c r="IJD11" s="147"/>
      <c r="IJE11" s="147"/>
      <c r="IJF11" s="24"/>
      <c r="IJG11" s="24"/>
      <c r="IJH11" s="147"/>
      <c r="IJI11" s="147"/>
      <c r="IJJ11" s="24"/>
      <c r="IJK11" s="24"/>
      <c r="IJL11" s="147"/>
      <c r="IJM11" s="147"/>
      <c r="IJN11" s="24"/>
      <c r="IJO11" s="24"/>
      <c r="IJP11" s="147"/>
      <c r="IJQ11" s="147"/>
      <c r="IJR11" s="24"/>
      <c r="IJS11" s="24"/>
      <c r="IJT11" s="147"/>
      <c r="IJU11" s="147"/>
      <c r="IJV11" s="24"/>
      <c r="IJW11" s="24"/>
      <c r="IJX11" s="147"/>
      <c r="IJY11" s="147"/>
      <c r="IJZ11" s="24"/>
      <c r="IKA11" s="24"/>
      <c r="IKB11" s="147"/>
      <c r="IKC11" s="147"/>
      <c r="IKD11" s="24"/>
      <c r="IKE11" s="24"/>
      <c r="IKF11" s="147"/>
      <c r="IKG11" s="147"/>
      <c r="IKH11" s="24"/>
      <c r="IKI11" s="24"/>
      <c r="IKJ11" s="147"/>
      <c r="IKK11" s="147"/>
      <c r="IKL11" s="24"/>
      <c r="IKM11" s="24"/>
      <c r="IKN11" s="147"/>
      <c r="IKO11" s="147"/>
      <c r="IKP11" s="24"/>
      <c r="IKQ11" s="24"/>
      <c r="IKR11" s="147"/>
      <c r="IKS11" s="147"/>
      <c r="IKT11" s="24"/>
      <c r="IKU11" s="24"/>
      <c r="IKV11" s="147"/>
      <c r="IKW11" s="147"/>
      <c r="IKX11" s="24"/>
      <c r="IKY11" s="24"/>
      <c r="IKZ11" s="147"/>
      <c r="ILA11" s="147"/>
      <c r="ILB11" s="24"/>
      <c r="ILC11" s="24"/>
      <c r="ILD11" s="147"/>
      <c r="ILE11" s="147"/>
      <c r="ILF11" s="24"/>
      <c r="ILG11" s="24"/>
      <c r="ILH11" s="147"/>
      <c r="ILI11" s="147"/>
      <c r="ILJ11" s="24"/>
      <c r="ILK11" s="24"/>
      <c r="ILL11" s="147"/>
      <c r="ILM11" s="147"/>
      <c r="ILN11" s="24"/>
      <c r="ILO11" s="24"/>
      <c r="ILP11" s="147"/>
      <c r="ILQ11" s="147"/>
      <c r="ILR11" s="24"/>
      <c r="ILS11" s="24"/>
      <c r="ILT11" s="147"/>
      <c r="ILU11" s="147"/>
      <c r="ILV11" s="24"/>
      <c r="ILW11" s="24"/>
      <c r="ILX11" s="147"/>
      <c r="ILY11" s="147"/>
      <c r="ILZ11" s="24"/>
      <c r="IMA11" s="24"/>
      <c r="IMB11" s="147"/>
      <c r="IMC11" s="147"/>
      <c r="IMD11" s="24"/>
      <c r="IME11" s="24"/>
      <c r="IMF11" s="147"/>
      <c r="IMG11" s="147"/>
      <c r="IMH11" s="24"/>
      <c r="IMI11" s="24"/>
      <c r="IMJ11" s="147"/>
      <c r="IMK11" s="147"/>
      <c r="IML11" s="24"/>
      <c r="IMM11" s="24"/>
      <c r="IMN11" s="147"/>
      <c r="IMO11" s="147"/>
      <c r="IMP11" s="24"/>
      <c r="IMQ11" s="24"/>
      <c r="IMR11" s="147"/>
      <c r="IMS11" s="147"/>
      <c r="IMT11" s="24"/>
      <c r="IMU11" s="24"/>
      <c r="IMV11" s="147"/>
      <c r="IMW11" s="147"/>
      <c r="IMX11" s="24"/>
      <c r="IMY11" s="24"/>
      <c r="IMZ11" s="147"/>
      <c r="INA11" s="147"/>
      <c r="INB11" s="24"/>
      <c r="INC11" s="24"/>
      <c r="IND11" s="147"/>
      <c r="INE11" s="147"/>
      <c r="INF11" s="24"/>
      <c r="ING11" s="24"/>
      <c r="INH11" s="147"/>
      <c r="INI11" s="147"/>
      <c r="INJ11" s="24"/>
      <c r="INK11" s="24"/>
      <c r="INL11" s="147"/>
      <c r="INM11" s="147"/>
      <c r="INN11" s="24"/>
      <c r="INO11" s="24"/>
      <c r="INP11" s="147"/>
      <c r="INQ11" s="147"/>
      <c r="INR11" s="24"/>
      <c r="INS11" s="24"/>
      <c r="INT11" s="147"/>
      <c r="INU11" s="147"/>
      <c r="INV11" s="24"/>
      <c r="INW11" s="24"/>
      <c r="INX11" s="147"/>
      <c r="INY11" s="147"/>
      <c r="INZ11" s="24"/>
      <c r="IOA11" s="24"/>
      <c r="IOB11" s="147"/>
      <c r="IOC11" s="147"/>
      <c r="IOD11" s="24"/>
      <c r="IOE11" s="24"/>
      <c r="IOF11" s="147"/>
      <c r="IOG11" s="147"/>
      <c r="IOH11" s="24"/>
      <c r="IOI11" s="24"/>
      <c r="IOJ11" s="147"/>
      <c r="IOK11" s="147"/>
      <c r="IOL11" s="24"/>
      <c r="IOM11" s="24"/>
      <c r="ION11" s="147"/>
      <c r="IOO11" s="147"/>
      <c r="IOP11" s="24"/>
      <c r="IOQ11" s="24"/>
      <c r="IOR11" s="147"/>
      <c r="IOS11" s="147"/>
      <c r="IOT11" s="24"/>
      <c r="IOU11" s="24"/>
      <c r="IOV11" s="147"/>
      <c r="IOW11" s="147"/>
      <c r="IOX11" s="24"/>
      <c r="IOY11" s="24"/>
      <c r="IOZ11" s="147"/>
      <c r="IPA11" s="147"/>
      <c r="IPB11" s="24"/>
      <c r="IPC11" s="24"/>
      <c r="IPD11" s="147"/>
      <c r="IPE11" s="147"/>
      <c r="IPF11" s="24"/>
      <c r="IPG11" s="24"/>
      <c r="IPH11" s="147"/>
      <c r="IPI11" s="147"/>
      <c r="IPJ11" s="24"/>
      <c r="IPK11" s="24"/>
      <c r="IPL11" s="147"/>
      <c r="IPM11" s="147"/>
      <c r="IPN11" s="24"/>
      <c r="IPO11" s="24"/>
      <c r="IPP11" s="147"/>
      <c r="IPQ11" s="147"/>
      <c r="IPR11" s="24"/>
      <c r="IPS11" s="24"/>
      <c r="IPT11" s="147"/>
      <c r="IPU11" s="147"/>
      <c r="IPV11" s="24"/>
      <c r="IPW11" s="24"/>
      <c r="IPX11" s="147"/>
      <c r="IPY11" s="147"/>
      <c r="IPZ11" s="24"/>
      <c r="IQA11" s="24"/>
      <c r="IQB11" s="147"/>
      <c r="IQC11" s="147"/>
      <c r="IQD11" s="24"/>
      <c r="IQE11" s="24"/>
      <c r="IQF11" s="147"/>
      <c r="IQG11" s="147"/>
      <c r="IQH11" s="24"/>
      <c r="IQI11" s="24"/>
      <c r="IQJ11" s="147"/>
      <c r="IQK11" s="147"/>
      <c r="IQL11" s="24"/>
      <c r="IQM11" s="24"/>
      <c r="IQN11" s="147"/>
      <c r="IQO11" s="147"/>
      <c r="IQP11" s="24"/>
      <c r="IQQ11" s="24"/>
      <c r="IQR11" s="147"/>
      <c r="IQS11" s="147"/>
      <c r="IQT11" s="24"/>
      <c r="IQU11" s="24"/>
      <c r="IQV11" s="147"/>
      <c r="IQW11" s="147"/>
      <c r="IQX11" s="24"/>
      <c r="IQY11" s="24"/>
      <c r="IQZ11" s="147"/>
      <c r="IRA11" s="147"/>
      <c r="IRB11" s="24"/>
      <c r="IRC11" s="24"/>
      <c r="IRD11" s="147"/>
      <c r="IRE11" s="147"/>
      <c r="IRF11" s="24"/>
      <c r="IRG11" s="24"/>
      <c r="IRH11" s="147"/>
      <c r="IRI11" s="147"/>
      <c r="IRJ11" s="24"/>
      <c r="IRK11" s="24"/>
      <c r="IRL11" s="147"/>
      <c r="IRM11" s="147"/>
      <c r="IRN11" s="24"/>
      <c r="IRO11" s="24"/>
      <c r="IRP11" s="147"/>
      <c r="IRQ11" s="147"/>
      <c r="IRR11" s="24"/>
      <c r="IRS11" s="24"/>
      <c r="IRT11" s="147"/>
      <c r="IRU11" s="147"/>
      <c r="IRV11" s="24"/>
      <c r="IRW11" s="24"/>
      <c r="IRX11" s="147"/>
      <c r="IRY11" s="147"/>
      <c r="IRZ11" s="24"/>
      <c r="ISA11" s="24"/>
      <c r="ISB11" s="147"/>
      <c r="ISC11" s="147"/>
      <c r="ISD11" s="24"/>
      <c r="ISE11" s="24"/>
      <c r="ISF11" s="147"/>
      <c r="ISG11" s="147"/>
      <c r="ISH11" s="24"/>
      <c r="ISI11" s="24"/>
      <c r="ISJ11" s="147"/>
      <c r="ISK11" s="147"/>
      <c r="ISL11" s="24"/>
      <c r="ISM11" s="24"/>
      <c r="ISN11" s="147"/>
      <c r="ISO11" s="147"/>
      <c r="ISP11" s="24"/>
      <c r="ISQ11" s="24"/>
      <c r="ISR11" s="147"/>
      <c r="ISS11" s="147"/>
      <c r="IST11" s="24"/>
      <c r="ISU11" s="24"/>
      <c r="ISV11" s="147"/>
      <c r="ISW11" s="147"/>
      <c r="ISX11" s="24"/>
      <c r="ISY11" s="24"/>
      <c r="ISZ11" s="147"/>
      <c r="ITA11" s="147"/>
      <c r="ITB11" s="24"/>
      <c r="ITC11" s="24"/>
      <c r="ITD11" s="147"/>
      <c r="ITE11" s="147"/>
      <c r="ITF11" s="24"/>
      <c r="ITG11" s="24"/>
      <c r="ITH11" s="147"/>
      <c r="ITI11" s="147"/>
      <c r="ITJ11" s="24"/>
      <c r="ITK11" s="24"/>
      <c r="ITL11" s="147"/>
      <c r="ITM11" s="147"/>
      <c r="ITN11" s="24"/>
      <c r="ITO11" s="24"/>
      <c r="ITP11" s="147"/>
      <c r="ITQ11" s="147"/>
      <c r="ITR11" s="24"/>
      <c r="ITS11" s="24"/>
      <c r="ITT11" s="147"/>
      <c r="ITU11" s="147"/>
      <c r="ITV11" s="24"/>
      <c r="ITW11" s="24"/>
      <c r="ITX11" s="147"/>
      <c r="ITY11" s="147"/>
      <c r="ITZ11" s="24"/>
      <c r="IUA11" s="24"/>
      <c r="IUB11" s="147"/>
      <c r="IUC11" s="147"/>
      <c r="IUD11" s="24"/>
      <c r="IUE11" s="24"/>
      <c r="IUF11" s="147"/>
      <c r="IUG11" s="147"/>
      <c r="IUH11" s="24"/>
      <c r="IUI11" s="24"/>
      <c r="IUJ11" s="147"/>
      <c r="IUK11" s="147"/>
      <c r="IUL11" s="24"/>
      <c r="IUM11" s="24"/>
      <c r="IUN11" s="147"/>
      <c r="IUO11" s="147"/>
      <c r="IUP11" s="24"/>
      <c r="IUQ11" s="24"/>
      <c r="IUR11" s="147"/>
      <c r="IUS11" s="147"/>
      <c r="IUT11" s="24"/>
      <c r="IUU11" s="24"/>
      <c r="IUV11" s="147"/>
      <c r="IUW11" s="147"/>
      <c r="IUX11" s="24"/>
      <c r="IUY11" s="24"/>
      <c r="IUZ11" s="147"/>
      <c r="IVA11" s="147"/>
      <c r="IVB11" s="24"/>
      <c r="IVC11" s="24"/>
      <c r="IVD11" s="147"/>
      <c r="IVE11" s="147"/>
      <c r="IVF11" s="24"/>
      <c r="IVG11" s="24"/>
      <c r="IVH11" s="147"/>
      <c r="IVI11" s="147"/>
      <c r="IVJ11" s="24"/>
      <c r="IVK11" s="24"/>
      <c r="IVL11" s="147"/>
      <c r="IVM11" s="147"/>
      <c r="IVN11" s="24"/>
      <c r="IVO11" s="24"/>
      <c r="IVP11" s="147"/>
      <c r="IVQ11" s="147"/>
      <c r="IVR11" s="24"/>
      <c r="IVS11" s="24"/>
      <c r="IVT11" s="147"/>
      <c r="IVU11" s="147"/>
      <c r="IVV11" s="24"/>
      <c r="IVW11" s="24"/>
      <c r="IVX11" s="147"/>
      <c r="IVY11" s="147"/>
      <c r="IVZ11" s="24"/>
      <c r="IWA11" s="24"/>
      <c r="IWB11" s="147"/>
      <c r="IWC11" s="147"/>
      <c r="IWD11" s="24"/>
      <c r="IWE11" s="24"/>
      <c r="IWF11" s="147"/>
      <c r="IWG11" s="147"/>
      <c r="IWH11" s="24"/>
      <c r="IWI11" s="24"/>
      <c r="IWJ11" s="147"/>
      <c r="IWK11" s="147"/>
      <c r="IWL11" s="24"/>
      <c r="IWM11" s="24"/>
      <c r="IWN11" s="147"/>
      <c r="IWO11" s="147"/>
      <c r="IWP11" s="24"/>
      <c r="IWQ11" s="24"/>
      <c r="IWR11" s="147"/>
      <c r="IWS11" s="147"/>
      <c r="IWT11" s="24"/>
      <c r="IWU11" s="24"/>
      <c r="IWV11" s="147"/>
      <c r="IWW11" s="147"/>
      <c r="IWX11" s="24"/>
      <c r="IWY11" s="24"/>
      <c r="IWZ11" s="147"/>
      <c r="IXA11" s="147"/>
      <c r="IXB11" s="24"/>
      <c r="IXC11" s="24"/>
      <c r="IXD11" s="147"/>
      <c r="IXE11" s="147"/>
      <c r="IXF11" s="24"/>
      <c r="IXG11" s="24"/>
      <c r="IXH11" s="147"/>
      <c r="IXI11" s="147"/>
      <c r="IXJ11" s="24"/>
      <c r="IXK11" s="24"/>
      <c r="IXL11" s="147"/>
      <c r="IXM11" s="147"/>
      <c r="IXN11" s="24"/>
      <c r="IXO11" s="24"/>
      <c r="IXP11" s="147"/>
      <c r="IXQ11" s="147"/>
      <c r="IXR11" s="24"/>
      <c r="IXS11" s="24"/>
      <c r="IXT11" s="147"/>
      <c r="IXU11" s="147"/>
      <c r="IXV11" s="24"/>
      <c r="IXW11" s="24"/>
      <c r="IXX11" s="147"/>
      <c r="IXY11" s="147"/>
      <c r="IXZ11" s="24"/>
      <c r="IYA11" s="24"/>
      <c r="IYB11" s="147"/>
      <c r="IYC11" s="147"/>
      <c r="IYD11" s="24"/>
      <c r="IYE11" s="24"/>
      <c r="IYF11" s="147"/>
      <c r="IYG11" s="147"/>
      <c r="IYH11" s="24"/>
      <c r="IYI11" s="24"/>
      <c r="IYJ11" s="147"/>
      <c r="IYK11" s="147"/>
      <c r="IYL11" s="24"/>
      <c r="IYM11" s="24"/>
      <c r="IYN11" s="147"/>
      <c r="IYO11" s="147"/>
      <c r="IYP11" s="24"/>
      <c r="IYQ11" s="24"/>
      <c r="IYR11" s="147"/>
      <c r="IYS11" s="147"/>
      <c r="IYT11" s="24"/>
      <c r="IYU11" s="24"/>
      <c r="IYV11" s="147"/>
      <c r="IYW11" s="147"/>
      <c r="IYX11" s="24"/>
      <c r="IYY11" s="24"/>
      <c r="IYZ11" s="147"/>
      <c r="IZA11" s="147"/>
      <c r="IZB11" s="24"/>
      <c r="IZC11" s="24"/>
      <c r="IZD11" s="147"/>
      <c r="IZE11" s="147"/>
      <c r="IZF11" s="24"/>
      <c r="IZG11" s="24"/>
      <c r="IZH11" s="147"/>
      <c r="IZI11" s="147"/>
      <c r="IZJ11" s="24"/>
      <c r="IZK11" s="24"/>
      <c r="IZL11" s="147"/>
      <c r="IZM11" s="147"/>
      <c r="IZN11" s="24"/>
      <c r="IZO11" s="24"/>
      <c r="IZP11" s="147"/>
      <c r="IZQ11" s="147"/>
      <c r="IZR11" s="24"/>
      <c r="IZS11" s="24"/>
      <c r="IZT11" s="147"/>
      <c r="IZU11" s="147"/>
      <c r="IZV11" s="24"/>
      <c r="IZW11" s="24"/>
      <c r="IZX11" s="147"/>
      <c r="IZY11" s="147"/>
      <c r="IZZ11" s="24"/>
      <c r="JAA11" s="24"/>
      <c r="JAB11" s="147"/>
      <c r="JAC11" s="147"/>
      <c r="JAD11" s="24"/>
      <c r="JAE11" s="24"/>
      <c r="JAF11" s="147"/>
      <c r="JAG11" s="147"/>
      <c r="JAH11" s="24"/>
      <c r="JAI11" s="24"/>
      <c r="JAJ11" s="147"/>
      <c r="JAK11" s="147"/>
      <c r="JAL11" s="24"/>
      <c r="JAM11" s="24"/>
      <c r="JAN11" s="147"/>
      <c r="JAO11" s="147"/>
      <c r="JAP11" s="24"/>
      <c r="JAQ11" s="24"/>
      <c r="JAR11" s="147"/>
      <c r="JAS11" s="147"/>
      <c r="JAT11" s="24"/>
      <c r="JAU11" s="24"/>
      <c r="JAV11" s="147"/>
      <c r="JAW11" s="147"/>
      <c r="JAX11" s="24"/>
      <c r="JAY11" s="24"/>
      <c r="JAZ11" s="147"/>
      <c r="JBA11" s="147"/>
      <c r="JBB11" s="24"/>
      <c r="JBC11" s="24"/>
      <c r="JBD11" s="147"/>
      <c r="JBE11" s="147"/>
      <c r="JBF11" s="24"/>
      <c r="JBG11" s="24"/>
      <c r="JBH11" s="147"/>
      <c r="JBI11" s="147"/>
      <c r="JBJ11" s="24"/>
      <c r="JBK11" s="24"/>
      <c r="JBL11" s="147"/>
      <c r="JBM11" s="147"/>
      <c r="JBN11" s="24"/>
      <c r="JBO11" s="24"/>
      <c r="JBP11" s="147"/>
      <c r="JBQ11" s="147"/>
      <c r="JBR11" s="24"/>
      <c r="JBS11" s="24"/>
      <c r="JBT11" s="147"/>
      <c r="JBU11" s="147"/>
      <c r="JBV11" s="24"/>
      <c r="JBW11" s="24"/>
      <c r="JBX11" s="147"/>
      <c r="JBY11" s="147"/>
      <c r="JBZ11" s="24"/>
      <c r="JCA11" s="24"/>
      <c r="JCB11" s="147"/>
      <c r="JCC11" s="147"/>
      <c r="JCD11" s="24"/>
      <c r="JCE11" s="24"/>
      <c r="JCF11" s="147"/>
      <c r="JCG11" s="147"/>
      <c r="JCH11" s="24"/>
      <c r="JCI11" s="24"/>
      <c r="JCJ11" s="147"/>
      <c r="JCK11" s="147"/>
      <c r="JCL11" s="24"/>
      <c r="JCM11" s="24"/>
      <c r="JCN11" s="147"/>
      <c r="JCO11" s="147"/>
      <c r="JCP11" s="24"/>
      <c r="JCQ11" s="24"/>
      <c r="JCR11" s="147"/>
      <c r="JCS11" s="147"/>
      <c r="JCT11" s="24"/>
      <c r="JCU11" s="24"/>
      <c r="JCV11" s="147"/>
      <c r="JCW11" s="147"/>
      <c r="JCX11" s="24"/>
      <c r="JCY11" s="24"/>
      <c r="JCZ11" s="147"/>
      <c r="JDA11" s="147"/>
      <c r="JDB11" s="24"/>
      <c r="JDC11" s="24"/>
      <c r="JDD11" s="147"/>
      <c r="JDE11" s="147"/>
      <c r="JDF11" s="24"/>
      <c r="JDG11" s="24"/>
      <c r="JDH11" s="147"/>
      <c r="JDI11" s="147"/>
      <c r="JDJ11" s="24"/>
      <c r="JDK11" s="24"/>
      <c r="JDL11" s="147"/>
      <c r="JDM11" s="147"/>
      <c r="JDN11" s="24"/>
      <c r="JDO11" s="24"/>
      <c r="JDP11" s="147"/>
      <c r="JDQ11" s="147"/>
      <c r="JDR11" s="24"/>
      <c r="JDS11" s="24"/>
      <c r="JDT11" s="147"/>
      <c r="JDU11" s="147"/>
      <c r="JDV11" s="24"/>
      <c r="JDW11" s="24"/>
      <c r="JDX11" s="147"/>
      <c r="JDY11" s="147"/>
      <c r="JDZ11" s="24"/>
      <c r="JEA11" s="24"/>
      <c r="JEB11" s="147"/>
      <c r="JEC11" s="147"/>
      <c r="JED11" s="24"/>
      <c r="JEE11" s="24"/>
      <c r="JEF11" s="147"/>
      <c r="JEG11" s="147"/>
      <c r="JEH11" s="24"/>
      <c r="JEI11" s="24"/>
      <c r="JEJ11" s="147"/>
      <c r="JEK11" s="147"/>
      <c r="JEL11" s="24"/>
      <c r="JEM11" s="24"/>
      <c r="JEN11" s="147"/>
      <c r="JEO11" s="147"/>
      <c r="JEP11" s="24"/>
      <c r="JEQ11" s="24"/>
      <c r="JER11" s="147"/>
      <c r="JES11" s="147"/>
      <c r="JET11" s="24"/>
      <c r="JEU11" s="24"/>
      <c r="JEV11" s="147"/>
      <c r="JEW11" s="147"/>
      <c r="JEX11" s="24"/>
      <c r="JEY11" s="24"/>
      <c r="JEZ11" s="147"/>
      <c r="JFA11" s="147"/>
      <c r="JFB11" s="24"/>
      <c r="JFC11" s="24"/>
      <c r="JFD11" s="147"/>
      <c r="JFE11" s="147"/>
      <c r="JFF11" s="24"/>
      <c r="JFG11" s="24"/>
      <c r="JFH11" s="147"/>
      <c r="JFI11" s="147"/>
      <c r="JFJ11" s="24"/>
      <c r="JFK11" s="24"/>
      <c r="JFL11" s="147"/>
      <c r="JFM11" s="147"/>
      <c r="JFN11" s="24"/>
      <c r="JFO11" s="24"/>
      <c r="JFP11" s="147"/>
      <c r="JFQ11" s="147"/>
      <c r="JFR11" s="24"/>
      <c r="JFS11" s="24"/>
      <c r="JFT11" s="147"/>
      <c r="JFU11" s="147"/>
      <c r="JFV11" s="24"/>
      <c r="JFW11" s="24"/>
      <c r="JFX11" s="147"/>
      <c r="JFY11" s="147"/>
      <c r="JFZ11" s="24"/>
      <c r="JGA11" s="24"/>
      <c r="JGB11" s="147"/>
      <c r="JGC11" s="147"/>
      <c r="JGD11" s="24"/>
      <c r="JGE11" s="24"/>
      <c r="JGF11" s="147"/>
      <c r="JGG11" s="147"/>
      <c r="JGH11" s="24"/>
      <c r="JGI11" s="24"/>
      <c r="JGJ11" s="147"/>
      <c r="JGK11" s="147"/>
      <c r="JGL11" s="24"/>
      <c r="JGM11" s="24"/>
      <c r="JGN11" s="147"/>
      <c r="JGO11" s="147"/>
      <c r="JGP11" s="24"/>
      <c r="JGQ11" s="24"/>
      <c r="JGR11" s="147"/>
      <c r="JGS11" s="147"/>
      <c r="JGT11" s="24"/>
      <c r="JGU11" s="24"/>
      <c r="JGV11" s="147"/>
      <c r="JGW11" s="147"/>
      <c r="JGX11" s="24"/>
      <c r="JGY11" s="24"/>
      <c r="JGZ11" s="147"/>
      <c r="JHA11" s="147"/>
      <c r="JHB11" s="24"/>
      <c r="JHC11" s="24"/>
      <c r="JHD11" s="147"/>
      <c r="JHE11" s="147"/>
      <c r="JHF11" s="24"/>
      <c r="JHG11" s="24"/>
      <c r="JHH11" s="147"/>
      <c r="JHI11" s="147"/>
      <c r="JHJ11" s="24"/>
      <c r="JHK11" s="24"/>
      <c r="JHL11" s="147"/>
      <c r="JHM11" s="147"/>
      <c r="JHN11" s="24"/>
      <c r="JHO11" s="24"/>
      <c r="JHP11" s="147"/>
      <c r="JHQ11" s="147"/>
      <c r="JHR11" s="24"/>
      <c r="JHS11" s="24"/>
      <c r="JHT11" s="147"/>
      <c r="JHU11" s="147"/>
      <c r="JHV11" s="24"/>
      <c r="JHW11" s="24"/>
      <c r="JHX11" s="147"/>
      <c r="JHY11" s="147"/>
      <c r="JHZ11" s="24"/>
      <c r="JIA11" s="24"/>
      <c r="JIB11" s="147"/>
      <c r="JIC11" s="147"/>
      <c r="JID11" s="24"/>
      <c r="JIE11" s="24"/>
      <c r="JIF11" s="147"/>
      <c r="JIG11" s="147"/>
      <c r="JIH11" s="24"/>
      <c r="JII11" s="24"/>
      <c r="JIJ11" s="147"/>
      <c r="JIK11" s="147"/>
      <c r="JIL11" s="24"/>
      <c r="JIM11" s="24"/>
      <c r="JIN11" s="147"/>
      <c r="JIO11" s="147"/>
      <c r="JIP11" s="24"/>
      <c r="JIQ11" s="24"/>
      <c r="JIR11" s="147"/>
      <c r="JIS11" s="147"/>
      <c r="JIT11" s="24"/>
      <c r="JIU11" s="24"/>
      <c r="JIV11" s="147"/>
      <c r="JIW11" s="147"/>
      <c r="JIX11" s="24"/>
      <c r="JIY11" s="24"/>
      <c r="JIZ11" s="147"/>
      <c r="JJA11" s="147"/>
      <c r="JJB11" s="24"/>
      <c r="JJC11" s="24"/>
      <c r="JJD11" s="147"/>
      <c r="JJE11" s="147"/>
      <c r="JJF11" s="24"/>
      <c r="JJG11" s="24"/>
      <c r="JJH11" s="147"/>
      <c r="JJI11" s="147"/>
      <c r="JJJ11" s="24"/>
      <c r="JJK11" s="24"/>
      <c r="JJL11" s="147"/>
      <c r="JJM11" s="147"/>
      <c r="JJN11" s="24"/>
      <c r="JJO11" s="24"/>
      <c r="JJP11" s="147"/>
      <c r="JJQ11" s="147"/>
      <c r="JJR11" s="24"/>
      <c r="JJS11" s="24"/>
      <c r="JJT11" s="147"/>
      <c r="JJU11" s="147"/>
      <c r="JJV11" s="24"/>
      <c r="JJW11" s="24"/>
      <c r="JJX11" s="147"/>
      <c r="JJY11" s="147"/>
      <c r="JJZ11" s="24"/>
      <c r="JKA11" s="24"/>
      <c r="JKB11" s="147"/>
      <c r="JKC11" s="147"/>
      <c r="JKD11" s="24"/>
      <c r="JKE11" s="24"/>
      <c r="JKF11" s="147"/>
      <c r="JKG11" s="147"/>
      <c r="JKH11" s="24"/>
      <c r="JKI11" s="24"/>
      <c r="JKJ11" s="147"/>
      <c r="JKK11" s="147"/>
      <c r="JKL11" s="24"/>
      <c r="JKM11" s="24"/>
      <c r="JKN11" s="147"/>
      <c r="JKO11" s="147"/>
      <c r="JKP11" s="24"/>
      <c r="JKQ11" s="24"/>
      <c r="JKR11" s="147"/>
      <c r="JKS11" s="147"/>
      <c r="JKT11" s="24"/>
      <c r="JKU11" s="24"/>
      <c r="JKV11" s="147"/>
      <c r="JKW11" s="147"/>
      <c r="JKX11" s="24"/>
      <c r="JKY11" s="24"/>
      <c r="JKZ11" s="147"/>
      <c r="JLA11" s="147"/>
      <c r="JLB11" s="24"/>
      <c r="JLC11" s="24"/>
      <c r="JLD11" s="147"/>
      <c r="JLE11" s="147"/>
      <c r="JLF11" s="24"/>
      <c r="JLG11" s="24"/>
      <c r="JLH11" s="147"/>
      <c r="JLI11" s="147"/>
      <c r="JLJ11" s="24"/>
      <c r="JLK11" s="24"/>
      <c r="JLL11" s="147"/>
      <c r="JLM11" s="147"/>
      <c r="JLN11" s="24"/>
      <c r="JLO11" s="24"/>
      <c r="JLP11" s="147"/>
      <c r="JLQ11" s="147"/>
      <c r="JLR11" s="24"/>
      <c r="JLS11" s="24"/>
      <c r="JLT11" s="147"/>
      <c r="JLU11" s="147"/>
      <c r="JLV11" s="24"/>
      <c r="JLW11" s="24"/>
      <c r="JLX11" s="147"/>
      <c r="JLY11" s="147"/>
      <c r="JLZ11" s="24"/>
      <c r="JMA11" s="24"/>
      <c r="JMB11" s="147"/>
      <c r="JMC11" s="147"/>
      <c r="JMD11" s="24"/>
      <c r="JME11" s="24"/>
      <c r="JMF11" s="147"/>
      <c r="JMG11" s="147"/>
      <c r="JMH11" s="24"/>
      <c r="JMI11" s="24"/>
      <c r="JMJ11" s="147"/>
      <c r="JMK11" s="147"/>
      <c r="JML11" s="24"/>
      <c r="JMM11" s="24"/>
      <c r="JMN11" s="147"/>
      <c r="JMO11" s="147"/>
      <c r="JMP11" s="24"/>
      <c r="JMQ11" s="24"/>
      <c r="JMR11" s="147"/>
      <c r="JMS11" s="147"/>
      <c r="JMT11" s="24"/>
      <c r="JMU11" s="24"/>
      <c r="JMV11" s="147"/>
      <c r="JMW11" s="147"/>
      <c r="JMX11" s="24"/>
      <c r="JMY11" s="24"/>
      <c r="JMZ11" s="147"/>
      <c r="JNA11" s="147"/>
      <c r="JNB11" s="24"/>
      <c r="JNC11" s="24"/>
      <c r="JND11" s="147"/>
      <c r="JNE11" s="147"/>
      <c r="JNF11" s="24"/>
      <c r="JNG11" s="24"/>
      <c r="JNH11" s="147"/>
      <c r="JNI11" s="147"/>
      <c r="JNJ11" s="24"/>
      <c r="JNK11" s="24"/>
      <c r="JNL11" s="147"/>
      <c r="JNM11" s="147"/>
      <c r="JNN11" s="24"/>
      <c r="JNO11" s="24"/>
      <c r="JNP11" s="147"/>
      <c r="JNQ11" s="147"/>
      <c r="JNR11" s="24"/>
      <c r="JNS11" s="24"/>
      <c r="JNT11" s="147"/>
      <c r="JNU11" s="147"/>
      <c r="JNV11" s="24"/>
      <c r="JNW11" s="24"/>
      <c r="JNX11" s="147"/>
      <c r="JNY11" s="147"/>
      <c r="JNZ11" s="24"/>
      <c r="JOA11" s="24"/>
      <c r="JOB11" s="147"/>
      <c r="JOC11" s="147"/>
      <c r="JOD11" s="24"/>
      <c r="JOE11" s="24"/>
      <c r="JOF11" s="147"/>
      <c r="JOG11" s="147"/>
      <c r="JOH11" s="24"/>
      <c r="JOI11" s="24"/>
      <c r="JOJ11" s="147"/>
      <c r="JOK11" s="147"/>
      <c r="JOL11" s="24"/>
      <c r="JOM11" s="24"/>
      <c r="JON11" s="147"/>
      <c r="JOO11" s="147"/>
      <c r="JOP11" s="24"/>
      <c r="JOQ11" s="24"/>
      <c r="JOR11" s="147"/>
      <c r="JOS11" s="147"/>
      <c r="JOT11" s="24"/>
      <c r="JOU11" s="24"/>
      <c r="JOV11" s="147"/>
      <c r="JOW11" s="147"/>
      <c r="JOX11" s="24"/>
      <c r="JOY11" s="24"/>
      <c r="JOZ11" s="147"/>
      <c r="JPA11" s="147"/>
      <c r="JPB11" s="24"/>
      <c r="JPC11" s="24"/>
      <c r="JPD11" s="147"/>
      <c r="JPE11" s="147"/>
      <c r="JPF11" s="24"/>
      <c r="JPG11" s="24"/>
      <c r="JPH11" s="147"/>
      <c r="JPI11" s="147"/>
      <c r="JPJ11" s="24"/>
      <c r="JPK11" s="24"/>
      <c r="JPL11" s="147"/>
      <c r="JPM11" s="147"/>
      <c r="JPN11" s="24"/>
      <c r="JPO11" s="24"/>
      <c r="JPP11" s="147"/>
      <c r="JPQ11" s="147"/>
      <c r="JPR11" s="24"/>
      <c r="JPS11" s="24"/>
      <c r="JPT11" s="147"/>
      <c r="JPU11" s="147"/>
      <c r="JPV11" s="24"/>
      <c r="JPW11" s="24"/>
      <c r="JPX11" s="147"/>
      <c r="JPY11" s="147"/>
      <c r="JPZ11" s="24"/>
      <c r="JQA11" s="24"/>
      <c r="JQB11" s="147"/>
      <c r="JQC11" s="147"/>
      <c r="JQD11" s="24"/>
      <c r="JQE11" s="24"/>
      <c r="JQF11" s="147"/>
      <c r="JQG11" s="147"/>
      <c r="JQH11" s="24"/>
      <c r="JQI11" s="24"/>
      <c r="JQJ11" s="147"/>
      <c r="JQK11" s="147"/>
      <c r="JQL11" s="24"/>
      <c r="JQM11" s="24"/>
      <c r="JQN11" s="147"/>
      <c r="JQO11" s="147"/>
      <c r="JQP11" s="24"/>
      <c r="JQQ11" s="24"/>
      <c r="JQR11" s="147"/>
      <c r="JQS11" s="147"/>
      <c r="JQT11" s="24"/>
      <c r="JQU11" s="24"/>
      <c r="JQV11" s="147"/>
      <c r="JQW11" s="147"/>
      <c r="JQX11" s="24"/>
      <c r="JQY11" s="24"/>
      <c r="JQZ11" s="147"/>
      <c r="JRA11" s="147"/>
      <c r="JRB11" s="24"/>
      <c r="JRC11" s="24"/>
      <c r="JRD11" s="147"/>
      <c r="JRE11" s="147"/>
      <c r="JRF11" s="24"/>
      <c r="JRG11" s="24"/>
      <c r="JRH11" s="147"/>
      <c r="JRI11" s="147"/>
      <c r="JRJ11" s="24"/>
      <c r="JRK11" s="24"/>
      <c r="JRL11" s="147"/>
      <c r="JRM11" s="147"/>
      <c r="JRN11" s="24"/>
      <c r="JRO11" s="24"/>
      <c r="JRP11" s="147"/>
      <c r="JRQ11" s="147"/>
      <c r="JRR11" s="24"/>
      <c r="JRS11" s="24"/>
      <c r="JRT11" s="147"/>
      <c r="JRU11" s="147"/>
      <c r="JRV11" s="24"/>
      <c r="JRW11" s="24"/>
      <c r="JRX11" s="147"/>
      <c r="JRY11" s="147"/>
      <c r="JRZ11" s="24"/>
      <c r="JSA11" s="24"/>
      <c r="JSB11" s="147"/>
      <c r="JSC11" s="147"/>
      <c r="JSD11" s="24"/>
      <c r="JSE11" s="24"/>
      <c r="JSF11" s="147"/>
      <c r="JSG11" s="147"/>
      <c r="JSH11" s="24"/>
      <c r="JSI11" s="24"/>
      <c r="JSJ11" s="147"/>
      <c r="JSK11" s="147"/>
      <c r="JSL11" s="24"/>
      <c r="JSM11" s="24"/>
      <c r="JSN11" s="147"/>
      <c r="JSO11" s="147"/>
      <c r="JSP11" s="24"/>
      <c r="JSQ11" s="24"/>
      <c r="JSR11" s="147"/>
      <c r="JSS11" s="147"/>
      <c r="JST11" s="24"/>
      <c r="JSU11" s="24"/>
      <c r="JSV11" s="147"/>
      <c r="JSW11" s="147"/>
      <c r="JSX11" s="24"/>
      <c r="JSY11" s="24"/>
      <c r="JSZ11" s="147"/>
      <c r="JTA11" s="147"/>
      <c r="JTB11" s="24"/>
      <c r="JTC11" s="24"/>
      <c r="JTD11" s="147"/>
      <c r="JTE11" s="147"/>
      <c r="JTF11" s="24"/>
      <c r="JTG11" s="24"/>
      <c r="JTH11" s="147"/>
      <c r="JTI11" s="147"/>
      <c r="JTJ11" s="24"/>
      <c r="JTK11" s="24"/>
      <c r="JTL11" s="147"/>
      <c r="JTM11" s="147"/>
      <c r="JTN11" s="24"/>
      <c r="JTO11" s="24"/>
      <c r="JTP11" s="147"/>
      <c r="JTQ11" s="147"/>
      <c r="JTR11" s="24"/>
      <c r="JTS11" s="24"/>
      <c r="JTT11" s="147"/>
      <c r="JTU11" s="147"/>
      <c r="JTV11" s="24"/>
      <c r="JTW11" s="24"/>
      <c r="JTX11" s="147"/>
      <c r="JTY11" s="147"/>
      <c r="JTZ11" s="24"/>
      <c r="JUA11" s="24"/>
      <c r="JUB11" s="147"/>
      <c r="JUC11" s="147"/>
      <c r="JUD11" s="24"/>
      <c r="JUE11" s="24"/>
      <c r="JUF11" s="147"/>
      <c r="JUG11" s="147"/>
      <c r="JUH11" s="24"/>
      <c r="JUI11" s="24"/>
      <c r="JUJ11" s="147"/>
      <c r="JUK11" s="147"/>
      <c r="JUL11" s="24"/>
      <c r="JUM11" s="24"/>
      <c r="JUN11" s="147"/>
      <c r="JUO11" s="147"/>
      <c r="JUP11" s="24"/>
      <c r="JUQ11" s="24"/>
      <c r="JUR11" s="147"/>
      <c r="JUS11" s="147"/>
      <c r="JUT11" s="24"/>
      <c r="JUU11" s="24"/>
      <c r="JUV11" s="147"/>
      <c r="JUW11" s="147"/>
      <c r="JUX11" s="24"/>
      <c r="JUY11" s="24"/>
      <c r="JUZ11" s="147"/>
      <c r="JVA11" s="147"/>
      <c r="JVB11" s="24"/>
      <c r="JVC11" s="24"/>
      <c r="JVD11" s="147"/>
      <c r="JVE11" s="147"/>
      <c r="JVF11" s="24"/>
      <c r="JVG11" s="24"/>
      <c r="JVH11" s="147"/>
      <c r="JVI11" s="147"/>
      <c r="JVJ11" s="24"/>
      <c r="JVK11" s="24"/>
      <c r="JVL11" s="147"/>
      <c r="JVM11" s="147"/>
      <c r="JVN11" s="24"/>
      <c r="JVO11" s="24"/>
      <c r="JVP11" s="147"/>
      <c r="JVQ11" s="147"/>
      <c r="JVR11" s="24"/>
      <c r="JVS11" s="24"/>
      <c r="JVT11" s="147"/>
      <c r="JVU11" s="147"/>
      <c r="JVV11" s="24"/>
      <c r="JVW11" s="24"/>
      <c r="JVX11" s="147"/>
      <c r="JVY11" s="147"/>
      <c r="JVZ11" s="24"/>
      <c r="JWA11" s="24"/>
      <c r="JWB11" s="147"/>
      <c r="JWC11" s="147"/>
      <c r="JWD11" s="24"/>
      <c r="JWE11" s="24"/>
      <c r="JWF11" s="147"/>
      <c r="JWG11" s="147"/>
      <c r="JWH11" s="24"/>
      <c r="JWI11" s="24"/>
      <c r="JWJ11" s="147"/>
      <c r="JWK11" s="147"/>
      <c r="JWL11" s="24"/>
      <c r="JWM11" s="24"/>
      <c r="JWN11" s="147"/>
      <c r="JWO11" s="147"/>
      <c r="JWP11" s="24"/>
      <c r="JWQ11" s="24"/>
      <c r="JWR11" s="147"/>
      <c r="JWS11" s="147"/>
      <c r="JWT11" s="24"/>
      <c r="JWU11" s="24"/>
      <c r="JWV11" s="147"/>
      <c r="JWW11" s="147"/>
      <c r="JWX11" s="24"/>
      <c r="JWY11" s="24"/>
      <c r="JWZ11" s="147"/>
      <c r="JXA11" s="147"/>
      <c r="JXB11" s="24"/>
      <c r="JXC11" s="24"/>
      <c r="JXD11" s="147"/>
      <c r="JXE11" s="147"/>
      <c r="JXF11" s="24"/>
      <c r="JXG11" s="24"/>
      <c r="JXH11" s="147"/>
      <c r="JXI11" s="147"/>
      <c r="JXJ11" s="24"/>
      <c r="JXK11" s="24"/>
      <c r="JXL11" s="147"/>
      <c r="JXM11" s="147"/>
      <c r="JXN11" s="24"/>
      <c r="JXO11" s="24"/>
      <c r="JXP11" s="147"/>
      <c r="JXQ11" s="147"/>
      <c r="JXR11" s="24"/>
      <c r="JXS11" s="24"/>
      <c r="JXT11" s="147"/>
      <c r="JXU11" s="147"/>
      <c r="JXV11" s="24"/>
      <c r="JXW11" s="24"/>
      <c r="JXX11" s="147"/>
      <c r="JXY11" s="147"/>
      <c r="JXZ11" s="24"/>
      <c r="JYA11" s="24"/>
      <c r="JYB11" s="147"/>
      <c r="JYC11" s="147"/>
      <c r="JYD11" s="24"/>
      <c r="JYE11" s="24"/>
      <c r="JYF11" s="147"/>
      <c r="JYG11" s="147"/>
      <c r="JYH11" s="24"/>
      <c r="JYI11" s="24"/>
      <c r="JYJ11" s="147"/>
      <c r="JYK11" s="147"/>
      <c r="JYL11" s="24"/>
      <c r="JYM11" s="24"/>
      <c r="JYN11" s="147"/>
      <c r="JYO11" s="147"/>
      <c r="JYP11" s="24"/>
      <c r="JYQ11" s="24"/>
      <c r="JYR11" s="147"/>
      <c r="JYS11" s="147"/>
      <c r="JYT11" s="24"/>
      <c r="JYU11" s="24"/>
      <c r="JYV11" s="147"/>
      <c r="JYW11" s="147"/>
      <c r="JYX11" s="24"/>
      <c r="JYY11" s="24"/>
      <c r="JYZ11" s="147"/>
      <c r="JZA11" s="147"/>
      <c r="JZB11" s="24"/>
      <c r="JZC11" s="24"/>
      <c r="JZD11" s="147"/>
      <c r="JZE11" s="147"/>
      <c r="JZF11" s="24"/>
      <c r="JZG11" s="24"/>
      <c r="JZH11" s="147"/>
      <c r="JZI11" s="147"/>
      <c r="JZJ11" s="24"/>
      <c r="JZK11" s="24"/>
      <c r="JZL11" s="147"/>
      <c r="JZM11" s="147"/>
      <c r="JZN11" s="24"/>
      <c r="JZO11" s="24"/>
      <c r="JZP11" s="147"/>
      <c r="JZQ11" s="147"/>
      <c r="JZR11" s="24"/>
      <c r="JZS11" s="24"/>
      <c r="JZT11" s="147"/>
      <c r="JZU11" s="147"/>
      <c r="JZV11" s="24"/>
      <c r="JZW11" s="24"/>
      <c r="JZX11" s="147"/>
      <c r="JZY11" s="147"/>
      <c r="JZZ11" s="24"/>
      <c r="KAA11" s="24"/>
      <c r="KAB11" s="147"/>
      <c r="KAC11" s="147"/>
      <c r="KAD11" s="24"/>
      <c r="KAE11" s="24"/>
      <c r="KAF11" s="147"/>
      <c r="KAG11" s="147"/>
      <c r="KAH11" s="24"/>
      <c r="KAI11" s="24"/>
      <c r="KAJ11" s="147"/>
      <c r="KAK11" s="147"/>
      <c r="KAL11" s="24"/>
      <c r="KAM11" s="24"/>
      <c r="KAN11" s="147"/>
      <c r="KAO11" s="147"/>
      <c r="KAP11" s="24"/>
      <c r="KAQ11" s="24"/>
      <c r="KAR11" s="147"/>
      <c r="KAS11" s="147"/>
      <c r="KAT11" s="24"/>
      <c r="KAU11" s="24"/>
      <c r="KAV11" s="147"/>
      <c r="KAW11" s="147"/>
      <c r="KAX11" s="24"/>
      <c r="KAY11" s="24"/>
      <c r="KAZ11" s="147"/>
      <c r="KBA11" s="147"/>
      <c r="KBB11" s="24"/>
      <c r="KBC11" s="24"/>
      <c r="KBD11" s="147"/>
      <c r="KBE11" s="147"/>
      <c r="KBF11" s="24"/>
      <c r="KBG11" s="24"/>
      <c r="KBH11" s="147"/>
      <c r="KBI11" s="147"/>
      <c r="KBJ11" s="24"/>
      <c r="KBK11" s="24"/>
      <c r="KBL11" s="147"/>
      <c r="KBM11" s="147"/>
      <c r="KBN11" s="24"/>
      <c r="KBO11" s="24"/>
      <c r="KBP11" s="147"/>
      <c r="KBQ11" s="147"/>
      <c r="KBR11" s="24"/>
      <c r="KBS11" s="24"/>
      <c r="KBT11" s="147"/>
      <c r="KBU11" s="147"/>
      <c r="KBV11" s="24"/>
      <c r="KBW11" s="24"/>
      <c r="KBX11" s="147"/>
      <c r="KBY11" s="147"/>
      <c r="KBZ11" s="24"/>
      <c r="KCA11" s="24"/>
      <c r="KCB11" s="147"/>
      <c r="KCC11" s="147"/>
      <c r="KCD11" s="24"/>
      <c r="KCE11" s="24"/>
      <c r="KCF11" s="147"/>
      <c r="KCG11" s="147"/>
      <c r="KCH11" s="24"/>
      <c r="KCI11" s="24"/>
      <c r="KCJ11" s="147"/>
      <c r="KCK11" s="147"/>
      <c r="KCL11" s="24"/>
      <c r="KCM11" s="24"/>
      <c r="KCN11" s="147"/>
      <c r="KCO11" s="147"/>
      <c r="KCP11" s="24"/>
      <c r="KCQ11" s="24"/>
      <c r="KCR11" s="147"/>
      <c r="KCS11" s="147"/>
      <c r="KCT11" s="24"/>
      <c r="KCU11" s="24"/>
      <c r="KCV11" s="147"/>
      <c r="KCW11" s="147"/>
      <c r="KCX11" s="24"/>
      <c r="KCY11" s="24"/>
      <c r="KCZ11" s="147"/>
      <c r="KDA11" s="147"/>
      <c r="KDB11" s="24"/>
      <c r="KDC11" s="24"/>
      <c r="KDD11" s="147"/>
      <c r="KDE11" s="147"/>
      <c r="KDF11" s="24"/>
      <c r="KDG11" s="24"/>
      <c r="KDH11" s="147"/>
      <c r="KDI11" s="147"/>
      <c r="KDJ11" s="24"/>
      <c r="KDK11" s="24"/>
      <c r="KDL11" s="147"/>
      <c r="KDM11" s="147"/>
      <c r="KDN11" s="24"/>
      <c r="KDO11" s="24"/>
      <c r="KDP11" s="147"/>
      <c r="KDQ11" s="147"/>
      <c r="KDR11" s="24"/>
      <c r="KDS11" s="24"/>
      <c r="KDT11" s="147"/>
      <c r="KDU11" s="147"/>
      <c r="KDV11" s="24"/>
      <c r="KDW11" s="24"/>
      <c r="KDX11" s="147"/>
      <c r="KDY11" s="147"/>
      <c r="KDZ11" s="24"/>
      <c r="KEA11" s="24"/>
      <c r="KEB11" s="147"/>
      <c r="KEC11" s="147"/>
      <c r="KED11" s="24"/>
      <c r="KEE11" s="24"/>
      <c r="KEF11" s="147"/>
      <c r="KEG11" s="147"/>
      <c r="KEH11" s="24"/>
      <c r="KEI11" s="24"/>
      <c r="KEJ11" s="147"/>
      <c r="KEK11" s="147"/>
      <c r="KEL11" s="24"/>
      <c r="KEM11" s="24"/>
      <c r="KEN11" s="147"/>
      <c r="KEO11" s="147"/>
      <c r="KEP11" s="24"/>
      <c r="KEQ11" s="24"/>
      <c r="KER11" s="147"/>
      <c r="KES11" s="147"/>
      <c r="KET11" s="24"/>
      <c r="KEU11" s="24"/>
      <c r="KEV11" s="147"/>
      <c r="KEW11" s="147"/>
      <c r="KEX11" s="24"/>
      <c r="KEY11" s="24"/>
      <c r="KEZ11" s="147"/>
      <c r="KFA11" s="147"/>
      <c r="KFB11" s="24"/>
      <c r="KFC11" s="24"/>
      <c r="KFD11" s="147"/>
      <c r="KFE11" s="147"/>
      <c r="KFF11" s="24"/>
      <c r="KFG11" s="24"/>
      <c r="KFH11" s="147"/>
      <c r="KFI11" s="147"/>
      <c r="KFJ11" s="24"/>
      <c r="KFK11" s="24"/>
      <c r="KFL11" s="147"/>
      <c r="KFM11" s="147"/>
      <c r="KFN11" s="24"/>
      <c r="KFO11" s="24"/>
      <c r="KFP11" s="147"/>
      <c r="KFQ11" s="147"/>
      <c r="KFR11" s="24"/>
      <c r="KFS11" s="24"/>
      <c r="KFT11" s="147"/>
      <c r="KFU11" s="147"/>
      <c r="KFV11" s="24"/>
      <c r="KFW11" s="24"/>
      <c r="KFX11" s="147"/>
      <c r="KFY11" s="147"/>
      <c r="KFZ11" s="24"/>
      <c r="KGA11" s="24"/>
      <c r="KGB11" s="147"/>
      <c r="KGC11" s="147"/>
      <c r="KGD11" s="24"/>
      <c r="KGE11" s="24"/>
      <c r="KGF11" s="147"/>
      <c r="KGG11" s="147"/>
      <c r="KGH11" s="24"/>
      <c r="KGI11" s="24"/>
      <c r="KGJ11" s="147"/>
      <c r="KGK11" s="147"/>
      <c r="KGL11" s="24"/>
      <c r="KGM11" s="24"/>
      <c r="KGN11" s="147"/>
      <c r="KGO11" s="147"/>
      <c r="KGP11" s="24"/>
      <c r="KGQ11" s="24"/>
      <c r="KGR11" s="147"/>
      <c r="KGS11" s="147"/>
      <c r="KGT11" s="24"/>
      <c r="KGU11" s="24"/>
      <c r="KGV11" s="147"/>
      <c r="KGW11" s="147"/>
      <c r="KGX11" s="24"/>
      <c r="KGY11" s="24"/>
      <c r="KGZ11" s="147"/>
      <c r="KHA11" s="147"/>
      <c r="KHB11" s="24"/>
      <c r="KHC11" s="24"/>
      <c r="KHD11" s="147"/>
      <c r="KHE11" s="147"/>
      <c r="KHF11" s="24"/>
      <c r="KHG11" s="24"/>
      <c r="KHH11" s="147"/>
      <c r="KHI11" s="147"/>
      <c r="KHJ11" s="24"/>
      <c r="KHK11" s="24"/>
      <c r="KHL11" s="147"/>
      <c r="KHM11" s="147"/>
      <c r="KHN11" s="24"/>
      <c r="KHO11" s="24"/>
      <c r="KHP11" s="147"/>
      <c r="KHQ11" s="147"/>
      <c r="KHR11" s="24"/>
      <c r="KHS11" s="24"/>
      <c r="KHT11" s="147"/>
      <c r="KHU11" s="147"/>
      <c r="KHV11" s="24"/>
      <c r="KHW11" s="24"/>
      <c r="KHX11" s="147"/>
      <c r="KHY11" s="147"/>
      <c r="KHZ11" s="24"/>
      <c r="KIA11" s="24"/>
      <c r="KIB11" s="147"/>
      <c r="KIC11" s="147"/>
      <c r="KID11" s="24"/>
      <c r="KIE11" s="24"/>
      <c r="KIF11" s="147"/>
      <c r="KIG11" s="147"/>
      <c r="KIH11" s="24"/>
      <c r="KII11" s="24"/>
      <c r="KIJ11" s="147"/>
      <c r="KIK11" s="147"/>
      <c r="KIL11" s="24"/>
      <c r="KIM11" s="24"/>
      <c r="KIN11" s="147"/>
      <c r="KIO11" s="147"/>
      <c r="KIP11" s="24"/>
      <c r="KIQ11" s="24"/>
      <c r="KIR11" s="147"/>
      <c r="KIS11" s="147"/>
      <c r="KIT11" s="24"/>
      <c r="KIU11" s="24"/>
      <c r="KIV11" s="147"/>
      <c r="KIW11" s="147"/>
      <c r="KIX11" s="24"/>
      <c r="KIY11" s="24"/>
      <c r="KIZ11" s="147"/>
      <c r="KJA11" s="147"/>
      <c r="KJB11" s="24"/>
      <c r="KJC11" s="24"/>
      <c r="KJD11" s="147"/>
      <c r="KJE11" s="147"/>
      <c r="KJF11" s="24"/>
      <c r="KJG11" s="24"/>
      <c r="KJH11" s="147"/>
      <c r="KJI11" s="147"/>
      <c r="KJJ11" s="24"/>
      <c r="KJK11" s="24"/>
      <c r="KJL11" s="147"/>
      <c r="KJM11" s="147"/>
      <c r="KJN11" s="24"/>
      <c r="KJO11" s="24"/>
      <c r="KJP11" s="147"/>
      <c r="KJQ11" s="147"/>
      <c r="KJR11" s="24"/>
      <c r="KJS11" s="24"/>
      <c r="KJT11" s="147"/>
      <c r="KJU11" s="147"/>
      <c r="KJV11" s="24"/>
      <c r="KJW11" s="24"/>
      <c r="KJX11" s="147"/>
      <c r="KJY11" s="147"/>
      <c r="KJZ11" s="24"/>
      <c r="KKA11" s="24"/>
      <c r="KKB11" s="147"/>
      <c r="KKC11" s="147"/>
      <c r="KKD11" s="24"/>
      <c r="KKE11" s="24"/>
      <c r="KKF11" s="147"/>
      <c r="KKG11" s="147"/>
      <c r="KKH11" s="24"/>
      <c r="KKI11" s="24"/>
      <c r="KKJ11" s="147"/>
      <c r="KKK11" s="147"/>
      <c r="KKL11" s="24"/>
      <c r="KKM11" s="24"/>
      <c r="KKN11" s="147"/>
      <c r="KKO11" s="147"/>
      <c r="KKP11" s="24"/>
      <c r="KKQ11" s="24"/>
      <c r="KKR11" s="147"/>
      <c r="KKS11" s="147"/>
      <c r="KKT11" s="24"/>
      <c r="KKU11" s="24"/>
      <c r="KKV11" s="147"/>
      <c r="KKW11" s="147"/>
      <c r="KKX11" s="24"/>
      <c r="KKY11" s="24"/>
      <c r="KKZ11" s="147"/>
      <c r="KLA11" s="147"/>
      <c r="KLB11" s="24"/>
      <c r="KLC11" s="24"/>
      <c r="KLD11" s="147"/>
      <c r="KLE11" s="147"/>
      <c r="KLF11" s="24"/>
      <c r="KLG11" s="24"/>
      <c r="KLH11" s="147"/>
      <c r="KLI11" s="147"/>
      <c r="KLJ11" s="24"/>
      <c r="KLK11" s="24"/>
      <c r="KLL11" s="147"/>
      <c r="KLM11" s="147"/>
      <c r="KLN11" s="24"/>
      <c r="KLO11" s="24"/>
      <c r="KLP11" s="147"/>
      <c r="KLQ11" s="147"/>
      <c r="KLR11" s="24"/>
      <c r="KLS11" s="24"/>
      <c r="KLT11" s="147"/>
      <c r="KLU11" s="147"/>
      <c r="KLV11" s="24"/>
      <c r="KLW11" s="24"/>
      <c r="KLX11" s="147"/>
      <c r="KLY11" s="147"/>
      <c r="KLZ11" s="24"/>
      <c r="KMA11" s="24"/>
      <c r="KMB11" s="147"/>
      <c r="KMC11" s="147"/>
      <c r="KMD11" s="24"/>
      <c r="KME11" s="24"/>
      <c r="KMF11" s="147"/>
      <c r="KMG11" s="147"/>
      <c r="KMH11" s="24"/>
      <c r="KMI11" s="24"/>
      <c r="KMJ11" s="147"/>
      <c r="KMK11" s="147"/>
      <c r="KML11" s="24"/>
      <c r="KMM11" s="24"/>
      <c r="KMN11" s="147"/>
      <c r="KMO11" s="147"/>
      <c r="KMP11" s="24"/>
      <c r="KMQ11" s="24"/>
      <c r="KMR11" s="147"/>
      <c r="KMS11" s="147"/>
      <c r="KMT11" s="24"/>
      <c r="KMU11" s="24"/>
      <c r="KMV11" s="147"/>
      <c r="KMW11" s="147"/>
      <c r="KMX11" s="24"/>
      <c r="KMY11" s="24"/>
      <c r="KMZ11" s="147"/>
      <c r="KNA11" s="147"/>
      <c r="KNB11" s="24"/>
      <c r="KNC11" s="24"/>
      <c r="KND11" s="147"/>
      <c r="KNE11" s="147"/>
      <c r="KNF11" s="24"/>
      <c r="KNG11" s="24"/>
      <c r="KNH11" s="147"/>
      <c r="KNI11" s="147"/>
      <c r="KNJ11" s="24"/>
      <c r="KNK11" s="24"/>
      <c r="KNL11" s="147"/>
      <c r="KNM11" s="147"/>
      <c r="KNN11" s="24"/>
      <c r="KNO11" s="24"/>
      <c r="KNP11" s="147"/>
      <c r="KNQ11" s="147"/>
      <c r="KNR11" s="24"/>
      <c r="KNS11" s="24"/>
      <c r="KNT11" s="147"/>
      <c r="KNU11" s="147"/>
      <c r="KNV11" s="24"/>
      <c r="KNW11" s="24"/>
      <c r="KNX11" s="147"/>
      <c r="KNY11" s="147"/>
      <c r="KNZ11" s="24"/>
      <c r="KOA11" s="24"/>
      <c r="KOB11" s="147"/>
      <c r="KOC11" s="147"/>
      <c r="KOD11" s="24"/>
      <c r="KOE11" s="24"/>
      <c r="KOF11" s="147"/>
      <c r="KOG11" s="147"/>
      <c r="KOH11" s="24"/>
      <c r="KOI11" s="24"/>
      <c r="KOJ11" s="147"/>
      <c r="KOK11" s="147"/>
      <c r="KOL11" s="24"/>
      <c r="KOM11" s="24"/>
      <c r="KON11" s="147"/>
      <c r="KOO11" s="147"/>
      <c r="KOP11" s="24"/>
      <c r="KOQ11" s="24"/>
      <c r="KOR11" s="147"/>
      <c r="KOS11" s="147"/>
      <c r="KOT11" s="24"/>
      <c r="KOU11" s="24"/>
      <c r="KOV11" s="147"/>
      <c r="KOW11" s="147"/>
      <c r="KOX11" s="24"/>
      <c r="KOY11" s="24"/>
      <c r="KOZ11" s="147"/>
      <c r="KPA11" s="147"/>
      <c r="KPB11" s="24"/>
      <c r="KPC11" s="24"/>
      <c r="KPD11" s="147"/>
      <c r="KPE11" s="147"/>
      <c r="KPF11" s="24"/>
      <c r="KPG11" s="24"/>
      <c r="KPH11" s="147"/>
      <c r="KPI11" s="147"/>
      <c r="KPJ11" s="24"/>
      <c r="KPK11" s="24"/>
      <c r="KPL11" s="147"/>
      <c r="KPM11" s="147"/>
      <c r="KPN11" s="24"/>
      <c r="KPO11" s="24"/>
      <c r="KPP11" s="147"/>
      <c r="KPQ11" s="147"/>
      <c r="KPR11" s="24"/>
      <c r="KPS11" s="24"/>
      <c r="KPT11" s="147"/>
      <c r="KPU11" s="147"/>
      <c r="KPV11" s="24"/>
      <c r="KPW11" s="24"/>
      <c r="KPX11" s="147"/>
      <c r="KPY11" s="147"/>
      <c r="KPZ11" s="24"/>
      <c r="KQA11" s="24"/>
      <c r="KQB11" s="147"/>
      <c r="KQC11" s="147"/>
      <c r="KQD11" s="24"/>
      <c r="KQE11" s="24"/>
      <c r="KQF11" s="147"/>
      <c r="KQG11" s="147"/>
      <c r="KQH11" s="24"/>
      <c r="KQI11" s="24"/>
      <c r="KQJ11" s="147"/>
      <c r="KQK11" s="147"/>
      <c r="KQL11" s="24"/>
      <c r="KQM11" s="24"/>
      <c r="KQN11" s="147"/>
      <c r="KQO11" s="147"/>
      <c r="KQP11" s="24"/>
      <c r="KQQ11" s="24"/>
      <c r="KQR11" s="147"/>
      <c r="KQS11" s="147"/>
      <c r="KQT11" s="24"/>
      <c r="KQU11" s="24"/>
      <c r="KQV11" s="147"/>
      <c r="KQW11" s="147"/>
      <c r="KQX11" s="24"/>
      <c r="KQY11" s="24"/>
      <c r="KQZ11" s="147"/>
      <c r="KRA11" s="147"/>
      <c r="KRB11" s="24"/>
      <c r="KRC11" s="24"/>
      <c r="KRD11" s="147"/>
      <c r="KRE11" s="147"/>
      <c r="KRF11" s="24"/>
      <c r="KRG11" s="24"/>
      <c r="KRH11" s="147"/>
      <c r="KRI11" s="147"/>
      <c r="KRJ11" s="24"/>
      <c r="KRK11" s="24"/>
      <c r="KRL11" s="147"/>
      <c r="KRM11" s="147"/>
      <c r="KRN11" s="24"/>
      <c r="KRO11" s="24"/>
      <c r="KRP11" s="147"/>
      <c r="KRQ11" s="147"/>
      <c r="KRR11" s="24"/>
      <c r="KRS11" s="24"/>
      <c r="KRT11" s="147"/>
      <c r="KRU11" s="147"/>
      <c r="KRV11" s="24"/>
      <c r="KRW11" s="24"/>
      <c r="KRX11" s="147"/>
      <c r="KRY11" s="147"/>
      <c r="KRZ11" s="24"/>
      <c r="KSA11" s="24"/>
      <c r="KSB11" s="147"/>
      <c r="KSC11" s="147"/>
      <c r="KSD11" s="24"/>
      <c r="KSE11" s="24"/>
      <c r="KSF11" s="147"/>
      <c r="KSG11" s="147"/>
      <c r="KSH11" s="24"/>
      <c r="KSI11" s="24"/>
      <c r="KSJ11" s="147"/>
      <c r="KSK11" s="147"/>
      <c r="KSL11" s="24"/>
      <c r="KSM11" s="24"/>
      <c r="KSN11" s="147"/>
      <c r="KSO11" s="147"/>
      <c r="KSP11" s="24"/>
      <c r="KSQ11" s="24"/>
      <c r="KSR11" s="147"/>
      <c r="KSS11" s="147"/>
      <c r="KST11" s="24"/>
      <c r="KSU11" s="24"/>
      <c r="KSV11" s="147"/>
      <c r="KSW11" s="147"/>
      <c r="KSX11" s="24"/>
      <c r="KSY11" s="24"/>
      <c r="KSZ11" s="147"/>
      <c r="KTA11" s="147"/>
      <c r="KTB11" s="24"/>
      <c r="KTC11" s="24"/>
      <c r="KTD11" s="147"/>
      <c r="KTE11" s="147"/>
      <c r="KTF11" s="24"/>
      <c r="KTG11" s="24"/>
      <c r="KTH11" s="147"/>
      <c r="KTI11" s="147"/>
      <c r="KTJ11" s="24"/>
      <c r="KTK11" s="24"/>
      <c r="KTL11" s="147"/>
      <c r="KTM11" s="147"/>
      <c r="KTN11" s="24"/>
      <c r="KTO11" s="24"/>
      <c r="KTP11" s="147"/>
      <c r="KTQ11" s="147"/>
      <c r="KTR11" s="24"/>
      <c r="KTS11" s="24"/>
      <c r="KTT11" s="147"/>
      <c r="KTU11" s="147"/>
      <c r="KTV11" s="24"/>
      <c r="KTW11" s="24"/>
      <c r="KTX11" s="147"/>
      <c r="KTY11" s="147"/>
      <c r="KTZ11" s="24"/>
      <c r="KUA11" s="24"/>
      <c r="KUB11" s="147"/>
      <c r="KUC11" s="147"/>
      <c r="KUD11" s="24"/>
      <c r="KUE11" s="24"/>
      <c r="KUF11" s="147"/>
      <c r="KUG11" s="147"/>
      <c r="KUH11" s="24"/>
      <c r="KUI11" s="24"/>
      <c r="KUJ11" s="147"/>
      <c r="KUK11" s="147"/>
      <c r="KUL11" s="24"/>
      <c r="KUM11" s="24"/>
      <c r="KUN11" s="147"/>
      <c r="KUO11" s="147"/>
      <c r="KUP11" s="24"/>
      <c r="KUQ11" s="24"/>
      <c r="KUR11" s="147"/>
      <c r="KUS11" s="147"/>
      <c r="KUT11" s="24"/>
      <c r="KUU11" s="24"/>
      <c r="KUV11" s="147"/>
      <c r="KUW11" s="147"/>
      <c r="KUX11" s="24"/>
      <c r="KUY11" s="24"/>
      <c r="KUZ11" s="147"/>
      <c r="KVA11" s="147"/>
      <c r="KVB11" s="24"/>
      <c r="KVC11" s="24"/>
      <c r="KVD11" s="147"/>
      <c r="KVE11" s="147"/>
      <c r="KVF11" s="24"/>
      <c r="KVG11" s="24"/>
      <c r="KVH11" s="147"/>
      <c r="KVI11" s="147"/>
      <c r="KVJ11" s="24"/>
      <c r="KVK11" s="24"/>
      <c r="KVL11" s="147"/>
      <c r="KVM11" s="147"/>
      <c r="KVN11" s="24"/>
      <c r="KVO11" s="24"/>
      <c r="KVP11" s="147"/>
      <c r="KVQ11" s="147"/>
      <c r="KVR11" s="24"/>
      <c r="KVS11" s="24"/>
      <c r="KVT11" s="147"/>
      <c r="KVU11" s="147"/>
      <c r="KVV11" s="24"/>
      <c r="KVW11" s="24"/>
      <c r="KVX11" s="147"/>
      <c r="KVY11" s="147"/>
      <c r="KVZ11" s="24"/>
      <c r="KWA11" s="24"/>
      <c r="KWB11" s="147"/>
      <c r="KWC11" s="147"/>
      <c r="KWD11" s="24"/>
      <c r="KWE11" s="24"/>
      <c r="KWF11" s="147"/>
      <c r="KWG11" s="147"/>
      <c r="KWH11" s="24"/>
      <c r="KWI11" s="24"/>
      <c r="KWJ11" s="147"/>
      <c r="KWK11" s="147"/>
      <c r="KWL11" s="24"/>
      <c r="KWM11" s="24"/>
      <c r="KWN11" s="147"/>
      <c r="KWO11" s="147"/>
      <c r="KWP11" s="24"/>
      <c r="KWQ11" s="24"/>
      <c r="KWR11" s="147"/>
      <c r="KWS11" s="147"/>
      <c r="KWT11" s="24"/>
      <c r="KWU11" s="24"/>
      <c r="KWV11" s="147"/>
      <c r="KWW11" s="147"/>
      <c r="KWX11" s="24"/>
      <c r="KWY11" s="24"/>
      <c r="KWZ11" s="147"/>
      <c r="KXA11" s="147"/>
      <c r="KXB11" s="24"/>
      <c r="KXC11" s="24"/>
      <c r="KXD11" s="147"/>
      <c r="KXE11" s="147"/>
      <c r="KXF11" s="24"/>
      <c r="KXG11" s="24"/>
      <c r="KXH11" s="147"/>
      <c r="KXI11" s="147"/>
      <c r="KXJ11" s="24"/>
      <c r="KXK11" s="24"/>
      <c r="KXL11" s="147"/>
      <c r="KXM11" s="147"/>
      <c r="KXN11" s="24"/>
      <c r="KXO11" s="24"/>
      <c r="KXP11" s="147"/>
      <c r="KXQ11" s="147"/>
      <c r="KXR11" s="24"/>
      <c r="KXS11" s="24"/>
      <c r="KXT11" s="147"/>
      <c r="KXU11" s="147"/>
      <c r="KXV11" s="24"/>
      <c r="KXW11" s="24"/>
      <c r="KXX11" s="147"/>
      <c r="KXY11" s="147"/>
      <c r="KXZ11" s="24"/>
      <c r="KYA11" s="24"/>
      <c r="KYB11" s="147"/>
      <c r="KYC11" s="147"/>
      <c r="KYD11" s="24"/>
      <c r="KYE11" s="24"/>
      <c r="KYF11" s="147"/>
      <c r="KYG11" s="147"/>
      <c r="KYH11" s="24"/>
      <c r="KYI11" s="24"/>
      <c r="KYJ11" s="147"/>
      <c r="KYK11" s="147"/>
      <c r="KYL11" s="24"/>
      <c r="KYM11" s="24"/>
      <c r="KYN11" s="147"/>
      <c r="KYO11" s="147"/>
      <c r="KYP11" s="24"/>
      <c r="KYQ11" s="24"/>
      <c r="KYR11" s="147"/>
      <c r="KYS11" s="147"/>
      <c r="KYT11" s="24"/>
      <c r="KYU11" s="24"/>
      <c r="KYV11" s="147"/>
      <c r="KYW11" s="147"/>
      <c r="KYX11" s="24"/>
      <c r="KYY11" s="24"/>
      <c r="KYZ11" s="147"/>
      <c r="KZA11" s="147"/>
      <c r="KZB11" s="24"/>
      <c r="KZC11" s="24"/>
      <c r="KZD11" s="147"/>
      <c r="KZE11" s="147"/>
      <c r="KZF11" s="24"/>
      <c r="KZG11" s="24"/>
      <c r="KZH11" s="147"/>
      <c r="KZI11" s="147"/>
      <c r="KZJ11" s="24"/>
      <c r="KZK11" s="24"/>
      <c r="KZL11" s="147"/>
      <c r="KZM11" s="147"/>
      <c r="KZN11" s="24"/>
      <c r="KZO11" s="24"/>
      <c r="KZP11" s="147"/>
      <c r="KZQ11" s="147"/>
      <c r="KZR11" s="24"/>
      <c r="KZS11" s="24"/>
      <c r="KZT11" s="147"/>
      <c r="KZU11" s="147"/>
      <c r="KZV11" s="24"/>
      <c r="KZW11" s="24"/>
      <c r="KZX11" s="147"/>
      <c r="KZY11" s="147"/>
      <c r="KZZ11" s="24"/>
      <c r="LAA11" s="24"/>
      <c r="LAB11" s="147"/>
      <c r="LAC11" s="147"/>
      <c r="LAD11" s="24"/>
      <c r="LAE11" s="24"/>
      <c r="LAF11" s="147"/>
      <c r="LAG11" s="147"/>
      <c r="LAH11" s="24"/>
      <c r="LAI11" s="24"/>
      <c r="LAJ11" s="147"/>
      <c r="LAK11" s="147"/>
      <c r="LAL11" s="24"/>
      <c r="LAM11" s="24"/>
      <c r="LAN11" s="147"/>
      <c r="LAO11" s="147"/>
      <c r="LAP11" s="24"/>
      <c r="LAQ11" s="24"/>
      <c r="LAR11" s="147"/>
      <c r="LAS11" s="147"/>
      <c r="LAT11" s="24"/>
      <c r="LAU11" s="24"/>
      <c r="LAV11" s="147"/>
      <c r="LAW11" s="147"/>
      <c r="LAX11" s="24"/>
      <c r="LAY11" s="24"/>
      <c r="LAZ11" s="147"/>
      <c r="LBA11" s="147"/>
      <c r="LBB11" s="24"/>
      <c r="LBC11" s="24"/>
      <c r="LBD11" s="147"/>
      <c r="LBE11" s="147"/>
      <c r="LBF11" s="24"/>
      <c r="LBG11" s="24"/>
      <c r="LBH11" s="147"/>
      <c r="LBI11" s="147"/>
      <c r="LBJ11" s="24"/>
      <c r="LBK11" s="24"/>
      <c r="LBL11" s="147"/>
      <c r="LBM11" s="147"/>
      <c r="LBN11" s="24"/>
      <c r="LBO11" s="24"/>
      <c r="LBP11" s="147"/>
      <c r="LBQ11" s="147"/>
      <c r="LBR11" s="24"/>
      <c r="LBS11" s="24"/>
      <c r="LBT11" s="147"/>
      <c r="LBU11" s="147"/>
      <c r="LBV11" s="24"/>
      <c r="LBW11" s="24"/>
      <c r="LBX11" s="147"/>
      <c r="LBY11" s="147"/>
      <c r="LBZ11" s="24"/>
      <c r="LCA11" s="24"/>
      <c r="LCB11" s="147"/>
      <c r="LCC11" s="147"/>
      <c r="LCD11" s="24"/>
      <c r="LCE11" s="24"/>
      <c r="LCF11" s="147"/>
      <c r="LCG11" s="147"/>
      <c r="LCH11" s="24"/>
      <c r="LCI11" s="24"/>
      <c r="LCJ11" s="147"/>
      <c r="LCK11" s="147"/>
      <c r="LCL11" s="24"/>
      <c r="LCM11" s="24"/>
      <c r="LCN11" s="147"/>
      <c r="LCO11" s="147"/>
      <c r="LCP11" s="24"/>
      <c r="LCQ11" s="24"/>
      <c r="LCR11" s="147"/>
      <c r="LCS11" s="147"/>
      <c r="LCT11" s="24"/>
      <c r="LCU11" s="24"/>
      <c r="LCV11" s="147"/>
      <c r="LCW11" s="147"/>
      <c r="LCX11" s="24"/>
      <c r="LCY11" s="24"/>
      <c r="LCZ11" s="147"/>
      <c r="LDA11" s="147"/>
      <c r="LDB11" s="24"/>
      <c r="LDC11" s="24"/>
      <c r="LDD11" s="147"/>
      <c r="LDE11" s="147"/>
      <c r="LDF11" s="24"/>
      <c r="LDG11" s="24"/>
      <c r="LDH11" s="147"/>
      <c r="LDI11" s="147"/>
      <c r="LDJ11" s="24"/>
      <c r="LDK11" s="24"/>
      <c r="LDL11" s="147"/>
      <c r="LDM11" s="147"/>
      <c r="LDN11" s="24"/>
      <c r="LDO11" s="24"/>
      <c r="LDP11" s="147"/>
      <c r="LDQ11" s="147"/>
      <c r="LDR11" s="24"/>
      <c r="LDS11" s="24"/>
      <c r="LDT11" s="147"/>
      <c r="LDU11" s="147"/>
      <c r="LDV11" s="24"/>
      <c r="LDW11" s="24"/>
      <c r="LDX11" s="147"/>
      <c r="LDY11" s="147"/>
      <c r="LDZ11" s="24"/>
      <c r="LEA11" s="24"/>
      <c r="LEB11" s="147"/>
      <c r="LEC11" s="147"/>
      <c r="LED11" s="24"/>
      <c r="LEE11" s="24"/>
      <c r="LEF11" s="147"/>
      <c r="LEG11" s="147"/>
      <c r="LEH11" s="24"/>
      <c r="LEI11" s="24"/>
      <c r="LEJ11" s="147"/>
      <c r="LEK11" s="147"/>
      <c r="LEL11" s="24"/>
      <c r="LEM11" s="24"/>
      <c r="LEN11" s="147"/>
      <c r="LEO11" s="147"/>
      <c r="LEP11" s="24"/>
      <c r="LEQ11" s="24"/>
      <c r="LER11" s="147"/>
      <c r="LES11" s="147"/>
      <c r="LET11" s="24"/>
      <c r="LEU11" s="24"/>
      <c r="LEV11" s="147"/>
      <c r="LEW11" s="147"/>
      <c r="LEX11" s="24"/>
      <c r="LEY11" s="24"/>
      <c r="LEZ11" s="147"/>
      <c r="LFA11" s="147"/>
      <c r="LFB11" s="24"/>
      <c r="LFC11" s="24"/>
      <c r="LFD11" s="147"/>
      <c r="LFE11" s="147"/>
      <c r="LFF11" s="24"/>
      <c r="LFG11" s="24"/>
      <c r="LFH11" s="147"/>
      <c r="LFI11" s="147"/>
      <c r="LFJ11" s="24"/>
      <c r="LFK11" s="24"/>
      <c r="LFL11" s="147"/>
      <c r="LFM11" s="147"/>
      <c r="LFN11" s="24"/>
      <c r="LFO11" s="24"/>
      <c r="LFP11" s="147"/>
      <c r="LFQ11" s="147"/>
      <c r="LFR11" s="24"/>
      <c r="LFS11" s="24"/>
      <c r="LFT11" s="147"/>
      <c r="LFU11" s="147"/>
      <c r="LFV11" s="24"/>
      <c r="LFW11" s="24"/>
      <c r="LFX11" s="147"/>
      <c r="LFY11" s="147"/>
      <c r="LFZ11" s="24"/>
      <c r="LGA11" s="24"/>
      <c r="LGB11" s="147"/>
      <c r="LGC11" s="147"/>
      <c r="LGD11" s="24"/>
      <c r="LGE11" s="24"/>
      <c r="LGF11" s="147"/>
      <c r="LGG11" s="147"/>
      <c r="LGH11" s="24"/>
      <c r="LGI11" s="24"/>
      <c r="LGJ11" s="147"/>
      <c r="LGK11" s="147"/>
      <c r="LGL11" s="24"/>
      <c r="LGM11" s="24"/>
      <c r="LGN11" s="147"/>
      <c r="LGO11" s="147"/>
      <c r="LGP11" s="24"/>
      <c r="LGQ11" s="24"/>
      <c r="LGR11" s="147"/>
      <c r="LGS11" s="147"/>
      <c r="LGT11" s="24"/>
      <c r="LGU11" s="24"/>
      <c r="LGV11" s="147"/>
      <c r="LGW11" s="147"/>
      <c r="LGX11" s="24"/>
      <c r="LGY11" s="24"/>
      <c r="LGZ11" s="147"/>
      <c r="LHA11" s="147"/>
      <c r="LHB11" s="24"/>
      <c r="LHC11" s="24"/>
      <c r="LHD11" s="147"/>
      <c r="LHE11" s="147"/>
      <c r="LHF11" s="24"/>
      <c r="LHG11" s="24"/>
      <c r="LHH11" s="147"/>
      <c r="LHI11" s="147"/>
      <c r="LHJ11" s="24"/>
      <c r="LHK11" s="24"/>
      <c r="LHL11" s="147"/>
      <c r="LHM11" s="147"/>
      <c r="LHN11" s="24"/>
      <c r="LHO11" s="24"/>
      <c r="LHP11" s="147"/>
      <c r="LHQ11" s="147"/>
      <c r="LHR11" s="24"/>
      <c r="LHS11" s="24"/>
      <c r="LHT11" s="147"/>
      <c r="LHU11" s="147"/>
      <c r="LHV11" s="24"/>
      <c r="LHW11" s="24"/>
      <c r="LHX11" s="147"/>
      <c r="LHY11" s="147"/>
      <c r="LHZ11" s="24"/>
      <c r="LIA11" s="24"/>
      <c r="LIB11" s="147"/>
      <c r="LIC11" s="147"/>
      <c r="LID11" s="24"/>
      <c r="LIE11" s="24"/>
      <c r="LIF11" s="147"/>
      <c r="LIG11" s="147"/>
      <c r="LIH11" s="24"/>
      <c r="LII11" s="24"/>
      <c r="LIJ11" s="147"/>
      <c r="LIK11" s="147"/>
      <c r="LIL11" s="24"/>
      <c r="LIM11" s="24"/>
      <c r="LIN11" s="147"/>
      <c r="LIO11" s="147"/>
      <c r="LIP11" s="24"/>
      <c r="LIQ11" s="24"/>
      <c r="LIR11" s="147"/>
      <c r="LIS11" s="147"/>
      <c r="LIT11" s="24"/>
      <c r="LIU11" s="24"/>
      <c r="LIV11" s="147"/>
      <c r="LIW11" s="147"/>
      <c r="LIX11" s="24"/>
      <c r="LIY11" s="24"/>
      <c r="LIZ11" s="147"/>
      <c r="LJA11" s="147"/>
      <c r="LJB11" s="24"/>
      <c r="LJC11" s="24"/>
      <c r="LJD11" s="147"/>
      <c r="LJE11" s="147"/>
      <c r="LJF11" s="24"/>
      <c r="LJG11" s="24"/>
      <c r="LJH11" s="147"/>
      <c r="LJI11" s="147"/>
      <c r="LJJ11" s="24"/>
      <c r="LJK11" s="24"/>
      <c r="LJL11" s="147"/>
      <c r="LJM11" s="147"/>
      <c r="LJN11" s="24"/>
      <c r="LJO11" s="24"/>
      <c r="LJP11" s="147"/>
      <c r="LJQ11" s="147"/>
      <c r="LJR11" s="24"/>
      <c r="LJS11" s="24"/>
      <c r="LJT11" s="147"/>
      <c r="LJU11" s="147"/>
      <c r="LJV11" s="24"/>
      <c r="LJW11" s="24"/>
      <c r="LJX11" s="147"/>
      <c r="LJY11" s="147"/>
      <c r="LJZ11" s="24"/>
      <c r="LKA11" s="24"/>
      <c r="LKB11" s="147"/>
      <c r="LKC11" s="147"/>
      <c r="LKD11" s="24"/>
      <c r="LKE11" s="24"/>
      <c r="LKF11" s="147"/>
      <c r="LKG11" s="147"/>
      <c r="LKH11" s="24"/>
      <c r="LKI11" s="24"/>
      <c r="LKJ11" s="147"/>
      <c r="LKK11" s="147"/>
      <c r="LKL11" s="24"/>
      <c r="LKM11" s="24"/>
      <c r="LKN11" s="147"/>
      <c r="LKO11" s="147"/>
      <c r="LKP11" s="24"/>
      <c r="LKQ11" s="24"/>
      <c r="LKR11" s="147"/>
      <c r="LKS11" s="147"/>
      <c r="LKT11" s="24"/>
      <c r="LKU11" s="24"/>
      <c r="LKV11" s="147"/>
      <c r="LKW11" s="147"/>
      <c r="LKX11" s="24"/>
      <c r="LKY11" s="24"/>
      <c r="LKZ11" s="147"/>
      <c r="LLA11" s="147"/>
      <c r="LLB11" s="24"/>
      <c r="LLC11" s="24"/>
      <c r="LLD11" s="147"/>
      <c r="LLE11" s="147"/>
      <c r="LLF11" s="24"/>
      <c r="LLG11" s="24"/>
      <c r="LLH11" s="147"/>
      <c r="LLI11" s="147"/>
      <c r="LLJ11" s="24"/>
      <c r="LLK11" s="24"/>
      <c r="LLL11" s="147"/>
      <c r="LLM11" s="147"/>
      <c r="LLN11" s="24"/>
      <c r="LLO11" s="24"/>
      <c r="LLP11" s="147"/>
      <c r="LLQ11" s="147"/>
      <c r="LLR11" s="24"/>
      <c r="LLS11" s="24"/>
      <c r="LLT11" s="147"/>
      <c r="LLU11" s="147"/>
      <c r="LLV11" s="24"/>
      <c r="LLW11" s="24"/>
      <c r="LLX11" s="147"/>
      <c r="LLY11" s="147"/>
      <c r="LLZ11" s="24"/>
      <c r="LMA11" s="24"/>
      <c r="LMB11" s="147"/>
      <c r="LMC11" s="147"/>
      <c r="LMD11" s="24"/>
      <c r="LME11" s="24"/>
      <c r="LMF11" s="147"/>
      <c r="LMG11" s="147"/>
      <c r="LMH11" s="24"/>
      <c r="LMI11" s="24"/>
      <c r="LMJ11" s="147"/>
      <c r="LMK11" s="147"/>
      <c r="LML11" s="24"/>
      <c r="LMM11" s="24"/>
      <c r="LMN11" s="147"/>
      <c r="LMO11" s="147"/>
      <c r="LMP11" s="24"/>
      <c r="LMQ11" s="24"/>
      <c r="LMR11" s="147"/>
      <c r="LMS11" s="147"/>
      <c r="LMT11" s="24"/>
      <c r="LMU11" s="24"/>
      <c r="LMV11" s="147"/>
      <c r="LMW11" s="147"/>
      <c r="LMX11" s="24"/>
      <c r="LMY11" s="24"/>
      <c r="LMZ11" s="147"/>
      <c r="LNA11" s="147"/>
      <c r="LNB11" s="24"/>
      <c r="LNC11" s="24"/>
      <c r="LND11" s="147"/>
      <c r="LNE11" s="147"/>
      <c r="LNF11" s="24"/>
      <c r="LNG11" s="24"/>
      <c r="LNH11" s="147"/>
      <c r="LNI11" s="147"/>
      <c r="LNJ11" s="24"/>
      <c r="LNK11" s="24"/>
      <c r="LNL11" s="147"/>
      <c r="LNM11" s="147"/>
      <c r="LNN11" s="24"/>
      <c r="LNO11" s="24"/>
      <c r="LNP11" s="147"/>
      <c r="LNQ11" s="147"/>
      <c r="LNR11" s="24"/>
      <c r="LNS11" s="24"/>
      <c r="LNT11" s="147"/>
      <c r="LNU11" s="147"/>
      <c r="LNV11" s="24"/>
      <c r="LNW11" s="24"/>
      <c r="LNX11" s="147"/>
      <c r="LNY11" s="147"/>
      <c r="LNZ11" s="24"/>
      <c r="LOA11" s="24"/>
      <c r="LOB11" s="147"/>
      <c r="LOC11" s="147"/>
      <c r="LOD11" s="24"/>
      <c r="LOE11" s="24"/>
      <c r="LOF11" s="147"/>
      <c r="LOG11" s="147"/>
      <c r="LOH11" s="24"/>
      <c r="LOI11" s="24"/>
      <c r="LOJ11" s="147"/>
      <c r="LOK11" s="147"/>
      <c r="LOL11" s="24"/>
      <c r="LOM11" s="24"/>
      <c r="LON11" s="147"/>
      <c r="LOO11" s="147"/>
      <c r="LOP11" s="24"/>
      <c r="LOQ11" s="24"/>
      <c r="LOR11" s="147"/>
      <c r="LOS11" s="147"/>
      <c r="LOT11" s="24"/>
      <c r="LOU11" s="24"/>
      <c r="LOV11" s="147"/>
      <c r="LOW11" s="147"/>
      <c r="LOX11" s="24"/>
      <c r="LOY11" s="24"/>
      <c r="LOZ11" s="147"/>
      <c r="LPA11" s="147"/>
      <c r="LPB11" s="24"/>
      <c r="LPC11" s="24"/>
      <c r="LPD11" s="147"/>
      <c r="LPE11" s="147"/>
      <c r="LPF11" s="24"/>
      <c r="LPG11" s="24"/>
      <c r="LPH11" s="147"/>
      <c r="LPI11" s="147"/>
      <c r="LPJ11" s="24"/>
      <c r="LPK11" s="24"/>
      <c r="LPL11" s="147"/>
      <c r="LPM11" s="147"/>
      <c r="LPN11" s="24"/>
      <c r="LPO11" s="24"/>
      <c r="LPP11" s="147"/>
      <c r="LPQ11" s="147"/>
      <c r="LPR11" s="24"/>
      <c r="LPS11" s="24"/>
      <c r="LPT11" s="147"/>
      <c r="LPU11" s="147"/>
      <c r="LPV11" s="24"/>
      <c r="LPW11" s="24"/>
      <c r="LPX11" s="147"/>
      <c r="LPY11" s="147"/>
      <c r="LPZ11" s="24"/>
      <c r="LQA11" s="24"/>
      <c r="LQB11" s="147"/>
      <c r="LQC11" s="147"/>
      <c r="LQD11" s="24"/>
      <c r="LQE11" s="24"/>
      <c r="LQF11" s="147"/>
      <c r="LQG11" s="147"/>
      <c r="LQH11" s="24"/>
      <c r="LQI11" s="24"/>
      <c r="LQJ11" s="147"/>
      <c r="LQK11" s="147"/>
      <c r="LQL11" s="24"/>
      <c r="LQM11" s="24"/>
      <c r="LQN11" s="147"/>
      <c r="LQO11" s="147"/>
      <c r="LQP11" s="24"/>
      <c r="LQQ11" s="24"/>
      <c r="LQR11" s="147"/>
      <c r="LQS11" s="147"/>
      <c r="LQT11" s="24"/>
      <c r="LQU11" s="24"/>
      <c r="LQV11" s="147"/>
      <c r="LQW11" s="147"/>
      <c r="LQX11" s="24"/>
      <c r="LQY11" s="24"/>
      <c r="LQZ11" s="147"/>
      <c r="LRA11" s="147"/>
      <c r="LRB11" s="24"/>
      <c r="LRC11" s="24"/>
      <c r="LRD11" s="147"/>
      <c r="LRE11" s="147"/>
      <c r="LRF11" s="24"/>
      <c r="LRG11" s="24"/>
      <c r="LRH11" s="147"/>
      <c r="LRI11" s="147"/>
      <c r="LRJ11" s="24"/>
      <c r="LRK11" s="24"/>
      <c r="LRL11" s="147"/>
      <c r="LRM11" s="147"/>
      <c r="LRN11" s="24"/>
      <c r="LRO11" s="24"/>
      <c r="LRP11" s="147"/>
      <c r="LRQ11" s="147"/>
      <c r="LRR11" s="24"/>
      <c r="LRS11" s="24"/>
      <c r="LRT11" s="147"/>
      <c r="LRU11" s="147"/>
      <c r="LRV11" s="24"/>
      <c r="LRW11" s="24"/>
      <c r="LRX11" s="147"/>
      <c r="LRY11" s="147"/>
      <c r="LRZ11" s="24"/>
      <c r="LSA11" s="24"/>
      <c r="LSB11" s="147"/>
      <c r="LSC11" s="147"/>
      <c r="LSD11" s="24"/>
      <c r="LSE11" s="24"/>
      <c r="LSF11" s="147"/>
      <c r="LSG11" s="147"/>
      <c r="LSH11" s="24"/>
      <c r="LSI11" s="24"/>
      <c r="LSJ11" s="147"/>
      <c r="LSK11" s="147"/>
      <c r="LSL11" s="24"/>
      <c r="LSM11" s="24"/>
      <c r="LSN11" s="147"/>
      <c r="LSO11" s="147"/>
      <c r="LSP11" s="24"/>
      <c r="LSQ11" s="24"/>
      <c r="LSR11" s="147"/>
      <c r="LSS11" s="147"/>
      <c r="LST11" s="24"/>
      <c r="LSU11" s="24"/>
      <c r="LSV11" s="147"/>
      <c r="LSW11" s="147"/>
      <c r="LSX11" s="24"/>
      <c r="LSY11" s="24"/>
      <c r="LSZ11" s="147"/>
      <c r="LTA11" s="147"/>
      <c r="LTB11" s="24"/>
      <c r="LTC11" s="24"/>
      <c r="LTD11" s="147"/>
      <c r="LTE11" s="147"/>
      <c r="LTF11" s="24"/>
      <c r="LTG11" s="24"/>
      <c r="LTH11" s="147"/>
      <c r="LTI11" s="147"/>
      <c r="LTJ11" s="24"/>
      <c r="LTK11" s="24"/>
      <c r="LTL11" s="147"/>
      <c r="LTM11" s="147"/>
      <c r="LTN11" s="24"/>
      <c r="LTO11" s="24"/>
      <c r="LTP11" s="147"/>
      <c r="LTQ11" s="147"/>
      <c r="LTR11" s="24"/>
      <c r="LTS11" s="24"/>
      <c r="LTT11" s="147"/>
      <c r="LTU11" s="147"/>
      <c r="LTV11" s="24"/>
      <c r="LTW11" s="24"/>
      <c r="LTX11" s="147"/>
      <c r="LTY11" s="147"/>
      <c r="LTZ11" s="24"/>
      <c r="LUA11" s="24"/>
      <c r="LUB11" s="147"/>
      <c r="LUC11" s="147"/>
      <c r="LUD11" s="24"/>
      <c r="LUE11" s="24"/>
      <c r="LUF11" s="147"/>
      <c r="LUG11" s="147"/>
      <c r="LUH11" s="24"/>
      <c r="LUI11" s="24"/>
      <c r="LUJ11" s="147"/>
      <c r="LUK11" s="147"/>
      <c r="LUL11" s="24"/>
      <c r="LUM11" s="24"/>
      <c r="LUN11" s="147"/>
      <c r="LUO11" s="147"/>
      <c r="LUP11" s="24"/>
      <c r="LUQ11" s="24"/>
      <c r="LUR11" s="147"/>
      <c r="LUS11" s="147"/>
      <c r="LUT11" s="24"/>
      <c r="LUU11" s="24"/>
      <c r="LUV11" s="147"/>
      <c r="LUW11" s="147"/>
      <c r="LUX11" s="24"/>
      <c r="LUY11" s="24"/>
      <c r="LUZ11" s="147"/>
      <c r="LVA11" s="147"/>
      <c r="LVB11" s="24"/>
      <c r="LVC11" s="24"/>
      <c r="LVD11" s="147"/>
      <c r="LVE11" s="147"/>
      <c r="LVF11" s="24"/>
      <c r="LVG11" s="24"/>
      <c r="LVH11" s="147"/>
      <c r="LVI11" s="147"/>
      <c r="LVJ11" s="24"/>
      <c r="LVK11" s="24"/>
      <c r="LVL11" s="147"/>
      <c r="LVM11" s="147"/>
      <c r="LVN11" s="24"/>
      <c r="LVO11" s="24"/>
      <c r="LVP11" s="147"/>
      <c r="LVQ11" s="147"/>
      <c r="LVR11" s="24"/>
      <c r="LVS11" s="24"/>
      <c r="LVT11" s="147"/>
      <c r="LVU11" s="147"/>
      <c r="LVV11" s="24"/>
      <c r="LVW11" s="24"/>
      <c r="LVX11" s="147"/>
      <c r="LVY11" s="147"/>
      <c r="LVZ11" s="24"/>
      <c r="LWA11" s="24"/>
      <c r="LWB11" s="147"/>
      <c r="LWC11" s="147"/>
      <c r="LWD11" s="24"/>
      <c r="LWE11" s="24"/>
      <c r="LWF11" s="147"/>
      <c r="LWG11" s="147"/>
      <c r="LWH11" s="24"/>
      <c r="LWI11" s="24"/>
      <c r="LWJ11" s="147"/>
      <c r="LWK11" s="147"/>
      <c r="LWL11" s="24"/>
      <c r="LWM11" s="24"/>
      <c r="LWN11" s="147"/>
      <c r="LWO11" s="147"/>
      <c r="LWP11" s="24"/>
      <c r="LWQ11" s="24"/>
      <c r="LWR11" s="147"/>
      <c r="LWS11" s="147"/>
      <c r="LWT11" s="24"/>
      <c r="LWU11" s="24"/>
      <c r="LWV11" s="147"/>
      <c r="LWW11" s="147"/>
      <c r="LWX11" s="24"/>
      <c r="LWY11" s="24"/>
      <c r="LWZ11" s="147"/>
      <c r="LXA11" s="147"/>
      <c r="LXB11" s="24"/>
      <c r="LXC11" s="24"/>
      <c r="LXD11" s="147"/>
      <c r="LXE11" s="147"/>
      <c r="LXF11" s="24"/>
      <c r="LXG11" s="24"/>
      <c r="LXH11" s="147"/>
      <c r="LXI11" s="147"/>
      <c r="LXJ11" s="24"/>
      <c r="LXK11" s="24"/>
      <c r="LXL11" s="147"/>
      <c r="LXM11" s="147"/>
      <c r="LXN11" s="24"/>
      <c r="LXO11" s="24"/>
      <c r="LXP11" s="147"/>
      <c r="LXQ11" s="147"/>
      <c r="LXR11" s="24"/>
      <c r="LXS11" s="24"/>
      <c r="LXT11" s="147"/>
      <c r="LXU11" s="147"/>
      <c r="LXV11" s="24"/>
      <c r="LXW11" s="24"/>
      <c r="LXX11" s="147"/>
      <c r="LXY11" s="147"/>
      <c r="LXZ11" s="24"/>
      <c r="LYA11" s="24"/>
      <c r="LYB11" s="147"/>
      <c r="LYC11" s="147"/>
      <c r="LYD11" s="24"/>
      <c r="LYE11" s="24"/>
      <c r="LYF11" s="147"/>
      <c r="LYG11" s="147"/>
      <c r="LYH11" s="24"/>
      <c r="LYI11" s="24"/>
      <c r="LYJ11" s="147"/>
      <c r="LYK11" s="147"/>
      <c r="LYL11" s="24"/>
      <c r="LYM11" s="24"/>
      <c r="LYN11" s="147"/>
      <c r="LYO11" s="147"/>
      <c r="LYP11" s="24"/>
      <c r="LYQ11" s="24"/>
      <c r="LYR11" s="147"/>
      <c r="LYS11" s="147"/>
      <c r="LYT11" s="24"/>
      <c r="LYU11" s="24"/>
      <c r="LYV11" s="147"/>
      <c r="LYW11" s="147"/>
      <c r="LYX11" s="24"/>
      <c r="LYY11" s="24"/>
      <c r="LYZ11" s="147"/>
      <c r="LZA11" s="147"/>
      <c r="LZB11" s="24"/>
      <c r="LZC11" s="24"/>
      <c r="LZD11" s="147"/>
      <c r="LZE11" s="147"/>
      <c r="LZF11" s="24"/>
      <c r="LZG11" s="24"/>
      <c r="LZH11" s="147"/>
      <c r="LZI11" s="147"/>
      <c r="LZJ11" s="24"/>
      <c r="LZK11" s="24"/>
      <c r="LZL11" s="147"/>
      <c r="LZM11" s="147"/>
      <c r="LZN11" s="24"/>
      <c r="LZO11" s="24"/>
      <c r="LZP11" s="147"/>
      <c r="LZQ11" s="147"/>
      <c r="LZR11" s="24"/>
      <c r="LZS11" s="24"/>
      <c r="LZT11" s="147"/>
      <c r="LZU11" s="147"/>
      <c r="LZV11" s="24"/>
      <c r="LZW11" s="24"/>
      <c r="LZX11" s="147"/>
      <c r="LZY11" s="147"/>
      <c r="LZZ11" s="24"/>
      <c r="MAA11" s="24"/>
      <c r="MAB11" s="147"/>
      <c r="MAC11" s="147"/>
      <c r="MAD11" s="24"/>
      <c r="MAE11" s="24"/>
      <c r="MAF11" s="147"/>
      <c r="MAG11" s="147"/>
      <c r="MAH11" s="24"/>
      <c r="MAI11" s="24"/>
      <c r="MAJ11" s="147"/>
      <c r="MAK11" s="147"/>
      <c r="MAL11" s="24"/>
      <c r="MAM11" s="24"/>
      <c r="MAN11" s="147"/>
      <c r="MAO11" s="147"/>
      <c r="MAP11" s="24"/>
      <c r="MAQ11" s="24"/>
      <c r="MAR11" s="147"/>
      <c r="MAS11" s="147"/>
      <c r="MAT11" s="24"/>
      <c r="MAU11" s="24"/>
      <c r="MAV11" s="147"/>
      <c r="MAW11" s="147"/>
      <c r="MAX11" s="24"/>
      <c r="MAY11" s="24"/>
      <c r="MAZ11" s="147"/>
      <c r="MBA11" s="147"/>
      <c r="MBB11" s="24"/>
      <c r="MBC11" s="24"/>
      <c r="MBD11" s="147"/>
      <c r="MBE11" s="147"/>
      <c r="MBF11" s="24"/>
      <c r="MBG11" s="24"/>
      <c r="MBH11" s="147"/>
      <c r="MBI11" s="147"/>
      <c r="MBJ11" s="24"/>
      <c r="MBK11" s="24"/>
      <c r="MBL11" s="147"/>
      <c r="MBM11" s="147"/>
      <c r="MBN11" s="24"/>
      <c r="MBO11" s="24"/>
      <c r="MBP11" s="147"/>
      <c r="MBQ11" s="147"/>
      <c r="MBR11" s="24"/>
      <c r="MBS11" s="24"/>
      <c r="MBT11" s="147"/>
      <c r="MBU11" s="147"/>
      <c r="MBV11" s="24"/>
      <c r="MBW11" s="24"/>
      <c r="MBX11" s="147"/>
      <c r="MBY11" s="147"/>
      <c r="MBZ11" s="24"/>
      <c r="MCA11" s="24"/>
      <c r="MCB11" s="147"/>
      <c r="MCC11" s="147"/>
      <c r="MCD11" s="24"/>
      <c r="MCE11" s="24"/>
      <c r="MCF11" s="147"/>
      <c r="MCG11" s="147"/>
      <c r="MCH11" s="24"/>
      <c r="MCI11" s="24"/>
      <c r="MCJ11" s="147"/>
      <c r="MCK11" s="147"/>
      <c r="MCL11" s="24"/>
      <c r="MCM11" s="24"/>
      <c r="MCN11" s="147"/>
      <c r="MCO11" s="147"/>
      <c r="MCP11" s="24"/>
      <c r="MCQ11" s="24"/>
      <c r="MCR11" s="147"/>
      <c r="MCS11" s="147"/>
      <c r="MCT11" s="24"/>
      <c r="MCU11" s="24"/>
      <c r="MCV11" s="147"/>
      <c r="MCW11" s="147"/>
      <c r="MCX11" s="24"/>
      <c r="MCY11" s="24"/>
      <c r="MCZ11" s="147"/>
      <c r="MDA11" s="147"/>
      <c r="MDB11" s="24"/>
      <c r="MDC11" s="24"/>
      <c r="MDD11" s="147"/>
      <c r="MDE11" s="147"/>
      <c r="MDF11" s="24"/>
      <c r="MDG11" s="24"/>
      <c r="MDH11" s="147"/>
      <c r="MDI11" s="147"/>
      <c r="MDJ11" s="24"/>
      <c r="MDK11" s="24"/>
      <c r="MDL11" s="147"/>
      <c r="MDM11" s="147"/>
      <c r="MDN11" s="24"/>
      <c r="MDO11" s="24"/>
      <c r="MDP11" s="147"/>
      <c r="MDQ11" s="147"/>
      <c r="MDR11" s="24"/>
      <c r="MDS11" s="24"/>
      <c r="MDT11" s="147"/>
      <c r="MDU11" s="147"/>
      <c r="MDV11" s="24"/>
      <c r="MDW11" s="24"/>
      <c r="MDX11" s="147"/>
      <c r="MDY11" s="147"/>
      <c r="MDZ11" s="24"/>
      <c r="MEA11" s="24"/>
      <c r="MEB11" s="147"/>
      <c r="MEC11" s="147"/>
      <c r="MED11" s="24"/>
      <c r="MEE11" s="24"/>
      <c r="MEF11" s="147"/>
      <c r="MEG11" s="147"/>
      <c r="MEH11" s="24"/>
      <c r="MEI11" s="24"/>
      <c r="MEJ11" s="147"/>
      <c r="MEK11" s="147"/>
      <c r="MEL11" s="24"/>
      <c r="MEM11" s="24"/>
      <c r="MEN11" s="147"/>
      <c r="MEO11" s="147"/>
      <c r="MEP11" s="24"/>
      <c r="MEQ11" s="24"/>
      <c r="MER11" s="147"/>
      <c r="MES11" s="147"/>
      <c r="MET11" s="24"/>
      <c r="MEU11" s="24"/>
      <c r="MEV11" s="147"/>
      <c r="MEW11" s="147"/>
      <c r="MEX11" s="24"/>
      <c r="MEY11" s="24"/>
      <c r="MEZ11" s="147"/>
      <c r="MFA11" s="147"/>
      <c r="MFB11" s="24"/>
      <c r="MFC11" s="24"/>
      <c r="MFD11" s="147"/>
      <c r="MFE11" s="147"/>
      <c r="MFF11" s="24"/>
      <c r="MFG11" s="24"/>
      <c r="MFH11" s="147"/>
      <c r="MFI11" s="147"/>
      <c r="MFJ11" s="24"/>
      <c r="MFK11" s="24"/>
      <c r="MFL11" s="147"/>
      <c r="MFM11" s="147"/>
      <c r="MFN11" s="24"/>
      <c r="MFO11" s="24"/>
      <c r="MFP11" s="147"/>
      <c r="MFQ11" s="147"/>
      <c r="MFR11" s="24"/>
      <c r="MFS11" s="24"/>
      <c r="MFT11" s="147"/>
      <c r="MFU11" s="147"/>
      <c r="MFV11" s="24"/>
      <c r="MFW11" s="24"/>
      <c r="MFX11" s="147"/>
      <c r="MFY11" s="147"/>
      <c r="MFZ11" s="24"/>
      <c r="MGA11" s="24"/>
      <c r="MGB11" s="147"/>
      <c r="MGC11" s="147"/>
      <c r="MGD11" s="24"/>
      <c r="MGE11" s="24"/>
      <c r="MGF11" s="147"/>
      <c r="MGG11" s="147"/>
      <c r="MGH11" s="24"/>
      <c r="MGI11" s="24"/>
      <c r="MGJ11" s="147"/>
      <c r="MGK11" s="147"/>
      <c r="MGL11" s="24"/>
      <c r="MGM11" s="24"/>
      <c r="MGN11" s="147"/>
      <c r="MGO11" s="147"/>
      <c r="MGP11" s="24"/>
      <c r="MGQ11" s="24"/>
      <c r="MGR11" s="147"/>
      <c r="MGS11" s="147"/>
      <c r="MGT11" s="24"/>
      <c r="MGU11" s="24"/>
      <c r="MGV11" s="147"/>
      <c r="MGW11" s="147"/>
      <c r="MGX11" s="24"/>
      <c r="MGY11" s="24"/>
      <c r="MGZ11" s="147"/>
      <c r="MHA11" s="147"/>
      <c r="MHB11" s="24"/>
      <c r="MHC11" s="24"/>
      <c r="MHD11" s="147"/>
      <c r="MHE11" s="147"/>
      <c r="MHF11" s="24"/>
      <c r="MHG11" s="24"/>
      <c r="MHH11" s="147"/>
      <c r="MHI11" s="147"/>
      <c r="MHJ11" s="24"/>
      <c r="MHK11" s="24"/>
      <c r="MHL11" s="147"/>
      <c r="MHM11" s="147"/>
      <c r="MHN11" s="24"/>
      <c r="MHO11" s="24"/>
      <c r="MHP11" s="147"/>
      <c r="MHQ11" s="147"/>
      <c r="MHR11" s="24"/>
      <c r="MHS11" s="24"/>
      <c r="MHT11" s="147"/>
      <c r="MHU11" s="147"/>
      <c r="MHV11" s="24"/>
      <c r="MHW11" s="24"/>
      <c r="MHX11" s="147"/>
      <c r="MHY11" s="147"/>
      <c r="MHZ11" s="24"/>
      <c r="MIA11" s="24"/>
      <c r="MIB11" s="147"/>
      <c r="MIC11" s="147"/>
      <c r="MID11" s="24"/>
      <c r="MIE11" s="24"/>
      <c r="MIF11" s="147"/>
      <c r="MIG11" s="147"/>
      <c r="MIH11" s="24"/>
      <c r="MII11" s="24"/>
      <c r="MIJ11" s="147"/>
      <c r="MIK11" s="147"/>
      <c r="MIL11" s="24"/>
      <c r="MIM11" s="24"/>
      <c r="MIN11" s="147"/>
      <c r="MIO11" s="147"/>
      <c r="MIP11" s="24"/>
      <c r="MIQ11" s="24"/>
      <c r="MIR11" s="147"/>
      <c r="MIS11" s="147"/>
      <c r="MIT11" s="24"/>
      <c r="MIU11" s="24"/>
      <c r="MIV11" s="147"/>
      <c r="MIW11" s="147"/>
      <c r="MIX11" s="24"/>
      <c r="MIY11" s="24"/>
      <c r="MIZ11" s="147"/>
      <c r="MJA11" s="147"/>
      <c r="MJB11" s="24"/>
      <c r="MJC11" s="24"/>
      <c r="MJD11" s="147"/>
      <c r="MJE11" s="147"/>
      <c r="MJF11" s="24"/>
      <c r="MJG11" s="24"/>
      <c r="MJH11" s="147"/>
      <c r="MJI11" s="147"/>
      <c r="MJJ11" s="24"/>
      <c r="MJK11" s="24"/>
      <c r="MJL11" s="147"/>
      <c r="MJM11" s="147"/>
      <c r="MJN11" s="24"/>
      <c r="MJO11" s="24"/>
      <c r="MJP11" s="147"/>
      <c r="MJQ11" s="147"/>
      <c r="MJR11" s="24"/>
      <c r="MJS11" s="24"/>
      <c r="MJT11" s="147"/>
      <c r="MJU11" s="147"/>
      <c r="MJV11" s="24"/>
      <c r="MJW11" s="24"/>
      <c r="MJX11" s="147"/>
      <c r="MJY11" s="147"/>
      <c r="MJZ11" s="24"/>
      <c r="MKA11" s="24"/>
      <c r="MKB11" s="147"/>
      <c r="MKC11" s="147"/>
      <c r="MKD11" s="24"/>
      <c r="MKE11" s="24"/>
      <c r="MKF11" s="147"/>
      <c r="MKG11" s="147"/>
      <c r="MKH11" s="24"/>
      <c r="MKI11" s="24"/>
      <c r="MKJ11" s="147"/>
      <c r="MKK11" s="147"/>
      <c r="MKL11" s="24"/>
      <c r="MKM11" s="24"/>
      <c r="MKN11" s="147"/>
      <c r="MKO11" s="147"/>
      <c r="MKP11" s="24"/>
      <c r="MKQ11" s="24"/>
      <c r="MKR11" s="147"/>
      <c r="MKS11" s="147"/>
      <c r="MKT11" s="24"/>
      <c r="MKU11" s="24"/>
      <c r="MKV11" s="147"/>
      <c r="MKW11" s="147"/>
      <c r="MKX11" s="24"/>
      <c r="MKY11" s="24"/>
      <c r="MKZ11" s="147"/>
      <c r="MLA11" s="147"/>
      <c r="MLB11" s="24"/>
      <c r="MLC11" s="24"/>
      <c r="MLD11" s="147"/>
      <c r="MLE11" s="147"/>
      <c r="MLF11" s="24"/>
      <c r="MLG11" s="24"/>
      <c r="MLH11" s="147"/>
      <c r="MLI11" s="147"/>
      <c r="MLJ11" s="24"/>
      <c r="MLK11" s="24"/>
      <c r="MLL11" s="147"/>
      <c r="MLM11" s="147"/>
      <c r="MLN11" s="24"/>
      <c r="MLO11" s="24"/>
      <c r="MLP11" s="147"/>
      <c r="MLQ11" s="147"/>
      <c r="MLR11" s="24"/>
      <c r="MLS11" s="24"/>
      <c r="MLT11" s="147"/>
      <c r="MLU11" s="147"/>
      <c r="MLV11" s="24"/>
      <c r="MLW11" s="24"/>
      <c r="MLX11" s="147"/>
      <c r="MLY11" s="147"/>
      <c r="MLZ11" s="24"/>
      <c r="MMA11" s="24"/>
      <c r="MMB11" s="147"/>
      <c r="MMC11" s="147"/>
      <c r="MMD11" s="24"/>
      <c r="MME11" s="24"/>
      <c r="MMF11" s="147"/>
      <c r="MMG11" s="147"/>
      <c r="MMH11" s="24"/>
      <c r="MMI11" s="24"/>
      <c r="MMJ11" s="147"/>
      <c r="MMK11" s="147"/>
      <c r="MML11" s="24"/>
      <c r="MMM11" s="24"/>
      <c r="MMN11" s="147"/>
      <c r="MMO11" s="147"/>
      <c r="MMP11" s="24"/>
      <c r="MMQ11" s="24"/>
      <c r="MMR11" s="147"/>
      <c r="MMS11" s="147"/>
      <c r="MMT11" s="24"/>
      <c r="MMU11" s="24"/>
      <c r="MMV11" s="147"/>
      <c r="MMW11" s="147"/>
      <c r="MMX11" s="24"/>
      <c r="MMY11" s="24"/>
      <c r="MMZ11" s="147"/>
      <c r="MNA11" s="147"/>
      <c r="MNB11" s="24"/>
      <c r="MNC11" s="24"/>
      <c r="MND11" s="147"/>
      <c r="MNE11" s="147"/>
      <c r="MNF11" s="24"/>
      <c r="MNG11" s="24"/>
      <c r="MNH11" s="147"/>
      <c r="MNI11" s="147"/>
      <c r="MNJ11" s="24"/>
      <c r="MNK11" s="24"/>
      <c r="MNL11" s="147"/>
      <c r="MNM11" s="147"/>
      <c r="MNN11" s="24"/>
      <c r="MNO11" s="24"/>
      <c r="MNP11" s="147"/>
      <c r="MNQ11" s="147"/>
      <c r="MNR11" s="24"/>
      <c r="MNS11" s="24"/>
      <c r="MNT11" s="147"/>
      <c r="MNU11" s="147"/>
      <c r="MNV11" s="24"/>
      <c r="MNW11" s="24"/>
      <c r="MNX11" s="147"/>
      <c r="MNY11" s="147"/>
      <c r="MNZ11" s="24"/>
      <c r="MOA11" s="24"/>
      <c r="MOB11" s="147"/>
      <c r="MOC11" s="147"/>
      <c r="MOD11" s="24"/>
      <c r="MOE11" s="24"/>
      <c r="MOF11" s="147"/>
      <c r="MOG11" s="147"/>
      <c r="MOH11" s="24"/>
      <c r="MOI11" s="24"/>
      <c r="MOJ11" s="147"/>
      <c r="MOK11" s="147"/>
      <c r="MOL11" s="24"/>
      <c r="MOM11" s="24"/>
      <c r="MON11" s="147"/>
      <c r="MOO11" s="147"/>
      <c r="MOP11" s="24"/>
      <c r="MOQ11" s="24"/>
      <c r="MOR11" s="147"/>
      <c r="MOS11" s="147"/>
      <c r="MOT11" s="24"/>
      <c r="MOU11" s="24"/>
      <c r="MOV11" s="147"/>
      <c r="MOW11" s="147"/>
      <c r="MOX11" s="24"/>
      <c r="MOY11" s="24"/>
      <c r="MOZ11" s="147"/>
      <c r="MPA11" s="147"/>
      <c r="MPB11" s="24"/>
      <c r="MPC11" s="24"/>
      <c r="MPD11" s="147"/>
      <c r="MPE11" s="147"/>
      <c r="MPF11" s="24"/>
      <c r="MPG11" s="24"/>
      <c r="MPH11" s="147"/>
      <c r="MPI11" s="147"/>
      <c r="MPJ11" s="24"/>
      <c r="MPK11" s="24"/>
      <c r="MPL11" s="147"/>
      <c r="MPM11" s="147"/>
      <c r="MPN11" s="24"/>
      <c r="MPO11" s="24"/>
      <c r="MPP11" s="147"/>
      <c r="MPQ11" s="147"/>
      <c r="MPR11" s="24"/>
      <c r="MPS11" s="24"/>
      <c r="MPT11" s="147"/>
      <c r="MPU11" s="147"/>
      <c r="MPV11" s="24"/>
      <c r="MPW11" s="24"/>
      <c r="MPX11" s="147"/>
      <c r="MPY11" s="147"/>
      <c r="MPZ11" s="24"/>
      <c r="MQA11" s="24"/>
      <c r="MQB11" s="147"/>
      <c r="MQC11" s="147"/>
      <c r="MQD11" s="24"/>
      <c r="MQE11" s="24"/>
      <c r="MQF11" s="147"/>
      <c r="MQG11" s="147"/>
      <c r="MQH11" s="24"/>
      <c r="MQI11" s="24"/>
      <c r="MQJ11" s="147"/>
      <c r="MQK11" s="147"/>
      <c r="MQL11" s="24"/>
      <c r="MQM11" s="24"/>
      <c r="MQN11" s="147"/>
      <c r="MQO11" s="147"/>
      <c r="MQP11" s="24"/>
      <c r="MQQ11" s="24"/>
      <c r="MQR11" s="147"/>
      <c r="MQS11" s="147"/>
      <c r="MQT11" s="24"/>
      <c r="MQU11" s="24"/>
      <c r="MQV11" s="147"/>
      <c r="MQW11" s="147"/>
      <c r="MQX11" s="24"/>
      <c r="MQY11" s="24"/>
      <c r="MQZ11" s="147"/>
      <c r="MRA11" s="147"/>
      <c r="MRB11" s="24"/>
      <c r="MRC11" s="24"/>
      <c r="MRD11" s="147"/>
      <c r="MRE11" s="147"/>
      <c r="MRF11" s="24"/>
      <c r="MRG11" s="24"/>
      <c r="MRH11" s="147"/>
      <c r="MRI11" s="147"/>
      <c r="MRJ11" s="24"/>
      <c r="MRK11" s="24"/>
      <c r="MRL11" s="147"/>
      <c r="MRM11" s="147"/>
      <c r="MRN11" s="24"/>
      <c r="MRO11" s="24"/>
      <c r="MRP11" s="147"/>
      <c r="MRQ11" s="147"/>
      <c r="MRR11" s="24"/>
      <c r="MRS11" s="24"/>
      <c r="MRT11" s="147"/>
      <c r="MRU11" s="147"/>
      <c r="MRV11" s="24"/>
      <c r="MRW11" s="24"/>
      <c r="MRX11" s="147"/>
      <c r="MRY11" s="147"/>
      <c r="MRZ11" s="24"/>
      <c r="MSA11" s="24"/>
      <c r="MSB11" s="147"/>
      <c r="MSC11" s="147"/>
      <c r="MSD11" s="24"/>
      <c r="MSE11" s="24"/>
      <c r="MSF11" s="147"/>
      <c r="MSG11" s="147"/>
      <c r="MSH11" s="24"/>
      <c r="MSI11" s="24"/>
      <c r="MSJ11" s="147"/>
      <c r="MSK11" s="147"/>
      <c r="MSL11" s="24"/>
      <c r="MSM11" s="24"/>
      <c r="MSN11" s="147"/>
      <c r="MSO11" s="147"/>
      <c r="MSP11" s="24"/>
      <c r="MSQ11" s="24"/>
      <c r="MSR11" s="147"/>
      <c r="MSS11" s="147"/>
      <c r="MST11" s="24"/>
      <c r="MSU11" s="24"/>
      <c r="MSV11" s="147"/>
      <c r="MSW11" s="147"/>
      <c r="MSX11" s="24"/>
      <c r="MSY11" s="24"/>
      <c r="MSZ11" s="147"/>
      <c r="MTA11" s="147"/>
      <c r="MTB11" s="24"/>
      <c r="MTC11" s="24"/>
      <c r="MTD11" s="147"/>
      <c r="MTE11" s="147"/>
      <c r="MTF11" s="24"/>
      <c r="MTG11" s="24"/>
      <c r="MTH11" s="147"/>
      <c r="MTI11" s="147"/>
      <c r="MTJ11" s="24"/>
      <c r="MTK11" s="24"/>
      <c r="MTL11" s="147"/>
      <c r="MTM11" s="147"/>
      <c r="MTN11" s="24"/>
      <c r="MTO11" s="24"/>
      <c r="MTP11" s="147"/>
      <c r="MTQ11" s="147"/>
      <c r="MTR11" s="24"/>
      <c r="MTS11" s="24"/>
      <c r="MTT11" s="147"/>
      <c r="MTU11" s="147"/>
      <c r="MTV11" s="24"/>
      <c r="MTW11" s="24"/>
      <c r="MTX11" s="147"/>
      <c r="MTY11" s="147"/>
      <c r="MTZ11" s="24"/>
      <c r="MUA11" s="24"/>
      <c r="MUB11" s="147"/>
      <c r="MUC11" s="147"/>
      <c r="MUD11" s="24"/>
      <c r="MUE11" s="24"/>
      <c r="MUF11" s="147"/>
      <c r="MUG11" s="147"/>
      <c r="MUH11" s="24"/>
      <c r="MUI11" s="24"/>
      <c r="MUJ11" s="147"/>
      <c r="MUK11" s="147"/>
      <c r="MUL11" s="24"/>
      <c r="MUM11" s="24"/>
      <c r="MUN11" s="147"/>
      <c r="MUO11" s="147"/>
      <c r="MUP11" s="24"/>
      <c r="MUQ11" s="24"/>
      <c r="MUR11" s="147"/>
      <c r="MUS11" s="147"/>
      <c r="MUT11" s="24"/>
      <c r="MUU11" s="24"/>
      <c r="MUV11" s="147"/>
      <c r="MUW11" s="147"/>
      <c r="MUX11" s="24"/>
      <c r="MUY11" s="24"/>
      <c r="MUZ11" s="147"/>
      <c r="MVA11" s="147"/>
      <c r="MVB11" s="24"/>
      <c r="MVC11" s="24"/>
      <c r="MVD11" s="147"/>
      <c r="MVE11" s="147"/>
      <c r="MVF11" s="24"/>
      <c r="MVG11" s="24"/>
      <c r="MVH11" s="147"/>
      <c r="MVI11" s="147"/>
      <c r="MVJ11" s="24"/>
      <c r="MVK11" s="24"/>
      <c r="MVL11" s="147"/>
      <c r="MVM11" s="147"/>
      <c r="MVN11" s="24"/>
      <c r="MVO11" s="24"/>
      <c r="MVP11" s="147"/>
      <c r="MVQ11" s="147"/>
      <c r="MVR11" s="24"/>
      <c r="MVS11" s="24"/>
      <c r="MVT11" s="147"/>
      <c r="MVU11" s="147"/>
      <c r="MVV11" s="24"/>
      <c r="MVW11" s="24"/>
      <c r="MVX11" s="147"/>
      <c r="MVY11" s="147"/>
      <c r="MVZ11" s="24"/>
      <c r="MWA11" s="24"/>
      <c r="MWB11" s="147"/>
      <c r="MWC11" s="147"/>
      <c r="MWD11" s="24"/>
      <c r="MWE11" s="24"/>
      <c r="MWF11" s="147"/>
      <c r="MWG11" s="147"/>
      <c r="MWH11" s="24"/>
      <c r="MWI11" s="24"/>
      <c r="MWJ11" s="147"/>
      <c r="MWK11" s="147"/>
      <c r="MWL11" s="24"/>
      <c r="MWM11" s="24"/>
      <c r="MWN11" s="147"/>
      <c r="MWO11" s="147"/>
      <c r="MWP11" s="24"/>
      <c r="MWQ11" s="24"/>
      <c r="MWR11" s="147"/>
      <c r="MWS11" s="147"/>
      <c r="MWT11" s="24"/>
      <c r="MWU11" s="24"/>
      <c r="MWV11" s="147"/>
      <c r="MWW11" s="147"/>
      <c r="MWX11" s="24"/>
      <c r="MWY11" s="24"/>
      <c r="MWZ11" s="147"/>
      <c r="MXA11" s="147"/>
      <c r="MXB11" s="24"/>
      <c r="MXC11" s="24"/>
      <c r="MXD11" s="147"/>
      <c r="MXE11" s="147"/>
      <c r="MXF11" s="24"/>
      <c r="MXG11" s="24"/>
      <c r="MXH11" s="147"/>
      <c r="MXI11" s="147"/>
      <c r="MXJ11" s="24"/>
      <c r="MXK11" s="24"/>
      <c r="MXL11" s="147"/>
      <c r="MXM11" s="147"/>
      <c r="MXN11" s="24"/>
      <c r="MXO11" s="24"/>
      <c r="MXP11" s="147"/>
      <c r="MXQ11" s="147"/>
      <c r="MXR11" s="24"/>
      <c r="MXS11" s="24"/>
      <c r="MXT11" s="147"/>
      <c r="MXU11" s="147"/>
      <c r="MXV11" s="24"/>
      <c r="MXW11" s="24"/>
      <c r="MXX11" s="147"/>
      <c r="MXY11" s="147"/>
      <c r="MXZ11" s="24"/>
      <c r="MYA11" s="24"/>
      <c r="MYB11" s="147"/>
      <c r="MYC11" s="147"/>
      <c r="MYD11" s="24"/>
      <c r="MYE11" s="24"/>
      <c r="MYF11" s="147"/>
      <c r="MYG11" s="147"/>
      <c r="MYH11" s="24"/>
      <c r="MYI11" s="24"/>
      <c r="MYJ11" s="147"/>
      <c r="MYK11" s="147"/>
      <c r="MYL11" s="24"/>
      <c r="MYM11" s="24"/>
      <c r="MYN11" s="147"/>
      <c r="MYO11" s="147"/>
      <c r="MYP11" s="24"/>
      <c r="MYQ11" s="24"/>
      <c r="MYR11" s="147"/>
      <c r="MYS11" s="147"/>
      <c r="MYT11" s="24"/>
      <c r="MYU11" s="24"/>
      <c r="MYV11" s="147"/>
      <c r="MYW11" s="147"/>
      <c r="MYX11" s="24"/>
      <c r="MYY11" s="24"/>
      <c r="MYZ11" s="147"/>
      <c r="MZA11" s="147"/>
      <c r="MZB11" s="24"/>
      <c r="MZC11" s="24"/>
      <c r="MZD11" s="147"/>
      <c r="MZE11" s="147"/>
      <c r="MZF11" s="24"/>
      <c r="MZG11" s="24"/>
      <c r="MZH11" s="147"/>
      <c r="MZI11" s="147"/>
      <c r="MZJ11" s="24"/>
      <c r="MZK11" s="24"/>
      <c r="MZL11" s="147"/>
      <c r="MZM11" s="147"/>
      <c r="MZN11" s="24"/>
      <c r="MZO11" s="24"/>
      <c r="MZP11" s="147"/>
      <c r="MZQ11" s="147"/>
      <c r="MZR11" s="24"/>
      <c r="MZS11" s="24"/>
      <c r="MZT11" s="147"/>
      <c r="MZU11" s="147"/>
      <c r="MZV11" s="24"/>
      <c r="MZW11" s="24"/>
      <c r="MZX11" s="147"/>
      <c r="MZY11" s="147"/>
      <c r="MZZ11" s="24"/>
      <c r="NAA11" s="24"/>
      <c r="NAB11" s="147"/>
      <c r="NAC11" s="147"/>
      <c r="NAD11" s="24"/>
      <c r="NAE11" s="24"/>
      <c r="NAF11" s="147"/>
      <c r="NAG11" s="147"/>
      <c r="NAH11" s="24"/>
      <c r="NAI11" s="24"/>
      <c r="NAJ11" s="147"/>
      <c r="NAK11" s="147"/>
      <c r="NAL11" s="24"/>
      <c r="NAM11" s="24"/>
      <c r="NAN11" s="147"/>
      <c r="NAO11" s="147"/>
      <c r="NAP11" s="24"/>
      <c r="NAQ11" s="24"/>
      <c r="NAR11" s="147"/>
      <c r="NAS11" s="147"/>
      <c r="NAT11" s="24"/>
      <c r="NAU11" s="24"/>
      <c r="NAV11" s="147"/>
      <c r="NAW11" s="147"/>
      <c r="NAX11" s="24"/>
      <c r="NAY11" s="24"/>
      <c r="NAZ11" s="147"/>
      <c r="NBA11" s="147"/>
      <c r="NBB11" s="24"/>
      <c r="NBC11" s="24"/>
      <c r="NBD11" s="147"/>
      <c r="NBE11" s="147"/>
      <c r="NBF11" s="24"/>
      <c r="NBG11" s="24"/>
      <c r="NBH11" s="147"/>
      <c r="NBI11" s="147"/>
      <c r="NBJ11" s="24"/>
      <c r="NBK11" s="24"/>
      <c r="NBL11" s="147"/>
      <c r="NBM11" s="147"/>
      <c r="NBN11" s="24"/>
      <c r="NBO11" s="24"/>
      <c r="NBP11" s="147"/>
      <c r="NBQ11" s="147"/>
      <c r="NBR11" s="24"/>
      <c r="NBS11" s="24"/>
      <c r="NBT11" s="147"/>
      <c r="NBU11" s="147"/>
      <c r="NBV11" s="24"/>
      <c r="NBW11" s="24"/>
      <c r="NBX11" s="147"/>
      <c r="NBY11" s="147"/>
      <c r="NBZ11" s="24"/>
      <c r="NCA11" s="24"/>
      <c r="NCB11" s="147"/>
      <c r="NCC11" s="147"/>
      <c r="NCD11" s="24"/>
      <c r="NCE11" s="24"/>
      <c r="NCF11" s="147"/>
      <c r="NCG11" s="147"/>
      <c r="NCH11" s="24"/>
      <c r="NCI11" s="24"/>
      <c r="NCJ11" s="147"/>
      <c r="NCK11" s="147"/>
      <c r="NCL11" s="24"/>
      <c r="NCM11" s="24"/>
      <c r="NCN11" s="147"/>
      <c r="NCO11" s="147"/>
      <c r="NCP11" s="24"/>
      <c r="NCQ11" s="24"/>
      <c r="NCR11" s="147"/>
      <c r="NCS11" s="147"/>
      <c r="NCT11" s="24"/>
      <c r="NCU11" s="24"/>
      <c r="NCV11" s="147"/>
      <c r="NCW11" s="147"/>
      <c r="NCX11" s="24"/>
      <c r="NCY11" s="24"/>
      <c r="NCZ11" s="147"/>
      <c r="NDA11" s="147"/>
      <c r="NDB11" s="24"/>
      <c r="NDC11" s="24"/>
      <c r="NDD11" s="147"/>
      <c r="NDE11" s="147"/>
      <c r="NDF11" s="24"/>
      <c r="NDG11" s="24"/>
      <c r="NDH11" s="147"/>
      <c r="NDI11" s="147"/>
      <c r="NDJ11" s="24"/>
      <c r="NDK11" s="24"/>
      <c r="NDL11" s="147"/>
      <c r="NDM11" s="147"/>
      <c r="NDN11" s="24"/>
      <c r="NDO11" s="24"/>
      <c r="NDP11" s="147"/>
      <c r="NDQ11" s="147"/>
      <c r="NDR11" s="24"/>
      <c r="NDS11" s="24"/>
      <c r="NDT11" s="147"/>
      <c r="NDU11" s="147"/>
      <c r="NDV11" s="24"/>
      <c r="NDW11" s="24"/>
      <c r="NDX11" s="147"/>
      <c r="NDY11" s="147"/>
      <c r="NDZ11" s="24"/>
      <c r="NEA11" s="24"/>
      <c r="NEB11" s="147"/>
      <c r="NEC11" s="147"/>
      <c r="NED11" s="24"/>
      <c r="NEE11" s="24"/>
      <c r="NEF11" s="147"/>
      <c r="NEG11" s="147"/>
      <c r="NEH11" s="24"/>
      <c r="NEI11" s="24"/>
      <c r="NEJ11" s="147"/>
      <c r="NEK11" s="147"/>
      <c r="NEL11" s="24"/>
      <c r="NEM11" s="24"/>
      <c r="NEN11" s="147"/>
      <c r="NEO11" s="147"/>
      <c r="NEP11" s="24"/>
      <c r="NEQ11" s="24"/>
      <c r="NER11" s="147"/>
      <c r="NES11" s="147"/>
      <c r="NET11" s="24"/>
      <c r="NEU11" s="24"/>
      <c r="NEV11" s="147"/>
      <c r="NEW11" s="147"/>
      <c r="NEX11" s="24"/>
      <c r="NEY11" s="24"/>
      <c r="NEZ11" s="147"/>
      <c r="NFA11" s="147"/>
      <c r="NFB11" s="24"/>
      <c r="NFC11" s="24"/>
      <c r="NFD11" s="147"/>
      <c r="NFE11" s="147"/>
      <c r="NFF11" s="24"/>
      <c r="NFG11" s="24"/>
      <c r="NFH11" s="147"/>
      <c r="NFI11" s="147"/>
      <c r="NFJ11" s="24"/>
      <c r="NFK11" s="24"/>
      <c r="NFL11" s="147"/>
      <c r="NFM11" s="147"/>
      <c r="NFN11" s="24"/>
      <c r="NFO11" s="24"/>
      <c r="NFP11" s="147"/>
      <c r="NFQ11" s="147"/>
      <c r="NFR11" s="24"/>
      <c r="NFS11" s="24"/>
      <c r="NFT11" s="147"/>
      <c r="NFU11" s="147"/>
      <c r="NFV11" s="24"/>
      <c r="NFW11" s="24"/>
      <c r="NFX11" s="147"/>
      <c r="NFY11" s="147"/>
      <c r="NFZ11" s="24"/>
      <c r="NGA11" s="24"/>
      <c r="NGB11" s="147"/>
      <c r="NGC11" s="147"/>
      <c r="NGD11" s="24"/>
      <c r="NGE11" s="24"/>
      <c r="NGF11" s="147"/>
      <c r="NGG11" s="147"/>
      <c r="NGH11" s="24"/>
      <c r="NGI11" s="24"/>
      <c r="NGJ11" s="147"/>
      <c r="NGK11" s="147"/>
      <c r="NGL11" s="24"/>
      <c r="NGM11" s="24"/>
      <c r="NGN11" s="147"/>
      <c r="NGO11" s="147"/>
      <c r="NGP11" s="24"/>
      <c r="NGQ11" s="24"/>
      <c r="NGR11" s="147"/>
      <c r="NGS11" s="147"/>
      <c r="NGT11" s="24"/>
      <c r="NGU11" s="24"/>
      <c r="NGV11" s="147"/>
      <c r="NGW11" s="147"/>
      <c r="NGX11" s="24"/>
      <c r="NGY11" s="24"/>
      <c r="NGZ11" s="147"/>
      <c r="NHA11" s="147"/>
      <c r="NHB11" s="24"/>
      <c r="NHC11" s="24"/>
      <c r="NHD11" s="147"/>
      <c r="NHE11" s="147"/>
      <c r="NHF11" s="24"/>
      <c r="NHG11" s="24"/>
      <c r="NHH11" s="147"/>
      <c r="NHI11" s="147"/>
      <c r="NHJ11" s="24"/>
      <c r="NHK11" s="24"/>
      <c r="NHL11" s="147"/>
      <c r="NHM11" s="147"/>
      <c r="NHN11" s="24"/>
      <c r="NHO11" s="24"/>
      <c r="NHP11" s="147"/>
      <c r="NHQ11" s="147"/>
      <c r="NHR11" s="24"/>
      <c r="NHS11" s="24"/>
      <c r="NHT11" s="147"/>
      <c r="NHU11" s="147"/>
      <c r="NHV11" s="24"/>
      <c r="NHW11" s="24"/>
      <c r="NHX11" s="147"/>
      <c r="NHY11" s="147"/>
      <c r="NHZ11" s="24"/>
      <c r="NIA11" s="24"/>
      <c r="NIB11" s="147"/>
      <c r="NIC11" s="147"/>
      <c r="NID11" s="24"/>
      <c r="NIE11" s="24"/>
      <c r="NIF11" s="147"/>
      <c r="NIG11" s="147"/>
      <c r="NIH11" s="24"/>
      <c r="NII11" s="24"/>
      <c r="NIJ11" s="147"/>
      <c r="NIK11" s="147"/>
      <c r="NIL11" s="24"/>
      <c r="NIM11" s="24"/>
      <c r="NIN11" s="147"/>
      <c r="NIO11" s="147"/>
      <c r="NIP11" s="24"/>
      <c r="NIQ11" s="24"/>
      <c r="NIR11" s="147"/>
      <c r="NIS11" s="147"/>
      <c r="NIT11" s="24"/>
      <c r="NIU11" s="24"/>
      <c r="NIV11" s="147"/>
      <c r="NIW11" s="147"/>
      <c r="NIX11" s="24"/>
      <c r="NIY11" s="24"/>
      <c r="NIZ11" s="147"/>
      <c r="NJA11" s="147"/>
      <c r="NJB11" s="24"/>
      <c r="NJC11" s="24"/>
      <c r="NJD11" s="147"/>
      <c r="NJE11" s="147"/>
      <c r="NJF11" s="24"/>
      <c r="NJG11" s="24"/>
      <c r="NJH11" s="147"/>
      <c r="NJI11" s="147"/>
      <c r="NJJ11" s="24"/>
      <c r="NJK11" s="24"/>
      <c r="NJL11" s="147"/>
      <c r="NJM11" s="147"/>
      <c r="NJN11" s="24"/>
      <c r="NJO11" s="24"/>
      <c r="NJP11" s="147"/>
      <c r="NJQ11" s="147"/>
      <c r="NJR11" s="24"/>
      <c r="NJS11" s="24"/>
      <c r="NJT11" s="147"/>
      <c r="NJU11" s="147"/>
      <c r="NJV11" s="24"/>
      <c r="NJW11" s="24"/>
      <c r="NJX11" s="147"/>
      <c r="NJY11" s="147"/>
      <c r="NJZ11" s="24"/>
      <c r="NKA11" s="24"/>
      <c r="NKB11" s="147"/>
      <c r="NKC11" s="147"/>
      <c r="NKD11" s="24"/>
      <c r="NKE11" s="24"/>
      <c r="NKF11" s="147"/>
      <c r="NKG11" s="147"/>
      <c r="NKH11" s="24"/>
      <c r="NKI11" s="24"/>
      <c r="NKJ11" s="147"/>
      <c r="NKK11" s="147"/>
      <c r="NKL11" s="24"/>
      <c r="NKM11" s="24"/>
      <c r="NKN11" s="147"/>
      <c r="NKO11" s="147"/>
      <c r="NKP11" s="24"/>
      <c r="NKQ11" s="24"/>
      <c r="NKR11" s="147"/>
      <c r="NKS11" s="147"/>
      <c r="NKT11" s="24"/>
      <c r="NKU11" s="24"/>
      <c r="NKV11" s="147"/>
      <c r="NKW11" s="147"/>
      <c r="NKX11" s="24"/>
      <c r="NKY11" s="24"/>
      <c r="NKZ11" s="147"/>
      <c r="NLA11" s="147"/>
      <c r="NLB11" s="24"/>
      <c r="NLC11" s="24"/>
      <c r="NLD11" s="147"/>
      <c r="NLE11" s="147"/>
      <c r="NLF11" s="24"/>
      <c r="NLG11" s="24"/>
      <c r="NLH11" s="147"/>
      <c r="NLI11" s="147"/>
      <c r="NLJ11" s="24"/>
      <c r="NLK11" s="24"/>
      <c r="NLL11" s="147"/>
      <c r="NLM11" s="147"/>
      <c r="NLN11" s="24"/>
      <c r="NLO11" s="24"/>
      <c r="NLP11" s="147"/>
      <c r="NLQ11" s="147"/>
      <c r="NLR11" s="24"/>
      <c r="NLS11" s="24"/>
      <c r="NLT11" s="147"/>
      <c r="NLU11" s="147"/>
      <c r="NLV11" s="24"/>
      <c r="NLW11" s="24"/>
      <c r="NLX11" s="147"/>
      <c r="NLY11" s="147"/>
      <c r="NLZ11" s="24"/>
      <c r="NMA11" s="24"/>
      <c r="NMB11" s="147"/>
      <c r="NMC11" s="147"/>
      <c r="NMD11" s="24"/>
      <c r="NME11" s="24"/>
      <c r="NMF11" s="147"/>
      <c r="NMG11" s="147"/>
      <c r="NMH11" s="24"/>
      <c r="NMI11" s="24"/>
      <c r="NMJ11" s="147"/>
      <c r="NMK11" s="147"/>
      <c r="NML11" s="24"/>
      <c r="NMM11" s="24"/>
      <c r="NMN11" s="147"/>
      <c r="NMO11" s="147"/>
      <c r="NMP11" s="24"/>
      <c r="NMQ11" s="24"/>
      <c r="NMR11" s="147"/>
      <c r="NMS11" s="147"/>
      <c r="NMT11" s="24"/>
      <c r="NMU11" s="24"/>
      <c r="NMV11" s="147"/>
      <c r="NMW11" s="147"/>
      <c r="NMX11" s="24"/>
      <c r="NMY11" s="24"/>
      <c r="NMZ11" s="147"/>
      <c r="NNA11" s="147"/>
      <c r="NNB11" s="24"/>
      <c r="NNC11" s="24"/>
      <c r="NND11" s="147"/>
      <c r="NNE11" s="147"/>
      <c r="NNF11" s="24"/>
      <c r="NNG11" s="24"/>
      <c r="NNH11" s="147"/>
      <c r="NNI11" s="147"/>
      <c r="NNJ11" s="24"/>
      <c r="NNK11" s="24"/>
      <c r="NNL11" s="147"/>
      <c r="NNM11" s="147"/>
      <c r="NNN11" s="24"/>
      <c r="NNO11" s="24"/>
      <c r="NNP11" s="147"/>
      <c r="NNQ11" s="147"/>
      <c r="NNR11" s="24"/>
      <c r="NNS11" s="24"/>
      <c r="NNT11" s="147"/>
      <c r="NNU11" s="147"/>
      <c r="NNV11" s="24"/>
      <c r="NNW11" s="24"/>
      <c r="NNX11" s="147"/>
      <c r="NNY11" s="147"/>
      <c r="NNZ11" s="24"/>
      <c r="NOA11" s="24"/>
      <c r="NOB11" s="147"/>
      <c r="NOC11" s="147"/>
      <c r="NOD11" s="24"/>
      <c r="NOE11" s="24"/>
      <c r="NOF11" s="147"/>
      <c r="NOG11" s="147"/>
      <c r="NOH11" s="24"/>
      <c r="NOI11" s="24"/>
      <c r="NOJ11" s="147"/>
      <c r="NOK11" s="147"/>
      <c r="NOL11" s="24"/>
      <c r="NOM11" s="24"/>
      <c r="NON11" s="147"/>
      <c r="NOO11" s="147"/>
      <c r="NOP11" s="24"/>
      <c r="NOQ11" s="24"/>
      <c r="NOR11" s="147"/>
      <c r="NOS11" s="147"/>
      <c r="NOT11" s="24"/>
      <c r="NOU11" s="24"/>
      <c r="NOV11" s="147"/>
      <c r="NOW11" s="147"/>
      <c r="NOX11" s="24"/>
      <c r="NOY11" s="24"/>
      <c r="NOZ11" s="147"/>
      <c r="NPA11" s="147"/>
      <c r="NPB11" s="24"/>
      <c r="NPC11" s="24"/>
      <c r="NPD11" s="147"/>
      <c r="NPE11" s="147"/>
      <c r="NPF11" s="24"/>
      <c r="NPG11" s="24"/>
      <c r="NPH11" s="147"/>
      <c r="NPI11" s="147"/>
      <c r="NPJ11" s="24"/>
      <c r="NPK11" s="24"/>
      <c r="NPL11" s="147"/>
      <c r="NPM11" s="147"/>
      <c r="NPN11" s="24"/>
      <c r="NPO11" s="24"/>
      <c r="NPP11" s="147"/>
      <c r="NPQ11" s="147"/>
      <c r="NPR11" s="24"/>
      <c r="NPS11" s="24"/>
      <c r="NPT11" s="147"/>
      <c r="NPU11" s="147"/>
      <c r="NPV11" s="24"/>
      <c r="NPW11" s="24"/>
      <c r="NPX11" s="147"/>
      <c r="NPY11" s="147"/>
      <c r="NPZ11" s="24"/>
      <c r="NQA11" s="24"/>
      <c r="NQB11" s="147"/>
      <c r="NQC11" s="147"/>
      <c r="NQD11" s="24"/>
      <c r="NQE11" s="24"/>
      <c r="NQF11" s="147"/>
      <c r="NQG11" s="147"/>
      <c r="NQH11" s="24"/>
      <c r="NQI11" s="24"/>
      <c r="NQJ11" s="147"/>
      <c r="NQK11" s="147"/>
      <c r="NQL11" s="24"/>
      <c r="NQM11" s="24"/>
      <c r="NQN11" s="147"/>
      <c r="NQO11" s="147"/>
      <c r="NQP11" s="24"/>
      <c r="NQQ11" s="24"/>
      <c r="NQR11" s="147"/>
      <c r="NQS11" s="147"/>
      <c r="NQT11" s="24"/>
      <c r="NQU11" s="24"/>
      <c r="NQV11" s="147"/>
      <c r="NQW11" s="147"/>
      <c r="NQX11" s="24"/>
      <c r="NQY11" s="24"/>
      <c r="NQZ11" s="147"/>
      <c r="NRA11" s="147"/>
      <c r="NRB11" s="24"/>
      <c r="NRC11" s="24"/>
      <c r="NRD11" s="147"/>
      <c r="NRE11" s="147"/>
      <c r="NRF11" s="24"/>
      <c r="NRG11" s="24"/>
      <c r="NRH11" s="147"/>
      <c r="NRI11" s="147"/>
      <c r="NRJ11" s="24"/>
      <c r="NRK11" s="24"/>
      <c r="NRL11" s="147"/>
      <c r="NRM11" s="147"/>
      <c r="NRN11" s="24"/>
      <c r="NRO11" s="24"/>
      <c r="NRP11" s="147"/>
      <c r="NRQ11" s="147"/>
      <c r="NRR11" s="24"/>
      <c r="NRS11" s="24"/>
      <c r="NRT11" s="147"/>
      <c r="NRU11" s="147"/>
      <c r="NRV11" s="24"/>
      <c r="NRW11" s="24"/>
      <c r="NRX11" s="147"/>
      <c r="NRY11" s="147"/>
      <c r="NRZ11" s="24"/>
      <c r="NSA11" s="24"/>
      <c r="NSB11" s="147"/>
      <c r="NSC11" s="147"/>
      <c r="NSD11" s="24"/>
      <c r="NSE11" s="24"/>
      <c r="NSF11" s="147"/>
      <c r="NSG11" s="147"/>
      <c r="NSH11" s="24"/>
      <c r="NSI11" s="24"/>
      <c r="NSJ11" s="147"/>
      <c r="NSK11" s="147"/>
      <c r="NSL11" s="24"/>
      <c r="NSM11" s="24"/>
      <c r="NSN11" s="147"/>
      <c r="NSO11" s="147"/>
      <c r="NSP11" s="24"/>
      <c r="NSQ11" s="24"/>
      <c r="NSR11" s="147"/>
      <c r="NSS11" s="147"/>
      <c r="NST11" s="24"/>
      <c r="NSU11" s="24"/>
      <c r="NSV11" s="147"/>
      <c r="NSW11" s="147"/>
      <c r="NSX11" s="24"/>
      <c r="NSY11" s="24"/>
      <c r="NSZ11" s="147"/>
      <c r="NTA11" s="147"/>
      <c r="NTB11" s="24"/>
      <c r="NTC11" s="24"/>
      <c r="NTD11" s="147"/>
      <c r="NTE11" s="147"/>
      <c r="NTF11" s="24"/>
      <c r="NTG11" s="24"/>
      <c r="NTH11" s="147"/>
      <c r="NTI11" s="147"/>
      <c r="NTJ11" s="24"/>
      <c r="NTK11" s="24"/>
      <c r="NTL11" s="147"/>
      <c r="NTM11" s="147"/>
      <c r="NTN11" s="24"/>
      <c r="NTO11" s="24"/>
      <c r="NTP11" s="147"/>
      <c r="NTQ11" s="147"/>
      <c r="NTR11" s="24"/>
      <c r="NTS11" s="24"/>
      <c r="NTT11" s="147"/>
      <c r="NTU11" s="147"/>
      <c r="NTV11" s="24"/>
      <c r="NTW11" s="24"/>
      <c r="NTX11" s="147"/>
      <c r="NTY11" s="147"/>
      <c r="NTZ11" s="24"/>
      <c r="NUA11" s="24"/>
      <c r="NUB11" s="147"/>
      <c r="NUC11" s="147"/>
      <c r="NUD11" s="24"/>
      <c r="NUE11" s="24"/>
      <c r="NUF11" s="147"/>
      <c r="NUG11" s="147"/>
      <c r="NUH11" s="24"/>
      <c r="NUI11" s="24"/>
      <c r="NUJ11" s="147"/>
      <c r="NUK11" s="147"/>
      <c r="NUL11" s="24"/>
      <c r="NUM11" s="24"/>
      <c r="NUN11" s="147"/>
      <c r="NUO11" s="147"/>
      <c r="NUP11" s="24"/>
      <c r="NUQ11" s="24"/>
      <c r="NUR11" s="147"/>
      <c r="NUS11" s="147"/>
      <c r="NUT11" s="24"/>
      <c r="NUU11" s="24"/>
      <c r="NUV11" s="147"/>
      <c r="NUW11" s="147"/>
      <c r="NUX11" s="24"/>
      <c r="NUY11" s="24"/>
      <c r="NUZ11" s="147"/>
      <c r="NVA11" s="147"/>
      <c r="NVB11" s="24"/>
      <c r="NVC11" s="24"/>
      <c r="NVD11" s="147"/>
      <c r="NVE11" s="147"/>
      <c r="NVF11" s="24"/>
      <c r="NVG11" s="24"/>
      <c r="NVH11" s="147"/>
      <c r="NVI11" s="147"/>
      <c r="NVJ11" s="24"/>
      <c r="NVK11" s="24"/>
      <c r="NVL11" s="147"/>
      <c r="NVM11" s="147"/>
      <c r="NVN11" s="24"/>
      <c r="NVO11" s="24"/>
      <c r="NVP11" s="147"/>
      <c r="NVQ11" s="147"/>
      <c r="NVR11" s="24"/>
      <c r="NVS11" s="24"/>
      <c r="NVT11" s="147"/>
      <c r="NVU11" s="147"/>
      <c r="NVV11" s="24"/>
      <c r="NVW11" s="24"/>
      <c r="NVX11" s="147"/>
      <c r="NVY11" s="147"/>
      <c r="NVZ11" s="24"/>
      <c r="NWA11" s="24"/>
      <c r="NWB11" s="147"/>
      <c r="NWC11" s="147"/>
      <c r="NWD11" s="24"/>
      <c r="NWE11" s="24"/>
      <c r="NWF11" s="147"/>
      <c r="NWG11" s="147"/>
      <c r="NWH11" s="24"/>
      <c r="NWI11" s="24"/>
      <c r="NWJ11" s="147"/>
      <c r="NWK11" s="147"/>
      <c r="NWL11" s="24"/>
      <c r="NWM11" s="24"/>
      <c r="NWN11" s="147"/>
      <c r="NWO11" s="147"/>
      <c r="NWP11" s="24"/>
      <c r="NWQ11" s="24"/>
      <c r="NWR11" s="147"/>
      <c r="NWS11" s="147"/>
      <c r="NWT11" s="24"/>
      <c r="NWU11" s="24"/>
      <c r="NWV11" s="147"/>
      <c r="NWW11" s="147"/>
      <c r="NWX11" s="24"/>
      <c r="NWY11" s="24"/>
      <c r="NWZ11" s="147"/>
      <c r="NXA11" s="147"/>
      <c r="NXB11" s="24"/>
      <c r="NXC11" s="24"/>
      <c r="NXD11" s="147"/>
      <c r="NXE11" s="147"/>
      <c r="NXF11" s="24"/>
      <c r="NXG11" s="24"/>
      <c r="NXH11" s="147"/>
      <c r="NXI11" s="147"/>
      <c r="NXJ11" s="24"/>
      <c r="NXK11" s="24"/>
      <c r="NXL11" s="147"/>
      <c r="NXM11" s="147"/>
      <c r="NXN11" s="24"/>
      <c r="NXO11" s="24"/>
      <c r="NXP11" s="147"/>
      <c r="NXQ11" s="147"/>
      <c r="NXR11" s="24"/>
      <c r="NXS11" s="24"/>
      <c r="NXT11" s="147"/>
      <c r="NXU11" s="147"/>
      <c r="NXV11" s="24"/>
      <c r="NXW11" s="24"/>
      <c r="NXX11" s="147"/>
      <c r="NXY11" s="147"/>
      <c r="NXZ11" s="24"/>
      <c r="NYA11" s="24"/>
      <c r="NYB11" s="147"/>
      <c r="NYC11" s="147"/>
      <c r="NYD11" s="24"/>
      <c r="NYE11" s="24"/>
      <c r="NYF11" s="147"/>
      <c r="NYG11" s="147"/>
      <c r="NYH11" s="24"/>
      <c r="NYI11" s="24"/>
      <c r="NYJ11" s="147"/>
      <c r="NYK11" s="147"/>
      <c r="NYL11" s="24"/>
      <c r="NYM11" s="24"/>
      <c r="NYN11" s="147"/>
      <c r="NYO11" s="147"/>
      <c r="NYP11" s="24"/>
      <c r="NYQ11" s="24"/>
      <c r="NYR11" s="147"/>
      <c r="NYS11" s="147"/>
      <c r="NYT11" s="24"/>
      <c r="NYU11" s="24"/>
      <c r="NYV11" s="147"/>
      <c r="NYW11" s="147"/>
      <c r="NYX11" s="24"/>
      <c r="NYY11" s="24"/>
      <c r="NYZ11" s="147"/>
      <c r="NZA11" s="147"/>
      <c r="NZB11" s="24"/>
      <c r="NZC11" s="24"/>
      <c r="NZD11" s="147"/>
      <c r="NZE11" s="147"/>
      <c r="NZF11" s="24"/>
      <c r="NZG11" s="24"/>
      <c r="NZH11" s="147"/>
      <c r="NZI11" s="147"/>
      <c r="NZJ11" s="24"/>
      <c r="NZK11" s="24"/>
      <c r="NZL11" s="147"/>
      <c r="NZM11" s="147"/>
      <c r="NZN11" s="24"/>
      <c r="NZO11" s="24"/>
      <c r="NZP11" s="147"/>
      <c r="NZQ11" s="147"/>
      <c r="NZR11" s="24"/>
      <c r="NZS11" s="24"/>
      <c r="NZT11" s="147"/>
      <c r="NZU11" s="147"/>
      <c r="NZV11" s="24"/>
      <c r="NZW11" s="24"/>
      <c r="NZX11" s="147"/>
      <c r="NZY11" s="147"/>
      <c r="NZZ11" s="24"/>
      <c r="OAA11" s="24"/>
      <c r="OAB11" s="147"/>
      <c r="OAC11" s="147"/>
      <c r="OAD11" s="24"/>
      <c r="OAE11" s="24"/>
      <c r="OAF11" s="147"/>
      <c r="OAG11" s="147"/>
      <c r="OAH11" s="24"/>
      <c r="OAI11" s="24"/>
      <c r="OAJ11" s="147"/>
      <c r="OAK11" s="147"/>
      <c r="OAL11" s="24"/>
      <c r="OAM11" s="24"/>
      <c r="OAN11" s="147"/>
      <c r="OAO11" s="147"/>
      <c r="OAP11" s="24"/>
      <c r="OAQ11" s="24"/>
      <c r="OAR11" s="147"/>
      <c r="OAS11" s="147"/>
      <c r="OAT11" s="24"/>
      <c r="OAU11" s="24"/>
      <c r="OAV11" s="147"/>
      <c r="OAW11" s="147"/>
      <c r="OAX11" s="24"/>
      <c r="OAY11" s="24"/>
      <c r="OAZ11" s="147"/>
      <c r="OBA11" s="147"/>
      <c r="OBB11" s="24"/>
      <c r="OBC11" s="24"/>
      <c r="OBD11" s="147"/>
      <c r="OBE11" s="147"/>
      <c r="OBF11" s="24"/>
      <c r="OBG11" s="24"/>
      <c r="OBH11" s="147"/>
      <c r="OBI11" s="147"/>
      <c r="OBJ11" s="24"/>
      <c r="OBK11" s="24"/>
      <c r="OBL11" s="147"/>
      <c r="OBM11" s="147"/>
      <c r="OBN11" s="24"/>
      <c r="OBO11" s="24"/>
      <c r="OBP11" s="147"/>
      <c r="OBQ11" s="147"/>
      <c r="OBR11" s="24"/>
      <c r="OBS11" s="24"/>
      <c r="OBT11" s="147"/>
      <c r="OBU11" s="147"/>
      <c r="OBV11" s="24"/>
      <c r="OBW11" s="24"/>
      <c r="OBX11" s="147"/>
      <c r="OBY11" s="147"/>
      <c r="OBZ11" s="24"/>
      <c r="OCA11" s="24"/>
      <c r="OCB11" s="147"/>
      <c r="OCC11" s="147"/>
      <c r="OCD11" s="24"/>
      <c r="OCE11" s="24"/>
      <c r="OCF11" s="147"/>
      <c r="OCG11" s="147"/>
      <c r="OCH11" s="24"/>
      <c r="OCI11" s="24"/>
      <c r="OCJ11" s="147"/>
      <c r="OCK11" s="147"/>
      <c r="OCL11" s="24"/>
      <c r="OCM11" s="24"/>
      <c r="OCN11" s="147"/>
      <c r="OCO11" s="147"/>
      <c r="OCP11" s="24"/>
      <c r="OCQ11" s="24"/>
      <c r="OCR11" s="147"/>
      <c r="OCS11" s="147"/>
      <c r="OCT11" s="24"/>
      <c r="OCU11" s="24"/>
      <c r="OCV11" s="147"/>
      <c r="OCW11" s="147"/>
      <c r="OCX11" s="24"/>
      <c r="OCY11" s="24"/>
      <c r="OCZ11" s="147"/>
      <c r="ODA11" s="147"/>
      <c r="ODB11" s="24"/>
      <c r="ODC11" s="24"/>
      <c r="ODD11" s="147"/>
      <c r="ODE11" s="147"/>
      <c r="ODF11" s="24"/>
      <c r="ODG11" s="24"/>
      <c r="ODH11" s="147"/>
      <c r="ODI11" s="147"/>
      <c r="ODJ11" s="24"/>
      <c r="ODK11" s="24"/>
      <c r="ODL11" s="147"/>
      <c r="ODM11" s="147"/>
      <c r="ODN11" s="24"/>
      <c r="ODO11" s="24"/>
      <c r="ODP11" s="147"/>
      <c r="ODQ11" s="147"/>
      <c r="ODR11" s="24"/>
      <c r="ODS11" s="24"/>
      <c r="ODT11" s="147"/>
      <c r="ODU11" s="147"/>
      <c r="ODV11" s="24"/>
      <c r="ODW11" s="24"/>
      <c r="ODX11" s="147"/>
      <c r="ODY11" s="147"/>
      <c r="ODZ11" s="24"/>
      <c r="OEA11" s="24"/>
      <c r="OEB11" s="147"/>
      <c r="OEC11" s="147"/>
      <c r="OED11" s="24"/>
      <c r="OEE11" s="24"/>
      <c r="OEF11" s="147"/>
      <c r="OEG11" s="147"/>
      <c r="OEH11" s="24"/>
      <c r="OEI11" s="24"/>
      <c r="OEJ11" s="147"/>
      <c r="OEK11" s="147"/>
      <c r="OEL11" s="24"/>
      <c r="OEM11" s="24"/>
      <c r="OEN11" s="147"/>
      <c r="OEO11" s="147"/>
      <c r="OEP11" s="24"/>
      <c r="OEQ11" s="24"/>
      <c r="OER11" s="147"/>
      <c r="OES11" s="147"/>
      <c r="OET11" s="24"/>
      <c r="OEU11" s="24"/>
      <c r="OEV11" s="147"/>
      <c r="OEW11" s="147"/>
      <c r="OEX11" s="24"/>
      <c r="OEY11" s="24"/>
      <c r="OEZ11" s="147"/>
      <c r="OFA11" s="147"/>
      <c r="OFB11" s="24"/>
      <c r="OFC11" s="24"/>
      <c r="OFD11" s="147"/>
      <c r="OFE11" s="147"/>
      <c r="OFF11" s="24"/>
      <c r="OFG11" s="24"/>
      <c r="OFH11" s="147"/>
      <c r="OFI11" s="147"/>
      <c r="OFJ11" s="24"/>
      <c r="OFK11" s="24"/>
      <c r="OFL11" s="147"/>
      <c r="OFM11" s="147"/>
      <c r="OFN11" s="24"/>
      <c r="OFO11" s="24"/>
      <c r="OFP11" s="147"/>
      <c r="OFQ11" s="147"/>
      <c r="OFR11" s="24"/>
      <c r="OFS11" s="24"/>
      <c r="OFT11" s="147"/>
      <c r="OFU11" s="147"/>
      <c r="OFV11" s="24"/>
      <c r="OFW11" s="24"/>
      <c r="OFX11" s="147"/>
      <c r="OFY11" s="147"/>
      <c r="OFZ11" s="24"/>
      <c r="OGA11" s="24"/>
      <c r="OGB11" s="147"/>
      <c r="OGC11" s="147"/>
      <c r="OGD11" s="24"/>
      <c r="OGE11" s="24"/>
      <c r="OGF11" s="147"/>
      <c r="OGG11" s="147"/>
      <c r="OGH11" s="24"/>
      <c r="OGI11" s="24"/>
      <c r="OGJ11" s="147"/>
      <c r="OGK11" s="147"/>
      <c r="OGL11" s="24"/>
      <c r="OGM11" s="24"/>
      <c r="OGN11" s="147"/>
      <c r="OGO11" s="147"/>
      <c r="OGP11" s="24"/>
      <c r="OGQ11" s="24"/>
      <c r="OGR11" s="147"/>
      <c r="OGS11" s="147"/>
      <c r="OGT11" s="24"/>
      <c r="OGU11" s="24"/>
      <c r="OGV11" s="147"/>
      <c r="OGW11" s="147"/>
      <c r="OGX11" s="24"/>
      <c r="OGY11" s="24"/>
      <c r="OGZ11" s="147"/>
      <c r="OHA11" s="147"/>
      <c r="OHB11" s="24"/>
      <c r="OHC11" s="24"/>
      <c r="OHD11" s="147"/>
      <c r="OHE11" s="147"/>
      <c r="OHF11" s="24"/>
      <c r="OHG11" s="24"/>
      <c r="OHH11" s="147"/>
      <c r="OHI11" s="147"/>
      <c r="OHJ11" s="24"/>
      <c r="OHK11" s="24"/>
      <c r="OHL11" s="147"/>
      <c r="OHM11" s="147"/>
      <c r="OHN11" s="24"/>
      <c r="OHO11" s="24"/>
      <c r="OHP11" s="147"/>
      <c r="OHQ11" s="147"/>
      <c r="OHR11" s="24"/>
      <c r="OHS11" s="24"/>
      <c r="OHT11" s="147"/>
      <c r="OHU11" s="147"/>
      <c r="OHV11" s="24"/>
      <c r="OHW11" s="24"/>
      <c r="OHX11" s="147"/>
      <c r="OHY11" s="147"/>
      <c r="OHZ11" s="24"/>
      <c r="OIA11" s="24"/>
      <c r="OIB11" s="147"/>
      <c r="OIC11" s="147"/>
      <c r="OID11" s="24"/>
      <c r="OIE11" s="24"/>
      <c r="OIF11" s="147"/>
      <c r="OIG11" s="147"/>
      <c r="OIH11" s="24"/>
      <c r="OII11" s="24"/>
      <c r="OIJ11" s="147"/>
      <c r="OIK11" s="147"/>
      <c r="OIL11" s="24"/>
      <c r="OIM11" s="24"/>
      <c r="OIN11" s="147"/>
      <c r="OIO11" s="147"/>
      <c r="OIP11" s="24"/>
      <c r="OIQ11" s="24"/>
      <c r="OIR11" s="147"/>
      <c r="OIS11" s="147"/>
      <c r="OIT11" s="24"/>
      <c r="OIU11" s="24"/>
      <c r="OIV11" s="147"/>
      <c r="OIW11" s="147"/>
      <c r="OIX11" s="24"/>
      <c r="OIY11" s="24"/>
      <c r="OIZ11" s="147"/>
      <c r="OJA11" s="147"/>
      <c r="OJB11" s="24"/>
      <c r="OJC11" s="24"/>
      <c r="OJD11" s="147"/>
      <c r="OJE11" s="147"/>
      <c r="OJF11" s="24"/>
      <c r="OJG11" s="24"/>
      <c r="OJH11" s="147"/>
      <c r="OJI11" s="147"/>
      <c r="OJJ11" s="24"/>
      <c r="OJK11" s="24"/>
      <c r="OJL11" s="147"/>
      <c r="OJM11" s="147"/>
      <c r="OJN11" s="24"/>
      <c r="OJO11" s="24"/>
      <c r="OJP11" s="147"/>
      <c r="OJQ11" s="147"/>
      <c r="OJR11" s="24"/>
      <c r="OJS11" s="24"/>
      <c r="OJT11" s="147"/>
      <c r="OJU11" s="147"/>
      <c r="OJV11" s="24"/>
      <c r="OJW11" s="24"/>
      <c r="OJX11" s="147"/>
      <c r="OJY11" s="147"/>
      <c r="OJZ11" s="24"/>
      <c r="OKA11" s="24"/>
      <c r="OKB11" s="147"/>
      <c r="OKC11" s="147"/>
      <c r="OKD11" s="24"/>
      <c r="OKE11" s="24"/>
      <c r="OKF11" s="147"/>
      <c r="OKG11" s="147"/>
      <c r="OKH11" s="24"/>
      <c r="OKI11" s="24"/>
      <c r="OKJ11" s="147"/>
      <c r="OKK11" s="147"/>
      <c r="OKL11" s="24"/>
      <c r="OKM11" s="24"/>
      <c r="OKN11" s="147"/>
      <c r="OKO11" s="147"/>
      <c r="OKP11" s="24"/>
      <c r="OKQ11" s="24"/>
      <c r="OKR11" s="147"/>
      <c r="OKS11" s="147"/>
      <c r="OKT11" s="24"/>
      <c r="OKU11" s="24"/>
      <c r="OKV11" s="147"/>
      <c r="OKW11" s="147"/>
      <c r="OKX11" s="24"/>
      <c r="OKY11" s="24"/>
      <c r="OKZ11" s="147"/>
      <c r="OLA11" s="147"/>
      <c r="OLB11" s="24"/>
      <c r="OLC11" s="24"/>
      <c r="OLD11" s="147"/>
      <c r="OLE11" s="147"/>
      <c r="OLF11" s="24"/>
      <c r="OLG11" s="24"/>
      <c r="OLH11" s="147"/>
      <c r="OLI11" s="147"/>
      <c r="OLJ11" s="24"/>
      <c r="OLK11" s="24"/>
      <c r="OLL11" s="147"/>
      <c r="OLM11" s="147"/>
      <c r="OLN11" s="24"/>
      <c r="OLO11" s="24"/>
      <c r="OLP11" s="147"/>
      <c r="OLQ11" s="147"/>
      <c r="OLR11" s="24"/>
      <c r="OLS11" s="24"/>
      <c r="OLT11" s="147"/>
      <c r="OLU11" s="147"/>
      <c r="OLV11" s="24"/>
      <c r="OLW11" s="24"/>
      <c r="OLX11" s="147"/>
      <c r="OLY11" s="147"/>
      <c r="OLZ11" s="24"/>
      <c r="OMA11" s="24"/>
      <c r="OMB11" s="147"/>
      <c r="OMC11" s="147"/>
      <c r="OMD11" s="24"/>
      <c r="OME11" s="24"/>
      <c r="OMF11" s="147"/>
      <c r="OMG11" s="147"/>
      <c r="OMH11" s="24"/>
      <c r="OMI11" s="24"/>
      <c r="OMJ11" s="147"/>
      <c r="OMK11" s="147"/>
      <c r="OML11" s="24"/>
      <c r="OMM11" s="24"/>
      <c r="OMN11" s="147"/>
      <c r="OMO11" s="147"/>
      <c r="OMP11" s="24"/>
      <c r="OMQ11" s="24"/>
      <c r="OMR11" s="147"/>
      <c r="OMS11" s="147"/>
      <c r="OMT11" s="24"/>
      <c r="OMU11" s="24"/>
      <c r="OMV11" s="147"/>
      <c r="OMW11" s="147"/>
      <c r="OMX11" s="24"/>
      <c r="OMY11" s="24"/>
      <c r="OMZ11" s="147"/>
      <c r="ONA11" s="147"/>
      <c r="ONB11" s="24"/>
      <c r="ONC11" s="24"/>
      <c r="OND11" s="147"/>
      <c r="ONE11" s="147"/>
      <c r="ONF11" s="24"/>
      <c r="ONG11" s="24"/>
      <c r="ONH11" s="147"/>
      <c r="ONI11" s="147"/>
      <c r="ONJ11" s="24"/>
      <c r="ONK11" s="24"/>
      <c r="ONL11" s="147"/>
      <c r="ONM11" s="147"/>
      <c r="ONN11" s="24"/>
      <c r="ONO11" s="24"/>
      <c r="ONP11" s="147"/>
      <c r="ONQ11" s="147"/>
      <c r="ONR11" s="24"/>
      <c r="ONS11" s="24"/>
      <c r="ONT11" s="147"/>
      <c r="ONU11" s="147"/>
      <c r="ONV11" s="24"/>
      <c r="ONW11" s="24"/>
      <c r="ONX11" s="147"/>
      <c r="ONY11" s="147"/>
      <c r="ONZ11" s="24"/>
      <c r="OOA11" s="24"/>
      <c r="OOB11" s="147"/>
      <c r="OOC11" s="147"/>
      <c r="OOD11" s="24"/>
      <c r="OOE11" s="24"/>
      <c r="OOF11" s="147"/>
      <c r="OOG11" s="147"/>
      <c r="OOH11" s="24"/>
      <c r="OOI11" s="24"/>
      <c r="OOJ11" s="147"/>
      <c r="OOK11" s="147"/>
      <c r="OOL11" s="24"/>
      <c r="OOM11" s="24"/>
      <c r="OON11" s="147"/>
      <c r="OOO11" s="147"/>
      <c r="OOP11" s="24"/>
      <c r="OOQ11" s="24"/>
      <c r="OOR11" s="147"/>
      <c r="OOS11" s="147"/>
      <c r="OOT11" s="24"/>
      <c r="OOU11" s="24"/>
      <c r="OOV11" s="147"/>
      <c r="OOW11" s="147"/>
      <c r="OOX11" s="24"/>
      <c r="OOY11" s="24"/>
      <c r="OOZ11" s="147"/>
      <c r="OPA11" s="147"/>
      <c r="OPB11" s="24"/>
      <c r="OPC11" s="24"/>
      <c r="OPD11" s="147"/>
      <c r="OPE11" s="147"/>
      <c r="OPF11" s="24"/>
      <c r="OPG11" s="24"/>
      <c r="OPH11" s="147"/>
      <c r="OPI11" s="147"/>
      <c r="OPJ11" s="24"/>
      <c r="OPK11" s="24"/>
      <c r="OPL11" s="147"/>
      <c r="OPM11" s="147"/>
      <c r="OPN11" s="24"/>
      <c r="OPO11" s="24"/>
      <c r="OPP11" s="147"/>
      <c r="OPQ11" s="147"/>
      <c r="OPR11" s="24"/>
      <c r="OPS11" s="24"/>
      <c r="OPT11" s="147"/>
      <c r="OPU11" s="147"/>
      <c r="OPV11" s="24"/>
      <c r="OPW11" s="24"/>
      <c r="OPX11" s="147"/>
      <c r="OPY11" s="147"/>
      <c r="OPZ11" s="24"/>
      <c r="OQA11" s="24"/>
      <c r="OQB11" s="147"/>
      <c r="OQC11" s="147"/>
      <c r="OQD11" s="24"/>
      <c r="OQE11" s="24"/>
      <c r="OQF11" s="147"/>
      <c r="OQG11" s="147"/>
      <c r="OQH11" s="24"/>
      <c r="OQI11" s="24"/>
      <c r="OQJ11" s="147"/>
      <c r="OQK11" s="147"/>
      <c r="OQL11" s="24"/>
      <c r="OQM11" s="24"/>
      <c r="OQN11" s="147"/>
      <c r="OQO11" s="147"/>
      <c r="OQP11" s="24"/>
      <c r="OQQ11" s="24"/>
      <c r="OQR11" s="147"/>
      <c r="OQS11" s="147"/>
      <c r="OQT11" s="24"/>
      <c r="OQU11" s="24"/>
      <c r="OQV11" s="147"/>
      <c r="OQW11" s="147"/>
      <c r="OQX11" s="24"/>
      <c r="OQY11" s="24"/>
      <c r="OQZ11" s="147"/>
      <c r="ORA11" s="147"/>
      <c r="ORB11" s="24"/>
      <c r="ORC11" s="24"/>
      <c r="ORD11" s="147"/>
      <c r="ORE11" s="147"/>
      <c r="ORF11" s="24"/>
      <c r="ORG11" s="24"/>
      <c r="ORH11" s="147"/>
      <c r="ORI11" s="147"/>
      <c r="ORJ11" s="24"/>
      <c r="ORK11" s="24"/>
      <c r="ORL11" s="147"/>
      <c r="ORM11" s="147"/>
      <c r="ORN11" s="24"/>
      <c r="ORO11" s="24"/>
      <c r="ORP11" s="147"/>
      <c r="ORQ11" s="147"/>
      <c r="ORR11" s="24"/>
      <c r="ORS11" s="24"/>
      <c r="ORT11" s="147"/>
      <c r="ORU11" s="147"/>
      <c r="ORV11" s="24"/>
      <c r="ORW11" s="24"/>
      <c r="ORX11" s="147"/>
      <c r="ORY11" s="147"/>
      <c r="ORZ11" s="24"/>
      <c r="OSA11" s="24"/>
      <c r="OSB11" s="147"/>
      <c r="OSC11" s="147"/>
      <c r="OSD11" s="24"/>
      <c r="OSE11" s="24"/>
      <c r="OSF11" s="147"/>
      <c r="OSG11" s="147"/>
      <c r="OSH11" s="24"/>
      <c r="OSI11" s="24"/>
      <c r="OSJ11" s="147"/>
      <c r="OSK11" s="147"/>
      <c r="OSL11" s="24"/>
      <c r="OSM11" s="24"/>
      <c r="OSN11" s="147"/>
      <c r="OSO11" s="147"/>
      <c r="OSP11" s="24"/>
      <c r="OSQ11" s="24"/>
      <c r="OSR11" s="147"/>
      <c r="OSS11" s="147"/>
      <c r="OST11" s="24"/>
      <c r="OSU11" s="24"/>
      <c r="OSV11" s="147"/>
      <c r="OSW11" s="147"/>
      <c r="OSX11" s="24"/>
      <c r="OSY11" s="24"/>
      <c r="OSZ11" s="147"/>
      <c r="OTA11" s="147"/>
      <c r="OTB11" s="24"/>
      <c r="OTC11" s="24"/>
      <c r="OTD11" s="147"/>
      <c r="OTE11" s="147"/>
      <c r="OTF11" s="24"/>
      <c r="OTG11" s="24"/>
      <c r="OTH11" s="147"/>
      <c r="OTI11" s="147"/>
      <c r="OTJ11" s="24"/>
      <c r="OTK11" s="24"/>
      <c r="OTL11" s="147"/>
      <c r="OTM11" s="147"/>
      <c r="OTN11" s="24"/>
      <c r="OTO11" s="24"/>
      <c r="OTP11" s="147"/>
      <c r="OTQ11" s="147"/>
      <c r="OTR11" s="24"/>
      <c r="OTS11" s="24"/>
      <c r="OTT11" s="147"/>
      <c r="OTU11" s="147"/>
      <c r="OTV11" s="24"/>
      <c r="OTW11" s="24"/>
      <c r="OTX11" s="147"/>
      <c r="OTY11" s="147"/>
      <c r="OTZ11" s="24"/>
      <c r="OUA11" s="24"/>
      <c r="OUB11" s="147"/>
      <c r="OUC11" s="147"/>
      <c r="OUD11" s="24"/>
      <c r="OUE11" s="24"/>
      <c r="OUF11" s="147"/>
      <c r="OUG11" s="147"/>
      <c r="OUH11" s="24"/>
      <c r="OUI11" s="24"/>
      <c r="OUJ11" s="147"/>
      <c r="OUK11" s="147"/>
      <c r="OUL11" s="24"/>
      <c r="OUM11" s="24"/>
      <c r="OUN11" s="147"/>
      <c r="OUO11" s="147"/>
      <c r="OUP11" s="24"/>
      <c r="OUQ11" s="24"/>
      <c r="OUR11" s="147"/>
      <c r="OUS11" s="147"/>
      <c r="OUT11" s="24"/>
      <c r="OUU11" s="24"/>
      <c r="OUV11" s="147"/>
      <c r="OUW11" s="147"/>
      <c r="OUX11" s="24"/>
      <c r="OUY11" s="24"/>
      <c r="OUZ11" s="147"/>
      <c r="OVA11" s="147"/>
      <c r="OVB11" s="24"/>
      <c r="OVC11" s="24"/>
      <c r="OVD11" s="147"/>
      <c r="OVE11" s="147"/>
      <c r="OVF11" s="24"/>
      <c r="OVG11" s="24"/>
      <c r="OVH11" s="147"/>
      <c r="OVI11" s="147"/>
      <c r="OVJ11" s="24"/>
      <c r="OVK11" s="24"/>
      <c r="OVL11" s="147"/>
      <c r="OVM11" s="147"/>
      <c r="OVN11" s="24"/>
      <c r="OVO11" s="24"/>
      <c r="OVP11" s="147"/>
      <c r="OVQ11" s="147"/>
      <c r="OVR11" s="24"/>
      <c r="OVS11" s="24"/>
      <c r="OVT11" s="147"/>
      <c r="OVU11" s="147"/>
      <c r="OVV11" s="24"/>
      <c r="OVW11" s="24"/>
      <c r="OVX11" s="147"/>
      <c r="OVY11" s="147"/>
      <c r="OVZ11" s="24"/>
      <c r="OWA11" s="24"/>
      <c r="OWB11" s="147"/>
      <c r="OWC11" s="147"/>
      <c r="OWD11" s="24"/>
      <c r="OWE11" s="24"/>
      <c r="OWF11" s="147"/>
      <c r="OWG11" s="147"/>
      <c r="OWH11" s="24"/>
      <c r="OWI11" s="24"/>
      <c r="OWJ11" s="147"/>
      <c r="OWK11" s="147"/>
      <c r="OWL11" s="24"/>
      <c r="OWM11" s="24"/>
      <c r="OWN11" s="147"/>
      <c r="OWO11" s="147"/>
      <c r="OWP11" s="24"/>
      <c r="OWQ11" s="24"/>
      <c r="OWR11" s="147"/>
      <c r="OWS11" s="147"/>
      <c r="OWT11" s="24"/>
      <c r="OWU11" s="24"/>
      <c r="OWV11" s="147"/>
      <c r="OWW11" s="147"/>
      <c r="OWX11" s="24"/>
      <c r="OWY11" s="24"/>
      <c r="OWZ11" s="147"/>
      <c r="OXA11" s="147"/>
      <c r="OXB11" s="24"/>
      <c r="OXC11" s="24"/>
      <c r="OXD11" s="147"/>
      <c r="OXE11" s="147"/>
      <c r="OXF11" s="24"/>
      <c r="OXG11" s="24"/>
      <c r="OXH11" s="147"/>
      <c r="OXI11" s="147"/>
      <c r="OXJ11" s="24"/>
      <c r="OXK11" s="24"/>
      <c r="OXL11" s="147"/>
      <c r="OXM11" s="147"/>
      <c r="OXN11" s="24"/>
      <c r="OXO11" s="24"/>
      <c r="OXP11" s="147"/>
      <c r="OXQ11" s="147"/>
      <c r="OXR11" s="24"/>
      <c r="OXS11" s="24"/>
      <c r="OXT11" s="147"/>
      <c r="OXU11" s="147"/>
      <c r="OXV11" s="24"/>
      <c r="OXW11" s="24"/>
      <c r="OXX11" s="147"/>
      <c r="OXY11" s="147"/>
      <c r="OXZ11" s="24"/>
      <c r="OYA11" s="24"/>
      <c r="OYB11" s="147"/>
      <c r="OYC11" s="147"/>
      <c r="OYD11" s="24"/>
      <c r="OYE11" s="24"/>
      <c r="OYF11" s="147"/>
      <c r="OYG11" s="147"/>
      <c r="OYH11" s="24"/>
      <c r="OYI11" s="24"/>
      <c r="OYJ11" s="147"/>
      <c r="OYK11" s="147"/>
      <c r="OYL11" s="24"/>
      <c r="OYM11" s="24"/>
      <c r="OYN11" s="147"/>
      <c r="OYO11" s="147"/>
      <c r="OYP11" s="24"/>
      <c r="OYQ11" s="24"/>
      <c r="OYR11" s="147"/>
      <c r="OYS11" s="147"/>
      <c r="OYT11" s="24"/>
      <c r="OYU11" s="24"/>
      <c r="OYV11" s="147"/>
      <c r="OYW11" s="147"/>
      <c r="OYX11" s="24"/>
      <c r="OYY11" s="24"/>
      <c r="OYZ11" s="147"/>
      <c r="OZA11" s="147"/>
      <c r="OZB11" s="24"/>
      <c r="OZC11" s="24"/>
      <c r="OZD11" s="147"/>
      <c r="OZE11" s="147"/>
      <c r="OZF11" s="24"/>
      <c r="OZG11" s="24"/>
      <c r="OZH11" s="147"/>
      <c r="OZI11" s="147"/>
      <c r="OZJ11" s="24"/>
      <c r="OZK11" s="24"/>
      <c r="OZL11" s="147"/>
      <c r="OZM11" s="147"/>
      <c r="OZN11" s="24"/>
      <c r="OZO11" s="24"/>
      <c r="OZP11" s="147"/>
      <c r="OZQ11" s="147"/>
      <c r="OZR11" s="24"/>
      <c r="OZS11" s="24"/>
      <c r="OZT11" s="147"/>
      <c r="OZU11" s="147"/>
      <c r="OZV11" s="24"/>
      <c r="OZW11" s="24"/>
      <c r="OZX11" s="147"/>
      <c r="OZY11" s="147"/>
      <c r="OZZ11" s="24"/>
      <c r="PAA11" s="24"/>
      <c r="PAB11" s="147"/>
      <c r="PAC11" s="147"/>
      <c r="PAD11" s="24"/>
      <c r="PAE11" s="24"/>
      <c r="PAF11" s="147"/>
      <c r="PAG11" s="147"/>
      <c r="PAH11" s="24"/>
      <c r="PAI11" s="24"/>
      <c r="PAJ11" s="147"/>
      <c r="PAK11" s="147"/>
      <c r="PAL11" s="24"/>
      <c r="PAM11" s="24"/>
      <c r="PAN11" s="147"/>
      <c r="PAO11" s="147"/>
      <c r="PAP11" s="24"/>
      <c r="PAQ11" s="24"/>
      <c r="PAR11" s="147"/>
      <c r="PAS11" s="147"/>
      <c r="PAT11" s="24"/>
      <c r="PAU11" s="24"/>
      <c r="PAV11" s="147"/>
      <c r="PAW11" s="147"/>
      <c r="PAX11" s="24"/>
      <c r="PAY11" s="24"/>
      <c r="PAZ11" s="147"/>
      <c r="PBA11" s="147"/>
      <c r="PBB11" s="24"/>
      <c r="PBC11" s="24"/>
      <c r="PBD11" s="147"/>
      <c r="PBE11" s="147"/>
      <c r="PBF11" s="24"/>
      <c r="PBG11" s="24"/>
      <c r="PBH11" s="147"/>
      <c r="PBI11" s="147"/>
      <c r="PBJ11" s="24"/>
      <c r="PBK11" s="24"/>
      <c r="PBL11" s="147"/>
      <c r="PBM11" s="147"/>
      <c r="PBN11" s="24"/>
      <c r="PBO11" s="24"/>
      <c r="PBP11" s="147"/>
      <c r="PBQ11" s="147"/>
      <c r="PBR11" s="24"/>
      <c r="PBS11" s="24"/>
      <c r="PBT11" s="147"/>
      <c r="PBU11" s="147"/>
      <c r="PBV11" s="24"/>
      <c r="PBW11" s="24"/>
      <c r="PBX11" s="147"/>
      <c r="PBY11" s="147"/>
      <c r="PBZ11" s="24"/>
      <c r="PCA11" s="24"/>
      <c r="PCB11" s="147"/>
      <c r="PCC11" s="147"/>
      <c r="PCD11" s="24"/>
      <c r="PCE11" s="24"/>
      <c r="PCF11" s="147"/>
      <c r="PCG11" s="147"/>
      <c r="PCH11" s="24"/>
      <c r="PCI11" s="24"/>
      <c r="PCJ11" s="147"/>
      <c r="PCK11" s="147"/>
      <c r="PCL11" s="24"/>
      <c r="PCM11" s="24"/>
      <c r="PCN11" s="147"/>
      <c r="PCO11" s="147"/>
      <c r="PCP11" s="24"/>
      <c r="PCQ11" s="24"/>
      <c r="PCR11" s="147"/>
      <c r="PCS11" s="147"/>
      <c r="PCT11" s="24"/>
      <c r="PCU11" s="24"/>
      <c r="PCV11" s="147"/>
      <c r="PCW11" s="147"/>
      <c r="PCX11" s="24"/>
      <c r="PCY11" s="24"/>
      <c r="PCZ11" s="147"/>
      <c r="PDA11" s="147"/>
      <c r="PDB11" s="24"/>
      <c r="PDC11" s="24"/>
      <c r="PDD11" s="147"/>
      <c r="PDE11" s="147"/>
      <c r="PDF11" s="24"/>
      <c r="PDG11" s="24"/>
      <c r="PDH11" s="147"/>
      <c r="PDI11" s="147"/>
      <c r="PDJ11" s="24"/>
      <c r="PDK11" s="24"/>
      <c r="PDL11" s="147"/>
      <c r="PDM11" s="147"/>
      <c r="PDN11" s="24"/>
      <c r="PDO11" s="24"/>
      <c r="PDP11" s="147"/>
      <c r="PDQ11" s="147"/>
      <c r="PDR11" s="24"/>
      <c r="PDS11" s="24"/>
      <c r="PDT11" s="147"/>
      <c r="PDU11" s="147"/>
      <c r="PDV11" s="24"/>
      <c r="PDW11" s="24"/>
      <c r="PDX11" s="147"/>
      <c r="PDY11" s="147"/>
      <c r="PDZ11" s="24"/>
      <c r="PEA11" s="24"/>
      <c r="PEB11" s="147"/>
      <c r="PEC11" s="147"/>
      <c r="PED11" s="24"/>
      <c r="PEE11" s="24"/>
      <c r="PEF11" s="147"/>
      <c r="PEG11" s="147"/>
      <c r="PEH11" s="24"/>
      <c r="PEI11" s="24"/>
      <c r="PEJ11" s="147"/>
      <c r="PEK11" s="147"/>
      <c r="PEL11" s="24"/>
      <c r="PEM11" s="24"/>
      <c r="PEN11" s="147"/>
      <c r="PEO11" s="147"/>
      <c r="PEP11" s="24"/>
      <c r="PEQ11" s="24"/>
      <c r="PER11" s="147"/>
      <c r="PES11" s="147"/>
      <c r="PET11" s="24"/>
      <c r="PEU11" s="24"/>
      <c r="PEV11" s="147"/>
      <c r="PEW11" s="147"/>
      <c r="PEX11" s="24"/>
      <c r="PEY11" s="24"/>
      <c r="PEZ11" s="147"/>
      <c r="PFA11" s="147"/>
      <c r="PFB11" s="24"/>
      <c r="PFC11" s="24"/>
      <c r="PFD11" s="147"/>
      <c r="PFE11" s="147"/>
      <c r="PFF11" s="24"/>
      <c r="PFG11" s="24"/>
      <c r="PFH11" s="147"/>
      <c r="PFI11" s="147"/>
      <c r="PFJ11" s="24"/>
      <c r="PFK11" s="24"/>
      <c r="PFL11" s="147"/>
      <c r="PFM11" s="147"/>
      <c r="PFN11" s="24"/>
      <c r="PFO11" s="24"/>
      <c r="PFP11" s="147"/>
      <c r="PFQ11" s="147"/>
      <c r="PFR11" s="24"/>
      <c r="PFS11" s="24"/>
      <c r="PFT11" s="147"/>
      <c r="PFU11" s="147"/>
      <c r="PFV11" s="24"/>
      <c r="PFW11" s="24"/>
      <c r="PFX11" s="147"/>
      <c r="PFY11" s="147"/>
      <c r="PFZ11" s="24"/>
      <c r="PGA11" s="24"/>
      <c r="PGB11" s="147"/>
      <c r="PGC11" s="147"/>
      <c r="PGD11" s="24"/>
      <c r="PGE11" s="24"/>
      <c r="PGF11" s="147"/>
      <c r="PGG11" s="147"/>
      <c r="PGH11" s="24"/>
      <c r="PGI11" s="24"/>
      <c r="PGJ11" s="147"/>
      <c r="PGK11" s="147"/>
      <c r="PGL11" s="24"/>
      <c r="PGM11" s="24"/>
      <c r="PGN11" s="147"/>
      <c r="PGO11" s="147"/>
      <c r="PGP11" s="24"/>
      <c r="PGQ11" s="24"/>
      <c r="PGR11" s="147"/>
      <c r="PGS11" s="147"/>
      <c r="PGT11" s="24"/>
      <c r="PGU11" s="24"/>
      <c r="PGV11" s="147"/>
      <c r="PGW11" s="147"/>
      <c r="PGX11" s="24"/>
      <c r="PGY11" s="24"/>
      <c r="PGZ11" s="147"/>
      <c r="PHA11" s="147"/>
      <c r="PHB11" s="24"/>
      <c r="PHC11" s="24"/>
      <c r="PHD11" s="147"/>
      <c r="PHE11" s="147"/>
      <c r="PHF11" s="24"/>
      <c r="PHG11" s="24"/>
      <c r="PHH11" s="147"/>
      <c r="PHI11" s="147"/>
      <c r="PHJ11" s="24"/>
      <c r="PHK11" s="24"/>
      <c r="PHL11" s="147"/>
      <c r="PHM11" s="147"/>
      <c r="PHN11" s="24"/>
      <c r="PHO11" s="24"/>
      <c r="PHP11" s="147"/>
      <c r="PHQ11" s="147"/>
      <c r="PHR11" s="24"/>
      <c r="PHS11" s="24"/>
      <c r="PHT11" s="147"/>
      <c r="PHU11" s="147"/>
      <c r="PHV11" s="24"/>
      <c r="PHW11" s="24"/>
      <c r="PHX11" s="147"/>
      <c r="PHY11" s="147"/>
      <c r="PHZ11" s="24"/>
      <c r="PIA11" s="24"/>
      <c r="PIB11" s="147"/>
      <c r="PIC11" s="147"/>
      <c r="PID11" s="24"/>
      <c r="PIE11" s="24"/>
      <c r="PIF11" s="147"/>
      <c r="PIG11" s="147"/>
      <c r="PIH11" s="24"/>
      <c r="PII11" s="24"/>
      <c r="PIJ11" s="147"/>
      <c r="PIK11" s="147"/>
      <c r="PIL11" s="24"/>
      <c r="PIM11" s="24"/>
      <c r="PIN11" s="147"/>
      <c r="PIO11" s="147"/>
      <c r="PIP11" s="24"/>
      <c r="PIQ11" s="24"/>
      <c r="PIR11" s="147"/>
      <c r="PIS11" s="147"/>
      <c r="PIT11" s="24"/>
      <c r="PIU11" s="24"/>
      <c r="PIV11" s="147"/>
      <c r="PIW11" s="147"/>
      <c r="PIX11" s="24"/>
      <c r="PIY11" s="24"/>
      <c r="PIZ11" s="147"/>
      <c r="PJA11" s="147"/>
      <c r="PJB11" s="24"/>
      <c r="PJC11" s="24"/>
      <c r="PJD11" s="147"/>
      <c r="PJE11" s="147"/>
      <c r="PJF11" s="24"/>
      <c r="PJG11" s="24"/>
      <c r="PJH11" s="147"/>
      <c r="PJI11" s="147"/>
      <c r="PJJ11" s="24"/>
      <c r="PJK11" s="24"/>
      <c r="PJL11" s="147"/>
      <c r="PJM11" s="147"/>
      <c r="PJN11" s="24"/>
      <c r="PJO11" s="24"/>
      <c r="PJP11" s="147"/>
      <c r="PJQ11" s="147"/>
      <c r="PJR11" s="24"/>
      <c r="PJS11" s="24"/>
      <c r="PJT11" s="147"/>
      <c r="PJU11" s="147"/>
      <c r="PJV11" s="24"/>
      <c r="PJW11" s="24"/>
      <c r="PJX11" s="147"/>
      <c r="PJY11" s="147"/>
      <c r="PJZ11" s="24"/>
      <c r="PKA11" s="24"/>
      <c r="PKB11" s="147"/>
      <c r="PKC11" s="147"/>
      <c r="PKD11" s="24"/>
      <c r="PKE11" s="24"/>
      <c r="PKF11" s="147"/>
      <c r="PKG11" s="147"/>
      <c r="PKH11" s="24"/>
      <c r="PKI11" s="24"/>
      <c r="PKJ11" s="147"/>
      <c r="PKK11" s="147"/>
      <c r="PKL11" s="24"/>
      <c r="PKM11" s="24"/>
      <c r="PKN11" s="147"/>
      <c r="PKO11" s="147"/>
      <c r="PKP11" s="24"/>
      <c r="PKQ11" s="24"/>
      <c r="PKR11" s="147"/>
      <c r="PKS11" s="147"/>
      <c r="PKT11" s="24"/>
      <c r="PKU11" s="24"/>
      <c r="PKV11" s="147"/>
      <c r="PKW11" s="147"/>
      <c r="PKX11" s="24"/>
      <c r="PKY11" s="24"/>
      <c r="PKZ11" s="147"/>
      <c r="PLA11" s="147"/>
      <c r="PLB11" s="24"/>
      <c r="PLC11" s="24"/>
      <c r="PLD11" s="147"/>
      <c r="PLE11" s="147"/>
      <c r="PLF11" s="24"/>
      <c r="PLG11" s="24"/>
      <c r="PLH11" s="147"/>
      <c r="PLI11" s="147"/>
      <c r="PLJ11" s="24"/>
      <c r="PLK11" s="24"/>
      <c r="PLL11" s="147"/>
      <c r="PLM11" s="147"/>
      <c r="PLN11" s="24"/>
      <c r="PLO11" s="24"/>
      <c r="PLP11" s="147"/>
      <c r="PLQ11" s="147"/>
      <c r="PLR11" s="24"/>
      <c r="PLS11" s="24"/>
      <c r="PLT11" s="147"/>
      <c r="PLU11" s="147"/>
      <c r="PLV11" s="24"/>
      <c r="PLW11" s="24"/>
      <c r="PLX11" s="147"/>
      <c r="PLY11" s="147"/>
      <c r="PLZ11" s="24"/>
      <c r="PMA11" s="24"/>
      <c r="PMB11" s="147"/>
      <c r="PMC11" s="147"/>
      <c r="PMD11" s="24"/>
      <c r="PME11" s="24"/>
      <c r="PMF11" s="147"/>
      <c r="PMG11" s="147"/>
      <c r="PMH11" s="24"/>
      <c r="PMI11" s="24"/>
      <c r="PMJ11" s="147"/>
      <c r="PMK11" s="147"/>
      <c r="PML11" s="24"/>
      <c r="PMM11" s="24"/>
      <c r="PMN11" s="147"/>
      <c r="PMO11" s="147"/>
      <c r="PMP11" s="24"/>
      <c r="PMQ11" s="24"/>
      <c r="PMR11" s="147"/>
      <c r="PMS11" s="147"/>
      <c r="PMT11" s="24"/>
      <c r="PMU11" s="24"/>
      <c r="PMV11" s="147"/>
      <c r="PMW11" s="147"/>
      <c r="PMX11" s="24"/>
      <c r="PMY11" s="24"/>
      <c r="PMZ11" s="147"/>
      <c r="PNA11" s="147"/>
      <c r="PNB11" s="24"/>
      <c r="PNC11" s="24"/>
      <c r="PND11" s="147"/>
      <c r="PNE11" s="147"/>
      <c r="PNF11" s="24"/>
      <c r="PNG11" s="24"/>
      <c r="PNH11" s="147"/>
      <c r="PNI11" s="147"/>
      <c r="PNJ11" s="24"/>
      <c r="PNK11" s="24"/>
      <c r="PNL11" s="147"/>
      <c r="PNM11" s="147"/>
      <c r="PNN11" s="24"/>
      <c r="PNO11" s="24"/>
      <c r="PNP11" s="147"/>
      <c r="PNQ11" s="147"/>
      <c r="PNR11" s="24"/>
      <c r="PNS11" s="24"/>
      <c r="PNT11" s="147"/>
      <c r="PNU11" s="147"/>
      <c r="PNV11" s="24"/>
      <c r="PNW11" s="24"/>
      <c r="PNX11" s="147"/>
      <c r="PNY11" s="147"/>
      <c r="PNZ11" s="24"/>
      <c r="POA11" s="24"/>
      <c r="POB11" s="147"/>
      <c r="POC11" s="147"/>
      <c r="POD11" s="24"/>
      <c r="POE11" s="24"/>
      <c r="POF11" s="147"/>
      <c r="POG11" s="147"/>
      <c r="POH11" s="24"/>
      <c r="POI11" s="24"/>
      <c r="POJ11" s="147"/>
      <c r="POK11" s="147"/>
      <c r="POL11" s="24"/>
      <c r="POM11" s="24"/>
      <c r="PON11" s="147"/>
      <c r="POO11" s="147"/>
      <c r="POP11" s="24"/>
      <c r="POQ11" s="24"/>
      <c r="POR11" s="147"/>
      <c r="POS11" s="147"/>
      <c r="POT11" s="24"/>
      <c r="POU11" s="24"/>
      <c r="POV11" s="147"/>
      <c r="POW11" s="147"/>
      <c r="POX11" s="24"/>
      <c r="POY11" s="24"/>
      <c r="POZ11" s="147"/>
      <c r="PPA11" s="147"/>
      <c r="PPB11" s="24"/>
      <c r="PPC11" s="24"/>
      <c r="PPD11" s="147"/>
      <c r="PPE11" s="147"/>
      <c r="PPF11" s="24"/>
      <c r="PPG11" s="24"/>
      <c r="PPH11" s="147"/>
      <c r="PPI11" s="147"/>
      <c r="PPJ11" s="24"/>
      <c r="PPK11" s="24"/>
      <c r="PPL11" s="147"/>
      <c r="PPM11" s="147"/>
      <c r="PPN11" s="24"/>
      <c r="PPO11" s="24"/>
      <c r="PPP11" s="147"/>
      <c r="PPQ11" s="147"/>
      <c r="PPR11" s="24"/>
      <c r="PPS11" s="24"/>
      <c r="PPT11" s="147"/>
      <c r="PPU11" s="147"/>
      <c r="PPV11" s="24"/>
      <c r="PPW11" s="24"/>
      <c r="PPX11" s="147"/>
      <c r="PPY11" s="147"/>
      <c r="PPZ11" s="24"/>
      <c r="PQA11" s="24"/>
      <c r="PQB11" s="147"/>
      <c r="PQC11" s="147"/>
      <c r="PQD11" s="24"/>
      <c r="PQE11" s="24"/>
      <c r="PQF11" s="147"/>
      <c r="PQG11" s="147"/>
      <c r="PQH11" s="24"/>
      <c r="PQI11" s="24"/>
      <c r="PQJ11" s="147"/>
      <c r="PQK11" s="147"/>
      <c r="PQL11" s="24"/>
      <c r="PQM11" s="24"/>
      <c r="PQN11" s="147"/>
      <c r="PQO11" s="147"/>
      <c r="PQP11" s="24"/>
      <c r="PQQ11" s="24"/>
      <c r="PQR11" s="147"/>
      <c r="PQS11" s="147"/>
      <c r="PQT11" s="24"/>
      <c r="PQU11" s="24"/>
      <c r="PQV11" s="147"/>
      <c r="PQW11" s="147"/>
      <c r="PQX11" s="24"/>
      <c r="PQY11" s="24"/>
      <c r="PQZ11" s="147"/>
      <c r="PRA11" s="147"/>
      <c r="PRB11" s="24"/>
      <c r="PRC11" s="24"/>
      <c r="PRD11" s="147"/>
      <c r="PRE11" s="147"/>
      <c r="PRF11" s="24"/>
      <c r="PRG11" s="24"/>
      <c r="PRH11" s="147"/>
      <c r="PRI11" s="147"/>
      <c r="PRJ11" s="24"/>
      <c r="PRK11" s="24"/>
      <c r="PRL11" s="147"/>
      <c r="PRM11" s="147"/>
      <c r="PRN11" s="24"/>
      <c r="PRO11" s="24"/>
      <c r="PRP11" s="147"/>
      <c r="PRQ11" s="147"/>
      <c r="PRR11" s="24"/>
      <c r="PRS11" s="24"/>
      <c r="PRT11" s="147"/>
      <c r="PRU11" s="147"/>
      <c r="PRV11" s="24"/>
      <c r="PRW11" s="24"/>
      <c r="PRX11" s="147"/>
      <c r="PRY11" s="147"/>
      <c r="PRZ11" s="24"/>
      <c r="PSA11" s="24"/>
      <c r="PSB11" s="147"/>
      <c r="PSC11" s="147"/>
      <c r="PSD11" s="24"/>
      <c r="PSE11" s="24"/>
      <c r="PSF11" s="147"/>
      <c r="PSG11" s="147"/>
      <c r="PSH11" s="24"/>
      <c r="PSI11" s="24"/>
      <c r="PSJ11" s="147"/>
      <c r="PSK11" s="147"/>
      <c r="PSL11" s="24"/>
      <c r="PSM11" s="24"/>
      <c r="PSN11" s="147"/>
      <c r="PSO11" s="147"/>
      <c r="PSP11" s="24"/>
      <c r="PSQ11" s="24"/>
      <c r="PSR11" s="147"/>
      <c r="PSS11" s="147"/>
      <c r="PST11" s="24"/>
      <c r="PSU11" s="24"/>
      <c r="PSV11" s="147"/>
      <c r="PSW11" s="147"/>
      <c r="PSX11" s="24"/>
      <c r="PSY11" s="24"/>
      <c r="PSZ11" s="147"/>
      <c r="PTA11" s="147"/>
      <c r="PTB11" s="24"/>
      <c r="PTC11" s="24"/>
      <c r="PTD11" s="147"/>
      <c r="PTE11" s="147"/>
      <c r="PTF11" s="24"/>
      <c r="PTG11" s="24"/>
      <c r="PTH11" s="147"/>
      <c r="PTI11" s="147"/>
      <c r="PTJ11" s="24"/>
      <c r="PTK11" s="24"/>
      <c r="PTL11" s="147"/>
      <c r="PTM11" s="147"/>
      <c r="PTN11" s="24"/>
      <c r="PTO11" s="24"/>
      <c r="PTP11" s="147"/>
      <c r="PTQ11" s="147"/>
      <c r="PTR11" s="24"/>
      <c r="PTS11" s="24"/>
      <c r="PTT11" s="147"/>
      <c r="PTU11" s="147"/>
      <c r="PTV11" s="24"/>
      <c r="PTW11" s="24"/>
      <c r="PTX11" s="147"/>
      <c r="PTY11" s="147"/>
      <c r="PTZ11" s="24"/>
      <c r="PUA11" s="24"/>
      <c r="PUB11" s="147"/>
      <c r="PUC11" s="147"/>
      <c r="PUD11" s="24"/>
      <c r="PUE11" s="24"/>
      <c r="PUF11" s="147"/>
      <c r="PUG11" s="147"/>
      <c r="PUH11" s="24"/>
      <c r="PUI11" s="24"/>
      <c r="PUJ11" s="147"/>
      <c r="PUK11" s="147"/>
      <c r="PUL11" s="24"/>
      <c r="PUM11" s="24"/>
      <c r="PUN11" s="147"/>
      <c r="PUO11" s="147"/>
      <c r="PUP11" s="24"/>
      <c r="PUQ11" s="24"/>
      <c r="PUR11" s="147"/>
      <c r="PUS11" s="147"/>
      <c r="PUT11" s="24"/>
      <c r="PUU11" s="24"/>
      <c r="PUV11" s="147"/>
      <c r="PUW11" s="147"/>
      <c r="PUX11" s="24"/>
      <c r="PUY11" s="24"/>
      <c r="PUZ11" s="147"/>
      <c r="PVA11" s="147"/>
      <c r="PVB11" s="24"/>
      <c r="PVC11" s="24"/>
      <c r="PVD11" s="147"/>
      <c r="PVE11" s="147"/>
      <c r="PVF11" s="24"/>
      <c r="PVG11" s="24"/>
      <c r="PVH11" s="147"/>
      <c r="PVI11" s="147"/>
      <c r="PVJ11" s="24"/>
      <c r="PVK11" s="24"/>
      <c r="PVL11" s="147"/>
      <c r="PVM11" s="147"/>
      <c r="PVN11" s="24"/>
      <c r="PVO11" s="24"/>
      <c r="PVP11" s="147"/>
      <c r="PVQ11" s="147"/>
      <c r="PVR11" s="24"/>
      <c r="PVS11" s="24"/>
      <c r="PVT11" s="147"/>
      <c r="PVU11" s="147"/>
      <c r="PVV11" s="24"/>
      <c r="PVW11" s="24"/>
      <c r="PVX11" s="147"/>
      <c r="PVY11" s="147"/>
      <c r="PVZ11" s="24"/>
      <c r="PWA11" s="24"/>
      <c r="PWB11" s="147"/>
      <c r="PWC11" s="147"/>
      <c r="PWD11" s="24"/>
      <c r="PWE11" s="24"/>
      <c r="PWF11" s="147"/>
      <c r="PWG11" s="147"/>
      <c r="PWH11" s="24"/>
      <c r="PWI11" s="24"/>
      <c r="PWJ11" s="147"/>
      <c r="PWK11" s="147"/>
      <c r="PWL11" s="24"/>
      <c r="PWM11" s="24"/>
      <c r="PWN11" s="147"/>
      <c r="PWO11" s="147"/>
      <c r="PWP11" s="24"/>
      <c r="PWQ11" s="24"/>
      <c r="PWR11" s="147"/>
      <c r="PWS11" s="147"/>
      <c r="PWT11" s="24"/>
      <c r="PWU11" s="24"/>
      <c r="PWV11" s="147"/>
      <c r="PWW11" s="147"/>
      <c r="PWX11" s="24"/>
      <c r="PWY11" s="24"/>
      <c r="PWZ11" s="147"/>
      <c r="PXA11" s="147"/>
      <c r="PXB11" s="24"/>
      <c r="PXC11" s="24"/>
      <c r="PXD11" s="147"/>
      <c r="PXE11" s="147"/>
      <c r="PXF11" s="24"/>
      <c r="PXG11" s="24"/>
      <c r="PXH11" s="147"/>
      <c r="PXI11" s="147"/>
      <c r="PXJ11" s="24"/>
      <c r="PXK11" s="24"/>
      <c r="PXL11" s="147"/>
      <c r="PXM11" s="147"/>
      <c r="PXN11" s="24"/>
      <c r="PXO11" s="24"/>
      <c r="PXP11" s="147"/>
      <c r="PXQ11" s="147"/>
      <c r="PXR11" s="24"/>
      <c r="PXS11" s="24"/>
      <c r="PXT11" s="147"/>
      <c r="PXU11" s="147"/>
      <c r="PXV11" s="24"/>
      <c r="PXW11" s="24"/>
      <c r="PXX11" s="147"/>
      <c r="PXY11" s="147"/>
      <c r="PXZ11" s="24"/>
      <c r="PYA11" s="24"/>
      <c r="PYB11" s="147"/>
      <c r="PYC11" s="147"/>
      <c r="PYD11" s="24"/>
      <c r="PYE11" s="24"/>
      <c r="PYF11" s="147"/>
      <c r="PYG11" s="147"/>
      <c r="PYH11" s="24"/>
      <c r="PYI11" s="24"/>
      <c r="PYJ11" s="147"/>
      <c r="PYK11" s="147"/>
      <c r="PYL11" s="24"/>
      <c r="PYM11" s="24"/>
      <c r="PYN11" s="147"/>
      <c r="PYO11" s="147"/>
      <c r="PYP11" s="24"/>
      <c r="PYQ11" s="24"/>
      <c r="PYR11" s="147"/>
      <c r="PYS11" s="147"/>
      <c r="PYT11" s="24"/>
      <c r="PYU11" s="24"/>
      <c r="PYV11" s="147"/>
      <c r="PYW11" s="147"/>
      <c r="PYX11" s="24"/>
      <c r="PYY11" s="24"/>
      <c r="PYZ11" s="147"/>
      <c r="PZA11" s="147"/>
      <c r="PZB11" s="24"/>
      <c r="PZC11" s="24"/>
      <c r="PZD11" s="147"/>
      <c r="PZE11" s="147"/>
      <c r="PZF11" s="24"/>
      <c r="PZG11" s="24"/>
      <c r="PZH11" s="147"/>
      <c r="PZI11" s="147"/>
      <c r="PZJ11" s="24"/>
      <c r="PZK11" s="24"/>
      <c r="PZL11" s="147"/>
      <c r="PZM11" s="147"/>
      <c r="PZN11" s="24"/>
      <c r="PZO11" s="24"/>
      <c r="PZP11" s="147"/>
      <c r="PZQ11" s="147"/>
      <c r="PZR11" s="24"/>
      <c r="PZS11" s="24"/>
      <c r="PZT11" s="147"/>
      <c r="PZU11" s="147"/>
      <c r="PZV11" s="24"/>
      <c r="PZW11" s="24"/>
      <c r="PZX11" s="147"/>
      <c r="PZY11" s="147"/>
      <c r="PZZ11" s="24"/>
      <c r="QAA11" s="24"/>
      <c r="QAB11" s="147"/>
      <c r="QAC11" s="147"/>
      <c r="QAD11" s="24"/>
      <c r="QAE11" s="24"/>
      <c r="QAF11" s="147"/>
      <c r="QAG11" s="147"/>
      <c r="QAH11" s="24"/>
      <c r="QAI11" s="24"/>
      <c r="QAJ11" s="147"/>
      <c r="QAK11" s="147"/>
      <c r="QAL11" s="24"/>
      <c r="QAM11" s="24"/>
      <c r="QAN11" s="147"/>
      <c r="QAO11" s="147"/>
      <c r="QAP11" s="24"/>
      <c r="QAQ11" s="24"/>
      <c r="QAR11" s="147"/>
      <c r="QAS11" s="147"/>
      <c r="QAT11" s="24"/>
      <c r="QAU11" s="24"/>
      <c r="QAV11" s="147"/>
      <c r="QAW11" s="147"/>
      <c r="QAX11" s="24"/>
      <c r="QAY11" s="24"/>
      <c r="QAZ11" s="147"/>
      <c r="QBA11" s="147"/>
      <c r="QBB11" s="24"/>
      <c r="QBC11" s="24"/>
      <c r="QBD11" s="147"/>
      <c r="QBE11" s="147"/>
      <c r="QBF11" s="24"/>
      <c r="QBG11" s="24"/>
      <c r="QBH11" s="147"/>
      <c r="QBI11" s="147"/>
      <c r="QBJ11" s="24"/>
      <c r="QBK11" s="24"/>
      <c r="QBL11" s="147"/>
      <c r="QBM11" s="147"/>
      <c r="QBN11" s="24"/>
      <c r="QBO11" s="24"/>
      <c r="QBP11" s="147"/>
      <c r="QBQ11" s="147"/>
      <c r="QBR11" s="24"/>
      <c r="QBS11" s="24"/>
      <c r="QBT11" s="147"/>
      <c r="QBU11" s="147"/>
      <c r="QBV11" s="24"/>
      <c r="QBW11" s="24"/>
      <c r="QBX11" s="147"/>
      <c r="QBY11" s="147"/>
      <c r="QBZ11" s="24"/>
      <c r="QCA11" s="24"/>
      <c r="QCB11" s="147"/>
      <c r="QCC11" s="147"/>
      <c r="QCD11" s="24"/>
      <c r="QCE11" s="24"/>
      <c r="QCF11" s="147"/>
      <c r="QCG11" s="147"/>
      <c r="QCH11" s="24"/>
      <c r="QCI11" s="24"/>
      <c r="QCJ11" s="147"/>
      <c r="QCK11" s="147"/>
      <c r="QCL11" s="24"/>
      <c r="QCM11" s="24"/>
      <c r="QCN11" s="147"/>
      <c r="QCO11" s="147"/>
      <c r="QCP11" s="24"/>
      <c r="QCQ11" s="24"/>
      <c r="QCR11" s="147"/>
      <c r="QCS11" s="147"/>
      <c r="QCT11" s="24"/>
      <c r="QCU11" s="24"/>
      <c r="QCV11" s="147"/>
      <c r="QCW11" s="147"/>
      <c r="QCX11" s="24"/>
      <c r="QCY11" s="24"/>
      <c r="QCZ11" s="147"/>
      <c r="QDA11" s="147"/>
      <c r="QDB11" s="24"/>
      <c r="QDC11" s="24"/>
      <c r="QDD11" s="147"/>
      <c r="QDE11" s="147"/>
      <c r="QDF11" s="24"/>
      <c r="QDG11" s="24"/>
      <c r="QDH11" s="147"/>
      <c r="QDI11" s="147"/>
      <c r="QDJ11" s="24"/>
      <c r="QDK11" s="24"/>
      <c r="QDL11" s="147"/>
      <c r="QDM11" s="147"/>
      <c r="QDN11" s="24"/>
      <c r="QDO11" s="24"/>
      <c r="QDP11" s="147"/>
      <c r="QDQ11" s="147"/>
      <c r="QDR11" s="24"/>
      <c r="QDS11" s="24"/>
      <c r="QDT11" s="147"/>
      <c r="QDU11" s="147"/>
      <c r="QDV11" s="24"/>
      <c r="QDW11" s="24"/>
      <c r="QDX11" s="147"/>
      <c r="QDY11" s="147"/>
      <c r="QDZ11" s="24"/>
      <c r="QEA11" s="24"/>
      <c r="QEB11" s="147"/>
      <c r="QEC11" s="147"/>
      <c r="QED11" s="24"/>
      <c r="QEE11" s="24"/>
      <c r="QEF11" s="147"/>
      <c r="QEG11" s="147"/>
      <c r="QEH11" s="24"/>
      <c r="QEI11" s="24"/>
      <c r="QEJ11" s="147"/>
      <c r="QEK11" s="147"/>
      <c r="QEL11" s="24"/>
      <c r="QEM11" s="24"/>
      <c r="QEN11" s="147"/>
      <c r="QEO11" s="147"/>
      <c r="QEP11" s="24"/>
      <c r="QEQ11" s="24"/>
      <c r="QER11" s="147"/>
      <c r="QES11" s="147"/>
      <c r="QET11" s="24"/>
      <c r="QEU11" s="24"/>
      <c r="QEV11" s="147"/>
      <c r="QEW11" s="147"/>
      <c r="QEX11" s="24"/>
      <c r="QEY11" s="24"/>
      <c r="QEZ11" s="147"/>
      <c r="QFA11" s="147"/>
      <c r="QFB11" s="24"/>
      <c r="QFC11" s="24"/>
      <c r="QFD11" s="147"/>
      <c r="QFE11" s="147"/>
      <c r="QFF11" s="24"/>
      <c r="QFG11" s="24"/>
      <c r="QFH11" s="147"/>
      <c r="QFI11" s="147"/>
      <c r="QFJ11" s="24"/>
      <c r="QFK11" s="24"/>
      <c r="QFL11" s="147"/>
      <c r="QFM11" s="147"/>
      <c r="QFN11" s="24"/>
      <c r="QFO11" s="24"/>
      <c r="QFP11" s="147"/>
      <c r="QFQ11" s="147"/>
      <c r="QFR11" s="24"/>
      <c r="QFS11" s="24"/>
      <c r="QFT11" s="147"/>
      <c r="QFU11" s="147"/>
      <c r="QFV11" s="24"/>
      <c r="QFW11" s="24"/>
      <c r="QFX11" s="147"/>
      <c r="QFY11" s="147"/>
      <c r="QFZ11" s="24"/>
      <c r="QGA11" s="24"/>
      <c r="QGB11" s="147"/>
      <c r="QGC11" s="147"/>
      <c r="QGD11" s="24"/>
      <c r="QGE11" s="24"/>
      <c r="QGF11" s="147"/>
      <c r="QGG11" s="147"/>
      <c r="QGH11" s="24"/>
      <c r="QGI11" s="24"/>
      <c r="QGJ11" s="147"/>
      <c r="QGK11" s="147"/>
      <c r="QGL11" s="24"/>
      <c r="QGM11" s="24"/>
      <c r="QGN11" s="147"/>
      <c r="QGO11" s="147"/>
      <c r="QGP11" s="24"/>
      <c r="QGQ11" s="24"/>
      <c r="QGR11" s="147"/>
      <c r="QGS11" s="147"/>
      <c r="QGT11" s="24"/>
      <c r="QGU11" s="24"/>
      <c r="QGV11" s="147"/>
      <c r="QGW11" s="147"/>
      <c r="QGX11" s="24"/>
      <c r="QGY11" s="24"/>
      <c r="QGZ11" s="147"/>
      <c r="QHA11" s="147"/>
      <c r="QHB11" s="24"/>
      <c r="QHC11" s="24"/>
      <c r="QHD11" s="147"/>
      <c r="QHE11" s="147"/>
      <c r="QHF11" s="24"/>
      <c r="QHG11" s="24"/>
      <c r="QHH11" s="147"/>
      <c r="QHI11" s="147"/>
      <c r="QHJ11" s="24"/>
      <c r="QHK11" s="24"/>
      <c r="QHL11" s="147"/>
      <c r="QHM11" s="147"/>
      <c r="QHN11" s="24"/>
      <c r="QHO11" s="24"/>
      <c r="QHP11" s="147"/>
      <c r="QHQ11" s="147"/>
      <c r="QHR11" s="24"/>
      <c r="QHS11" s="24"/>
      <c r="QHT11" s="147"/>
      <c r="QHU11" s="147"/>
      <c r="QHV11" s="24"/>
      <c r="QHW11" s="24"/>
      <c r="QHX11" s="147"/>
      <c r="QHY11" s="147"/>
      <c r="QHZ11" s="24"/>
      <c r="QIA11" s="24"/>
      <c r="QIB11" s="147"/>
      <c r="QIC11" s="147"/>
      <c r="QID11" s="24"/>
      <c r="QIE11" s="24"/>
      <c r="QIF11" s="147"/>
      <c r="QIG11" s="147"/>
      <c r="QIH11" s="24"/>
      <c r="QII11" s="24"/>
      <c r="QIJ11" s="147"/>
      <c r="QIK11" s="147"/>
      <c r="QIL11" s="24"/>
      <c r="QIM11" s="24"/>
      <c r="QIN11" s="147"/>
      <c r="QIO11" s="147"/>
      <c r="QIP11" s="24"/>
      <c r="QIQ11" s="24"/>
      <c r="QIR11" s="147"/>
      <c r="QIS11" s="147"/>
      <c r="QIT11" s="24"/>
      <c r="QIU11" s="24"/>
      <c r="QIV11" s="147"/>
      <c r="QIW11" s="147"/>
      <c r="QIX11" s="24"/>
      <c r="QIY11" s="24"/>
      <c r="QIZ11" s="147"/>
      <c r="QJA11" s="147"/>
      <c r="QJB11" s="24"/>
      <c r="QJC11" s="24"/>
      <c r="QJD11" s="147"/>
      <c r="QJE11" s="147"/>
      <c r="QJF11" s="24"/>
      <c r="QJG11" s="24"/>
      <c r="QJH11" s="147"/>
      <c r="QJI11" s="147"/>
      <c r="QJJ11" s="24"/>
      <c r="QJK11" s="24"/>
      <c r="QJL11" s="147"/>
      <c r="QJM11" s="147"/>
      <c r="QJN11" s="24"/>
      <c r="QJO11" s="24"/>
      <c r="QJP11" s="147"/>
      <c r="QJQ11" s="147"/>
      <c r="QJR11" s="24"/>
      <c r="QJS11" s="24"/>
      <c r="QJT11" s="147"/>
      <c r="QJU11" s="147"/>
      <c r="QJV11" s="24"/>
      <c r="QJW11" s="24"/>
      <c r="QJX11" s="147"/>
      <c r="QJY11" s="147"/>
      <c r="QJZ11" s="24"/>
      <c r="QKA11" s="24"/>
      <c r="QKB11" s="147"/>
      <c r="QKC11" s="147"/>
      <c r="QKD11" s="24"/>
      <c r="QKE11" s="24"/>
      <c r="QKF11" s="147"/>
      <c r="QKG11" s="147"/>
      <c r="QKH11" s="24"/>
      <c r="QKI11" s="24"/>
      <c r="QKJ11" s="147"/>
      <c r="QKK11" s="147"/>
      <c r="QKL11" s="24"/>
      <c r="QKM11" s="24"/>
      <c r="QKN11" s="147"/>
      <c r="QKO11" s="147"/>
      <c r="QKP11" s="24"/>
      <c r="QKQ11" s="24"/>
      <c r="QKR11" s="147"/>
      <c r="QKS11" s="147"/>
      <c r="QKT11" s="24"/>
      <c r="QKU11" s="24"/>
      <c r="QKV11" s="147"/>
      <c r="QKW11" s="147"/>
      <c r="QKX11" s="24"/>
      <c r="QKY11" s="24"/>
      <c r="QKZ11" s="147"/>
      <c r="QLA11" s="147"/>
      <c r="QLB11" s="24"/>
      <c r="QLC11" s="24"/>
      <c r="QLD11" s="147"/>
      <c r="QLE11" s="147"/>
      <c r="QLF11" s="24"/>
      <c r="QLG11" s="24"/>
      <c r="QLH11" s="147"/>
      <c r="QLI11" s="147"/>
      <c r="QLJ11" s="24"/>
      <c r="QLK11" s="24"/>
      <c r="QLL11" s="147"/>
      <c r="QLM11" s="147"/>
      <c r="QLN11" s="24"/>
      <c r="QLO11" s="24"/>
      <c r="QLP11" s="147"/>
      <c r="QLQ11" s="147"/>
      <c r="QLR11" s="24"/>
      <c r="QLS11" s="24"/>
      <c r="QLT11" s="147"/>
      <c r="QLU11" s="147"/>
      <c r="QLV11" s="24"/>
      <c r="QLW11" s="24"/>
      <c r="QLX11" s="147"/>
      <c r="QLY11" s="147"/>
      <c r="QLZ11" s="24"/>
      <c r="QMA11" s="24"/>
      <c r="QMB11" s="147"/>
      <c r="QMC11" s="147"/>
      <c r="QMD11" s="24"/>
      <c r="QME11" s="24"/>
      <c r="QMF11" s="147"/>
      <c r="QMG11" s="147"/>
      <c r="QMH11" s="24"/>
      <c r="QMI11" s="24"/>
      <c r="QMJ11" s="147"/>
      <c r="QMK11" s="147"/>
      <c r="QML11" s="24"/>
      <c r="QMM11" s="24"/>
      <c r="QMN11" s="147"/>
      <c r="QMO11" s="147"/>
      <c r="QMP11" s="24"/>
      <c r="QMQ11" s="24"/>
      <c r="QMR11" s="147"/>
      <c r="QMS11" s="147"/>
      <c r="QMT11" s="24"/>
      <c r="QMU11" s="24"/>
      <c r="QMV11" s="147"/>
      <c r="QMW11" s="147"/>
      <c r="QMX11" s="24"/>
      <c r="QMY11" s="24"/>
      <c r="QMZ11" s="147"/>
      <c r="QNA11" s="147"/>
      <c r="QNB11" s="24"/>
      <c r="QNC11" s="24"/>
      <c r="QND11" s="147"/>
      <c r="QNE11" s="147"/>
      <c r="QNF11" s="24"/>
      <c r="QNG11" s="24"/>
      <c r="QNH11" s="147"/>
      <c r="QNI11" s="147"/>
      <c r="QNJ11" s="24"/>
      <c r="QNK11" s="24"/>
      <c r="QNL11" s="147"/>
      <c r="QNM11" s="147"/>
      <c r="QNN11" s="24"/>
      <c r="QNO11" s="24"/>
      <c r="QNP11" s="147"/>
      <c r="QNQ11" s="147"/>
      <c r="QNR11" s="24"/>
      <c r="QNS11" s="24"/>
      <c r="QNT11" s="147"/>
      <c r="QNU11" s="147"/>
      <c r="QNV11" s="24"/>
      <c r="QNW11" s="24"/>
      <c r="QNX11" s="147"/>
      <c r="QNY11" s="147"/>
      <c r="QNZ11" s="24"/>
      <c r="QOA11" s="24"/>
      <c r="QOB11" s="147"/>
      <c r="QOC11" s="147"/>
      <c r="QOD11" s="24"/>
      <c r="QOE11" s="24"/>
      <c r="QOF11" s="147"/>
      <c r="QOG11" s="147"/>
      <c r="QOH11" s="24"/>
      <c r="QOI11" s="24"/>
      <c r="QOJ11" s="147"/>
      <c r="QOK11" s="147"/>
      <c r="QOL11" s="24"/>
      <c r="QOM11" s="24"/>
      <c r="QON11" s="147"/>
      <c r="QOO11" s="147"/>
      <c r="QOP11" s="24"/>
      <c r="QOQ11" s="24"/>
      <c r="QOR11" s="147"/>
      <c r="QOS11" s="147"/>
      <c r="QOT11" s="24"/>
      <c r="QOU11" s="24"/>
      <c r="QOV11" s="147"/>
      <c r="QOW11" s="147"/>
      <c r="QOX11" s="24"/>
      <c r="QOY11" s="24"/>
      <c r="QOZ11" s="147"/>
      <c r="QPA11" s="147"/>
      <c r="QPB11" s="24"/>
      <c r="QPC11" s="24"/>
      <c r="QPD11" s="147"/>
      <c r="QPE11" s="147"/>
      <c r="QPF11" s="24"/>
      <c r="QPG11" s="24"/>
      <c r="QPH11" s="147"/>
      <c r="QPI11" s="147"/>
      <c r="QPJ11" s="24"/>
      <c r="QPK11" s="24"/>
      <c r="QPL11" s="147"/>
      <c r="QPM11" s="147"/>
      <c r="QPN11" s="24"/>
      <c r="QPO11" s="24"/>
      <c r="QPP11" s="147"/>
      <c r="QPQ11" s="147"/>
      <c r="QPR11" s="24"/>
      <c r="QPS11" s="24"/>
      <c r="QPT11" s="147"/>
      <c r="QPU11" s="147"/>
      <c r="QPV11" s="24"/>
      <c r="QPW11" s="24"/>
      <c r="QPX11" s="147"/>
      <c r="QPY11" s="147"/>
      <c r="QPZ11" s="24"/>
      <c r="QQA11" s="24"/>
      <c r="QQB11" s="147"/>
      <c r="QQC11" s="147"/>
      <c r="QQD11" s="24"/>
      <c r="QQE11" s="24"/>
      <c r="QQF11" s="147"/>
      <c r="QQG11" s="147"/>
      <c r="QQH11" s="24"/>
      <c r="QQI11" s="24"/>
      <c r="QQJ11" s="147"/>
      <c r="QQK11" s="147"/>
      <c r="QQL11" s="24"/>
      <c r="QQM11" s="24"/>
      <c r="QQN11" s="147"/>
      <c r="QQO11" s="147"/>
      <c r="QQP11" s="24"/>
      <c r="QQQ11" s="24"/>
      <c r="QQR11" s="147"/>
      <c r="QQS11" s="147"/>
      <c r="QQT11" s="24"/>
      <c r="QQU11" s="24"/>
      <c r="QQV11" s="147"/>
      <c r="QQW11" s="147"/>
      <c r="QQX11" s="24"/>
      <c r="QQY11" s="24"/>
      <c r="QQZ11" s="147"/>
      <c r="QRA11" s="147"/>
      <c r="QRB11" s="24"/>
      <c r="QRC11" s="24"/>
      <c r="QRD11" s="147"/>
      <c r="QRE11" s="147"/>
      <c r="QRF11" s="24"/>
      <c r="QRG11" s="24"/>
      <c r="QRH11" s="147"/>
      <c r="QRI11" s="147"/>
      <c r="QRJ11" s="24"/>
      <c r="QRK11" s="24"/>
      <c r="QRL11" s="147"/>
      <c r="QRM11" s="147"/>
      <c r="QRN11" s="24"/>
      <c r="QRO11" s="24"/>
      <c r="QRP11" s="147"/>
      <c r="QRQ11" s="147"/>
      <c r="QRR11" s="24"/>
      <c r="QRS11" s="24"/>
      <c r="QRT11" s="147"/>
      <c r="QRU11" s="147"/>
      <c r="QRV11" s="24"/>
      <c r="QRW11" s="24"/>
      <c r="QRX11" s="147"/>
      <c r="QRY11" s="147"/>
      <c r="QRZ11" s="24"/>
      <c r="QSA11" s="24"/>
      <c r="QSB11" s="147"/>
      <c r="QSC11" s="147"/>
      <c r="QSD11" s="24"/>
      <c r="QSE11" s="24"/>
      <c r="QSF11" s="147"/>
      <c r="QSG11" s="147"/>
      <c r="QSH11" s="24"/>
      <c r="QSI11" s="24"/>
      <c r="QSJ11" s="147"/>
      <c r="QSK11" s="147"/>
      <c r="QSL11" s="24"/>
      <c r="QSM11" s="24"/>
      <c r="QSN11" s="147"/>
      <c r="QSO11" s="147"/>
      <c r="QSP11" s="24"/>
      <c r="QSQ11" s="24"/>
      <c r="QSR11" s="147"/>
      <c r="QSS11" s="147"/>
      <c r="QST11" s="24"/>
      <c r="QSU11" s="24"/>
      <c r="QSV11" s="147"/>
      <c r="QSW11" s="147"/>
      <c r="QSX11" s="24"/>
      <c r="QSY11" s="24"/>
      <c r="QSZ11" s="147"/>
      <c r="QTA11" s="147"/>
      <c r="QTB11" s="24"/>
      <c r="QTC11" s="24"/>
      <c r="QTD11" s="147"/>
      <c r="QTE11" s="147"/>
      <c r="QTF11" s="24"/>
      <c r="QTG11" s="24"/>
      <c r="QTH11" s="147"/>
      <c r="QTI11" s="147"/>
      <c r="QTJ11" s="24"/>
      <c r="QTK11" s="24"/>
      <c r="QTL11" s="147"/>
      <c r="QTM11" s="147"/>
      <c r="QTN11" s="24"/>
      <c r="QTO11" s="24"/>
      <c r="QTP11" s="147"/>
      <c r="QTQ11" s="147"/>
      <c r="QTR11" s="24"/>
      <c r="QTS11" s="24"/>
      <c r="QTT11" s="147"/>
      <c r="QTU11" s="147"/>
      <c r="QTV11" s="24"/>
      <c r="QTW11" s="24"/>
      <c r="QTX11" s="147"/>
      <c r="QTY11" s="147"/>
      <c r="QTZ11" s="24"/>
      <c r="QUA11" s="24"/>
      <c r="QUB11" s="147"/>
      <c r="QUC11" s="147"/>
      <c r="QUD11" s="24"/>
      <c r="QUE11" s="24"/>
      <c r="QUF11" s="147"/>
      <c r="QUG11" s="147"/>
      <c r="QUH11" s="24"/>
      <c r="QUI11" s="24"/>
      <c r="QUJ11" s="147"/>
      <c r="QUK11" s="147"/>
      <c r="QUL11" s="24"/>
      <c r="QUM11" s="24"/>
      <c r="QUN11" s="147"/>
      <c r="QUO11" s="147"/>
      <c r="QUP11" s="24"/>
      <c r="QUQ11" s="24"/>
      <c r="QUR11" s="147"/>
      <c r="QUS11" s="147"/>
      <c r="QUT11" s="24"/>
      <c r="QUU11" s="24"/>
      <c r="QUV11" s="147"/>
      <c r="QUW11" s="147"/>
      <c r="QUX11" s="24"/>
      <c r="QUY11" s="24"/>
      <c r="QUZ11" s="147"/>
      <c r="QVA11" s="147"/>
      <c r="QVB11" s="24"/>
      <c r="QVC11" s="24"/>
      <c r="QVD11" s="147"/>
      <c r="QVE11" s="147"/>
      <c r="QVF11" s="24"/>
      <c r="QVG11" s="24"/>
      <c r="QVH11" s="147"/>
      <c r="QVI11" s="147"/>
      <c r="QVJ11" s="24"/>
      <c r="QVK11" s="24"/>
      <c r="QVL11" s="147"/>
      <c r="QVM11" s="147"/>
      <c r="QVN11" s="24"/>
      <c r="QVO11" s="24"/>
      <c r="QVP11" s="147"/>
      <c r="QVQ11" s="147"/>
      <c r="QVR11" s="24"/>
      <c r="QVS11" s="24"/>
      <c r="QVT11" s="147"/>
      <c r="QVU11" s="147"/>
      <c r="QVV11" s="24"/>
      <c r="QVW11" s="24"/>
      <c r="QVX11" s="147"/>
      <c r="QVY11" s="147"/>
      <c r="QVZ11" s="24"/>
      <c r="QWA11" s="24"/>
      <c r="QWB11" s="147"/>
      <c r="QWC11" s="147"/>
      <c r="QWD11" s="24"/>
      <c r="QWE11" s="24"/>
      <c r="QWF11" s="147"/>
      <c r="QWG11" s="147"/>
      <c r="QWH11" s="24"/>
      <c r="QWI11" s="24"/>
      <c r="QWJ11" s="147"/>
      <c r="QWK11" s="147"/>
      <c r="QWL11" s="24"/>
      <c r="QWM11" s="24"/>
      <c r="QWN11" s="147"/>
      <c r="QWO11" s="147"/>
      <c r="QWP11" s="24"/>
      <c r="QWQ11" s="24"/>
      <c r="QWR11" s="147"/>
      <c r="QWS11" s="147"/>
      <c r="QWT11" s="24"/>
      <c r="QWU11" s="24"/>
      <c r="QWV11" s="147"/>
      <c r="QWW11" s="147"/>
      <c r="QWX11" s="24"/>
      <c r="QWY11" s="24"/>
      <c r="QWZ11" s="147"/>
      <c r="QXA11" s="147"/>
      <c r="QXB11" s="24"/>
      <c r="QXC11" s="24"/>
      <c r="QXD11" s="147"/>
      <c r="QXE11" s="147"/>
      <c r="QXF11" s="24"/>
      <c r="QXG11" s="24"/>
      <c r="QXH11" s="147"/>
      <c r="QXI11" s="147"/>
      <c r="QXJ11" s="24"/>
      <c r="QXK11" s="24"/>
      <c r="QXL11" s="147"/>
      <c r="QXM11" s="147"/>
      <c r="QXN11" s="24"/>
      <c r="QXO11" s="24"/>
      <c r="QXP11" s="147"/>
      <c r="QXQ11" s="147"/>
      <c r="QXR11" s="24"/>
      <c r="QXS11" s="24"/>
      <c r="QXT11" s="147"/>
      <c r="QXU11" s="147"/>
      <c r="QXV11" s="24"/>
      <c r="QXW11" s="24"/>
      <c r="QXX11" s="147"/>
      <c r="QXY11" s="147"/>
      <c r="QXZ11" s="24"/>
      <c r="QYA11" s="24"/>
      <c r="QYB11" s="147"/>
      <c r="QYC11" s="147"/>
      <c r="QYD11" s="24"/>
      <c r="QYE11" s="24"/>
      <c r="QYF11" s="147"/>
      <c r="QYG11" s="147"/>
      <c r="QYH11" s="24"/>
      <c r="QYI11" s="24"/>
      <c r="QYJ11" s="147"/>
      <c r="QYK11" s="147"/>
      <c r="QYL11" s="24"/>
      <c r="QYM11" s="24"/>
      <c r="QYN11" s="147"/>
      <c r="QYO11" s="147"/>
      <c r="QYP11" s="24"/>
      <c r="QYQ11" s="24"/>
      <c r="QYR11" s="147"/>
      <c r="QYS11" s="147"/>
      <c r="QYT11" s="24"/>
      <c r="QYU11" s="24"/>
      <c r="QYV11" s="147"/>
      <c r="QYW11" s="147"/>
      <c r="QYX11" s="24"/>
      <c r="QYY11" s="24"/>
      <c r="QYZ11" s="147"/>
      <c r="QZA11" s="147"/>
      <c r="QZB11" s="24"/>
      <c r="QZC11" s="24"/>
      <c r="QZD11" s="147"/>
      <c r="QZE11" s="147"/>
      <c r="QZF11" s="24"/>
      <c r="QZG11" s="24"/>
      <c r="QZH11" s="147"/>
      <c r="QZI11" s="147"/>
      <c r="QZJ11" s="24"/>
      <c r="QZK11" s="24"/>
      <c r="QZL11" s="147"/>
      <c r="QZM11" s="147"/>
      <c r="QZN11" s="24"/>
      <c r="QZO11" s="24"/>
      <c r="QZP11" s="147"/>
      <c r="QZQ11" s="147"/>
      <c r="QZR11" s="24"/>
      <c r="QZS11" s="24"/>
      <c r="QZT11" s="147"/>
      <c r="QZU11" s="147"/>
      <c r="QZV11" s="24"/>
      <c r="QZW11" s="24"/>
      <c r="QZX11" s="147"/>
      <c r="QZY11" s="147"/>
      <c r="QZZ11" s="24"/>
      <c r="RAA11" s="24"/>
      <c r="RAB11" s="147"/>
      <c r="RAC11" s="147"/>
      <c r="RAD11" s="24"/>
      <c r="RAE11" s="24"/>
      <c r="RAF11" s="147"/>
      <c r="RAG11" s="147"/>
      <c r="RAH11" s="24"/>
      <c r="RAI11" s="24"/>
      <c r="RAJ11" s="147"/>
      <c r="RAK11" s="147"/>
      <c r="RAL11" s="24"/>
      <c r="RAM11" s="24"/>
      <c r="RAN11" s="147"/>
      <c r="RAO11" s="147"/>
      <c r="RAP11" s="24"/>
      <c r="RAQ11" s="24"/>
      <c r="RAR11" s="147"/>
      <c r="RAS11" s="147"/>
      <c r="RAT11" s="24"/>
      <c r="RAU11" s="24"/>
      <c r="RAV11" s="147"/>
      <c r="RAW11" s="147"/>
      <c r="RAX11" s="24"/>
      <c r="RAY11" s="24"/>
      <c r="RAZ11" s="147"/>
      <c r="RBA11" s="147"/>
      <c r="RBB11" s="24"/>
      <c r="RBC11" s="24"/>
      <c r="RBD11" s="147"/>
      <c r="RBE11" s="147"/>
      <c r="RBF11" s="24"/>
      <c r="RBG11" s="24"/>
      <c r="RBH11" s="147"/>
      <c r="RBI11" s="147"/>
      <c r="RBJ11" s="24"/>
      <c r="RBK11" s="24"/>
      <c r="RBL11" s="147"/>
      <c r="RBM11" s="147"/>
      <c r="RBN11" s="24"/>
      <c r="RBO11" s="24"/>
      <c r="RBP11" s="147"/>
      <c r="RBQ11" s="147"/>
      <c r="RBR11" s="24"/>
      <c r="RBS11" s="24"/>
      <c r="RBT11" s="147"/>
      <c r="RBU11" s="147"/>
      <c r="RBV11" s="24"/>
      <c r="RBW11" s="24"/>
      <c r="RBX11" s="147"/>
      <c r="RBY11" s="147"/>
      <c r="RBZ11" s="24"/>
      <c r="RCA11" s="24"/>
      <c r="RCB11" s="147"/>
      <c r="RCC11" s="147"/>
      <c r="RCD11" s="24"/>
      <c r="RCE11" s="24"/>
      <c r="RCF11" s="147"/>
      <c r="RCG11" s="147"/>
      <c r="RCH11" s="24"/>
      <c r="RCI11" s="24"/>
      <c r="RCJ11" s="147"/>
      <c r="RCK11" s="147"/>
      <c r="RCL11" s="24"/>
      <c r="RCM11" s="24"/>
      <c r="RCN11" s="147"/>
      <c r="RCO11" s="147"/>
      <c r="RCP11" s="24"/>
      <c r="RCQ11" s="24"/>
      <c r="RCR11" s="147"/>
      <c r="RCS11" s="147"/>
      <c r="RCT11" s="24"/>
      <c r="RCU11" s="24"/>
      <c r="RCV11" s="147"/>
      <c r="RCW11" s="147"/>
      <c r="RCX11" s="24"/>
      <c r="RCY11" s="24"/>
      <c r="RCZ11" s="147"/>
      <c r="RDA11" s="147"/>
      <c r="RDB11" s="24"/>
      <c r="RDC11" s="24"/>
      <c r="RDD11" s="147"/>
      <c r="RDE11" s="147"/>
      <c r="RDF11" s="24"/>
      <c r="RDG11" s="24"/>
      <c r="RDH11" s="147"/>
      <c r="RDI11" s="147"/>
      <c r="RDJ11" s="24"/>
      <c r="RDK11" s="24"/>
      <c r="RDL11" s="147"/>
      <c r="RDM11" s="147"/>
      <c r="RDN11" s="24"/>
      <c r="RDO11" s="24"/>
      <c r="RDP11" s="147"/>
      <c r="RDQ11" s="147"/>
      <c r="RDR11" s="24"/>
      <c r="RDS11" s="24"/>
      <c r="RDT11" s="147"/>
      <c r="RDU11" s="147"/>
      <c r="RDV11" s="24"/>
      <c r="RDW11" s="24"/>
      <c r="RDX11" s="147"/>
      <c r="RDY11" s="147"/>
      <c r="RDZ11" s="24"/>
      <c r="REA11" s="24"/>
      <c r="REB11" s="147"/>
      <c r="REC11" s="147"/>
      <c r="RED11" s="24"/>
      <c r="REE11" s="24"/>
      <c r="REF11" s="147"/>
      <c r="REG11" s="147"/>
      <c r="REH11" s="24"/>
      <c r="REI11" s="24"/>
      <c r="REJ11" s="147"/>
      <c r="REK11" s="147"/>
      <c r="REL11" s="24"/>
      <c r="REM11" s="24"/>
      <c r="REN11" s="147"/>
      <c r="REO11" s="147"/>
      <c r="REP11" s="24"/>
      <c r="REQ11" s="24"/>
      <c r="RER11" s="147"/>
      <c r="RES11" s="147"/>
      <c r="RET11" s="24"/>
      <c r="REU11" s="24"/>
      <c r="REV11" s="147"/>
      <c r="REW11" s="147"/>
      <c r="REX11" s="24"/>
      <c r="REY11" s="24"/>
      <c r="REZ11" s="147"/>
      <c r="RFA11" s="147"/>
      <c r="RFB11" s="24"/>
      <c r="RFC11" s="24"/>
      <c r="RFD11" s="147"/>
      <c r="RFE11" s="147"/>
      <c r="RFF11" s="24"/>
      <c r="RFG11" s="24"/>
      <c r="RFH11" s="147"/>
      <c r="RFI11" s="147"/>
      <c r="RFJ11" s="24"/>
      <c r="RFK11" s="24"/>
      <c r="RFL11" s="147"/>
      <c r="RFM11" s="147"/>
      <c r="RFN11" s="24"/>
      <c r="RFO11" s="24"/>
      <c r="RFP11" s="147"/>
      <c r="RFQ11" s="147"/>
      <c r="RFR11" s="24"/>
      <c r="RFS11" s="24"/>
      <c r="RFT11" s="147"/>
      <c r="RFU11" s="147"/>
      <c r="RFV11" s="24"/>
      <c r="RFW11" s="24"/>
      <c r="RFX11" s="147"/>
      <c r="RFY11" s="147"/>
      <c r="RFZ11" s="24"/>
      <c r="RGA11" s="24"/>
      <c r="RGB11" s="147"/>
      <c r="RGC11" s="147"/>
      <c r="RGD11" s="24"/>
      <c r="RGE11" s="24"/>
      <c r="RGF11" s="147"/>
      <c r="RGG11" s="147"/>
      <c r="RGH11" s="24"/>
      <c r="RGI11" s="24"/>
      <c r="RGJ11" s="147"/>
      <c r="RGK11" s="147"/>
      <c r="RGL11" s="24"/>
      <c r="RGM11" s="24"/>
      <c r="RGN11" s="147"/>
      <c r="RGO11" s="147"/>
      <c r="RGP11" s="24"/>
      <c r="RGQ11" s="24"/>
      <c r="RGR11" s="147"/>
      <c r="RGS11" s="147"/>
      <c r="RGT11" s="24"/>
      <c r="RGU11" s="24"/>
      <c r="RGV11" s="147"/>
      <c r="RGW11" s="147"/>
      <c r="RGX11" s="24"/>
      <c r="RGY11" s="24"/>
      <c r="RGZ11" s="147"/>
      <c r="RHA11" s="147"/>
      <c r="RHB11" s="24"/>
      <c r="RHC11" s="24"/>
      <c r="RHD11" s="147"/>
      <c r="RHE11" s="147"/>
      <c r="RHF11" s="24"/>
      <c r="RHG11" s="24"/>
      <c r="RHH11" s="147"/>
      <c r="RHI11" s="147"/>
      <c r="RHJ11" s="24"/>
      <c r="RHK11" s="24"/>
      <c r="RHL11" s="147"/>
      <c r="RHM11" s="147"/>
      <c r="RHN11" s="24"/>
      <c r="RHO11" s="24"/>
      <c r="RHP11" s="147"/>
      <c r="RHQ11" s="147"/>
      <c r="RHR11" s="24"/>
      <c r="RHS11" s="24"/>
      <c r="RHT11" s="147"/>
      <c r="RHU11" s="147"/>
      <c r="RHV11" s="24"/>
      <c r="RHW11" s="24"/>
      <c r="RHX11" s="147"/>
      <c r="RHY11" s="147"/>
      <c r="RHZ11" s="24"/>
      <c r="RIA11" s="24"/>
      <c r="RIB11" s="147"/>
      <c r="RIC11" s="147"/>
      <c r="RID11" s="24"/>
      <c r="RIE11" s="24"/>
      <c r="RIF11" s="147"/>
      <c r="RIG11" s="147"/>
      <c r="RIH11" s="24"/>
      <c r="RII11" s="24"/>
      <c r="RIJ11" s="147"/>
      <c r="RIK11" s="147"/>
      <c r="RIL11" s="24"/>
      <c r="RIM11" s="24"/>
      <c r="RIN11" s="147"/>
      <c r="RIO11" s="147"/>
      <c r="RIP11" s="24"/>
      <c r="RIQ11" s="24"/>
      <c r="RIR11" s="147"/>
      <c r="RIS11" s="147"/>
      <c r="RIT11" s="24"/>
      <c r="RIU11" s="24"/>
      <c r="RIV11" s="147"/>
      <c r="RIW11" s="147"/>
      <c r="RIX11" s="24"/>
      <c r="RIY11" s="24"/>
      <c r="RIZ11" s="147"/>
      <c r="RJA11" s="147"/>
      <c r="RJB11" s="24"/>
      <c r="RJC11" s="24"/>
      <c r="RJD11" s="147"/>
      <c r="RJE11" s="147"/>
      <c r="RJF11" s="24"/>
      <c r="RJG11" s="24"/>
      <c r="RJH11" s="147"/>
      <c r="RJI11" s="147"/>
      <c r="RJJ11" s="24"/>
      <c r="RJK11" s="24"/>
      <c r="RJL11" s="147"/>
      <c r="RJM11" s="147"/>
      <c r="RJN11" s="24"/>
      <c r="RJO11" s="24"/>
      <c r="RJP11" s="147"/>
      <c r="RJQ11" s="147"/>
      <c r="RJR11" s="24"/>
      <c r="RJS11" s="24"/>
      <c r="RJT11" s="147"/>
      <c r="RJU11" s="147"/>
      <c r="RJV11" s="24"/>
      <c r="RJW11" s="24"/>
      <c r="RJX11" s="147"/>
      <c r="RJY11" s="147"/>
      <c r="RJZ11" s="24"/>
      <c r="RKA11" s="24"/>
      <c r="RKB11" s="147"/>
      <c r="RKC11" s="147"/>
      <c r="RKD11" s="24"/>
      <c r="RKE11" s="24"/>
      <c r="RKF11" s="147"/>
      <c r="RKG11" s="147"/>
      <c r="RKH11" s="24"/>
      <c r="RKI11" s="24"/>
      <c r="RKJ11" s="147"/>
      <c r="RKK11" s="147"/>
      <c r="RKL11" s="24"/>
      <c r="RKM11" s="24"/>
      <c r="RKN11" s="147"/>
      <c r="RKO11" s="147"/>
      <c r="RKP11" s="24"/>
      <c r="RKQ11" s="24"/>
      <c r="RKR11" s="147"/>
      <c r="RKS11" s="147"/>
      <c r="RKT11" s="24"/>
      <c r="RKU11" s="24"/>
      <c r="RKV11" s="147"/>
      <c r="RKW11" s="147"/>
      <c r="RKX11" s="24"/>
      <c r="RKY11" s="24"/>
      <c r="RKZ11" s="147"/>
      <c r="RLA11" s="147"/>
      <c r="RLB11" s="24"/>
      <c r="RLC11" s="24"/>
      <c r="RLD11" s="147"/>
      <c r="RLE11" s="147"/>
      <c r="RLF11" s="24"/>
      <c r="RLG11" s="24"/>
      <c r="RLH11" s="147"/>
      <c r="RLI11" s="147"/>
      <c r="RLJ11" s="24"/>
      <c r="RLK11" s="24"/>
      <c r="RLL11" s="147"/>
      <c r="RLM11" s="147"/>
      <c r="RLN11" s="24"/>
      <c r="RLO11" s="24"/>
      <c r="RLP11" s="147"/>
      <c r="RLQ11" s="147"/>
      <c r="RLR11" s="24"/>
      <c r="RLS11" s="24"/>
      <c r="RLT11" s="147"/>
      <c r="RLU11" s="147"/>
      <c r="RLV11" s="24"/>
      <c r="RLW11" s="24"/>
      <c r="RLX11" s="147"/>
      <c r="RLY11" s="147"/>
      <c r="RLZ11" s="24"/>
      <c r="RMA11" s="24"/>
      <c r="RMB11" s="147"/>
      <c r="RMC11" s="147"/>
      <c r="RMD11" s="24"/>
      <c r="RME11" s="24"/>
      <c r="RMF11" s="147"/>
      <c r="RMG11" s="147"/>
      <c r="RMH11" s="24"/>
      <c r="RMI11" s="24"/>
      <c r="RMJ11" s="147"/>
      <c r="RMK11" s="147"/>
      <c r="RML11" s="24"/>
      <c r="RMM11" s="24"/>
      <c r="RMN11" s="147"/>
      <c r="RMO11" s="147"/>
      <c r="RMP11" s="24"/>
      <c r="RMQ11" s="24"/>
      <c r="RMR11" s="147"/>
      <c r="RMS11" s="147"/>
      <c r="RMT11" s="24"/>
      <c r="RMU11" s="24"/>
      <c r="RMV11" s="147"/>
      <c r="RMW11" s="147"/>
      <c r="RMX11" s="24"/>
      <c r="RMY11" s="24"/>
      <c r="RMZ11" s="147"/>
      <c r="RNA11" s="147"/>
      <c r="RNB11" s="24"/>
      <c r="RNC11" s="24"/>
      <c r="RND11" s="147"/>
      <c r="RNE11" s="147"/>
      <c r="RNF11" s="24"/>
      <c r="RNG11" s="24"/>
      <c r="RNH11" s="147"/>
      <c r="RNI11" s="147"/>
      <c r="RNJ11" s="24"/>
      <c r="RNK11" s="24"/>
      <c r="RNL11" s="147"/>
      <c r="RNM11" s="147"/>
      <c r="RNN11" s="24"/>
      <c r="RNO11" s="24"/>
      <c r="RNP11" s="147"/>
      <c r="RNQ11" s="147"/>
      <c r="RNR11" s="24"/>
      <c r="RNS11" s="24"/>
      <c r="RNT11" s="147"/>
      <c r="RNU11" s="147"/>
      <c r="RNV11" s="24"/>
      <c r="RNW11" s="24"/>
      <c r="RNX11" s="147"/>
      <c r="RNY11" s="147"/>
      <c r="RNZ11" s="24"/>
      <c r="ROA11" s="24"/>
      <c r="ROB11" s="147"/>
      <c r="ROC11" s="147"/>
      <c r="ROD11" s="24"/>
      <c r="ROE11" s="24"/>
      <c r="ROF11" s="147"/>
      <c r="ROG11" s="147"/>
      <c r="ROH11" s="24"/>
      <c r="ROI11" s="24"/>
      <c r="ROJ11" s="147"/>
      <c r="ROK11" s="147"/>
      <c r="ROL11" s="24"/>
      <c r="ROM11" s="24"/>
      <c r="RON11" s="147"/>
      <c r="ROO11" s="147"/>
      <c r="ROP11" s="24"/>
      <c r="ROQ11" s="24"/>
      <c r="ROR11" s="147"/>
      <c r="ROS11" s="147"/>
      <c r="ROT11" s="24"/>
      <c r="ROU11" s="24"/>
      <c r="ROV11" s="147"/>
      <c r="ROW11" s="147"/>
      <c r="ROX11" s="24"/>
      <c r="ROY11" s="24"/>
      <c r="ROZ11" s="147"/>
      <c r="RPA11" s="147"/>
      <c r="RPB11" s="24"/>
      <c r="RPC11" s="24"/>
      <c r="RPD11" s="147"/>
      <c r="RPE11" s="147"/>
      <c r="RPF11" s="24"/>
      <c r="RPG11" s="24"/>
      <c r="RPH11" s="147"/>
      <c r="RPI11" s="147"/>
      <c r="RPJ11" s="24"/>
      <c r="RPK11" s="24"/>
      <c r="RPL11" s="147"/>
      <c r="RPM11" s="147"/>
      <c r="RPN11" s="24"/>
      <c r="RPO11" s="24"/>
      <c r="RPP11" s="147"/>
      <c r="RPQ11" s="147"/>
      <c r="RPR11" s="24"/>
      <c r="RPS11" s="24"/>
      <c r="RPT11" s="147"/>
      <c r="RPU11" s="147"/>
      <c r="RPV11" s="24"/>
      <c r="RPW11" s="24"/>
      <c r="RPX11" s="147"/>
      <c r="RPY11" s="147"/>
      <c r="RPZ11" s="24"/>
      <c r="RQA11" s="24"/>
      <c r="RQB11" s="147"/>
      <c r="RQC11" s="147"/>
      <c r="RQD11" s="24"/>
      <c r="RQE11" s="24"/>
      <c r="RQF11" s="147"/>
      <c r="RQG11" s="147"/>
      <c r="RQH11" s="24"/>
      <c r="RQI11" s="24"/>
      <c r="RQJ11" s="147"/>
      <c r="RQK11" s="147"/>
      <c r="RQL11" s="24"/>
      <c r="RQM11" s="24"/>
      <c r="RQN11" s="147"/>
      <c r="RQO11" s="147"/>
      <c r="RQP11" s="24"/>
      <c r="RQQ11" s="24"/>
      <c r="RQR11" s="147"/>
      <c r="RQS11" s="147"/>
      <c r="RQT11" s="24"/>
      <c r="RQU11" s="24"/>
      <c r="RQV11" s="147"/>
      <c r="RQW11" s="147"/>
      <c r="RQX11" s="24"/>
      <c r="RQY11" s="24"/>
      <c r="RQZ11" s="147"/>
      <c r="RRA11" s="147"/>
      <c r="RRB11" s="24"/>
      <c r="RRC11" s="24"/>
      <c r="RRD11" s="147"/>
      <c r="RRE11" s="147"/>
      <c r="RRF11" s="24"/>
      <c r="RRG11" s="24"/>
      <c r="RRH11" s="147"/>
      <c r="RRI11" s="147"/>
      <c r="RRJ11" s="24"/>
      <c r="RRK11" s="24"/>
      <c r="RRL11" s="147"/>
      <c r="RRM11" s="147"/>
      <c r="RRN11" s="24"/>
      <c r="RRO11" s="24"/>
      <c r="RRP11" s="147"/>
      <c r="RRQ11" s="147"/>
      <c r="RRR11" s="24"/>
      <c r="RRS11" s="24"/>
      <c r="RRT11" s="147"/>
      <c r="RRU11" s="147"/>
      <c r="RRV11" s="24"/>
      <c r="RRW11" s="24"/>
      <c r="RRX11" s="147"/>
      <c r="RRY11" s="147"/>
      <c r="RRZ11" s="24"/>
      <c r="RSA11" s="24"/>
      <c r="RSB11" s="147"/>
      <c r="RSC11" s="147"/>
      <c r="RSD11" s="24"/>
      <c r="RSE11" s="24"/>
      <c r="RSF11" s="147"/>
      <c r="RSG11" s="147"/>
      <c r="RSH11" s="24"/>
      <c r="RSI11" s="24"/>
      <c r="RSJ11" s="147"/>
      <c r="RSK11" s="147"/>
      <c r="RSL11" s="24"/>
      <c r="RSM11" s="24"/>
      <c r="RSN11" s="147"/>
      <c r="RSO11" s="147"/>
      <c r="RSP11" s="24"/>
      <c r="RSQ11" s="24"/>
      <c r="RSR11" s="147"/>
      <c r="RSS11" s="147"/>
      <c r="RST11" s="24"/>
      <c r="RSU11" s="24"/>
      <c r="RSV11" s="147"/>
      <c r="RSW11" s="147"/>
      <c r="RSX11" s="24"/>
      <c r="RSY11" s="24"/>
      <c r="RSZ11" s="147"/>
      <c r="RTA11" s="147"/>
      <c r="RTB11" s="24"/>
      <c r="RTC11" s="24"/>
      <c r="RTD11" s="147"/>
      <c r="RTE11" s="147"/>
      <c r="RTF11" s="24"/>
      <c r="RTG11" s="24"/>
      <c r="RTH11" s="147"/>
      <c r="RTI11" s="147"/>
      <c r="RTJ11" s="24"/>
      <c r="RTK11" s="24"/>
      <c r="RTL11" s="147"/>
      <c r="RTM11" s="147"/>
      <c r="RTN11" s="24"/>
      <c r="RTO11" s="24"/>
      <c r="RTP11" s="147"/>
      <c r="RTQ11" s="147"/>
      <c r="RTR11" s="24"/>
      <c r="RTS11" s="24"/>
      <c r="RTT11" s="147"/>
      <c r="RTU11" s="147"/>
      <c r="RTV11" s="24"/>
      <c r="RTW11" s="24"/>
      <c r="RTX11" s="147"/>
      <c r="RTY11" s="147"/>
      <c r="RTZ11" s="24"/>
      <c r="RUA11" s="24"/>
      <c r="RUB11" s="147"/>
      <c r="RUC11" s="147"/>
      <c r="RUD11" s="24"/>
      <c r="RUE11" s="24"/>
      <c r="RUF11" s="147"/>
      <c r="RUG11" s="147"/>
      <c r="RUH11" s="24"/>
      <c r="RUI11" s="24"/>
      <c r="RUJ11" s="147"/>
      <c r="RUK11" s="147"/>
      <c r="RUL11" s="24"/>
      <c r="RUM11" s="24"/>
      <c r="RUN11" s="147"/>
      <c r="RUO11" s="147"/>
      <c r="RUP11" s="24"/>
      <c r="RUQ11" s="24"/>
      <c r="RUR11" s="147"/>
      <c r="RUS11" s="147"/>
      <c r="RUT11" s="24"/>
      <c r="RUU11" s="24"/>
      <c r="RUV11" s="147"/>
      <c r="RUW11" s="147"/>
      <c r="RUX11" s="24"/>
      <c r="RUY11" s="24"/>
      <c r="RUZ11" s="147"/>
      <c r="RVA11" s="147"/>
      <c r="RVB11" s="24"/>
      <c r="RVC11" s="24"/>
      <c r="RVD11" s="147"/>
      <c r="RVE11" s="147"/>
      <c r="RVF11" s="24"/>
      <c r="RVG11" s="24"/>
      <c r="RVH11" s="147"/>
      <c r="RVI11" s="147"/>
      <c r="RVJ11" s="24"/>
      <c r="RVK11" s="24"/>
      <c r="RVL11" s="147"/>
      <c r="RVM11" s="147"/>
      <c r="RVN11" s="24"/>
      <c r="RVO11" s="24"/>
      <c r="RVP11" s="147"/>
      <c r="RVQ11" s="147"/>
      <c r="RVR11" s="24"/>
      <c r="RVS11" s="24"/>
      <c r="RVT11" s="147"/>
      <c r="RVU11" s="147"/>
      <c r="RVV11" s="24"/>
      <c r="RVW11" s="24"/>
      <c r="RVX11" s="147"/>
      <c r="RVY11" s="147"/>
      <c r="RVZ11" s="24"/>
      <c r="RWA11" s="24"/>
      <c r="RWB11" s="147"/>
      <c r="RWC11" s="147"/>
      <c r="RWD11" s="24"/>
      <c r="RWE11" s="24"/>
      <c r="RWF11" s="147"/>
      <c r="RWG11" s="147"/>
      <c r="RWH11" s="24"/>
      <c r="RWI11" s="24"/>
      <c r="RWJ11" s="147"/>
      <c r="RWK11" s="147"/>
      <c r="RWL11" s="24"/>
      <c r="RWM11" s="24"/>
      <c r="RWN11" s="147"/>
      <c r="RWO11" s="147"/>
      <c r="RWP11" s="24"/>
      <c r="RWQ11" s="24"/>
      <c r="RWR11" s="147"/>
      <c r="RWS11" s="147"/>
      <c r="RWT11" s="24"/>
      <c r="RWU11" s="24"/>
      <c r="RWV11" s="147"/>
      <c r="RWW11" s="147"/>
      <c r="RWX11" s="24"/>
      <c r="RWY11" s="24"/>
      <c r="RWZ11" s="147"/>
      <c r="RXA11" s="147"/>
      <c r="RXB11" s="24"/>
      <c r="RXC11" s="24"/>
      <c r="RXD11" s="147"/>
      <c r="RXE11" s="147"/>
      <c r="RXF11" s="24"/>
      <c r="RXG11" s="24"/>
      <c r="RXH11" s="147"/>
      <c r="RXI11" s="147"/>
      <c r="RXJ11" s="24"/>
      <c r="RXK11" s="24"/>
      <c r="RXL11" s="147"/>
      <c r="RXM11" s="147"/>
      <c r="RXN11" s="24"/>
      <c r="RXO11" s="24"/>
      <c r="RXP11" s="147"/>
      <c r="RXQ11" s="147"/>
      <c r="RXR11" s="24"/>
      <c r="RXS11" s="24"/>
      <c r="RXT11" s="147"/>
      <c r="RXU11" s="147"/>
      <c r="RXV11" s="24"/>
      <c r="RXW11" s="24"/>
      <c r="RXX11" s="147"/>
      <c r="RXY11" s="147"/>
      <c r="RXZ11" s="24"/>
      <c r="RYA11" s="24"/>
      <c r="RYB11" s="147"/>
      <c r="RYC11" s="147"/>
      <c r="RYD11" s="24"/>
      <c r="RYE11" s="24"/>
      <c r="RYF11" s="147"/>
      <c r="RYG11" s="147"/>
      <c r="RYH11" s="24"/>
      <c r="RYI11" s="24"/>
      <c r="RYJ11" s="147"/>
      <c r="RYK11" s="147"/>
      <c r="RYL11" s="24"/>
      <c r="RYM11" s="24"/>
      <c r="RYN11" s="147"/>
      <c r="RYO11" s="147"/>
      <c r="RYP11" s="24"/>
      <c r="RYQ11" s="24"/>
      <c r="RYR11" s="147"/>
      <c r="RYS11" s="147"/>
      <c r="RYT11" s="24"/>
      <c r="RYU11" s="24"/>
      <c r="RYV11" s="147"/>
      <c r="RYW11" s="147"/>
      <c r="RYX11" s="24"/>
      <c r="RYY11" s="24"/>
      <c r="RYZ11" s="147"/>
      <c r="RZA11" s="147"/>
      <c r="RZB11" s="24"/>
      <c r="RZC11" s="24"/>
      <c r="RZD11" s="147"/>
      <c r="RZE11" s="147"/>
      <c r="RZF11" s="24"/>
      <c r="RZG11" s="24"/>
      <c r="RZH11" s="147"/>
      <c r="RZI11" s="147"/>
      <c r="RZJ11" s="24"/>
      <c r="RZK11" s="24"/>
      <c r="RZL11" s="147"/>
      <c r="RZM11" s="147"/>
      <c r="RZN11" s="24"/>
      <c r="RZO11" s="24"/>
      <c r="RZP11" s="147"/>
      <c r="RZQ11" s="147"/>
      <c r="RZR11" s="24"/>
      <c r="RZS11" s="24"/>
      <c r="RZT11" s="147"/>
      <c r="RZU11" s="147"/>
      <c r="RZV11" s="24"/>
      <c r="RZW11" s="24"/>
      <c r="RZX11" s="147"/>
      <c r="RZY11" s="147"/>
      <c r="RZZ11" s="24"/>
      <c r="SAA11" s="24"/>
      <c r="SAB11" s="147"/>
      <c r="SAC11" s="147"/>
      <c r="SAD11" s="24"/>
      <c r="SAE11" s="24"/>
      <c r="SAF11" s="147"/>
      <c r="SAG11" s="147"/>
      <c r="SAH11" s="24"/>
      <c r="SAI11" s="24"/>
      <c r="SAJ11" s="147"/>
      <c r="SAK11" s="147"/>
      <c r="SAL11" s="24"/>
      <c r="SAM11" s="24"/>
      <c r="SAN11" s="147"/>
      <c r="SAO11" s="147"/>
      <c r="SAP11" s="24"/>
      <c r="SAQ11" s="24"/>
      <c r="SAR11" s="147"/>
      <c r="SAS11" s="147"/>
      <c r="SAT11" s="24"/>
      <c r="SAU11" s="24"/>
      <c r="SAV11" s="147"/>
      <c r="SAW11" s="147"/>
      <c r="SAX11" s="24"/>
      <c r="SAY11" s="24"/>
      <c r="SAZ11" s="147"/>
      <c r="SBA11" s="147"/>
      <c r="SBB11" s="24"/>
      <c r="SBC11" s="24"/>
      <c r="SBD11" s="147"/>
      <c r="SBE11" s="147"/>
      <c r="SBF11" s="24"/>
      <c r="SBG11" s="24"/>
      <c r="SBH11" s="147"/>
      <c r="SBI11" s="147"/>
      <c r="SBJ11" s="24"/>
      <c r="SBK11" s="24"/>
      <c r="SBL11" s="147"/>
      <c r="SBM11" s="147"/>
      <c r="SBN11" s="24"/>
      <c r="SBO11" s="24"/>
      <c r="SBP11" s="147"/>
      <c r="SBQ11" s="147"/>
      <c r="SBR11" s="24"/>
      <c r="SBS11" s="24"/>
      <c r="SBT11" s="147"/>
      <c r="SBU11" s="147"/>
      <c r="SBV11" s="24"/>
      <c r="SBW11" s="24"/>
      <c r="SBX11" s="147"/>
      <c r="SBY11" s="147"/>
      <c r="SBZ11" s="24"/>
      <c r="SCA11" s="24"/>
      <c r="SCB11" s="147"/>
      <c r="SCC11" s="147"/>
      <c r="SCD11" s="24"/>
      <c r="SCE11" s="24"/>
      <c r="SCF11" s="147"/>
      <c r="SCG11" s="147"/>
      <c r="SCH11" s="24"/>
      <c r="SCI11" s="24"/>
      <c r="SCJ11" s="147"/>
      <c r="SCK11" s="147"/>
      <c r="SCL11" s="24"/>
      <c r="SCM11" s="24"/>
      <c r="SCN11" s="147"/>
      <c r="SCO11" s="147"/>
      <c r="SCP11" s="24"/>
      <c r="SCQ11" s="24"/>
      <c r="SCR11" s="147"/>
      <c r="SCS11" s="147"/>
      <c r="SCT11" s="24"/>
      <c r="SCU11" s="24"/>
      <c r="SCV11" s="147"/>
      <c r="SCW11" s="147"/>
      <c r="SCX11" s="24"/>
      <c r="SCY11" s="24"/>
      <c r="SCZ11" s="147"/>
      <c r="SDA11" s="147"/>
      <c r="SDB11" s="24"/>
      <c r="SDC11" s="24"/>
      <c r="SDD11" s="147"/>
      <c r="SDE11" s="147"/>
      <c r="SDF11" s="24"/>
      <c r="SDG11" s="24"/>
      <c r="SDH11" s="147"/>
      <c r="SDI11" s="147"/>
      <c r="SDJ11" s="24"/>
      <c r="SDK11" s="24"/>
      <c r="SDL11" s="147"/>
      <c r="SDM11" s="147"/>
      <c r="SDN11" s="24"/>
      <c r="SDO11" s="24"/>
      <c r="SDP11" s="147"/>
      <c r="SDQ11" s="147"/>
      <c r="SDR11" s="24"/>
      <c r="SDS11" s="24"/>
      <c r="SDT11" s="147"/>
      <c r="SDU11" s="147"/>
      <c r="SDV11" s="24"/>
      <c r="SDW11" s="24"/>
      <c r="SDX11" s="147"/>
      <c r="SDY11" s="147"/>
      <c r="SDZ11" s="24"/>
      <c r="SEA11" s="24"/>
      <c r="SEB11" s="147"/>
      <c r="SEC11" s="147"/>
      <c r="SED11" s="24"/>
      <c r="SEE11" s="24"/>
      <c r="SEF11" s="147"/>
      <c r="SEG11" s="147"/>
      <c r="SEH11" s="24"/>
      <c r="SEI11" s="24"/>
      <c r="SEJ11" s="147"/>
      <c r="SEK11" s="147"/>
      <c r="SEL11" s="24"/>
      <c r="SEM11" s="24"/>
      <c r="SEN11" s="147"/>
      <c r="SEO11" s="147"/>
      <c r="SEP11" s="24"/>
      <c r="SEQ11" s="24"/>
      <c r="SER11" s="147"/>
      <c r="SES11" s="147"/>
      <c r="SET11" s="24"/>
      <c r="SEU11" s="24"/>
      <c r="SEV11" s="147"/>
      <c r="SEW11" s="147"/>
      <c r="SEX11" s="24"/>
      <c r="SEY11" s="24"/>
      <c r="SEZ11" s="147"/>
      <c r="SFA11" s="147"/>
      <c r="SFB11" s="24"/>
      <c r="SFC11" s="24"/>
      <c r="SFD11" s="147"/>
      <c r="SFE11" s="147"/>
      <c r="SFF11" s="24"/>
      <c r="SFG11" s="24"/>
      <c r="SFH11" s="147"/>
      <c r="SFI11" s="147"/>
      <c r="SFJ11" s="24"/>
      <c r="SFK11" s="24"/>
      <c r="SFL11" s="147"/>
      <c r="SFM11" s="147"/>
      <c r="SFN11" s="24"/>
      <c r="SFO11" s="24"/>
      <c r="SFP11" s="147"/>
      <c r="SFQ11" s="147"/>
      <c r="SFR11" s="24"/>
      <c r="SFS11" s="24"/>
      <c r="SFT11" s="147"/>
      <c r="SFU11" s="147"/>
      <c r="SFV11" s="24"/>
      <c r="SFW11" s="24"/>
      <c r="SFX11" s="147"/>
      <c r="SFY11" s="147"/>
      <c r="SFZ11" s="24"/>
      <c r="SGA11" s="24"/>
      <c r="SGB11" s="147"/>
      <c r="SGC11" s="147"/>
      <c r="SGD11" s="24"/>
      <c r="SGE11" s="24"/>
      <c r="SGF11" s="147"/>
      <c r="SGG11" s="147"/>
      <c r="SGH11" s="24"/>
      <c r="SGI11" s="24"/>
      <c r="SGJ11" s="147"/>
      <c r="SGK11" s="147"/>
      <c r="SGL11" s="24"/>
      <c r="SGM11" s="24"/>
      <c r="SGN11" s="147"/>
      <c r="SGO11" s="147"/>
      <c r="SGP11" s="24"/>
      <c r="SGQ11" s="24"/>
      <c r="SGR11" s="147"/>
      <c r="SGS11" s="147"/>
      <c r="SGT11" s="24"/>
      <c r="SGU11" s="24"/>
      <c r="SGV11" s="147"/>
      <c r="SGW11" s="147"/>
      <c r="SGX11" s="24"/>
      <c r="SGY11" s="24"/>
      <c r="SGZ11" s="147"/>
      <c r="SHA11" s="147"/>
      <c r="SHB11" s="24"/>
      <c r="SHC11" s="24"/>
      <c r="SHD11" s="147"/>
      <c r="SHE11" s="147"/>
      <c r="SHF11" s="24"/>
      <c r="SHG11" s="24"/>
      <c r="SHH11" s="147"/>
      <c r="SHI11" s="147"/>
      <c r="SHJ11" s="24"/>
      <c r="SHK11" s="24"/>
      <c r="SHL11" s="147"/>
      <c r="SHM11" s="147"/>
      <c r="SHN11" s="24"/>
      <c r="SHO11" s="24"/>
      <c r="SHP11" s="147"/>
      <c r="SHQ11" s="147"/>
      <c r="SHR11" s="24"/>
      <c r="SHS11" s="24"/>
      <c r="SHT11" s="147"/>
      <c r="SHU11" s="147"/>
      <c r="SHV11" s="24"/>
      <c r="SHW11" s="24"/>
      <c r="SHX11" s="147"/>
      <c r="SHY11" s="147"/>
      <c r="SHZ11" s="24"/>
      <c r="SIA11" s="24"/>
      <c r="SIB11" s="147"/>
      <c r="SIC11" s="147"/>
      <c r="SID11" s="24"/>
      <c r="SIE11" s="24"/>
      <c r="SIF11" s="147"/>
      <c r="SIG11" s="147"/>
      <c r="SIH11" s="24"/>
      <c r="SII11" s="24"/>
      <c r="SIJ11" s="147"/>
      <c r="SIK11" s="147"/>
      <c r="SIL11" s="24"/>
      <c r="SIM11" s="24"/>
      <c r="SIN11" s="147"/>
      <c r="SIO11" s="147"/>
      <c r="SIP11" s="24"/>
      <c r="SIQ11" s="24"/>
      <c r="SIR11" s="147"/>
      <c r="SIS11" s="147"/>
      <c r="SIT11" s="24"/>
      <c r="SIU11" s="24"/>
      <c r="SIV11" s="147"/>
      <c r="SIW11" s="147"/>
      <c r="SIX11" s="24"/>
      <c r="SIY11" s="24"/>
      <c r="SIZ11" s="147"/>
      <c r="SJA11" s="147"/>
      <c r="SJB11" s="24"/>
      <c r="SJC11" s="24"/>
      <c r="SJD11" s="147"/>
      <c r="SJE11" s="147"/>
      <c r="SJF11" s="24"/>
      <c r="SJG11" s="24"/>
      <c r="SJH11" s="147"/>
      <c r="SJI11" s="147"/>
      <c r="SJJ11" s="24"/>
      <c r="SJK11" s="24"/>
      <c r="SJL11" s="147"/>
      <c r="SJM11" s="147"/>
      <c r="SJN11" s="24"/>
      <c r="SJO11" s="24"/>
      <c r="SJP11" s="147"/>
      <c r="SJQ11" s="147"/>
      <c r="SJR11" s="24"/>
      <c r="SJS11" s="24"/>
      <c r="SJT11" s="147"/>
      <c r="SJU11" s="147"/>
      <c r="SJV11" s="24"/>
      <c r="SJW11" s="24"/>
      <c r="SJX11" s="147"/>
      <c r="SJY11" s="147"/>
      <c r="SJZ11" s="24"/>
      <c r="SKA11" s="24"/>
      <c r="SKB11" s="147"/>
      <c r="SKC11" s="147"/>
      <c r="SKD11" s="24"/>
      <c r="SKE11" s="24"/>
      <c r="SKF11" s="147"/>
      <c r="SKG11" s="147"/>
      <c r="SKH11" s="24"/>
      <c r="SKI11" s="24"/>
      <c r="SKJ11" s="147"/>
      <c r="SKK11" s="147"/>
      <c r="SKL11" s="24"/>
      <c r="SKM11" s="24"/>
      <c r="SKN11" s="147"/>
      <c r="SKO11" s="147"/>
      <c r="SKP11" s="24"/>
      <c r="SKQ11" s="24"/>
      <c r="SKR11" s="147"/>
      <c r="SKS11" s="147"/>
      <c r="SKT11" s="24"/>
      <c r="SKU11" s="24"/>
      <c r="SKV11" s="147"/>
      <c r="SKW11" s="147"/>
      <c r="SKX11" s="24"/>
      <c r="SKY11" s="24"/>
      <c r="SKZ11" s="147"/>
      <c r="SLA11" s="147"/>
      <c r="SLB11" s="24"/>
      <c r="SLC11" s="24"/>
      <c r="SLD11" s="147"/>
      <c r="SLE11" s="147"/>
      <c r="SLF11" s="24"/>
      <c r="SLG11" s="24"/>
      <c r="SLH11" s="147"/>
      <c r="SLI11" s="147"/>
      <c r="SLJ11" s="24"/>
      <c r="SLK11" s="24"/>
      <c r="SLL11" s="147"/>
      <c r="SLM11" s="147"/>
      <c r="SLN11" s="24"/>
      <c r="SLO11" s="24"/>
      <c r="SLP11" s="147"/>
      <c r="SLQ11" s="147"/>
      <c r="SLR11" s="24"/>
      <c r="SLS11" s="24"/>
      <c r="SLT11" s="147"/>
      <c r="SLU11" s="147"/>
      <c r="SLV11" s="24"/>
      <c r="SLW11" s="24"/>
      <c r="SLX11" s="147"/>
      <c r="SLY11" s="147"/>
      <c r="SLZ11" s="24"/>
      <c r="SMA11" s="24"/>
      <c r="SMB11" s="147"/>
      <c r="SMC11" s="147"/>
      <c r="SMD11" s="24"/>
      <c r="SME11" s="24"/>
      <c r="SMF11" s="147"/>
      <c r="SMG11" s="147"/>
      <c r="SMH11" s="24"/>
      <c r="SMI11" s="24"/>
      <c r="SMJ11" s="147"/>
      <c r="SMK11" s="147"/>
      <c r="SML11" s="24"/>
      <c r="SMM11" s="24"/>
      <c r="SMN11" s="147"/>
      <c r="SMO11" s="147"/>
      <c r="SMP11" s="24"/>
      <c r="SMQ11" s="24"/>
      <c r="SMR11" s="147"/>
      <c r="SMS11" s="147"/>
      <c r="SMT11" s="24"/>
      <c r="SMU11" s="24"/>
      <c r="SMV11" s="147"/>
      <c r="SMW11" s="147"/>
      <c r="SMX11" s="24"/>
      <c r="SMY11" s="24"/>
      <c r="SMZ11" s="147"/>
      <c r="SNA11" s="147"/>
      <c r="SNB11" s="24"/>
      <c r="SNC11" s="24"/>
      <c r="SND11" s="147"/>
      <c r="SNE11" s="147"/>
      <c r="SNF11" s="24"/>
      <c r="SNG11" s="24"/>
      <c r="SNH11" s="147"/>
      <c r="SNI11" s="147"/>
      <c r="SNJ11" s="24"/>
      <c r="SNK11" s="24"/>
      <c r="SNL11" s="147"/>
      <c r="SNM11" s="147"/>
      <c r="SNN11" s="24"/>
      <c r="SNO11" s="24"/>
      <c r="SNP11" s="147"/>
      <c r="SNQ11" s="147"/>
      <c r="SNR11" s="24"/>
      <c r="SNS11" s="24"/>
      <c r="SNT11" s="147"/>
      <c r="SNU11" s="147"/>
      <c r="SNV11" s="24"/>
      <c r="SNW11" s="24"/>
      <c r="SNX11" s="147"/>
      <c r="SNY11" s="147"/>
      <c r="SNZ11" s="24"/>
      <c r="SOA11" s="24"/>
      <c r="SOB11" s="147"/>
      <c r="SOC11" s="147"/>
      <c r="SOD11" s="24"/>
      <c r="SOE11" s="24"/>
      <c r="SOF11" s="147"/>
      <c r="SOG11" s="147"/>
      <c r="SOH11" s="24"/>
      <c r="SOI11" s="24"/>
      <c r="SOJ11" s="147"/>
      <c r="SOK11" s="147"/>
      <c r="SOL11" s="24"/>
      <c r="SOM11" s="24"/>
      <c r="SON11" s="147"/>
      <c r="SOO11" s="147"/>
      <c r="SOP11" s="24"/>
      <c r="SOQ11" s="24"/>
      <c r="SOR11" s="147"/>
      <c r="SOS11" s="147"/>
      <c r="SOT11" s="24"/>
      <c r="SOU11" s="24"/>
      <c r="SOV11" s="147"/>
      <c r="SOW11" s="147"/>
      <c r="SOX11" s="24"/>
      <c r="SOY11" s="24"/>
      <c r="SOZ11" s="147"/>
      <c r="SPA11" s="147"/>
      <c r="SPB11" s="24"/>
      <c r="SPC11" s="24"/>
      <c r="SPD11" s="147"/>
      <c r="SPE11" s="147"/>
      <c r="SPF11" s="24"/>
      <c r="SPG11" s="24"/>
      <c r="SPH11" s="147"/>
      <c r="SPI11" s="147"/>
      <c r="SPJ11" s="24"/>
      <c r="SPK11" s="24"/>
      <c r="SPL11" s="147"/>
      <c r="SPM11" s="147"/>
      <c r="SPN11" s="24"/>
      <c r="SPO11" s="24"/>
      <c r="SPP11" s="147"/>
      <c r="SPQ11" s="147"/>
      <c r="SPR11" s="24"/>
      <c r="SPS11" s="24"/>
      <c r="SPT11" s="147"/>
      <c r="SPU11" s="147"/>
      <c r="SPV11" s="24"/>
      <c r="SPW11" s="24"/>
      <c r="SPX11" s="147"/>
      <c r="SPY11" s="147"/>
      <c r="SPZ11" s="24"/>
      <c r="SQA11" s="24"/>
      <c r="SQB11" s="147"/>
      <c r="SQC11" s="147"/>
      <c r="SQD11" s="24"/>
      <c r="SQE11" s="24"/>
      <c r="SQF11" s="147"/>
      <c r="SQG11" s="147"/>
      <c r="SQH11" s="24"/>
      <c r="SQI11" s="24"/>
      <c r="SQJ11" s="147"/>
      <c r="SQK11" s="147"/>
      <c r="SQL11" s="24"/>
      <c r="SQM11" s="24"/>
      <c r="SQN11" s="147"/>
      <c r="SQO11" s="147"/>
      <c r="SQP11" s="24"/>
      <c r="SQQ11" s="24"/>
      <c r="SQR11" s="147"/>
      <c r="SQS11" s="147"/>
      <c r="SQT11" s="24"/>
      <c r="SQU11" s="24"/>
      <c r="SQV11" s="147"/>
      <c r="SQW11" s="147"/>
      <c r="SQX11" s="24"/>
      <c r="SQY11" s="24"/>
      <c r="SQZ11" s="147"/>
      <c r="SRA11" s="147"/>
      <c r="SRB11" s="24"/>
      <c r="SRC11" s="24"/>
      <c r="SRD11" s="147"/>
      <c r="SRE11" s="147"/>
      <c r="SRF11" s="24"/>
      <c r="SRG11" s="24"/>
      <c r="SRH11" s="147"/>
      <c r="SRI11" s="147"/>
      <c r="SRJ11" s="24"/>
      <c r="SRK11" s="24"/>
      <c r="SRL11" s="147"/>
      <c r="SRM11" s="147"/>
      <c r="SRN11" s="24"/>
      <c r="SRO11" s="24"/>
      <c r="SRP11" s="147"/>
      <c r="SRQ11" s="147"/>
      <c r="SRR11" s="24"/>
      <c r="SRS11" s="24"/>
      <c r="SRT11" s="147"/>
      <c r="SRU11" s="147"/>
      <c r="SRV11" s="24"/>
      <c r="SRW11" s="24"/>
      <c r="SRX11" s="147"/>
      <c r="SRY11" s="147"/>
      <c r="SRZ11" s="24"/>
      <c r="SSA11" s="24"/>
      <c r="SSB11" s="147"/>
      <c r="SSC11" s="147"/>
      <c r="SSD11" s="24"/>
      <c r="SSE11" s="24"/>
      <c r="SSF11" s="147"/>
      <c r="SSG11" s="147"/>
      <c r="SSH11" s="24"/>
      <c r="SSI11" s="24"/>
      <c r="SSJ11" s="147"/>
      <c r="SSK11" s="147"/>
      <c r="SSL11" s="24"/>
      <c r="SSM11" s="24"/>
      <c r="SSN11" s="147"/>
      <c r="SSO11" s="147"/>
      <c r="SSP11" s="24"/>
      <c r="SSQ11" s="24"/>
      <c r="SSR11" s="147"/>
      <c r="SSS11" s="147"/>
      <c r="SST11" s="24"/>
      <c r="SSU11" s="24"/>
      <c r="SSV11" s="147"/>
      <c r="SSW11" s="147"/>
      <c r="SSX11" s="24"/>
      <c r="SSY11" s="24"/>
      <c r="SSZ11" s="147"/>
      <c r="STA11" s="147"/>
      <c r="STB11" s="24"/>
      <c r="STC11" s="24"/>
      <c r="STD11" s="147"/>
      <c r="STE11" s="147"/>
      <c r="STF11" s="24"/>
      <c r="STG11" s="24"/>
      <c r="STH11" s="147"/>
      <c r="STI11" s="147"/>
      <c r="STJ11" s="24"/>
      <c r="STK11" s="24"/>
      <c r="STL11" s="147"/>
      <c r="STM11" s="147"/>
      <c r="STN11" s="24"/>
      <c r="STO11" s="24"/>
      <c r="STP11" s="147"/>
      <c r="STQ11" s="147"/>
      <c r="STR11" s="24"/>
      <c r="STS11" s="24"/>
      <c r="STT11" s="147"/>
      <c r="STU11" s="147"/>
      <c r="STV11" s="24"/>
      <c r="STW11" s="24"/>
      <c r="STX11" s="147"/>
      <c r="STY11" s="147"/>
      <c r="STZ11" s="24"/>
      <c r="SUA11" s="24"/>
      <c r="SUB11" s="147"/>
      <c r="SUC11" s="147"/>
      <c r="SUD11" s="24"/>
      <c r="SUE11" s="24"/>
      <c r="SUF11" s="147"/>
      <c r="SUG11" s="147"/>
      <c r="SUH11" s="24"/>
      <c r="SUI11" s="24"/>
      <c r="SUJ11" s="147"/>
      <c r="SUK11" s="147"/>
      <c r="SUL11" s="24"/>
      <c r="SUM11" s="24"/>
      <c r="SUN11" s="147"/>
      <c r="SUO11" s="147"/>
      <c r="SUP11" s="24"/>
      <c r="SUQ11" s="24"/>
      <c r="SUR11" s="147"/>
      <c r="SUS11" s="147"/>
      <c r="SUT11" s="24"/>
      <c r="SUU11" s="24"/>
      <c r="SUV11" s="147"/>
      <c r="SUW11" s="147"/>
      <c r="SUX11" s="24"/>
      <c r="SUY11" s="24"/>
      <c r="SUZ11" s="147"/>
      <c r="SVA11" s="147"/>
      <c r="SVB11" s="24"/>
      <c r="SVC11" s="24"/>
      <c r="SVD11" s="147"/>
      <c r="SVE11" s="147"/>
      <c r="SVF11" s="24"/>
      <c r="SVG11" s="24"/>
      <c r="SVH11" s="147"/>
      <c r="SVI11" s="147"/>
      <c r="SVJ11" s="24"/>
      <c r="SVK11" s="24"/>
      <c r="SVL11" s="147"/>
      <c r="SVM11" s="147"/>
      <c r="SVN11" s="24"/>
      <c r="SVO11" s="24"/>
      <c r="SVP11" s="147"/>
      <c r="SVQ11" s="147"/>
      <c r="SVR11" s="24"/>
      <c r="SVS11" s="24"/>
      <c r="SVT11" s="147"/>
      <c r="SVU11" s="147"/>
      <c r="SVV11" s="24"/>
      <c r="SVW11" s="24"/>
      <c r="SVX11" s="147"/>
      <c r="SVY11" s="147"/>
      <c r="SVZ11" s="24"/>
      <c r="SWA11" s="24"/>
      <c r="SWB11" s="147"/>
      <c r="SWC11" s="147"/>
      <c r="SWD11" s="24"/>
      <c r="SWE11" s="24"/>
      <c r="SWF11" s="147"/>
      <c r="SWG11" s="147"/>
      <c r="SWH11" s="24"/>
      <c r="SWI11" s="24"/>
      <c r="SWJ11" s="147"/>
      <c r="SWK11" s="147"/>
      <c r="SWL11" s="24"/>
      <c r="SWM11" s="24"/>
      <c r="SWN11" s="147"/>
      <c r="SWO11" s="147"/>
      <c r="SWP11" s="24"/>
      <c r="SWQ11" s="24"/>
      <c r="SWR11" s="147"/>
      <c r="SWS11" s="147"/>
      <c r="SWT11" s="24"/>
      <c r="SWU11" s="24"/>
      <c r="SWV11" s="147"/>
      <c r="SWW11" s="147"/>
      <c r="SWX11" s="24"/>
      <c r="SWY11" s="24"/>
      <c r="SWZ11" s="147"/>
      <c r="SXA11" s="147"/>
      <c r="SXB11" s="24"/>
      <c r="SXC11" s="24"/>
      <c r="SXD11" s="147"/>
      <c r="SXE11" s="147"/>
      <c r="SXF11" s="24"/>
      <c r="SXG11" s="24"/>
      <c r="SXH11" s="147"/>
      <c r="SXI11" s="147"/>
      <c r="SXJ11" s="24"/>
      <c r="SXK11" s="24"/>
      <c r="SXL11" s="147"/>
      <c r="SXM11" s="147"/>
      <c r="SXN11" s="24"/>
      <c r="SXO11" s="24"/>
      <c r="SXP11" s="147"/>
      <c r="SXQ11" s="147"/>
      <c r="SXR11" s="24"/>
      <c r="SXS11" s="24"/>
      <c r="SXT11" s="147"/>
      <c r="SXU11" s="147"/>
      <c r="SXV11" s="24"/>
      <c r="SXW11" s="24"/>
      <c r="SXX11" s="147"/>
      <c r="SXY11" s="147"/>
      <c r="SXZ11" s="24"/>
      <c r="SYA11" s="24"/>
      <c r="SYB11" s="147"/>
      <c r="SYC11" s="147"/>
      <c r="SYD11" s="24"/>
      <c r="SYE11" s="24"/>
      <c r="SYF11" s="147"/>
      <c r="SYG11" s="147"/>
      <c r="SYH11" s="24"/>
      <c r="SYI11" s="24"/>
      <c r="SYJ11" s="147"/>
      <c r="SYK11" s="147"/>
      <c r="SYL11" s="24"/>
      <c r="SYM11" s="24"/>
      <c r="SYN11" s="147"/>
      <c r="SYO11" s="147"/>
      <c r="SYP11" s="24"/>
      <c r="SYQ11" s="24"/>
      <c r="SYR11" s="147"/>
      <c r="SYS11" s="147"/>
      <c r="SYT11" s="24"/>
      <c r="SYU11" s="24"/>
      <c r="SYV11" s="147"/>
      <c r="SYW11" s="147"/>
      <c r="SYX11" s="24"/>
      <c r="SYY11" s="24"/>
      <c r="SYZ11" s="147"/>
      <c r="SZA11" s="147"/>
      <c r="SZB11" s="24"/>
      <c r="SZC11" s="24"/>
      <c r="SZD11" s="147"/>
      <c r="SZE11" s="147"/>
      <c r="SZF11" s="24"/>
      <c r="SZG11" s="24"/>
      <c r="SZH11" s="147"/>
      <c r="SZI11" s="147"/>
      <c r="SZJ11" s="24"/>
      <c r="SZK11" s="24"/>
      <c r="SZL11" s="147"/>
      <c r="SZM11" s="147"/>
      <c r="SZN11" s="24"/>
      <c r="SZO11" s="24"/>
      <c r="SZP11" s="147"/>
      <c r="SZQ11" s="147"/>
      <c r="SZR11" s="24"/>
      <c r="SZS11" s="24"/>
      <c r="SZT11" s="147"/>
      <c r="SZU11" s="147"/>
      <c r="SZV11" s="24"/>
      <c r="SZW11" s="24"/>
      <c r="SZX11" s="147"/>
      <c r="SZY11" s="147"/>
      <c r="SZZ11" s="24"/>
      <c r="TAA11" s="24"/>
      <c r="TAB11" s="147"/>
      <c r="TAC11" s="147"/>
      <c r="TAD11" s="24"/>
      <c r="TAE11" s="24"/>
      <c r="TAF11" s="147"/>
      <c r="TAG11" s="147"/>
      <c r="TAH11" s="24"/>
      <c r="TAI11" s="24"/>
      <c r="TAJ11" s="147"/>
      <c r="TAK11" s="147"/>
      <c r="TAL11" s="24"/>
      <c r="TAM11" s="24"/>
      <c r="TAN11" s="147"/>
      <c r="TAO11" s="147"/>
      <c r="TAP11" s="24"/>
      <c r="TAQ11" s="24"/>
      <c r="TAR11" s="147"/>
      <c r="TAS11" s="147"/>
      <c r="TAT11" s="24"/>
      <c r="TAU11" s="24"/>
      <c r="TAV11" s="147"/>
      <c r="TAW11" s="147"/>
      <c r="TAX11" s="24"/>
      <c r="TAY11" s="24"/>
      <c r="TAZ11" s="147"/>
      <c r="TBA11" s="147"/>
      <c r="TBB11" s="24"/>
      <c r="TBC11" s="24"/>
      <c r="TBD11" s="147"/>
      <c r="TBE11" s="147"/>
      <c r="TBF11" s="24"/>
      <c r="TBG11" s="24"/>
      <c r="TBH11" s="147"/>
      <c r="TBI11" s="147"/>
      <c r="TBJ11" s="24"/>
      <c r="TBK11" s="24"/>
      <c r="TBL11" s="147"/>
      <c r="TBM11" s="147"/>
      <c r="TBN11" s="24"/>
      <c r="TBO11" s="24"/>
      <c r="TBP11" s="147"/>
      <c r="TBQ11" s="147"/>
      <c r="TBR11" s="24"/>
      <c r="TBS11" s="24"/>
      <c r="TBT11" s="147"/>
      <c r="TBU11" s="147"/>
      <c r="TBV11" s="24"/>
      <c r="TBW11" s="24"/>
      <c r="TBX11" s="147"/>
      <c r="TBY11" s="147"/>
      <c r="TBZ11" s="24"/>
      <c r="TCA11" s="24"/>
      <c r="TCB11" s="147"/>
      <c r="TCC11" s="147"/>
      <c r="TCD11" s="24"/>
      <c r="TCE11" s="24"/>
      <c r="TCF11" s="147"/>
      <c r="TCG11" s="147"/>
      <c r="TCH11" s="24"/>
      <c r="TCI11" s="24"/>
      <c r="TCJ11" s="147"/>
      <c r="TCK11" s="147"/>
      <c r="TCL11" s="24"/>
      <c r="TCM11" s="24"/>
      <c r="TCN11" s="147"/>
      <c r="TCO11" s="147"/>
      <c r="TCP11" s="24"/>
      <c r="TCQ11" s="24"/>
      <c r="TCR11" s="147"/>
      <c r="TCS11" s="147"/>
      <c r="TCT11" s="24"/>
      <c r="TCU11" s="24"/>
      <c r="TCV11" s="147"/>
      <c r="TCW11" s="147"/>
      <c r="TCX11" s="24"/>
      <c r="TCY11" s="24"/>
      <c r="TCZ11" s="147"/>
      <c r="TDA11" s="147"/>
      <c r="TDB11" s="24"/>
      <c r="TDC11" s="24"/>
      <c r="TDD11" s="147"/>
      <c r="TDE11" s="147"/>
      <c r="TDF11" s="24"/>
      <c r="TDG11" s="24"/>
      <c r="TDH11" s="147"/>
      <c r="TDI11" s="147"/>
      <c r="TDJ11" s="24"/>
      <c r="TDK11" s="24"/>
      <c r="TDL11" s="147"/>
      <c r="TDM11" s="147"/>
      <c r="TDN11" s="24"/>
      <c r="TDO11" s="24"/>
      <c r="TDP11" s="147"/>
      <c r="TDQ11" s="147"/>
      <c r="TDR11" s="24"/>
      <c r="TDS11" s="24"/>
      <c r="TDT11" s="147"/>
      <c r="TDU11" s="147"/>
      <c r="TDV11" s="24"/>
      <c r="TDW11" s="24"/>
      <c r="TDX11" s="147"/>
      <c r="TDY11" s="147"/>
      <c r="TDZ11" s="24"/>
      <c r="TEA11" s="24"/>
      <c r="TEB11" s="147"/>
      <c r="TEC11" s="147"/>
      <c r="TED11" s="24"/>
      <c r="TEE11" s="24"/>
      <c r="TEF11" s="147"/>
      <c r="TEG11" s="147"/>
      <c r="TEH11" s="24"/>
      <c r="TEI11" s="24"/>
      <c r="TEJ11" s="147"/>
      <c r="TEK11" s="147"/>
      <c r="TEL11" s="24"/>
      <c r="TEM11" s="24"/>
      <c r="TEN11" s="147"/>
      <c r="TEO11" s="147"/>
      <c r="TEP11" s="24"/>
      <c r="TEQ11" s="24"/>
      <c r="TER11" s="147"/>
      <c r="TES11" s="147"/>
      <c r="TET11" s="24"/>
      <c r="TEU11" s="24"/>
      <c r="TEV11" s="147"/>
      <c r="TEW11" s="147"/>
      <c r="TEX11" s="24"/>
      <c r="TEY11" s="24"/>
      <c r="TEZ11" s="147"/>
      <c r="TFA11" s="147"/>
      <c r="TFB11" s="24"/>
      <c r="TFC11" s="24"/>
      <c r="TFD11" s="147"/>
      <c r="TFE11" s="147"/>
      <c r="TFF11" s="24"/>
      <c r="TFG11" s="24"/>
      <c r="TFH11" s="147"/>
      <c r="TFI11" s="147"/>
      <c r="TFJ11" s="24"/>
      <c r="TFK11" s="24"/>
      <c r="TFL11" s="147"/>
      <c r="TFM11" s="147"/>
      <c r="TFN11" s="24"/>
      <c r="TFO11" s="24"/>
      <c r="TFP11" s="147"/>
      <c r="TFQ11" s="147"/>
      <c r="TFR11" s="24"/>
      <c r="TFS11" s="24"/>
      <c r="TFT11" s="147"/>
      <c r="TFU11" s="147"/>
      <c r="TFV11" s="24"/>
      <c r="TFW11" s="24"/>
      <c r="TFX11" s="147"/>
      <c r="TFY11" s="147"/>
      <c r="TFZ11" s="24"/>
      <c r="TGA11" s="24"/>
      <c r="TGB11" s="147"/>
      <c r="TGC11" s="147"/>
      <c r="TGD11" s="24"/>
      <c r="TGE11" s="24"/>
      <c r="TGF11" s="147"/>
      <c r="TGG11" s="147"/>
      <c r="TGH11" s="24"/>
      <c r="TGI11" s="24"/>
      <c r="TGJ11" s="147"/>
      <c r="TGK11" s="147"/>
      <c r="TGL11" s="24"/>
      <c r="TGM11" s="24"/>
      <c r="TGN11" s="147"/>
      <c r="TGO11" s="147"/>
      <c r="TGP11" s="24"/>
      <c r="TGQ11" s="24"/>
      <c r="TGR11" s="147"/>
      <c r="TGS11" s="147"/>
      <c r="TGT11" s="24"/>
      <c r="TGU11" s="24"/>
      <c r="TGV11" s="147"/>
      <c r="TGW11" s="147"/>
      <c r="TGX11" s="24"/>
      <c r="TGY11" s="24"/>
      <c r="TGZ11" s="147"/>
      <c r="THA11" s="147"/>
      <c r="THB11" s="24"/>
      <c r="THC11" s="24"/>
      <c r="THD11" s="147"/>
      <c r="THE11" s="147"/>
      <c r="THF11" s="24"/>
      <c r="THG11" s="24"/>
      <c r="THH11" s="147"/>
      <c r="THI11" s="147"/>
      <c r="THJ11" s="24"/>
      <c r="THK11" s="24"/>
      <c r="THL11" s="147"/>
      <c r="THM11" s="147"/>
      <c r="THN11" s="24"/>
      <c r="THO11" s="24"/>
      <c r="THP11" s="147"/>
      <c r="THQ11" s="147"/>
      <c r="THR11" s="24"/>
      <c r="THS11" s="24"/>
      <c r="THT11" s="147"/>
      <c r="THU11" s="147"/>
      <c r="THV11" s="24"/>
      <c r="THW11" s="24"/>
      <c r="THX11" s="147"/>
      <c r="THY11" s="147"/>
      <c r="THZ11" s="24"/>
      <c r="TIA11" s="24"/>
      <c r="TIB11" s="147"/>
      <c r="TIC11" s="147"/>
      <c r="TID11" s="24"/>
      <c r="TIE11" s="24"/>
      <c r="TIF11" s="147"/>
      <c r="TIG11" s="147"/>
      <c r="TIH11" s="24"/>
      <c r="TII11" s="24"/>
      <c r="TIJ11" s="147"/>
      <c r="TIK11" s="147"/>
      <c r="TIL11" s="24"/>
      <c r="TIM11" s="24"/>
      <c r="TIN11" s="147"/>
      <c r="TIO11" s="147"/>
      <c r="TIP11" s="24"/>
      <c r="TIQ11" s="24"/>
      <c r="TIR11" s="147"/>
      <c r="TIS11" s="147"/>
      <c r="TIT11" s="24"/>
      <c r="TIU11" s="24"/>
      <c r="TIV11" s="147"/>
      <c r="TIW11" s="147"/>
      <c r="TIX11" s="24"/>
      <c r="TIY11" s="24"/>
      <c r="TIZ11" s="147"/>
      <c r="TJA11" s="147"/>
      <c r="TJB11" s="24"/>
      <c r="TJC11" s="24"/>
      <c r="TJD11" s="147"/>
      <c r="TJE11" s="147"/>
      <c r="TJF11" s="24"/>
      <c r="TJG11" s="24"/>
      <c r="TJH11" s="147"/>
      <c r="TJI11" s="147"/>
      <c r="TJJ11" s="24"/>
      <c r="TJK11" s="24"/>
      <c r="TJL11" s="147"/>
      <c r="TJM11" s="147"/>
      <c r="TJN11" s="24"/>
      <c r="TJO11" s="24"/>
      <c r="TJP11" s="147"/>
      <c r="TJQ11" s="147"/>
      <c r="TJR11" s="24"/>
      <c r="TJS11" s="24"/>
      <c r="TJT11" s="147"/>
      <c r="TJU11" s="147"/>
      <c r="TJV11" s="24"/>
      <c r="TJW11" s="24"/>
      <c r="TJX11" s="147"/>
      <c r="TJY11" s="147"/>
      <c r="TJZ11" s="24"/>
      <c r="TKA11" s="24"/>
      <c r="TKB11" s="147"/>
      <c r="TKC11" s="147"/>
      <c r="TKD11" s="24"/>
      <c r="TKE11" s="24"/>
      <c r="TKF11" s="147"/>
      <c r="TKG11" s="147"/>
      <c r="TKH11" s="24"/>
      <c r="TKI11" s="24"/>
      <c r="TKJ11" s="147"/>
      <c r="TKK11" s="147"/>
      <c r="TKL11" s="24"/>
      <c r="TKM11" s="24"/>
      <c r="TKN11" s="147"/>
      <c r="TKO11" s="147"/>
      <c r="TKP11" s="24"/>
      <c r="TKQ11" s="24"/>
      <c r="TKR11" s="147"/>
      <c r="TKS11" s="147"/>
      <c r="TKT11" s="24"/>
      <c r="TKU11" s="24"/>
      <c r="TKV11" s="147"/>
      <c r="TKW11" s="147"/>
      <c r="TKX11" s="24"/>
      <c r="TKY11" s="24"/>
      <c r="TKZ11" s="147"/>
      <c r="TLA11" s="147"/>
      <c r="TLB11" s="24"/>
      <c r="TLC11" s="24"/>
      <c r="TLD11" s="147"/>
      <c r="TLE11" s="147"/>
      <c r="TLF11" s="24"/>
      <c r="TLG11" s="24"/>
      <c r="TLH11" s="147"/>
      <c r="TLI11" s="147"/>
      <c r="TLJ11" s="24"/>
      <c r="TLK11" s="24"/>
      <c r="TLL11" s="147"/>
      <c r="TLM11" s="147"/>
      <c r="TLN11" s="24"/>
      <c r="TLO11" s="24"/>
      <c r="TLP11" s="147"/>
      <c r="TLQ11" s="147"/>
      <c r="TLR11" s="24"/>
      <c r="TLS11" s="24"/>
      <c r="TLT11" s="147"/>
      <c r="TLU11" s="147"/>
      <c r="TLV11" s="24"/>
      <c r="TLW11" s="24"/>
      <c r="TLX11" s="147"/>
      <c r="TLY11" s="147"/>
      <c r="TLZ11" s="24"/>
      <c r="TMA11" s="24"/>
      <c r="TMB11" s="147"/>
      <c r="TMC11" s="147"/>
      <c r="TMD11" s="24"/>
      <c r="TME11" s="24"/>
      <c r="TMF11" s="147"/>
      <c r="TMG11" s="147"/>
      <c r="TMH11" s="24"/>
      <c r="TMI11" s="24"/>
      <c r="TMJ11" s="147"/>
      <c r="TMK11" s="147"/>
      <c r="TML11" s="24"/>
      <c r="TMM11" s="24"/>
      <c r="TMN11" s="147"/>
      <c r="TMO11" s="147"/>
      <c r="TMP11" s="24"/>
      <c r="TMQ11" s="24"/>
      <c r="TMR11" s="147"/>
      <c r="TMS11" s="147"/>
      <c r="TMT11" s="24"/>
      <c r="TMU11" s="24"/>
      <c r="TMV11" s="147"/>
      <c r="TMW11" s="147"/>
      <c r="TMX11" s="24"/>
      <c r="TMY11" s="24"/>
      <c r="TMZ11" s="147"/>
      <c r="TNA11" s="147"/>
      <c r="TNB11" s="24"/>
      <c r="TNC11" s="24"/>
      <c r="TND11" s="147"/>
      <c r="TNE11" s="147"/>
      <c r="TNF11" s="24"/>
      <c r="TNG11" s="24"/>
      <c r="TNH11" s="147"/>
      <c r="TNI11" s="147"/>
      <c r="TNJ11" s="24"/>
      <c r="TNK11" s="24"/>
      <c r="TNL11" s="147"/>
      <c r="TNM11" s="147"/>
      <c r="TNN11" s="24"/>
      <c r="TNO11" s="24"/>
      <c r="TNP11" s="147"/>
      <c r="TNQ11" s="147"/>
      <c r="TNR11" s="24"/>
      <c r="TNS11" s="24"/>
      <c r="TNT11" s="147"/>
      <c r="TNU11" s="147"/>
      <c r="TNV11" s="24"/>
      <c r="TNW11" s="24"/>
      <c r="TNX11" s="147"/>
      <c r="TNY11" s="147"/>
      <c r="TNZ11" s="24"/>
      <c r="TOA11" s="24"/>
      <c r="TOB11" s="147"/>
      <c r="TOC11" s="147"/>
      <c r="TOD11" s="24"/>
      <c r="TOE11" s="24"/>
      <c r="TOF11" s="147"/>
      <c r="TOG11" s="147"/>
      <c r="TOH11" s="24"/>
      <c r="TOI11" s="24"/>
      <c r="TOJ11" s="147"/>
      <c r="TOK11" s="147"/>
      <c r="TOL11" s="24"/>
      <c r="TOM11" s="24"/>
      <c r="TON11" s="147"/>
      <c r="TOO11" s="147"/>
      <c r="TOP11" s="24"/>
      <c r="TOQ11" s="24"/>
      <c r="TOR11" s="147"/>
      <c r="TOS11" s="147"/>
      <c r="TOT11" s="24"/>
      <c r="TOU11" s="24"/>
      <c r="TOV11" s="147"/>
      <c r="TOW11" s="147"/>
      <c r="TOX11" s="24"/>
      <c r="TOY11" s="24"/>
      <c r="TOZ11" s="147"/>
      <c r="TPA11" s="147"/>
      <c r="TPB11" s="24"/>
      <c r="TPC11" s="24"/>
      <c r="TPD11" s="147"/>
      <c r="TPE11" s="147"/>
      <c r="TPF11" s="24"/>
      <c r="TPG11" s="24"/>
      <c r="TPH11" s="147"/>
      <c r="TPI11" s="147"/>
      <c r="TPJ11" s="24"/>
      <c r="TPK11" s="24"/>
      <c r="TPL11" s="147"/>
      <c r="TPM11" s="147"/>
      <c r="TPN11" s="24"/>
      <c r="TPO11" s="24"/>
      <c r="TPP11" s="147"/>
      <c r="TPQ11" s="147"/>
      <c r="TPR11" s="24"/>
      <c r="TPS11" s="24"/>
      <c r="TPT11" s="147"/>
      <c r="TPU11" s="147"/>
      <c r="TPV11" s="24"/>
      <c r="TPW11" s="24"/>
      <c r="TPX11" s="147"/>
      <c r="TPY11" s="147"/>
      <c r="TPZ11" s="24"/>
      <c r="TQA11" s="24"/>
      <c r="TQB11" s="147"/>
      <c r="TQC11" s="147"/>
      <c r="TQD11" s="24"/>
      <c r="TQE11" s="24"/>
      <c r="TQF11" s="147"/>
      <c r="TQG11" s="147"/>
      <c r="TQH11" s="24"/>
      <c r="TQI11" s="24"/>
      <c r="TQJ11" s="147"/>
      <c r="TQK11" s="147"/>
      <c r="TQL11" s="24"/>
      <c r="TQM11" s="24"/>
      <c r="TQN11" s="147"/>
      <c r="TQO11" s="147"/>
      <c r="TQP11" s="24"/>
      <c r="TQQ11" s="24"/>
      <c r="TQR11" s="147"/>
      <c r="TQS11" s="147"/>
      <c r="TQT11" s="24"/>
      <c r="TQU11" s="24"/>
      <c r="TQV11" s="147"/>
      <c r="TQW11" s="147"/>
      <c r="TQX11" s="24"/>
      <c r="TQY11" s="24"/>
      <c r="TQZ11" s="147"/>
      <c r="TRA11" s="147"/>
      <c r="TRB11" s="24"/>
      <c r="TRC11" s="24"/>
      <c r="TRD11" s="147"/>
      <c r="TRE11" s="147"/>
      <c r="TRF11" s="24"/>
      <c r="TRG11" s="24"/>
      <c r="TRH11" s="147"/>
      <c r="TRI11" s="147"/>
      <c r="TRJ11" s="24"/>
      <c r="TRK11" s="24"/>
      <c r="TRL11" s="147"/>
      <c r="TRM11" s="147"/>
      <c r="TRN11" s="24"/>
      <c r="TRO11" s="24"/>
      <c r="TRP11" s="147"/>
      <c r="TRQ11" s="147"/>
      <c r="TRR11" s="24"/>
      <c r="TRS11" s="24"/>
      <c r="TRT11" s="147"/>
      <c r="TRU11" s="147"/>
      <c r="TRV11" s="24"/>
      <c r="TRW11" s="24"/>
      <c r="TRX11" s="147"/>
      <c r="TRY11" s="147"/>
      <c r="TRZ11" s="24"/>
      <c r="TSA11" s="24"/>
      <c r="TSB11" s="147"/>
      <c r="TSC11" s="147"/>
      <c r="TSD11" s="24"/>
      <c r="TSE11" s="24"/>
      <c r="TSF11" s="147"/>
      <c r="TSG11" s="147"/>
      <c r="TSH11" s="24"/>
      <c r="TSI11" s="24"/>
      <c r="TSJ11" s="147"/>
      <c r="TSK11" s="147"/>
      <c r="TSL11" s="24"/>
      <c r="TSM11" s="24"/>
      <c r="TSN11" s="147"/>
      <c r="TSO11" s="147"/>
      <c r="TSP11" s="24"/>
      <c r="TSQ11" s="24"/>
      <c r="TSR11" s="147"/>
      <c r="TSS11" s="147"/>
      <c r="TST11" s="24"/>
      <c r="TSU11" s="24"/>
      <c r="TSV11" s="147"/>
      <c r="TSW11" s="147"/>
      <c r="TSX11" s="24"/>
      <c r="TSY11" s="24"/>
      <c r="TSZ11" s="147"/>
      <c r="TTA11" s="147"/>
      <c r="TTB11" s="24"/>
      <c r="TTC11" s="24"/>
      <c r="TTD11" s="147"/>
      <c r="TTE11" s="147"/>
      <c r="TTF11" s="24"/>
      <c r="TTG11" s="24"/>
      <c r="TTH11" s="147"/>
      <c r="TTI11" s="147"/>
      <c r="TTJ11" s="24"/>
      <c r="TTK11" s="24"/>
      <c r="TTL11" s="147"/>
      <c r="TTM11" s="147"/>
      <c r="TTN11" s="24"/>
      <c r="TTO11" s="24"/>
      <c r="TTP11" s="147"/>
      <c r="TTQ11" s="147"/>
      <c r="TTR11" s="24"/>
      <c r="TTS11" s="24"/>
      <c r="TTT11" s="147"/>
      <c r="TTU11" s="147"/>
      <c r="TTV11" s="24"/>
      <c r="TTW11" s="24"/>
      <c r="TTX11" s="147"/>
      <c r="TTY11" s="147"/>
      <c r="TTZ11" s="24"/>
      <c r="TUA11" s="24"/>
      <c r="TUB11" s="147"/>
      <c r="TUC11" s="147"/>
      <c r="TUD11" s="24"/>
      <c r="TUE11" s="24"/>
      <c r="TUF11" s="147"/>
      <c r="TUG11" s="147"/>
      <c r="TUH11" s="24"/>
      <c r="TUI11" s="24"/>
      <c r="TUJ11" s="147"/>
      <c r="TUK11" s="147"/>
      <c r="TUL11" s="24"/>
      <c r="TUM11" s="24"/>
      <c r="TUN11" s="147"/>
      <c r="TUO11" s="147"/>
      <c r="TUP11" s="24"/>
      <c r="TUQ11" s="24"/>
      <c r="TUR11" s="147"/>
      <c r="TUS11" s="147"/>
      <c r="TUT11" s="24"/>
      <c r="TUU11" s="24"/>
      <c r="TUV11" s="147"/>
      <c r="TUW11" s="147"/>
      <c r="TUX11" s="24"/>
      <c r="TUY11" s="24"/>
      <c r="TUZ11" s="147"/>
      <c r="TVA11" s="147"/>
      <c r="TVB11" s="24"/>
      <c r="TVC11" s="24"/>
      <c r="TVD11" s="147"/>
      <c r="TVE11" s="147"/>
      <c r="TVF11" s="24"/>
      <c r="TVG11" s="24"/>
      <c r="TVH11" s="147"/>
      <c r="TVI11" s="147"/>
      <c r="TVJ11" s="24"/>
      <c r="TVK11" s="24"/>
      <c r="TVL11" s="147"/>
      <c r="TVM11" s="147"/>
      <c r="TVN11" s="24"/>
      <c r="TVO11" s="24"/>
      <c r="TVP11" s="147"/>
      <c r="TVQ11" s="147"/>
      <c r="TVR11" s="24"/>
      <c r="TVS11" s="24"/>
      <c r="TVT11" s="147"/>
      <c r="TVU11" s="147"/>
      <c r="TVV11" s="24"/>
      <c r="TVW11" s="24"/>
      <c r="TVX11" s="147"/>
      <c r="TVY11" s="147"/>
      <c r="TVZ11" s="24"/>
      <c r="TWA11" s="24"/>
      <c r="TWB11" s="147"/>
      <c r="TWC11" s="147"/>
      <c r="TWD11" s="24"/>
      <c r="TWE11" s="24"/>
      <c r="TWF11" s="147"/>
      <c r="TWG11" s="147"/>
      <c r="TWH11" s="24"/>
      <c r="TWI11" s="24"/>
      <c r="TWJ11" s="147"/>
      <c r="TWK11" s="147"/>
      <c r="TWL11" s="24"/>
      <c r="TWM11" s="24"/>
      <c r="TWN11" s="147"/>
      <c r="TWO11" s="147"/>
      <c r="TWP11" s="24"/>
      <c r="TWQ11" s="24"/>
      <c r="TWR11" s="147"/>
      <c r="TWS11" s="147"/>
      <c r="TWT11" s="24"/>
      <c r="TWU11" s="24"/>
      <c r="TWV11" s="147"/>
      <c r="TWW11" s="147"/>
      <c r="TWX11" s="24"/>
      <c r="TWY11" s="24"/>
      <c r="TWZ11" s="147"/>
      <c r="TXA11" s="147"/>
      <c r="TXB11" s="24"/>
      <c r="TXC11" s="24"/>
      <c r="TXD11" s="147"/>
      <c r="TXE11" s="147"/>
      <c r="TXF11" s="24"/>
      <c r="TXG11" s="24"/>
      <c r="TXH11" s="147"/>
      <c r="TXI11" s="147"/>
      <c r="TXJ11" s="24"/>
      <c r="TXK11" s="24"/>
      <c r="TXL11" s="147"/>
      <c r="TXM11" s="147"/>
      <c r="TXN11" s="24"/>
      <c r="TXO11" s="24"/>
      <c r="TXP11" s="147"/>
      <c r="TXQ11" s="147"/>
      <c r="TXR11" s="24"/>
      <c r="TXS11" s="24"/>
      <c r="TXT11" s="147"/>
      <c r="TXU11" s="147"/>
      <c r="TXV11" s="24"/>
      <c r="TXW11" s="24"/>
      <c r="TXX11" s="147"/>
      <c r="TXY11" s="147"/>
      <c r="TXZ11" s="24"/>
      <c r="TYA11" s="24"/>
      <c r="TYB11" s="147"/>
      <c r="TYC11" s="147"/>
      <c r="TYD11" s="24"/>
      <c r="TYE11" s="24"/>
      <c r="TYF11" s="147"/>
      <c r="TYG11" s="147"/>
      <c r="TYH11" s="24"/>
      <c r="TYI11" s="24"/>
      <c r="TYJ11" s="147"/>
      <c r="TYK11" s="147"/>
      <c r="TYL11" s="24"/>
      <c r="TYM11" s="24"/>
      <c r="TYN11" s="147"/>
      <c r="TYO11" s="147"/>
      <c r="TYP11" s="24"/>
      <c r="TYQ11" s="24"/>
      <c r="TYR11" s="147"/>
      <c r="TYS11" s="147"/>
      <c r="TYT11" s="24"/>
      <c r="TYU11" s="24"/>
      <c r="TYV11" s="147"/>
      <c r="TYW11" s="147"/>
      <c r="TYX11" s="24"/>
      <c r="TYY11" s="24"/>
      <c r="TYZ11" s="147"/>
      <c r="TZA11" s="147"/>
      <c r="TZB11" s="24"/>
      <c r="TZC11" s="24"/>
      <c r="TZD11" s="147"/>
      <c r="TZE11" s="147"/>
      <c r="TZF11" s="24"/>
      <c r="TZG11" s="24"/>
      <c r="TZH11" s="147"/>
      <c r="TZI11" s="147"/>
      <c r="TZJ11" s="24"/>
      <c r="TZK11" s="24"/>
      <c r="TZL11" s="147"/>
      <c r="TZM11" s="147"/>
      <c r="TZN11" s="24"/>
      <c r="TZO11" s="24"/>
      <c r="TZP11" s="147"/>
      <c r="TZQ11" s="147"/>
      <c r="TZR11" s="24"/>
      <c r="TZS11" s="24"/>
      <c r="TZT11" s="147"/>
      <c r="TZU11" s="147"/>
      <c r="TZV11" s="24"/>
      <c r="TZW11" s="24"/>
      <c r="TZX11" s="147"/>
      <c r="TZY11" s="147"/>
      <c r="TZZ11" s="24"/>
      <c r="UAA11" s="24"/>
      <c r="UAB11" s="147"/>
      <c r="UAC11" s="147"/>
      <c r="UAD11" s="24"/>
      <c r="UAE11" s="24"/>
      <c r="UAF11" s="147"/>
      <c r="UAG11" s="147"/>
      <c r="UAH11" s="24"/>
      <c r="UAI11" s="24"/>
      <c r="UAJ11" s="147"/>
      <c r="UAK11" s="147"/>
      <c r="UAL11" s="24"/>
      <c r="UAM11" s="24"/>
      <c r="UAN11" s="147"/>
      <c r="UAO11" s="147"/>
      <c r="UAP11" s="24"/>
      <c r="UAQ11" s="24"/>
      <c r="UAR11" s="147"/>
      <c r="UAS11" s="147"/>
      <c r="UAT11" s="24"/>
      <c r="UAU11" s="24"/>
      <c r="UAV11" s="147"/>
      <c r="UAW11" s="147"/>
      <c r="UAX11" s="24"/>
      <c r="UAY11" s="24"/>
      <c r="UAZ11" s="147"/>
      <c r="UBA11" s="147"/>
      <c r="UBB11" s="24"/>
      <c r="UBC11" s="24"/>
      <c r="UBD11" s="147"/>
      <c r="UBE11" s="147"/>
      <c r="UBF11" s="24"/>
      <c r="UBG11" s="24"/>
      <c r="UBH11" s="147"/>
      <c r="UBI11" s="147"/>
      <c r="UBJ11" s="24"/>
      <c r="UBK11" s="24"/>
      <c r="UBL11" s="147"/>
      <c r="UBM11" s="147"/>
      <c r="UBN11" s="24"/>
      <c r="UBO11" s="24"/>
      <c r="UBP11" s="147"/>
      <c r="UBQ11" s="147"/>
      <c r="UBR11" s="24"/>
      <c r="UBS11" s="24"/>
      <c r="UBT11" s="147"/>
      <c r="UBU11" s="147"/>
      <c r="UBV11" s="24"/>
      <c r="UBW11" s="24"/>
      <c r="UBX11" s="147"/>
      <c r="UBY11" s="147"/>
      <c r="UBZ11" s="24"/>
      <c r="UCA11" s="24"/>
      <c r="UCB11" s="147"/>
      <c r="UCC11" s="147"/>
      <c r="UCD11" s="24"/>
      <c r="UCE11" s="24"/>
      <c r="UCF11" s="147"/>
      <c r="UCG11" s="147"/>
      <c r="UCH11" s="24"/>
      <c r="UCI11" s="24"/>
      <c r="UCJ11" s="147"/>
      <c r="UCK11" s="147"/>
      <c r="UCL11" s="24"/>
      <c r="UCM11" s="24"/>
      <c r="UCN11" s="147"/>
      <c r="UCO11" s="147"/>
      <c r="UCP11" s="24"/>
      <c r="UCQ11" s="24"/>
      <c r="UCR11" s="147"/>
      <c r="UCS11" s="147"/>
      <c r="UCT11" s="24"/>
      <c r="UCU11" s="24"/>
      <c r="UCV11" s="147"/>
      <c r="UCW11" s="147"/>
      <c r="UCX11" s="24"/>
      <c r="UCY11" s="24"/>
      <c r="UCZ11" s="147"/>
      <c r="UDA11" s="147"/>
      <c r="UDB11" s="24"/>
      <c r="UDC11" s="24"/>
      <c r="UDD11" s="147"/>
      <c r="UDE11" s="147"/>
      <c r="UDF11" s="24"/>
      <c r="UDG11" s="24"/>
      <c r="UDH11" s="147"/>
      <c r="UDI11" s="147"/>
      <c r="UDJ11" s="24"/>
      <c r="UDK11" s="24"/>
      <c r="UDL11" s="147"/>
      <c r="UDM11" s="147"/>
      <c r="UDN11" s="24"/>
      <c r="UDO11" s="24"/>
      <c r="UDP11" s="147"/>
      <c r="UDQ11" s="147"/>
      <c r="UDR11" s="24"/>
      <c r="UDS11" s="24"/>
      <c r="UDT11" s="147"/>
      <c r="UDU11" s="147"/>
      <c r="UDV11" s="24"/>
      <c r="UDW11" s="24"/>
      <c r="UDX11" s="147"/>
      <c r="UDY11" s="147"/>
      <c r="UDZ11" s="24"/>
      <c r="UEA11" s="24"/>
      <c r="UEB11" s="147"/>
      <c r="UEC11" s="147"/>
      <c r="UED11" s="24"/>
      <c r="UEE11" s="24"/>
      <c r="UEF11" s="147"/>
      <c r="UEG11" s="147"/>
      <c r="UEH11" s="24"/>
      <c r="UEI11" s="24"/>
      <c r="UEJ11" s="147"/>
      <c r="UEK11" s="147"/>
      <c r="UEL11" s="24"/>
      <c r="UEM11" s="24"/>
      <c r="UEN11" s="147"/>
      <c r="UEO11" s="147"/>
      <c r="UEP11" s="24"/>
      <c r="UEQ11" s="24"/>
      <c r="UER11" s="147"/>
      <c r="UES11" s="147"/>
      <c r="UET11" s="24"/>
      <c r="UEU11" s="24"/>
      <c r="UEV11" s="147"/>
      <c r="UEW11" s="147"/>
      <c r="UEX11" s="24"/>
      <c r="UEY11" s="24"/>
      <c r="UEZ11" s="147"/>
      <c r="UFA11" s="147"/>
      <c r="UFB11" s="24"/>
      <c r="UFC11" s="24"/>
      <c r="UFD11" s="147"/>
      <c r="UFE11" s="147"/>
      <c r="UFF11" s="24"/>
      <c r="UFG11" s="24"/>
      <c r="UFH11" s="147"/>
      <c r="UFI11" s="147"/>
      <c r="UFJ11" s="24"/>
      <c r="UFK11" s="24"/>
      <c r="UFL11" s="147"/>
      <c r="UFM11" s="147"/>
      <c r="UFN11" s="24"/>
      <c r="UFO11" s="24"/>
      <c r="UFP11" s="147"/>
      <c r="UFQ11" s="147"/>
      <c r="UFR11" s="24"/>
      <c r="UFS11" s="24"/>
      <c r="UFT11" s="147"/>
      <c r="UFU11" s="147"/>
      <c r="UFV11" s="24"/>
      <c r="UFW11" s="24"/>
      <c r="UFX11" s="147"/>
      <c r="UFY11" s="147"/>
      <c r="UFZ11" s="24"/>
      <c r="UGA11" s="24"/>
      <c r="UGB11" s="147"/>
      <c r="UGC11" s="147"/>
      <c r="UGD11" s="24"/>
      <c r="UGE11" s="24"/>
      <c r="UGF11" s="147"/>
      <c r="UGG11" s="147"/>
      <c r="UGH11" s="24"/>
      <c r="UGI11" s="24"/>
      <c r="UGJ11" s="147"/>
      <c r="UGK11" s="147"/>
      <c r="UGL11" s="24"/>
      <c r="UGM11" s="24"/>
      <c r="UGN11" s="147"/>
      <c r="UGO11" s="147"/>
      <c r="UGP11" s="24"/>
      <c r="UGQ11" s="24"/>
      <c r="UGR11" s="147"/>
      <c r="UGS11" s="147"/>
      <c r="UGT11" s="24"/>
      <c r="UGU11" s="24"/>
      <c r="UGV11" s="147"/>
      <c r="UGW11" s="147"/>
      <c r="UGX11" s="24"/>
      <c r="UGY11" s="24"/>
      <c r="UGZ11" s="147"/>
      <c r="UHA11" s="147"/>
      <c r="UHB11" s="24"/>
      <c r="UHC11" s="24"/>
      <c r="UHD11" s="147"/>
      <c r="UHE11" s="147"/>
      <c r="UHF11" s="24"/>
      <c r="UHG11" s="24"/>
      <c r="UHH11" s="147"/>
      <c r="UHI11" s="147"/>
      <c r="UHJ11" s="24"/>
      <c r="UHK11" s="24"/>
      <c r="UHL11" s="147"/>
      <c r="UHM11" s="147"/>
      <c r="UHN11" s="24"/>
      <c r="UHO11" s="24"/>
      <c r="UHP11" s="147"/>
      <c r="UHQ11" s="147"/>
      <c r="UHR11" s="24"/>
      <c r="UHS11" s="24"/>
      <c r="UHT11" s="147"/>
      <c r="UHU11" s="147"/>
      <c r="UHV11" s="24"/>
      <c r="UHW11" s="24"/>
      <c r="UHX11" s="147"/>
      <c r="UHY11" s="147"/>
      <c r="UHZ11" s="24"/>
      <c r="UIA11" s="24"/>
      <c r="UIB11" s="147"/>
      <c r="UIC11" s="147"/>
      <c r="UID11" s="24"/>
      <c r="UIE11" s="24"/>
      <c r="UIF11" s="147"/>
      <c r="UIG11" s="147"/>
      <c r="UIH11" s="24"/>
      <c r="UII11" s="24"/>
      <c r="UIJ11" s="147"/>
      <c r="UIK11" s="147"/>
      <c r="UIL11" s="24"/>
      <c r="UIM11" s="24"/>
      <c r="UIN11" s="147"/>
      <c r="UIO11" s="147"/>
      <c r="UIP11" s="24"/>
      <c r="UIQ11" s="24"/>
      <c r="UIR11" s="147"/>
      <c r="UIS11" s="147"/>
      <c r="UIT11" s="24"/>
      <c r="UIU11" s="24"/>
      <c r="UIV11" s="147"/>
      <c r="UIW11" s="147"/>
      <c r="UIX11" s="24"/>
      <c r="UIY11" s="24"/>
      <c r="UIZ11" s="147"/>
      <c r="UJA11" s="147"/>
      <c r="UJB11" s="24"/>
      <c r="UJC11" s="24"/>
      <c r="UJD11" s="147"/>
      <c r="UJE11" s="147"/>
      <c r="UJF11" s="24"/>
      <c r="UJG11" s="24"/>
      <c r="UJH11" s="147"/>
      <c r="UJI11" s="147"/>
      <c r="UJJ11" s="24"/>
      <c r="UJK11" s="24"/>
      <c r="UJL11" s="147"/>
      <c r="UJM11" s="147"/>
      <c r="UJN11" s="24"/>
      <c r="UJO11" s="24"/>
      <c r="UJP11" s="147"/>
      <c r="UJQ11" s="147"/>
      <c r="UJR11" s="24"/>
      <c r="UJS11" s="24"/>
      <c r="UJT11" s="147"/>
      <c r="UJU11" s="147"/>
      <c r="UJV11" s="24"/>
      <c r="UJW11" s="24"/>
      <c r="UJX11" s="147"/>
      <c r="UJY11" s="147"/>
      <c r="UJZ11" s="24"/>
      <c r="UKA11" s="24"/>
      <c r="UKB11" s="147"/>
      <c r="UKC11" s="147"/>
      <c r="UKD11" s="24"/>
      <c r="UKE11" s="24"/>
      <c r="UKF11" s="147"/>
      <c r="UKG11" s="147"/>
      <c r="UKH11" s="24"/>
      <c r="UKI11" s="24"/>
      <c r="UKJ11" s="147"/>
      <c r="UKK11" s="147"/>
      <c r="UKL11" s="24"/>
      <c r="UKM11" s="24"/>
      <c r="UKN11" s="147"/>
      <c r="UKO11" s="147"/>
      <c r="UKP11" s="24"/>
      <c r="UKQ11" s="24"/>
      <c r="UKR11" s="147"/>
      <c r="UKS11" s="147"/>
      <c r="UKT11" s="24"/>
      <c r="UKU11" s="24"/>
      <c r="UKV11" s="147"/>
      <c r="UKW11" s="147"/>
      <c r="UKX11" s="24"/>
      <c r="UKY11" s="24"/>
      <c r="UKZ11" s="147"/>
      <c r="ULA11" s="147"/>
      <c r="ULB11" s="24"/>
      <c r="ULC11" s="24"/>
      <c r="ULD11" s="147"/>
      <c r="ULE11" s="147"/>
      <c r="ULF11" s="24"/>
      <c r="ULG11" s="24"/>
      <c r="ULH11" s="147"/>
      <c r="ULI11" s="147"/>
      <c r="ULJ11" s="24"/>
      <c r="ULK11" s="24"/>
      <c r="ULL11" s="147"/>
      <c r="ULM11" s="147"/>
      <c r="ULN11" s="24"/>
      <c r="ULO11" s="24"/>
      <c r="ULP11" s="147"/>
      <c r="ULQ11" s="147"/>
      <c r="ULR11" s="24"/>
      <c r="ULS11" s="24"/>
      <c r="ULT11" s="147"/>
      <c r="ULU11" s="147"/>
      <c r="ULV11" s="24"/>
      <c r="ULW11" s="24"/>
      <c r="ULX11" s="147"/>
      <c r="ULY11" s="147"/>
      <c r="ULZ11" s="24"/>
      <c r="UMA11" s="24"/>
      <c r="UMB11" s="147"/>
      <c r="UMC11" s="147"/>
      <c r="UMD11" s="24"/>
      <c r="UME11" s="24"/>
      <c r="UMF11" s="147"/>
      <c r="UMG11" s="147"/>
      <c r="UMH11" s="24"/>
      <c r="UMI11" s="24"/>
      <c r="UMJ11" s="147"/>
      <c r="UMK11" s="147"/>
      <c r="UML11" s="24"/>
      <c r="UMM11" s="24"/>
      <c r="UMN11" s="147"/>
      <c r="UMO11" s="147"/>
      <c r="UMP11" s="24"/>
      <c r="UMQ11" s="24"/>
      <c r="UMR11" s="147"/>
      <c r="UMS11" s="147"/>
      <c r="UMT11" s="24"/>
      <c r="UMU11" s="24"/>
      <c r="UMV11" s="147"/>
      <c r="UMW11" s="147"/>
      <c r="UMX11" s="24"/>
      <c r="UMY11" s="24"/>
      <c r="UMZ11" s="147"/>
      <c r="UNA11" s="147"/>
      <c r="UNB11" s="24"/>
      <c r="UNC11" s="24"/>
      <c r="UND11" s="147"/>
      <c r="UNE11" s="147"/>
      <c r="UNF11" s="24"/>
      <c r="UNG11" s="24"/>
      <c r="UNH11" s="147"/>
      <c r="UNI11" s="147"/>
      <c r="UNJ11" s="24"/>
      <c r="UNK11" s="24"/>
      <c r="UNL11" s="147"/>
      <c r="UNM11" s="147"/>
      <c r="UNN11" s="24"/>
      <c r="UNO11" s="24"/>
      <c r="UNP11" s="147"/>
      <c r="UNQ11" s="147"/>
      <c r="UNR11" s="24"/>
      <c r="UNS11" s="24"/>
      <c r="UNT11" s="147"/>
      <c r="UNU11" s="147"/>
      <c r="UNV11" s="24"/>
      <c r="UNW11" s="24"/>
      <c r="UNX11" s="147"/>
      <c r="UNY11" s="147"/>
      <c r="UNZ11" s="24"/>
      <c r="UOA11" s="24"/>
      <c r="UOB11" s="147"/>
      <c r="UOC11" s="147"/>
      <c r="UOD11" s="24"/>
      <c r="UOE11" s="24"/>
      <c r="UOF11" s="147"/>
      <c r="UOG11" s="147"/>
      <c r="UOH11" s="24"/>
      <c r="UOI11" s="24"/>
      <c r="UOJ11" s="147"/>
      <c r="UOK11" s="147"/>
      <c r="UOL11" s="24"/>
      <c r="UOM11" s="24"/>
      <c r="UON11" s="147"/>
      <c r="UOO11" s="147"/>
      <c r="UOP11" s="24"/>
      <c r="UOQ11" s="24"/>
      <c r="UOR11" s="147"/>
      <c r="UOS11" s="147"/>
      <c r="UOT11" s="24"/>
      <c r="UOU11" s="24"/>
      <c r="UOV11" s="147"/>
      <c r="UOW11" s="147"/>
      <c r="UOX11" s="24"/>
      <c r="UOY11" s="24"/>
      <c r="UOZ11" s="147"/>
      <c r="UPA11" s="147"/>
      <c r="UPB11" s="24"/>
      <c r="UPC11" s="24"/>
      <c r="UPD11" s="147"/>
      <c r="UPE11" s="147"/>
      <c r="UPF11" s="24"/>
      <c r="UPG11" s="24"/>
      <c r="UPH11" s="147"/>
      <c r="UPI11" s="147"/>
      <c r="UPJ11" s="24"/>
      <c r="UPK11" s="24"/>
      <c r="UPL11" s="147"/>
      <c r="UPM11" s="147"/>
      <c r="UPN11" s="24"/>
      <c r="UPO11" s="24"/>
      <c r="UPP11" s="147"/>
      <c r="UPQ11" s="147"/>
      <c r="UPR11" s="24"/>
      <c r="UPS11" s="24"/>
      <c r="UPT11" s="147"/>
      <c r="UPU11" s="147"/>
      <c r="UPV11" s="24"/>
      <c r="UPW11" s="24"/>
      <c r="UPX11" s="147"/>
      <c r="UPY11" s="147"/>
      <c r="UPZ11" s="24"/>
      <c r="UQA11" s="24"/>
      <c r="UQB11" s="147"/>
      <c r="UQC11" s="147"/>
      <c r="UQD11" s="24"/>
      <c r="UQE11" s="24"/>
      <c r="UQF11" s="147"/>
      <c r="UQG11" s="147"/>
      <c r="UQH11" s="24"/>
      <c r="UQI11" s="24"/>
      <c r="UQJ11" s="147"/>
      <c r="UQK11" s="147"/>
      <c r="UQL11" s="24"/>
      <c r="UQM11" s="24"/>
      <c r="UQN11" s="147"/>
      <c r="UQO11" s="147"/>
      <c r="UQP11" s="24"/>
      <c r="UQQ11" s="24"/>
      <c r="UQR11" s="147"/>
      <c r="UQS11" s="147"/>
      <c r="UQT11" s="24"/>
      <c r="UQU11" s="24"/>
      <c r="UQV11" s="147"/>
      <c r="UQW11" s="147"/>
      <c r="UQX11" s="24"/>
      <c r="UQY11" s="24"/>
      <c r="UQZ11" s="147"/>
      <c r="URA11" s="147"/>
      <c r="URB11" s="24"/>
      <c r="URC11" s="24"/>
      <c r="URD11" s="147"/>
      <c r="URE11" s="147"/>
      <c r="URF11" s="24"/>
      <c r="URG11" s="24"/>
      <c r="URH11" s="147"/>
      <c r="URI11" s="147"/>
      <c r="URJ11" s="24"/>
      <c r="URK11" s="24"/>
      <c r="URL11" s="147"/>
      <c r="URM11" s="147"/>
      <c r="URN11" s="24"/>
      <c r="URO11" s="24"/>
      <c r="URP11" s="147"/>
      <c r="URQ11" s="147"/>
      <c r="URR11" s="24"/>
      <c r="URS11" s="24"/>
      <c r="URT11" s="147"/>
      <c r="URU11" s="147"/>
      <c r="URV11" s="24"/>
      <c r="URW11" s="24"/>
      <c r="URX11" s="147"/>
      <c r="URY11" s="147"/>
      <c r="URZ11" s="24"/>
      <c r="USA11" s="24"/>
      <c r="USB11" s="147"/>
      <c r="USC11" s="147"/>
      <c r="USD11" s="24"/>
      <c r="USE11" s="24"/>
      <c r="USF11" s="147"/>
      <c r="USG11" s="147"/>
      <c r="USH11" s="24"/>
      <c r="USI11" s="24"/>
      <c r="USJ11" s="147"/>
      <c r="USK11" s="147"/>
      <c r="USL11" s="24"/>
      <c r="USM11" s="24"/>
      <c r="USN11" s="147"/>
      <c r="USO11" s="147"/>
      <c r="USP11" s="24"/>
      <c r="USQ11" s="24"/>
      <c r="USR11" s="147"/>
      <c r="USS11" s="147"/>
      <c r="UST11" s="24"/>
      <c r="USU11" s="24"/>
      <c r="USV11" s="147"/>
      <c r="USW11" s="147"/>
      <c r="USX11" s="24"/>
      <c r="USY11" s="24"/>
      <c r="USZ11" s="147"/>
      <c r="UTA11" s="147"/>
      <c r="UTB11" s="24"/>
      <c r="UTC11" s="24"/>
      <c r="UTD11" s="147"/>
      <c r="UTE11" s="147"/>
      <c r="UTF11" s="24"/>
      <c r="UTG11" s="24"/>
      <c r="UTH11" s="147"/>
      <c r="UTI11" s="147"/>
      <c r="UTJ11" s="24"/>
      <c r="UTK11" s="24"/>
      <c r="UTL11" s="147"/>
      <c r="UTM11" s="147"/>
      <c r="UTN11" s="24"/>
      <c r="UTO11" s="24"/>
      <c r="UTP11" s="147"/>
      <c r="UTQ11" s="147"/>
      <c r="UTR11" s="24"/>
      <c r="UTS11" s="24"/>
      <c r="UTT11" s="147"/>
      <c r="UTU11" s="147"/>
      <c r="UTV11" s="24"/>
      <c r="UTW11" s="24"/>
      <c r="UTX11" s="147"/>
      <c r="UTY11" s="147"/>
      <c r="UTZ11" s="24"/>
      <c r="UUA11" s="24"/>
      <c r="UUB11" s="147"/>
      <c r="UUC11" s="147"/>
      <c r="UUD11" s="24"/>
      <c r="UUE11" s="24"/>
      <c r="UUF11" s="147"/>
      <c r="UUG11" s="147"/>
      <c r="UUH11" s="24"/>
      <c r="UUI11" s="24"/>
      <c r="UUJ11" s="147"/>
      <c r="UUK11" s="147"/>
      <c r="UUL11" s="24"/>
      <c r="UUM11" s="24"/>
      <c r="UUN11" s="147"/>
      <c r="UUO11" s="147"/>
      <c r="UUP11" s="24"/>
      <c r="UUQ11" s="24"/>
      <c r="UUR11" s="147"/>
      <c r="UUS11" s="147"/>
      <c r="UUT11" s="24"/>
      <c r="UUU11" s="24"/>
      <c r="UUV11" s="147"/>
      <c r="UUW11" s="147"/>
      <c r="UUX11" s="24"/>
      <c r="UUY11" s="24"/>
      <c r="UUZ11" s="147"/>
      <c r="UVA11" s="147"/>
      <c r="UVB11" s="24"/>
      <c r="UVC11" s="24"/>
      <c r="UVD11" s="147"/>
      <c r="UVE11" s="147"/>
      <c r="UVF11" s="24"/>
      <c r="UVG11" s="24"/>
      <c r="UVH11" s="147"/>
      <c r="UVI11" s="147"/>
      <c r="UVJ11" s="24"/>
      <c r="UVK11" s="24"/>
      <c r="UVL11" s="147"/>
      <c r="UVM11" s="147"/>
      <c r="UVN11" s="24"/>
      <c r="UVO11" s="24"/>
      <c r="UVP11" s="147"/>
      <c r="UVQ11" s="147"/>
      <c r="UVR11" s="24"/>
      <c r="UVS11" s="24"/>
      <c r="UVT11" s="147"/>
      <c r="UVU11" s="147"/>
      <c r="UVV11" s="24"/>
      <c r="UVW11" s="24"/>
      <c r="UVX11" s="147"/>
      <c r="UVY11" s="147"/>
      <c r="UVZ11" s="24"/>
      <c r="UWA11" s="24"/>
      <c r="UWB11" s="147"/>
      <c r="UWC11" s="147"/>
      <c r="UWD11" s="24"/>
      <c r="UWE11" s="24"/>
      <c r="UWF11" s="147"/>
      <c r="UWG11" s="147"/>
      <c r="UWH11" s="24"/>
      <c r="UWI11" s="24"/>
      <c r="UWJ11" s="147"/>
      <c r="UWK11" s="147"/>
      <c r="UWL11" s="24"/>
      <c r="UWM11" s="24"/>
      <c r="UWN11" s="147"/>
      <c r="UWO11" s="147"/>
      <c r="UWP11" s="24"/>
      <c r="UWQ11" s="24"/>
      <c r="UWR11" s="147"/>
      <c r="UWS11" s="147"/>
      <c r="UWT11" s="24"/>
      <c r="UWU11" s="24"/>
      <c r="UWV11" s="147"/>
      <c r="UWW11" s="147"/>
      <c r="UWX11" s="24"/>
      <c r="UWY11" s="24"/>
      <c r="UWZ11" s="147"/>
      <c r="UXA11" s="147"/>
      <c r="UXB11" s="24"/>
      <c r="UXC11" s="24"/>
      <c r="UXD11" s="147"/>
      <c r="UXE11" s="147"/>
      <c r="UXF11" s="24"/>
      <c r="UXG11" s="24"/>
      <c r="UXH11" s="147"/>
      <c r="UXI11" s="147"/>
      <c r="UXJ11" s="24"/>
      <c r="UXK11" s="24"/>
      <c r="UXL11" s="147"/>
      <c r="UXM11" s="147"/>
      <c r="UXN11" s="24"/>
      <c r="UXO11" s="24"/>
      <c r="UXP11" s="147"/>
      <c r="UXQ11" s="147"/>
      <c r="UXR11" s="24"/>
      <c r="UXS11" s="24"/>
      <c r="UXT11" s="147"/>
      <c r="UXU11" s="147"/>
      <c r="UXV11" s="24"/>
      <c r="UXW11" s="24"/>
      <c r="UXX11" s="147"/>
      <c r="UXY11" s="147"/>
      <c r="UXZ11" s="24"/>
      <c r="UYA11" s="24"/>
      <c r="UYB11" s="147"/>
      <c r="UYC11" s="147"/>
      <c r="UYD11" s="24"/>
      <c r="UYE11" s="24"/>
      <c r="UYF11" s="147"/>
      <c r="UYG11" s="147"/>
      <c r="UYH11" s="24"/>
      <c r="UYI11" s="24"/>
      <c r="UYJ11" s="147"/>
      <c r="UYK11" s="147"/>
      <c r="UYL11" s="24"/>
      <c r="UYM11" s="24"/>
      <c r="UYN11" s="147"/>
      <c r="UYO11" s="147"/>
      <c r="UYP11" s="24"/>
      <c r="UYQ11" s="24"/>
      <c r="UYR11" s="147"/>
      <c r="UYS11" s="147"/>
      <c r="UYT11" s="24"/>
      <c r="UYU11" s="24"/>
      <c r="UYV11" s="147"/>
      <c r="UYW11" s="147"/>
      <c r="UYX11" s="24"/>
      <c r="UYY11" s="24"/>
      <c r="UYZ11" s="147"/>
      <c r="UZA11" s="147"/>
      <c r="UZB11" s="24"/>
      <c r="UZC11" s="24"/>
      <c r="UZD11" s="147"/>
      <c r="UZE11" s="147"/>
      <c r="UZF11" s="24"/>
      <c r="UZG11" s="24"/>
      <c r="UZH11" s="147"/>
      <c r="UZI11" s="147"/>
      <c r="UZJ11" s="24"/>
      <c r="UZK11" s="24"/>
      <c r="UZL11" s="147"/>
      <c r="UZM11" s="147"/>
      <c r="UZN11" s="24"/>
      <c r="UZO11" s="24"/>
      <c r="UZP11" s="147"/>
      <c r="UZQ11" s="147"/>
      <c r="UZR11" s="24"/>
      <c r="UZS11" s="24"/>
      <c r="UZT11" s="147"/>
      <c r="UZU11" s="147"/>
      <c r="UZV11" s="24"/>
      <c r="UZW11" s="24"/>
      <c r="UZX11" s="147"/>
      <c r="UZY11" s="147"/>
      <c r="UZZ11" s="24"/>
      <c r="VAA11" s="24"/>
      <c r="VAB11" s="147"/>
      <c r="VAC11" s="147"/>
      <c r="VAD11" s="24"/>
      <c r="VAE11" s="24"/>
      <c r="VAF11" s="147"/>
      <c r="VAG11" s="147"/>
      <c r="VAH11" s="24"/>
      <c r="VAI11" s="24"/>
      <c r="VAJ11" s="147"/>
      <c r="VAK11" s="147"/>
      <c r="VAL11" s="24"/>
      <c r="VAM11" s="24"/>
      <c r="VAN11" s="147"/>
      <c r="VAO11" s="147"/>
      <c r="VAP11" s="24"/>
      <c r="VAQ11" s="24"/>
      <c r="VAR11" s="147"/>
      <c r="VAS11" s="147"/>
      <c r="VAT11" s="24"/>
      <c r="VAU11" s="24"/>
      <c r="VAV11" s="147"/>
      <c r="VAW11" s="147"/>
      <c r="VAX11" s="24"/>
      <c r="VAY11" s="24"/>
      <c r="VAZ11" s="147"/>
      <c r="VBA11" s="147"/>
      <c r="VBB11" s="24"/>
      <c r="VBC11" s="24"/>
      <c r="VBD11" s="147"/>
      <c r="VBE11" s="147"/>
      <c r="VBF11" s="24"/>
      <c r="VBG11" s="24"/>
      <c r="VBH11" s="147"/>
      <c r="VBI11" s="147"/>
      <c r="VBJ11" s="24"/>
      <c r="VBK11" s="24"/>
      <c r="VBL11" s="147"/>
      <c r="VBM11" s="147"/>
      <c r="VBN11" s="24"/>
      <c r="VBO11" s="24"/>
      <c r="VBP11" s="147"/>
      <c r="VBQ11" s="147"/>
      <c r="VBR11" s="24"/>
      <c r="VBS11" s="24"/>
      <c r="VBT11" s="147"/>
      <c r="VBU11" s="147"/>
      <c r="VBV11" s="24"/>
      <c r="VBW11" s="24"/>
      <c r="VBX11" s="147"/>
      <c r="VBY11" s="147"/>
      <c r="VBZ11" s="24"/>
      <c r="VCA11" s="24"/>
      <c r="VCB11" s="147"/>
      <c r="VCC11" s="147"/>
      <c r="VCD11" s="24"/>
      <c r="VCE11" s="24"/>
      <c r="VCF11" s="147"/>
      <c r="VCG11" s="147"/>
      <c r="VCH11" s="24"/>
      <c r="VCI11" s="24"/>
      <c r="VCJ11" s="147"/>
      <c r="VCK11" s="147"/>
      <c r="VCL11" s="24"/>
      <c r="VCM11" s="24"/>
      <c r="VCN11" s="147"/>
      <c r="VCO11" s="147"/>
      <c r="VCP11" s="24"/>
      <c r="VCQ11" s="24"/>
      <c r="VCR11" s="147"/>
      <c r="VCS11" s="147"/>
      <c r="VCT11" s="24"/>
      <c r="VCU11" s="24"/>
      <c r="VCV11" s="147"/>
      <c r="VCW11" s="147"/>
      <c r="VCX11" s="24"/>
      <c r="VCY11" s="24"/>
      <c r="VCZ11" s="147"/>
      <c r="VDA11" s="147"/>
      <c r="VDB11" s="24"/>
      <c r="VDC11" s="24"/>
      <c r="VDD11" s="147"/>
      <c r="VDE11" s="147"/>
      <c r="VDF11" s="24"/>
      <c r="VDG11" s="24"/>
      <c r="VDH11" s="147"/>
      <c r="VDI11" s="147"/>
      <c r="VDJ11" s="24"/>
      <c r="VDK11" s="24"/>
      <c r="VDL11" s="147"/>
      <c r="VDM11" s="147"/>
      <c r="VDN11" s="24"/>
      <c r="VDO11" s="24"/>
      <c r="VDP11" s="147"/>
      <c r="VDQ11" s="147"/>
      <c r="VDR11" s="24"/>
      <c r="VDS11" s="24"/>
      <c r="VDT11" s="147"/>
      <c r="VDU11" s="147"/>
      <c r="VDV11" s="24"/>
      <c r="VDW11" s="24"/>
      <c r="VDX11" s="147"/>
      <c r="VDY11" s="147"/>
      <c r="VDZ11" s="24"/>
      <c r="VEA11" s="24"/>
      <c r="VEB11" s="147"/>
      <c r="VEC11" s="147"/>
      <c r="VED11" s="24"/>
      <c r="VEE11" s="24"/>
      <c r="VEF11" s="147"/>
      <c r="VEG11" s="147"/>
      <c r="VEH11" s="24"/>
      <c r="VEI11" s="24"/>
      <c r="VEJ11" s="147"/>
      <c r="VEK11" s="147"/>
      <c r="VEL11" s="24"/>
      <c r="VEM11" s="24"/>
      <c r="VEN11" s="147"/>
      <c r="VEO11" s="147"/>
      <c r="VEP11" s="24"/>
      <c r="VEQ11" s="24"/>
      <c r="VER11" s="147"/>
      <c r="VES11" s="147"/>
      <c r="VET11" s="24"/>
      <c r="VEU11" s="24"/>
      <c r="VEV11" s="147"/>
      <c r="VEW11" s="147"/>
      <c r="VEX11" s="24"/>
      <c r="VEY11" s="24"/>
      <c r="VEZ11" s="147"/>
      <c r="VFA11" s="147"/>
      <c r="VFB11" s="24"/>
      <c r="VFC11" s="24"/>
      <c r="VFD11" s="147"/>
      <c r="VFE11" s="147"/>
      <c r="VFF11" s="24"/>
      <c r="VFG11" s="24"/>
      <c r="VFH11" s="147"/>
      <c r="VFI11" s="147"/>
      <c r="VFJ11" s="24"/>
      <c r="VFK11" s="24"/>
      <c r="VFL11" s="147"/>
      <c r="VFM11" s="147"/>
      <c r="VFN11" s="24"/>
      <c r="VFO11" s="24"/>
      <c r="VFP11" s="147"/>
      <c r="VFQ11" s="147"/>
      <c r="VFR11" s="24"/>
      <c r="VFS11" s="24"/>
      <c r="VFT11" s="147"/>
      <c r="VFU11" s="147"/>
      <c r="VFV11" s="24"/>
      <c r="VFW11" s="24"/>
      <c r="VFX11" s="147"/>
      <c r="VFY11" s="147"/>
      <c r="VFZ11" s="24"/>
      <c r="VGA11" s="24"/>
      <c r="VGB11" s="147"/>
      <c r="VGC11" s="147"/>
      <c r="VGD11" s="24"/>
      <c r="VGE11" s="24"/>
      <c r="VGF11" s="147"/>
      <c r="VGG11" s="147"/>
      <c r="VGH11" s="24"/>
      <c r="VGI11" s="24"/>
      <c r="VGJ11" s="147"/>
      <c r="VGK11" s="147"/>
      <c r="VGL11" s="24"/>
      <c r="VGM11" s="24"/>
      <c r="VGN11" s="147"/>
      <c r="VGO11" s="147"/>
      <c r="VGP11" s="24"/>
      <c r="VGQ11" s="24"/>
      <c r="VGR11" s="147"/>
      <c r="VGS11" s="147"/>
      <c r="VGT11" s="24"/>
      <c r="VGU11" s="24"/>
      <c r="VGV11" s="147"/>
      <c r="VGW11" s="147"/>
      <c r="VGX11" s="24"/>
      <c r="VGY11" s="24"/>
      <c r="VGZ11" s="147"/>
      <c r="VHA11" s="147"/>
      <c r="VHB11" s="24"/>
      <c r="VHC11" s="24"/>
      <c r="VHD11" s="147"/>
      <c r="VHE11" s="147"/>
      <c r="VHF11" s="24"/>
      <c r="VHG11" s="24"/>
      <c r="VHH11" s="147"/>
      <c r="VHI11" s="147"/>
      <c r="VHJ11" s="24"/>
      <c r="VHK11" s="24"/>
      <c r="VHL11" s="147"/>
      <c r="VHM11" s="147"/>
      <c r="VHN11" s="24"/>
      <c r="VHO11" s="24"/>
      <c r="VHP11" s="147"/>
      <c r="VHQ11" s="147"/>
      <c r="VHR11" s="24"/>
      <c r="VHS11" s="24"/>
      <c r="VHT11" s="147"/>
      <c r="VHU11" s="147"/>
      <c r="VHV11" s="24"/>
      <c r="VHW11" s="24"/>
      <c r="VHX11" s="147"/>
      <c r="VHY11" s="147"/>
      <c r="VHZ11" s="24"/>
      <c r="VIA11" s="24"/>
      <c r="VIB11" s="147"/>
      <c r="VIC11" s="147"/>
      <c r="VID11" s="24"/>
      <c r="VIE11" s="24"/>
      <c r="VIF11" s="147"/>
      <c r="VIG11" s="147"/>
      <c r="VIH11" s="24"/>
      <c r="VII11" s="24"/>
      <c r="VIJ11" s="147"/>
      <c r="VIK11" s="147"/>
      <c r="VIL11" s="24"/>
      <c r="VIM11" s="24"/>
      <c r="VIN11" s="147"/>
      <c r="VIO11" s="147"/>
      <c r="VIP11" s="24"/>
      <c r="VIQ11" s="24"/>
      <c r="VIR11" s="147"/>
      <c r="VIS11" s="147"/>
      <c r="VIT11" s="24"/>
      <c r="VIU11" s="24"/>
      <c r="VIV11" s="147"/>
      <c r="VIW11" s="147"/>
      <c r="VIX11" s="24"/>
      <c r="VIY11" s="24"/>
      <c r="VIZ11" s="147"/>
      <c r="VJA11" s="147"/>
      <c r="VJB11" s="24"/>
      <c r="VJC11" s="24"/>
      <c r="VJD11" s="147"/>
      <c r="VJE11" s="147"/>
      <c r="VJF11" s="24"/>
      <c r="VJG11" s="24"/>
      <c r="VJH11" s="147"/>
      <c r="VJI11" s="147"/>
      <c r="VJJ11" s="24"/>
      <c r="VJK11" s="24"/>
      <c r="VJL11" s="147"/>
      <c r="VJM11" s="147"/>
      <c r="VJN11" s="24"/>
      <c r="VJO11" s="24"/>
      <c r="VJP11" s="147"/>
      <c r="VJQ11" s="147"/>
      <c r="VJR11" s="24"/>
      <c r="VJS11" s="24"/>
      <c r="VJT11" s="147"/>
      <c r="VJU11" s="147"/>
      <c r="VJV11" s="24"/>
      <c r="VJW11" s="24"/>
      <c r="VJX11" s="147"/>
      <c r="VJY11" s="147"/>
      <c r="VJZ11" s="24"/>
      <c r="VKA11" s="24"/>
      <c r="VKB11" s="147"/>
      <c r="VKC11" s="147"/>
      <c r="VKD11" s="24"/>
      <c r="VKE11" s="24"/>
      <c r="VKF11" s="147"/>
      <c r="VKG11" s="147"/>
      <c r="VKH11" s="24"/>
      <c r="VKI11" s="24"/>
      <c r="VKJ11" s="147"/>
      <c r="VKK11" s="147"/>
      <c r="VKL11" s="24"/>
      <c r="VKM11" s="24"/>
      <c r="VKN11" s="147"/>
      <c r="VKO11" s="147"/>
      <c r="VKP11" s="24"/>
      <c r="VKQ11" s="24"/>
      <c r="VKR11" s="147"/>
      <c r="VKS11" s="147"/>
      <c r="VKT11" s="24"/>
      <c r="VKU11" s="24"/>
      <c r="VKV11" s="147"/>
      <c r="VKW11" s="147"/>
      <c r="VKX11" s="24"/>
      <c r="VKY11" s="24"/>
      <c r="VKZ11" s="147"/>
      <c r="VLA11" s="147"/>
      <c r="VLB11" s="24"/>
      <c r="VLC11" s="24"/>
      <c r="VLD11" s="147"/>
      <c r="VLE11" s="147"/>
      <c r="VLF11" s="24"/>
      <c r="VLG11" s="24"/>
      <c r="VLH11" s="147"/>
      <c r="VLI11" s="147"/>
      <c r="VLJ11" s="24"/>
      <c r="VLK11" s="24"/>
      <c r="VLL11" s="147"/>
      <c r="VLM11" s="147"/>
      <c r="VLN11" s="24"/>
      <c r="VLO11" s="24"/>
      <c r="VLP11" s="147"/>
      <c r="VLQ11" s="147"/>
      <c r="VLR11" s="24"/>
      <c r="VLS11" s="24"/>
      <c r="VLT11" s="147"/>
      <c r="VLU11" s="147"/>
      <c r="VLV11" s="24"/>
      <c r="VLW11" s="24"/>
      <c r="VLX11" s="147"/>
      <c r="VLY11" s="147"/>
      <c r="VLZ11" s="24"/>
      <c r="VMA11" s="24"/>
      <c r="VMB11" s="147"/>
      <c r="VMC11" s="147"/>
      <c r="VMD11" s="24"/>
      <c r="VME11" s="24"/>
      <c r="VMF11" s="147"/>
      <c r="VMG11" s="147"/>
      <c r="VMH11" s="24"/>
      <c r="VMI11" s="24"/>
      <c r="VMJ11" s="147"/>
      <c r="VMK11" s="147"/>
      <c r="VML11" s="24"/>
      <c r="VMM11" s="24"/>
      <c r="VMN11" s="147"/>
      <c r="VMO11" s="147"/>
      <c r="VMP11" s="24"/>
      <c r="VMQ11" s="24"/>
      <c r="VMR11" s="147"/>
      <c r="VMS11" s="147"/>
      <c r="VMT11" s="24"/>
      <c r="VMU11" s="24"/>
      <c r="VMV11" s="147"/>
      <c r="VMW11" s="147"/>
      <c r="VMX11" s="24"/>
      <c r="VMY11" s="24"/>
      <c r="VMZ11" s="147"/>
      <c r="VNA11" s="147"/>
      <c r="VNB11" s="24"/>
      <c r="VNC11" s="24"/>
      <c r="VND11" s="147"/>
      <c r="VNE11" s="147"/>
      <c r="VNF11" s="24"/>
      <c r="VNG11" s="24"/>
      <c r="VNH11" s="147"/>
      <c r="VNI11" s="147"/>
      <c r="VNJ11" s="24"/>
      <c r="VNK11" s="24"/>
      <c r="VNL11" s="147"/>
      <c r="VNM11" s="147"/>
      <c r="VNN11" s="24"/>
      <c r="VNO11" s="24"/>
      <c r="VNP11" s="147"/>
      <c r="VNQ11" s="147"/>
      <c r="VNR11" s="24"/>
      <c r="VNS11" s="24"/>
      <c r="VNT11" s="147"/>
      <c r="VNU11" s="147"/>
      <c r="VNV11" s="24"/>
      <c r="VNW11" s="24"/>
      <c r="VNX11" s="147"/>
      <c r="VNY11" s="147"/>
      <c r="VNZ11" s="24"/>
      <c r="VOA11" s="24"/>
      <c r="VOB11" s="147"/>
      <c r="VOC11" s="147"/>
      <c r="VOD11" s="24"/>
      <c r="VOE11" s="24"/>
      <c r="VOF11" s="147"/>
      <c r="VOG11" s="147"/>
      <c r="VOH11" s="24"/>
      <c r="VOI11" s="24"/>
      <c r="VOJ11" s="147"/>
      <c r="VOK11" s="147"/>
      <c r="VOL11" s="24"/>
      <c r="VOM11" s="24"/>
      <c r="VON11" s="147"/>
      <c r="VOO11" s="147"/>
      <c r="VOP11" s="24"/>
      <c r="VOQ11" s="24"/>
      <c r="VOR11" s="147"/>
      <c r="VOS11" s="147"/>
      <c r="VOT11" s="24"/>
      <c r="VOU11" s="24"/>
      <c r="VOV11" s="147"/>
      <c r="VOW11" s="147"/>
      <c r="VOX11" s="24"/>
      <c r="VOY11" s="24"/>
      <c r="VOZ11" s="147"/>
      <c r="VPA11" s="147"/>
      <c r="VPB11" s="24"/>
      <c r="VPC11" s="24"/>
      <c r="VPD11" s="147"/>
      <c r="VPE11" s="147"/>
      <c r="VPF11" s="24"/>
      <c r="VPG11" s="24"/>
      <c r="VPH11" s="147"/>
      <c r="VPI11" s="147"/>
      <c r="VPJ11" s="24"/>
      <c r="VPK11" s="24"/>
      <c r="VPL11" s="147"/>
      <c r="VPM11" s="147"/>
      <c r="VPN11" s="24"/>
      <c r="VPO11" s="24"/>
      <c r="VPP11" s="147"/>
      <c r="VPQ11" s="147"/>
      <c r="VPR11" s="24"/>
      <c r="VPS11" s="24"/>
      <c r="VPT11" s="147"/>
      <c r="VPU11" s="147"/>
      <c r="VPV11" s="24"/>
      <c r="VPW11" s="24"/>
      <c r="VPX11" s="147"/>
      <c r="VPY11" s="147"/>
      <c r="VPZ11" s="24"/>
      <c r="VQA11" s="24"/>
      <c r="VQB11" s="147"/>
      <c r="VQC11" s="147"/>
      <c r="VQD11" s="24"/>
      <c r="VQE11" s="24"/>
      <c r="VQF11" s="147"/>
      <c r="VQG11" s="147"/>
      <c r="VQH11" s="24"/>
      <c r="VQI11" s="24"/>
      <c r="VQJ11" s="147"/>
      <c r="VQK11" s="147"/>
      <c r="VQL11" s="24"/>
      <c r="VQM11" s="24"/>
      <c r="VQN11" s="147"/>
      <c r="VQO11" s="147"/>
      <c r="VQP11" s="24"/>
      <c r="VQQ11" s="24"/>
      <c r="VQR11" s="147"/>
      <c r="VQS11" s="147"/>
      <c r="VQT11" s="24"/>
      <c r="VQU11" s="24"/>
      <c r="VQV11" s="147"/>
      <c r="VQW11" s="147"/>
      <c r="VQX11" s="24"/>
      <c r="VQY11" s="24"/>
      <c r="VQZ11" s="147"/>
      <c r="VRA11" s="147"/>
      <c r="VRB11" s="24"/>
      <c r="VRC11" s="24"/>
      <c r="VRD11" s="147"/>
      <c r="VRE11" s="147"/>
      <c r="VRF11" s="24"/>
      <c r="VRG11" s="24"/>
      <c r="VRH11" s="147"/>
      <c r="VRI11" s="147"/>
      <c r="VRJ11" s="24"/>
      <c r="VRK11" s="24"/>
      <c r="VRL11" s="147"/>
      <c r="VRM11" s="147"/>
      <c r="VRN11" s="24"/>
      <c r="VRO11" s="24"/>
      <c r="VRP11" s="147"/>
      <c r="VRQ11" s="147"/>
      <c r="VRR11" s="24"/>
      <c r="VRS11" s="24"/>
      <c r="VRT11" s="147"/>
      <c r="VRU11" s="147"/>
      <c r="VRV11" s="24"/>
      <c r="VRW11" s="24"/>
      <c r="VRX11" s="147"/>
      <c r="VRY11" s="147"/>
      <c r="VRZ11" s="24"/>
      <c r="VSA11" s="24"/>
      <c r="VSB11" s="147"/>
      <c r="VSC11" s="147"/>
      <c r="VSD11" s="24"/>
      <c r="VSE11" s="24"/>
      <c r="VSF11" s="147"/>
      <c r="VSG11" s="147"/>
      <c r="VSH11" s="24"/>
      <c r="VSI11" s="24"/>
      <c r="VSJ11" s="147"/>
      <c r="VSK11" s="147"/>
      <c r="VSL11" s="24"/>
      <c r="VSM11" s="24"/>
      <c r="VSN11" s="147"/>
      <c r="VSO11" s="147"/>
      <c r="VSP11" s="24"/>
      <c r="VSQ11" s="24"/>
      <c r="VSR11" s="147"/>
      <c r="VSS11" s="147"/>
      <c r="VST11" s="24"/>
      <c r="VSU11" s="24"/>
      <c r="VSV11" s="147"/>
      <c r="VSW11" s="147"/>
      <c r="VSX11" s="24"/>
      <c r="VSY11" s="24"/>
      <c r="VSZ11" s="147"/>
      <c r="VTA11" s="147"/>
      <c r="VTB11" s="24"/>
      <c r="VTC11" s="24"/>
      <c r="VTD11" s="147"/>
      <c r="VTE11" s="147"/>
      <c r="VTF11" s="24"/>
      <c r="VTG11" s="24"/>
      <c r="VTH11" s="147"/>
      <c r="VTI11" s="147"/>
      <c r="VTJ11" s="24"/>
      <c r="VTK11" s="24"/>
      <c r="VTL11" s="147"/>
      <c r="VTM11" s="147"/>
      <c r="VTN11" s="24"/>
      <c r="VTO11" s="24"/>
      <c r="VTP11" s="147"/>
      <c r="VTQ11" s="147"/>
      <c r="VTR11" s="24"/>
      <c r="VTS11" s="24"/>
      <c r="VTT11" s="147"/>
      <c r="VTU11" s="147"/>
      <c r="VTV11" s="24"/>
      <c r="VTW11" s="24"/>
      <c r="VTX11" s="147"/>
      <c r="VTY11" s="147"/>
      <c r="VTZ11" s="24"/>
      <c r="VUA11" s="24"/>
      <c r="VUB11" s="147"/>
      <c r="VUC11" s="147"/>
      <c r="VUD11" s="24"/>
      <c r="VUE11" s="24"/>
      <c r="VUF11" s="147"/>
      <c r="VUG11" s="147"/>
      <c r="VUH11" s="24"/>
      <c r="VUI11" s="24"/>
      <c r="VUJ11" s="147"/>
      <c r="VUK11" s="147"/>
      <c r="VUL11" s="24"/>
      <c r="VUM11" s="24"/>
      <c r="VUN11" s="147"/>
      <c r="VUO11" s="147"/>
      <c r="VUP11" s="24"/>
      <c r="VUQ11" s="24"/>
      <c r="VUR11" s="147"/>
      <c r="VUS11" s="147"/>
      <c r="VUT11" s="24"/>
      <c r="VUU11" s="24"/>
      <c r="VUV11" s="147"/>
      <c r="VUW11" s="147"/>
      <c r="VUX11" s="24"/>
      <c r="VUY11" s="24"/>
      <c r="VUZ11" s="147"/>
      <c r="VVA11" s="147"/>
      <c r="VVB11" s="24"/>
      <c r="VVC11" s="24"/>
      <c r="VVD11" s="147"/>
      <c r="VVE11" s="147"/>
      <c r="VVF11" s="24"/>
      <c r="VVG11" s="24"/>
      <c r="VVH11" s="147"/>
      <c r="VVI11" s="147"/>
      <c r="VVJ11" s="24"/>
      <c r="VVK11" s="24"/>
      <c r="VVL11" s="147"/>
      <c r="VVM11" s="147"/>
      <c r="VVN11" s="24"/>
      <c r="VVO11" s="24"/>
      <c r="VVP11" s="147"/>
      <c r="VVQ11" s="147"/>
      <c r="VVR11" s="24"/>
      <c r="VVS11" s="24"/>
      <c r="VVT11" s="147"/>
      <c r="VVU11" s="147"/>
      <c r="VVV11" s="24"/>
      <c r="VVW11" s="24"/>
      <c r="VVX11" s="147"/>
      <c r="VVY11" s="147"/>
      <c r="VVZ11" s="24"/>
      <c r="VWA11" s="24"/>
      <c r="VWB11" s="147"/>
      <c r="VWC11" s="147"/>
      <c r="VWD11" s="24"/>
      <c r="VWE11" s="24"/>
      <c r="VWF11" s="147"/>
      <c r="VWG11" s="147"/>
      <c r="VWH11" s="24"/>
      <c r="VWI11" s="24"/>
      <c r="VWJ11" s="147"/>
      <c r="VWK11" s="147"/>
      <c r="VWL11" s="24"/>
      <c r="VWM11" s="24"/>
      <c r="VWN11" s="147"/>
      <c r="VWO11" s="147"/>
      <c r="VWP11" s="24"/>
      <c r="VWQ11" s="24"/>
      <c r="VWR11" s="147"/>
      <c r="VWS11" s="147"/>
      <c r="VWT11" s="24"/>
      <c r="VWU11" s="24"/>
      <c r="VWV11" s="147"/>
      <c r="VWW11" s="147"/>
      <c r="VWX11" s="24"/>
      <c r="VWY11" s="24"/>
      <c r="VWZ11" s="147"/>
      <c r="VXA11" s="147"/>
      <c r="VXB11" s="24"/>
      <c r="VXC11" s="24"/>
      <c r="VXD11" s="147"/>
      <c r="VXE11" s="147"/>
      <c r="VXF11" s="24"/>
      <c r="VXG11" s="24"/>
      <c r="VXH11" s="147"/>
      <c r="VXI11" s="147"/>
      <c r="VXJ11" s="24"/>
      <c r="VXK11" s="24"/>
      <c r="VXL11" s="147"/>
      <c r="VXM11" s="147"/>
      <c r="VXN11" s="24"/>
      <c r="VXO11" s="24"/>
      <c r="VXP11" s="147"/>
      <c r="VXQ11" s="147"/>
      <c r="VXR11" s="24"/>
      <c r="VXS11" s="24"/>
      <c r="VXT11" s="147"/>
      <c r="VXU11" s="147"/>
      <c r="VXV11" s="24"/>
      <c r="VXW11" s="24"/>
      <c r="VXX11" s="147"/>
      <c r="VXY11" s="147"/>
      <c r="VXZ11" s="24"/>
      <c r="VYA11" s="24"/>
      <c r="VYB11" s="147"/>
      <c r="VYC11" s="147"/>
      <c r="VYD11" s="24"/>
      <c r="VYE11" s="24"/>
      <c r="VYF11" s="147"/>
      <c r="VYG11" s="147"/>
      <c r="VYH11" s="24"/>
      <c r="VYI11" s="24"/>
      <c r="VYJ11" s="147"/>
      <c r="VYK11" s="147"/>
      <c r="VYL11" s="24"/>
      <c r="VYM11" s="24"/>
      <c r="VYN11" s="147"/>
      <c r="VYO11" s="147"/>
      <c r="VYP11" s="24"/>
      <c r="VYQ11" s="24"/>
      <c r="VYR11" s="147"/>
      <c r="VYS11" s="147"/>
      <c r="VYT11" s="24"/>
      <c r="VYU11" s="24"/>
      <c r="VYV11" s="147"/>
      <c r="VYW11" s="147"/>
      <c r="VYX11" s="24"/>
      <c r="VYY11" s="24"/>
      <c r="VYZ11" s="147"/>
      <c r="VZA11" s="147"/>
      <c r="VZB11" s="24"/>
      <c r="VZC11" s="24"/>
      <c r="VZD11" s="147"/>
      <c r="VZE11" s="147"/>
      <c r="VZF11" s="24"/>
      <c r="VZG11" s="24"/>
      <c r="VZH11" s="147"/>
      <c r="VZI11" s="147"/>
      <c r="VZJ11" s="24"/>
      <c r="VZK11" s="24"/>
      <c r="VZL11" s="147"/>
      <c r="VZM11" s="147"/>
      <c r="VZN11" s="24"/>
      <c r="VZO11" s="24"/>
      <c r="VZP11" s="147"/>
      <c r="VZQ11" s="147"/>
      <c r="VZR11" s="24"/>
      <c r="VZS11" s="24"/>
      <c r="VZT11" s="147"/>
      <c r="VZU11" s="147"/>
      <c r="VZV11" s="24"/>
      <c r="VZW11" s="24"/>
      <c r="VZX11" s="147"/>
      <c r="VZY11" s="147"/>
      <c r="VZZ11" s="24"/>
      <c r="WAA11" s="24"/>
      <c r="WAB11" s="147"/>
      <c r="WAC11" s="147"/>
      <c r="WAD11" s="24"/>
      <c r="WAE11" s="24"/>
      <c r="WAF11" s="147"/>
      <c r="WAG11" s="147"/>
      <c r="WAH11" s="24"/>
      <c r="WAI11" s="24"/>
      <c r="WAJ11" s="147"/>
      <c r="WAK11" s="147"/>
      <c r="WAL11" s="24"/>
      <c r="WAM11" s="24"/>
      <c r="WAN11" s="147"/>
      <c r="WAO11" s="147"/>
      <c r="WAP11" s="24"/>
      <c r="WAQ11" s="24"/>
      <c r="WAR11" s="147"/>
      <c r="WAS11" s="147"/>
      <c r="WAT11" s="24"/>
      <c r="WAU11" s="24"/>
      <c r="WAV11" s="147"/>
      <c r="WAW11" s="147"/>
      <c r="WAX11" s="24"/>
      <c r="WAY11" s="24"/>
      <c r="WAZ11" s="147"/>
      <c r="WBA11" s="147"/>
      <c r="WBB11" s="24"/>
      <c r="WBC11" s="24"/>
      <c r="WBD11" s="147"/>
      <c r="WBE11" s="147"/>
      <c r="WBF11" s="24"/>
      <c r="WBG11" s="24"/>
      <c r="WBH11" s="147"/>
      <c r="WBI11" s="147"/>
      <c r="WBJ11" s="24"/>
      <c r="WBK11" s="24"/>
      <c r="WBL11" s="147"/>
      <c r="WBM11" s="147"/>
      <c r="WBN11" s="24"/>
      <c r="WBO11" s="24"/>
      <c r="WBP11" s="147"/>
      <c r="WBQ11" s="147"/>
      <c r="WBR11" s="24"/>
      <c r="WBS11" s="24"/>
      <c r="WBT11" s="147"/>
      <c r="WBU11" s="147"/>
      <c r="WBV11" s="24"/>
      <c r="WBW11" s="24"/>
      <c r="WBX11" s="147"/>
      <c r="WBY11" s="147"/>
      <c r="WBZ11" s="24"/>
      <c r="WCA11" s="24"/>
      <c r="WCB11" s="147"/>
      <c r="WCC11" s="147"/>
      <c r="WCD11" s="24"/>
      <c r="WCE11" s="24"/>
      <c r="WCF11" s="147"/>
      <c r="WCG11" s="147"/>
      <c r="WCH11" s="24"/>
      <c r="WCI11" s="24"/>
      <c r="WCJ11" s="147"/>
      <c r="WCK11" s="147"/>
      <c r="WCL11" s="24"/>
      <c r="WCM11" s="24"/>
      <c r="WCN11" s="147"/>
      <c r="WCO11" s="147"/>
      <c r="WCP11" s="24"/>
      <c r="WCQ11" s="24"/>
      <c r="WCR11" s="147"/>
      <c r="WCS11" s="147"/>
      <c r="WCT11" s="24"/>
      <c r="WCU11" s="24"/>
      <c r="WCV11" s="147"/>
      <c r="WCW11" s="147"/>
      <c r="WCX11" s="24"/>
      <c r="WCY11" s="24"/>
      <c r="WCZ11" s="147"/>
      <c r="WDA11" s="147"/>
      <c r="WDB11" s="24"/>
      <c r="WDC11" s="24"/>
      <c r="WDD11" s="147"/>
      <c r="WDE11" s="147"/>
      <c r="WDF11" s="24"/>
      <c r="WDG11" s="24"/>
      <c r="WDH11" s="147"/>
      <c r="WDI11" s="147"/>
      <c r="WDJ11" s="24"/>
      <c r="WDK11" s="24"/>
      <c r="WDL11" s="147"/>
      <c r="WDM11" s="147"/>
      <c r="WDN11" s="24"/>
      <c r="WDO11" s="24"/>
      <c r="WDP11" s="147"/>
      <c r="WDQ11" s="147"/>
      <c r="WDR11" s="24"/>
      <c r="WDS11" s="24"/>
      <c r="WDT11" s="147"/>
      <c r="WDU11" s="147"/>
      <c r="WDV11" s="24"/>
      <c r="WDW11" s="24"/>
      <c r="WDX11" s="147"/>
      <c r="WDY11" s="147"/>
      <c r="WDZ11" s="24"/>
      <c r="WEA11" s="24"/>
      <c r="WEB11" s="147"/>
      <c r="WEC11" s="147"/>
      <c r="WED11" s="24"/>
      <c r="WEE11" s="24"/>
      <c r="WEF11" s="147"/>
      <c r="WEG11" s="147"/>
      <c r="WEH11" s="24"/>
      <c r="WEI11" s="24"/>
      <c r="WEJ11" s="147"/>
      <c r="WEK11" s="147"/>
      <c r="WEL11" s="24"/>
      <c r="WEM11" s="24"/>
      <c r="WEN11" s="147"/>
      <c r="WEO11" s="147"/>
      <c r="WEP11" s="24"/>
      <c r="WEQ11" s="24"/>
      <c r="WER11" s="147"/>
      <c r="WES11" s="147"/>
      <c r="WET11" s="24"/>
      <c r="WEU11" s="24"/>
      <c r="WEV11" s="147"/>
      <c r="WEW11" s="147"/>
      <c r="WEX11" s="24"/>
      <c r="WEY11" s="24"/>
      <c r="WEZ11" s="147"/>
      <c r="WFA11" s="147"/>
      <c r="WFB11" s="24"/>
      <c r="WFC11" s="24"/>
      <c r="WFD11" s="147"/>
      <c r="WFE11" s="147"/>
      <c r="WFF11" s="24"/>
      <c r="WFG11" s="24"/>
      <c r="WFH11" s="147"/>
      <c r="WFI11" s="147"/>
      <c r="WFJ11" s="24"/>
      <c r="WFK11" s="24"/>
      <c r="WFL11" s="147"/>
      <c r="WFM11" s="147"/>
      <c r="WFN11" s="24"/>
      <c r="WFO11" s="24"/>
      <c r="WFP11" s="147"/>
      <c r="WFQ11" s="147"/>
      <c r="WFR11" s="24"/>
      <c r="WFS11" s="24"/>
      <c r="WFT11" s="147"/>
      <c r="WFU11" s="147"/>
      <c r="WFV11" s="24"/>
      <c r="WFW11" s="24"/>
      <c r="WFX11" s="147"/>
      <c r="WFY11" s="147"/>
      <c r="WFZ11" s="24"/>
      <c r="WGA11" s="24"/>
      <c r="WGB11" s="147"/>
      <c r="WGC11" s="147"/>
      <c r="WGD11" s="24"/>
      <c r="WGE11" s="24"/>
      <c r="WGF11" s="147"/>
      <c r="WGG11" s="147"/>
      <c r="WGH11" s="24"/>
      <c r="WGI11" s="24"/>
      <c r="WGJ11" s="147"/>
      <c r="WGK11" s="147"/>
      <c r="WGL11" s="24"/>
      <c r="WGM11" s="24"/>
      <c r="WGN11" s="147"/>
      <c r="WGO11" s="147"/>
      <c r="WGP11" s="24"/>
      <c r="WGQ11" s="24"/>
      <c r="WGR11" s="147"/>
      <c r="WGS11" s="147"/>
      <c r="WGT11" s="24"/>
      <c r="WGU11" s="24"/>
      <c r="WGV11" s="147"/>
      <c r="WGW11" s="147"/>
      <c r="WGX11" s="24"/>
      <c r="WGY11" s="24"/>
      <c r="WGZ11" s="147"/>
      <c r="WHA11" s="147"/>
      <c r="WHB11" s="24"/>
      <c r="WHC11" s="24"/>
      <c r="WHD11" s="147"/>
      <c r="WHE11" s="147"/>
      <c r="WHF11" s="24"/>
      <c r="WHG11" s="24"/>
      <c r="WHH11" s="147"/>
      <c r="WHI11" s="147"/>
      <c r="WHJ11" s="24"/>
      <c r="WHK11" s="24"/>
      <c r="WHL11" s="147"/>
      <c r="WHM11" s="147"/>
      <c r="WHN11" s="24"/>
      <c r="WHO11" s="24"/>
      <c r="WHP11" s="147"/>
      <c r="WHQ11" s="147"/>
      <c r="WHR11" s="24"/>
      <c r="WHS11" s="24"/>
      <c r="WHT11" s="147"/>
      <c r="WHU11" s="147"/>
      <c r="WHV11" s="24"/>
      <c r="WHW11" s="24"/>
      <c r="WHX11" s="147"/>
      <c r="WHY11" s="147"/>
      <c r="WHZ11" s="24"/>
      <c r="WIA11" s="24"/>
      <c r="WIB11" s="147"/>
      <c r="WIC11" s="147"/>
      <c r="WID11" s="24"/>
      <c r="WIE11" s="24"/>
      <c r="WIF11" s="147"/>
      <c r="WIG11" s="147"/>
      <c r="WIH11" s="24"/>
      <c r="WII11" s="24"/>
      <c r="WIJ11" s="147"/>
      <c r="WIK11" s="147"/>
      <c r="WIL11" s="24"/>
      <c r="WIM11" s="24"/>
      <c r="WIN11" s="147"/>
      <c r="WIO11" s="147"/>
      <c r="WIP11" s="24"/>
      <c r="WIQ11" s="24"/>
      <c r="WIR11" s="147"/>
      <c r="WIS11" s="147"/>
      <c r="WIT11" s="24"/>
      <c r="WIU11" s="24"/>
      <c r="WIV11" s="147"/>
      <c r="WIW11" s="147"/>
      <c r="WIX11" s="24"/>
      <c r="WIY11" s="24"/>
      <c r="WIZ11" s="147"/>
      <c r="WJA11" s="147"/>
      <c r="WJB11" s="24"/>
      <c r="WJC11" s="24"/>
      <c r="WJD11" s="147"/>
      <c r="WJE11" s="147"/>
      <c r="WJF11" s="24"/>
      <c r="WJG11" s="24"/>
      <c r="WJH11" s="147"/>
      <c r="WJI11" s="147"/>
      <c r="WJJ11" s="24"/>
      <c r="WJK11" s="24"/>
      <c r="WJL11" s="147"/>
      <c r="WJM11" s="147"/>
      <c r="WJN11" s="24"/>
      <c r="WJO11" s="24"/>
      <c r="WJP11" s="147"/>
      <c r="WJQ11" s="147"/>
      <c r="WJR11" s="24"/>
      <c r="WJS11" s="24"/>
      <c r="WJT11" s="147"/>
      <c r="WJU11" s="147"/>
      <c r="WJV11" s="24"/>
      <c r="WJW11" s="24"/>
      <c r="WJX11" s="147"/>
      <c r="WJY11" s="147"/>
      <c r="WJZ11" s="24"/>
      <c r="WKA11" s="24"/>
      <c r="WKB11" s="147"/>
      <c r="WKC11" s="147"/>
      <c r="WKD11" s="24"/>
      <c r="WKE11" s="24"/>
      <c r="WKF11" s="147"/>
      <c r="WKG11" s="147"/>
      <c r="WKH11" s="24"/>
      <c r="WKI11" s="24"/>
      <c r="WKJ11" s="147"/>
      <c r="WKK11" s="147"/>
      <c r="WKL11" s="24"/>
      <c r="WKM11" s="24"/>
      <c r="WKN11" s="147"/>
      <c r="WKO11" s="147"/>
      <c r="WKP11" s="24"/>
      <c r="WKQ11" s="24"/>
      <c r="WKR11" s="147"/>
      <c r="WKS11" s="147"/>
      <c r="WKT11" s="24"/>
      <c r="WKU11" s="24"/>
      <c r="WKV11" s="147"/>
      <c r="WKW11" s="147"/>
      <c r="WKX11" s="24"/>
      <c r="WKY11" s="24"/>
      <c r="WKZ11" s="147"/>
      <c r="WLA11" s="147"/>
      <c r="WLB11" s="24"/>
      <c r="WLC11" s="24"/>
      <c r="WLD11" s="147"/>
      <c r="WLE11" s="147"/>
      <c r="WLF11" s="24"/>
      <c r="WLG11" s="24"/>
      <c r="WLH11" s="147"/>
      <c r="WLI11" s="147"/>
      <c r="WLJ11" s="24"/>
      <c r="WLK11" s="24"/>
      <c r="WLL11" s="147"/>
      <c r="WLM11" s="147"/>
      <c r="WLN11" s="24"/>
      <c r="WLO11" s="24"/>
      <c r="WLP11" s="147"/>
      <c r="WLQ11" s="147"/>
      <c r="WLR11" s="24"/>
      <c r="WLS11" s="24"/>
      <c r="WLT11" s="147"/>
      <c r="WLU11" s="147"/>
      <c r="WLV11" s="24"/>
      <c r="WLW11" s="24"/>
      <c r="WLX11" s="147"/>
      <c r="WLY11" s="147"/>
      <c r="WLZ11" s="24"/>
      <c r="WMA11" s="24"/>
      <c r="WMB11" s="147"/>
      <c r="WMC11" s="147"/>
      <c r="WMD11" s="24"/>
      <c r="WME11" s="24"/>
      <c r="WMF11" s="147"/>
      <c r="WMG11" s="147"/>
      <c r="WMH11" s="24"/>
      <c r="WMI11" s="24"/>
      <c r="WMJ11" s="147"/>
      <c r="WMK11" s="147"/>
      <c r="WML11" s="24"/>
      <c r="WMM11" s="24"/>
      <c r="WMN11" s="147"/>
      <c r="WMO11" s="147"/>
      <c r="WMP11" s="24"/>
      <c r="WMQ11" s="24"/>
      <c r="WMR11" s="147"/>
      <c r="WMS11" s="147"/>
      <c r="WMT11" s="24"/>
      <c r="WMU11" s="24"/>
      <c r="WMV11" s="147"/>
      <c r="WMW11" s="147"/>
      <c r="WMX11" s="24"/>
      <c r="WMY11" s="24"/>
      <c r="WMZ11" s="147"/>
      <c r="WNA11" s="147"/>
      <c r="WNB11" s="24"/>
      <c r="WNC11" s="24"/>
      <c r="WND11" s="147"/>
      <c r="WNE11" s="147"/>
      <c r="WNF11" s="24"/>
      <c r="WNG11" s="24"/>
      <c r="WNH11" s="147"/>
      <c r="WNI11" s="147"/>
      <c r="WNJ11" s="24"/>
      <c r="WNK11" s="24"/>
      <c r="WNL11" s="147"/>
      <c r="WNM11" s="147"/>
      <c r="WNN11" s="24"/>
      <c r="WNO11" s="24"/>
      <c r="WNP11" s="147"/>
      <c r="WNQ11" s="147"/>
      <c r="WNR11" s="24"/>
      <c r="WNS11" s="24"/>
      <c r="WNT11" s="147"/>
      <c r="WNU11" s="147"/>
      <c r="WNV11" s="24"/>
      <c r="WNW11" s="24"/>
      <c r="WNX11" s="147"/>
      <c r="WNY11" s="147"/>
      <c r="WNZ11" s="24"/>
      <c r="WOA11" s="24"/>
      <c r="WOB11" s="147"/>
      <c r="WOC11" s="147"/>
      <c r="WOD11" s="24"/>
      <c r="WOE11" s="24"/>
      <c r="WOF11" s="147"/>
      <c r="WOG11" s="147"/>
      <c r="WOH11" s="24"/>
      <c r="WOI11" s="24"/>
      <c r="WOJ11" s="147"/>
      <c r="WOK11" s="147"/>
      <c r="WOL11" s="24"/>
      <c r="WOM11" s="24"/>
      <c r="WON11" s="147"/>
      <c r="WOO11" s="147"/>
      <c r="WOP11" s="24"/>
      <c r="WOQ11" s="24"/>
      <c r="WOR11" s="147"/>
      <c r="WOS11" s="147"/>
      <c r="WOT11" s="24"/>
      <c r="WOU11" s="24"/>
      <c r="WOV11" s="147"/>
      <c r="WOW11" s="147"/>
      <c r="WOX11" s="24"/>
      <c r="WOY11" s="24"/>
      <c r="WOZ11" s="147"/>
      <c r="WPA11" s="147"/>
      <c r="WPB11" s="24"/>
      <c r="WPC11" s="24"/>
      <c r="WPD11" s="147"/>
      <c r="WPE11" s="147"/>
      <c r="WPF11" s="24"/>
      <c r="WPG11" s="24"/>
      <c r="WPH11" s="147"/>
      <c r="WPI11" s="147"/>
      <c r="WPJ11" s="24"/>
      <c r="WPK11" s="24"/>
      <c r="WPL11" s="147"/>
      <c r="WPM11" s="147"/>
      <c r="WPN11" s="24"/>
      <c r="WPO11" s="24"/>
      <c r="WPP11" s="147"/>
      <c r="WPQ11" s="147"/>
      <c r="WPR11" s="24"/>
      <c r="WPS11" s="24"/>
      <c r="WPT11" s="147"/>
      <c r="WPU11" s="147"/>
      <c r="WPV11" s="24"/>
      <c r="WPW11" s="24"/>
      <c r="WPX11" s="147"/>
      <c r="WPY11" s="147"/>
      <c r="WPZ11" s="24"/>
      <c r="WQA11" s="24"/>
      <c r="WQB11" s="147"/>
      <c r="WQC11" s="147"/>
      <c r="WQD11" s="24"/>
      <c r="WQE11" s="24"/>
      <c r="WQF11" s="147"/>
      <c r="WQG11" s="147"/>
      <c r="WQH11" s="24"/>
      <c r="WQI11" s="24"/>
      <c r="WQJ11" s="147"/>
      <c r="WQK11" s="147"/>
      <c r="WQL11" s="24"/>
      <c r="WQM11" s="24"/>
      <c r="WQN11" s="147"/>
      <c r="WQO11" s="147"/>
      <c r="WQP11" s="24"/>
      <c r="WQQ11" s="24"/>
      <c r="WQR11" s="147"/>
      <c r="WQS11" s="147"/>
      <c r="WQT11" s="24"/>
      <c r="WQU11" s="24"/>
      <c r="WQV11" s="147"/>
      <c r="WQW11" s="147"/>
      <c r="WQX11" s="24"/>
      <c r="WQY11" s="24"/>
      <c r="WQZ11" s="147"/>
      <c r="WRA11" s="147"/>
      <c r="WRB11" s="24"/>
      <c r="WRC11" s="24"/>
      <c r="WRD11" s="147"/>
      <c r="WRE11" s="147"/>
      <c r="WRF11" s="24"/>
      <c r="WRG11" s="24"/>
      <c r="WRH11" s="147"/>
      <c r="WRI11" s="147"/>
      <c r="WRJ11" s="24"/>
      <c r="WRK11" s="24"/>
      <c r="WRL11" s="147"/>
      <c r="WRM11" s="147"/>
      <c r="WRN11" s="24"/>
      <c r="WRO11" s="24"/>
      <c r="WRP11" s="147"/>
      <c r="WRQ11" s="147"/>
      <c r="WRR11" s="24"/>
      <c r="WRS11" s="24"/>
      <c r="WRT11" s="147"/>
      <c r="WRU11" s="147"/>
      <c r="WRV11" s="24"/>
      <c r="WRW11" s="24"/>
      <c r="WRX11" s="147"/>
      <c r="WRY11" s="147"/>
      <c r="WRZ11" s="24"/>
      <c r="WSA11" s="24"/>
      <c r="WSB11" s="147"/>
      <c r="WSC11" s="147"/>
      <c r="WSD11" s="24"/>
      <c r="WSE11" s="24"/>
      <c r="WSF11" s="147"/>
      <c r="WSG11" s="147"/>
      <c r="WSH11" s="24"/>
      <c r="WSI11" s="24"/>
      <c r="WSJ11" s="147"/>
      <c r="WSK11" s="147"/>
      <c r="WSL11" s="24"/>
      <c r="WSM11" s="24"/>
      <c r="WSN11" s="147"/>
      <c r="WSO11" s="147"/>
      <c r="WSP11" s="24"/>
      <c r="WSQ11" s="24"/>
      <c r="WSR11" s="147"/>
      <c r="WSS11" s="147"/>
      <c r="WST11" s="24"/>
      <c r="WSU11" s="24"/>
      <c r="WSV11" s="147"/>
      <c r="WSW11" s="147"/>
      <c r="WSX11" s="24"/>
      <c r="WSY11" s="24"/>
      <c r="WSZ11" s="147"/>
      <c r="WTA11" s="147"/>
      <c r="WTB11" s="24"/>
      <c r="WTC11" s="24"/>
      <c r="WTD11" s="147"/>
      <c r="WTE11" s="147"/>
      <c r="WTF11" s="24"/>
      <c r="WTG11" s="24"/>
      <c r="WTH11" s="147"/>
      <c r="WTI11" s="147"/>
      <c r="WTJ11" s="24"/>
      <c r="WTK11" s="24"/>
      <c r="WTL11" s="147"/>
      <c r="WTM11" s="147"/>
      <c r="WTN11" s="24"/>
      <c r="WTO11" s="24"/>
      <c r="WTP11" s="147"/>
      <c r="WTQ11" s="147"/>
      <c r="WTR11" s="24"/>
      <c r="WTS11" s="24"/>
      <c r="WTT11" s="147"/>
      <c r="WTU11" s="147"/>
      <c r="WTV11" s="24"/>
      <c r="WTW11" s="24"/>
      <c r="WTX11" s="147"/>
      <c r="WTY11" s="147"/>
      <c r="WTZ11" s="24"/>
      <c r="WUA11" s="24"/>
      <c r="WUB11" s="147"/>
      <c r="WUC11" s="147"/>
      <c r="WUD11" s="24"/>
      <c r="WUE11" s="24"/>
      <c r="WUF11" s="147"/>
      <c r="WUG11" s="147"/>
      <c r="WUH11" s="24"/>
      <c r="WUI11" s="24"/>
      <c r="WUJ11" s="147"/>
      <c r="WUK11" s="147"/>
      <c r="WUL11" s="24"/>
      <c r="WUM11" s="24"/>
      <c r="WUN11" s="147"/>
      <c r="WUO11" s="147"/>
      <c r="WUP11" s="24"/>
      <c r="WUQ11" s="24"/>
      <c r="WUR11" s="147"/>
      <c r="WUS11" s="147"/>
      <c r="WUT11" s="24"/>
      <c r="WUU11" s="24"/>
      <c r="WUV11" s="147"/>
      <c r="WUW11" s="147"/>
      <c r="WUX11" s="24"/>
      <c r="WUY11" s="24"/>
      <c r="WUZ11" s="147"/>
      <c r="WVA11" s="147"/>
      <c r="WVB11" s="24"/>
      <c r="WVC11" s="24"/>
      <c r="WVD11" s="147"/>
      <c r="WVE11" s="147"/>
      <c r="WVF11" s="24"/>
      <c r="WVG11" s="24"/>
      <c r="WVH11" s="147"/>
      <c r="WVI11" s="147"/>
      <c r="WVJ11" s="24"/>
      <c r="WVK11" s="24"/>
      <c r="WVL11" s="147"/>
      <c r="WVM11" s="147"/>
      <c r="WVN11" s="24"/>
      <c r="WVO11" s="24"/>
      <c r="WVP11" s="147"/>
      <c r="WVQ11" s="147"/>
      <c r="WVR11" s="24"/>
      <c r="WVS11" s="24"/>
      <c r="WVT11" s="147"/>
      <c r="WVU11" s="147"/>
      <c r="WVV11" s="24"/>
      <c r="WVW11" s="24"/>
      <c r="WVX11" s="147"/>
      <c r="WVY11" s="147"/>
      <c r="WVZ11" s="24"/>
      <c r="WWA11" s="24"/>
      <c r="WWB11" s="147"/>
      <c r="WWC11" s="147"/>
      <c r="WWD11" s="24"/>
      <c r="WWE11" s="24"/>
      <c r="WWF11" s="147"/>
      <c r="WWG11" s="147"/>
      <c r="WWH11" s="24"/>
      <c r="WWI11" s="24"/>
      <c r="WWJ11" s="147"/>
      <c r="WWK11" s="147"/>
      <c r="WWL11" s="24"/>
      <c r="WWM11" s="24"/>
      <c r="WWN11" s="147"/>
      <c r="WWO11" s="147"/>
      <c r="WWP11" s="24"/>
      <c r="WWQ11" s="24"/>
      <c r="WWR11" s="147"/>
      <c r="WWS11" s="147"/>
      <c r="WWT11" s="24"/>
      <c r="WWU11" s="24"/>
      <c r="WWV11" s="147"/>
      <c r="WWW11" s="147"/>
      <c r="WWX11" s="24"/>
      <c r="WWY11" s="24"/>
      <c r="WWZ11" s="147"/>
      <c r="WXA11" s="147"/>
      <c r="WXB11" s="24"/>
      <c r="WXC11" s="24"/>
      <c r="WXD11" s="147"/>
      <c r="WXE11" s="147"/>
      <c r="WXF11" s="24"/>
      <c r="WXG11" s="24"/>
      <c r="WXH11" s="147"/>
      <c r="WXI11" s="147"/>
      <c r="WXJ11" s="24"/>
      <c r="WXK11" s="24"/>
      <c r="WXL11" s="147"/>
      <c r="WXM11" s="147"/>
      <c r="WXN11" s="24"/>
      <c r="WXO11" s="24"/>
      <c r="WXP11" s="147"/>
      <c r="WXQ11" s="147"/>
      <c r="WXR11" s="24"/>
      <c r="WXS11" s="24"/>
      <c r="WXT11" s="147"/>
      <c r="WXU11" s="147"/>
      <c r="WXV11" s="24"/>
      <c r="WXW11" s="24"/>
      <c r="WXX11" s="147"/>
      <c r="WXY11" s="147"/>
      <c r="WXZ11" s="24"/>
      <c r="WYA11" s="24"/>
      <c r="WYB11" s="147"/>
      <c r="WYC11" s="147"/>
      <c r="WYD11" s="24"/>
      <c r="WYE11" s="24"/>
      <c r="WYF11" s="147"/>
      <c r="WYG11" s="147"/>
      <c r="WYH11" s="24"/>
      <c r="WYI11" s="24"/>
      <c r="WYJ11" s="147"/>
      <c r="WYK11" s="147"/>
      <c r="WYL11" s="24"/>
      <c r="WYM11" s="24"/>
      <c r="WYN11" s="147"/>
      <c r="WYO11" s="147"/>
      <c r="WYP11" s="24"/>
      <c r="WYQ11" s="24"/>
      <c r="WYR11" s="147"/>
      <c r="WYS11" s="147"/>
      <c r="WYT11" s="24"/>
      <c r="WYU11" s="24"/>
      <c r="WYV11" s="147"/>
      <c r="WYW11" s="147"/>
      <c r="WYX11" s="24"/>
      <c r="WYY11" s="24"/>
      <c r="WYZ11" s="147"/>
      <c r="WZA11" s="147"/>
      <c r="WZB11" s="24"/>
      <c r="WZC11" s="24"/>
      <c r="WZD11" s="147"/>
      <c r="WZE11" s="147"/>
      <c r="WZF11" s="24"/>
      <c r="WZG11" s="24"/>
      <c r="WZH11" s="147"/>
      <c r="WZI11" s="147"/>
      <c r="WZJ11" s="24"/>
      <c r="WZK11" s="24"/>
      <c r="WZL11" s="147"/>
      <c r="WZM11" s="147"/>
      <c r="WZN11" s="24"/>
      <c r="WZO11" s="24"/>
      <c r="WZP11" s="147"/>
      <c r="WZQ11" s="147"/>
      <c r="WZR11" s="24"/>
      <c r="WZS11" s="24"/>
      <c r="WZT11" s="147"/>
      <c r="WZU11" s="147"/>
      <c r="WZV11" s="24"/>
      <c r="WZW11" s="24"/>
      <c r="WZX11" s="147"/>
      <c r="WZY11" s="147"/>
      <c r="WZZ11" s="24"/>
      <c r="XAA11" s="24"/>
      <c r="XAB11" s="147"/>
      <c r="XAC11" s="147"/>
      <c r="XAD11" s="24"/>
      <c r="XAE11" s="24"/>
      <c r="XAF11" s="147"/>
      <c r="XAG11" s="147"/>
      <c r="XAH11" s="24"/>
      <c r="XAI11" s="24"/>
      <c r="XAJ11" s="147"/>
      <c r="XAK11" s="147"/>
      <c r="XAL11" s="24"/>
      <c r="XAM11" s="24"/>
      <c r="XAN11" s="147"/>
      <c r="XAO11" s="147"/>
      <c r="XAP11" s="24"/>
      <c r="XAQ11" s="24"/>
      <c r="XAR11" s="147"/>
      <c r="XAS11" s="147"/>
      <c r="XAT11" s="24"/>
      <c r="XAU11" s="24"/>
      <c r="XAV11" s="147"/>
      <c r="XAW11" s="147"/>
      <c r="XAX11" s="24"/>
      <c r="XAY11" s="24"/>
      <c r="XAZ11" s="147"/>
      <c r="XBA11" s="147"/>
      <c r="XBB11" s="24"/>
      <c r="XBC11" s="24"/>
      <c r="XBD11" s="147"/>
      <c r="XBE11" s="147"/>
      <c r="XBF11" s="24"/>
      <c r="XBG11" s="24"/>
      <c r="XBH11" s="147"/>
      <c r="XBI11" s="147"/>
      <c r="XBJ11" s="24"/>
      <c r="XBK11" s="24"/>
      <c r="XBL11" s="147"/>
      <c r="XBM11" s="147"/>
      <c r="XBN11" s="24"/>
      <c r="XBO11" s="24"/>
      <c r="XBP11" s="147"/>
      <c r="XBQ11" s="147"/>
      <c r="XBR11" s="24"/>
      <c r="XBS11" s="24"/>
      <c r="XBT11" s="147"/>
      <c r="XBU11" s="147"/>
      <c r="XBV11" s="24"/>
      <c r="XBW11" s="24"/>
      <c r="XBX11" s="147"/>
      <c r="XBY11" s="147"/>
      <c r="XBZ11" s="24"/>
      <c r="XCA11" s="24"/>
      <c r="XCB11" s="147"/>
      <c r="XCC11" s="147"/>
      <c r="XCD11" s="24"/>
      <c r="XCE11" s="24"/>
      <c r="XCF11" s="147"/>
      <c r="XCG11" s="147"/>
      <c r="XCH11" s="24"/>
      <c r="XCI11" s="24"/>
      <c r="XCJ11" s="147"/>
      <c r="XCK11" s="147"/>
      <c r="XCL11" s="24"/>
      <c r="XCM11" s="24"/>
      <c r="XCN11" s="147"/>
      <c r="XCO11" s="147"/>
      <c r="XCP11" s="24"/>
      <c r="XCQ11" s="24"/>
      <c r="XCR11" s="147"/>
      <c r="XCS11" s="147"/>
      <c r="XCT11" s="24"/>
      <c r="XCU11" s="24"/>
      <c r="XCV11" s="147"/>
      <c r="XCW11" s="147"/>
      <c r="XCX11" s="24"/>
      <c r="XCY11" s="24"/>
      <c r="XCZ11" s="147"/>
      <c r="XDA11" s="147"/>
      <c r="XDB11" s="24"/>
      <c r="XDC11" s="24"/>
      <c r="XDD11" s="147"/>
      <c r="XDE11" s="147"/>
      <c r="XDF11" s="24"/>
      <c r="XDG11" s="24"/>
      <c r="XDH11" s="147"/>
      <c r="XDI11" s="147"/>
      <c r="XDJ11" s="24"/>
      <c r="XDK11" s="24"/>
      <c r="XDL11" s="147"/>
      <c r="XDM11" s="147"/>
      <c r="XDN11" s="24"/>
      <c r="XDO11" s="24"/>
      <c r="XDP11" s="147"/>
      <c r="XDQ11" s="147"/>
      <c r="XDR11" s="24"/>
      <c r="XDS11" s="24"/>
      <c r="XDT11" s="147"/>
      <c r="XDU11" s="147"/>
      <c r="XDV11" s="24"/>
      <c r="XDW11" s="24"/>
      <c r="XDX11" s="147"/>
      <c r="XDY11" s="147"/>
      <c r="XDZ11" s="24"/>
      <c r="XEA11" s="24"/>
      <c r="XEB11" s="147"/>
      <c r="XEC11" s="147"/>
      <c r="XED11" s="24"/>
      <c r="XEE11" s="24"/>
      <c r="XEF11" s="147"/>
      <c r="XEG11" s="147"/>
      <c r="XEH11" s="24"/>
      <c r="XEI11" s="24"/>
      <c r="XEJ11" s="147"/>
      <c r="XEK11" s="147"/>
      <c r="XEL11" s="24"/>
      <c r="XEM11" s="24"/>
      <c r="XEN11" s="147"/>
      <c r="XEO11" s="147"/>
      <c r="XEP11" s="24"/>
      <c r="XEQ11" s="24"/>
      <c r="XER11" s="147"/>
      <c r="XES11" s="147"/>
      <c r="XET11" s="24"/>
      <c r="XEU11" s="24"/>
      <c r="XEV11" s="147"/>
      <c r="XEW11" s="147"/>
      <c r="XEX11" s="24"/>
      <c r="XEY11" s="24"/>
      <c r="XEZ11" s="147"/>
      <c r="XFA11" s="147"/>
      <c r="XFB11" s="24"/>
      <c r="XFC11" s="24"/>
      <c r="XFD11" s="147"/>
    </row>
    <row r="12" spans="1:16384" s="160" customFormat="1" ht="20.25" customHeight="1">
      <c r="A12" s="23" t="s">
        <v>117</v>
      </c>
      <c r="B12" s="24"/>
      <c r="C12" s="24"/>
      <c r="D12" s="23"/>
      <c r="G12" s="215">
        <v>10600000</v>
      </c>
      <c r="H12" s="153"/>
      <c r="I12" s="215">
        <v>7293040</v>
      </c>
      <c r="J12" s="154"/>
      <c r="K12" s="215">
        <v>1160000</v>
      </c>
      <c r="L12" s="218"/>
      <c r="M12" s="219">
        <v>56727513</v>
      </c>
      <c r="N12" s="153"/>
      <c r="O12" s="215">
        <v>10554181</v>
      </c>
      <c r="P12" s="153"/>
      <c r="Q12" s="215">
        <v>49481</v>
      </c>
      <c r="R12" s="153"/>
      <c r="S12" s="215">
        <v>10603662</v>
      </c>
      <c r="T12" s="153"/>
      <c r="U12" s="215">
        <v>86384215</v>
      </c>
    </row>
    <row r="13" spans="1:16384" s="160" customFormat="1" ht="20.25" customHeight="1">
      <c r="A13" s="23" t="s">
        <v>149</v>
      </c>
      <c r="B13" s="24"/>
      <c r="C13" s="24"/>
      <c r="D13" s="23"/>
      <c r="G13" s="215"/>
      <c r="H13" s="153"/>
      <c r="I13" s="215"/>
      <c r="J13" s="154"/>
      <c r="K13" s="215"/>
      <c r="L13" s="218"/>
      <c r="M13" s="219"/>
      <c r="N13" s="153"/>
      <c r="O13" s="215"/>
      <c r="P13" s="153"/>
      <c r="Q13" s="215"/>
      <c r="R13" s="153"/>
      <c r="S13" s="215"/>
      <c r="T13" s="153"/>
      <c r="U13" s="215"/>
    </row>
    <row r="14" spans="1:16384" s="160" customFormat="1" ht="20.25" customHeight="1">
      <c r="A14" s="25" t="s">
        <v>150</v>
      </c>
      <c r="B14" s="24"/>
      <c r="C14" s="24"/>
      <c r="D14" s="23"/>
      <c r="G14" s="215"/>
      <c r="H14" s="153"/>
      <c r="I14" s="215"/>
      <c r="J14" s="154"/>
      <c r="K14" s="215"/>
      <c r="L14" s="218"/>
      <c r="M14" s="219"/>
      <c r="N14" s="153"/>
      <c r="O14" s="215"/>
      <c r="P14" s="153"/>
      <c r="Q14" s="215"/>
      <c r="R14" s="153"/>
      <c r="S14" s="215"/>
      <c r="T14" s="153"/>
      <c r="U14" s="215"/>
    </row>
    <row r="15" spans="1:16384" s="160" customFormat="1" ht="20.25" customHeight="1">
      <c r="A15" s="23"/>
      <c r="B15" s="24" t="s">
        <v>151</v>
      </c>
      <c r="C15" s="24"/>
      <c r="D15" s="23"/>
      <c r="E15" s="146">
        <v>13</v>
      </c>
      <c r="G15" s="152">
        <v>0</v>
      </c>
      <c r="H15" s="153"/>
      <c r="I15" s="152">
        <v>0</v>
      </c>
      <c r="J15" s="154"/>
      <c r="K15" s="152">
        <v>0</v>
      </c>
      <c r="L15" s="218"/>
      <c r="M15" s="81">
        <v>-2650000</v>
      </c>
      <c r="N15" s="153"/>
      <c r="O15" s="152">
        <v>0</v>
      </c>
      <c r="P15" s="153"/>
      <c r="Q15" s="152">
        <v>0</v>
      </c>
      <c r="R15" s="153"/>
      <c r="S15" s="152">
        <v>0</v>
      </c>
      <c r="T15" s="153"/>
      <c r="U15" s="162">
        <f>SUM(G15:M15,S15)</f>
        <v>-2650000</v>
      </c>
    </row>
    <row r="16" spans="1:16384" s="160" customFormat="1" ht="20.25" customHeight="1">
      <c r="A16" s="23" t="s">
        <v>152</v>
      </c>
      <c r="B16" s="24"/>
      <c r="C16" s="24"/>
      <c r="D16" s="23"/>
      <c r="G16" s="157">
        <f>SUM(G14:G15)</f>
        <v>0</v>
      </c>
      <c r="H16" s="153"/>
      <c r="I16" s="157">
        <f>SUM(I14:I15)</f>
        <v>0</v>
      </c>
      <c r="J16" s="154"/>
      <c r="K16" s="157">
        <f>SUM(K14:K15)</f>
        <v>0</v>
      </c>
      <c r="L16" s="218"/>
      <c r="M16" s="157">
        <f>SUM(M14:M15)</f>
        <v>-2650000</v>
      </c>
      <c r="N16" s="153"/>
      <c r="O16" s="157">
        <f>SUM(O14:O15)</f>
        <v>0</v>
      </c>
      <c r="P16" s="153"/>
      <c r="Q16" s="157">
        <f>SUM(Q14:Q15)</f>
        <v>0</v>
      </c>
      <c r="R16" s="153"/>
      <c r="S16" s="157">
        <f>SUM(S14:S15)</f>
        <v>0</v>
      </c>
      <c r="T16" s="153"/>
      <c r="U16" s="157">
        <f>SUM(U14:U15)</f>
        <v>-2650000</v>
      </c>
    </row>
    <row r="17" spans="1:23" s="160" customFormat="1" ht="20.25" customHeight="1">
      <c r="A17" s="23" t="s">
        <v>78</v>
      </c>
      <c r="B17" s="24"/>
      <c r="C17" s="24"/>
      <c r="D17" s="23"/>
      <c r="P17" s="162"/>
      <c r="R17" s="162"/>
      <c r="T17" s="162"/>
    </row>
    <row r="18" spans="1:23" s="160" customFormat="1" ht="20.25" customHeight="1">
      <c r="A18" s="24"/>
      <c r="B18" s="24" t="s">
        <v>67</v>
      </c>
      <c r="C18" s="24"/>
      <c r="D18" s="24"/>
      <c r="G18" s="215">
        <v>0</v>
      </c>
      <c r="H18" s="153"/>
      <c r="I18" s="215">
        <v>0</v>
      </c>
      <c r="J18" s="154"/>
      <c r="K18" s="215">
        <v>0</v>
      </c>
      <c r="L18" s="162"/>
      <c r="M18" s="81">
        <v>5808877</v>
      </c>
      <c r="O18" s="215">
        <v>0</v>
      </c>
      <c r="P18" s="215"/>
      <c r="Q18" s="215">
        <v>0</v>
      </c>
      <c r="R18" s="215"/>
      <c r="S18" s="215">
        <f>SUM(O18:Q18)</f>
        <v>0</v>
      </c>
      <c r="T18" s="162"/>
      <c r="U18" s="81">
        <f>SUM(G18:M18,S18)</f>
        <v>5808877</v>
      </c>
    </row>
    <row r="19" spans="1:23" s="160" customFormat="1" ht="20.25" customHeight="1">
      <c r="A19" s="24"/>
      <c r="B19" s="24" t="s">
        <v>153</v>
      </c>
      <c r="C19" s="24"/>
      <c r="D19" s="24"/>
      <c r="G19" s="152">
        <v>0</v>
      </c>
      <c r="H19" s="153"/>
      <c r="I19" s="152">
        <v>0</v>
      </c>
      <c r="J19" s="154"/>
      <c r="K19" s="152">
        <v>0</v>
      </c>
      <c r="L19" s="162"/>
      <c r="M19" s="152">
        <v>0</v>
      </c>
      <c r="O19" s="220">
        <v>-11299337</v>
      </c>
      <c r="P19" s="162"/>
      <c r="Q19" s="220">
        <v>-1897061</v>
      </c>
      <c r="R19" s="162"/>
      <c r="S19" s="220">
        <f>SUM(O19:Q19)</f>
        <v>-13196398</v>
      </c>
      <c r="T19" s="162"/>
      <c r="U19" s="220">
        <f>SUM(G19:M19,S19)</f>
        <v>-13196398</v>
      </c>
    </row>
    <row r="20" spans="1:23" s="160" customFormat="1" ht="20.25" customHeight="1">
      <c r="A20" s="23" t="s">
        <v>113</v>
      </c>
      <c r="B20" s="24"/>
      <c r="C20" s="24"/>
      <c r="D20" s="23"/>
      <c r="G20" s="152">
        <f>SUM(G18:G19)</f>
        <v>0</v>
      </c>
      <c r="H20" s="153"/>
      <c r="I20" s="152">
        <f>SUM(I18:I19)</f>
        <v>0</v>
      </c>
      <c r="J20" s="154"/>
      <c r="K20" s="152">
        <f>SUM(K18:K19)</f>
        <v>0</v>
      </c>
      <c r="L20" s="215"/>
      <c r="M20" s="152">
        <f>SUM(M18:M19)</f>
        <v>5808877</v>
      </c>
      <c r="N20" s="219"/>
      <c r="O20" s="152">
        <f>SUM(O18:O19)</f>
        <v>-11299337</v>
      </c>
      <c r="P20" s="215"/>
      <c r="Q20" s="152">
        <f>SUM(Q18:Q19)</f>
        <v>-1897061</v>
      </c>
      <c r="R20" s="215"/>
      <c r="S20" s="152">
        <f>SUM(O20:Q20)</f>
        <v>-13196398</v>
      </c>
      <c r="T20" s="215"/>
      <c r="U20" s="152">
        <f>SUM(U18:U19)</f>
        <v>-7387521</v>
      </c>
    </row>
    <row r="21" spans="1:23" s="160" customFormat="1" ht="20.25" customHeight="1" thickBot="1">
      <c r="A21" s="170" t="s">
        <v>154</v>
      </c>
      <c r="B21" s="24"/>
      <c r="C21" s="24"/>
      <c r="D21" s="170"/>
      <c r="G21" s="221">
        <f>G12+G20+G16</f>
        <v>10600000</v>
      </c>
      <c r="H21" s="154"/>
      <c r="I21" s="221">
        <f>I12+I20+I16</f>
        <v>7293040</v>
      </c>
      <c r="J21" s="154"/>
      <c r="K21" s="221">
        <f>K12+K20+K16</f>
        <v>1160000</v>
      </c>
      <c r="L21" s="154"/>
      <c r="M21" s="221">
        <f>M12+M20+M16</f>
        <v>59886390</v>
      </c>
      <c r="N21" s="154"/>
      <c r="O21" s="221">
        <f>O12+O20+O16</f>
        <v>-745156</v>
      </c>
      <c r="P21" s="162"/>
      <c r="Q21" s="221">
        <f>Q12+Q20+Q16</f>
        <v>-1847580</v>
      </c>
      <c r="R21" s="162"/>
      <c r="S21" s="221">
        <f>S12+S20+S16</f>
        <v>-2592736</v>
      </c>
      <c r="T21" s="162"/>
      <c r="U21" s="221">
        <f>U12+U20+U16</f>
        <v>76346694</v>
      </c>
      <c r="V21" s="222"/>
      <c r="W21" s="219"/>
    </row>
    <row r="22" spans="1:23" s="226" customFormat="1" ht="19.5" customHeight="1" thickTop="1">
      <c r="A22" s="223"/>
      <c r="B22" s="224"/>
      <c r="C22" s="224"/>
      <c r="D22" s="224"/>
      <c r="E22" s="225"/>
      <c r="F22" s="225"/>
      <c r="G22" s="225"/>
      <c r="H22" s="225"/>
      <c r="I22" s="225"/>
      <c r="J22" s="225"/>
      <c r="K22" s="225"/>
      <c r="L22" s="225"/>
      <c r="M22" s="225"/>
      <c r="N22" s="225"/>
      <c r="O22" s="225"/>
      <c r="P22" s="225"/>
      <c r="Q22" s="225"/>
      <c r="R22" s="225"/>
      <c r="S22" s="225"/>
      <c r="T22" s="225"/>
      <c r="U22" s="225"/>
      <c r="V22" s="160"/>
      <c r="W22" s="160"/>
    </row>
    <row r="23" spans="1:23" ht="19.5" customHeight="1">
      <c r="A23" s="227"/>
      <c r="B23" s="227"/>
      <c r="C23" s="227"/>
      <c r="D23" s="227"/>
      <c r="M23" s="228"/>
      <c r="O23" s="229"/>
      <c r="Q23" s="229"/>
      <c r="S23" s="229"/>
    </row>
    <row r="24" spans="1:23" ht="19.5" customHeight="1">
      <c r="M24" s="228"/>
    </row>
    <row r="33" s="211" customFormat="1" ht="19.5" customHeight="1"/>
    <row r="34" s="211" customFormat="1" ht="19.5" customHeight="1"/>
    <row r="35" s="211" customFormat="1" ht="19.5" customHeight="1"/>
  </sheetData>
  <mergeCells count="5">
    <mergeCell ref="A2:G2"/>
    <mergeCell ref="E4:U4"/>
    <mergeCell ref="K5:M5"/>
    <mergeCell ref="O5:S5"/>
    <mergeCell ref="E10:U10"/>
  </mergeCells>
  <printOptions horizontalCentered="1"/>
  <pageMargins left="0.5" right="0.5" top="0.48" bottom="0.5" header="0.5" footer="0.5"/>
  <pageSetup paperSize="9" scale="66" firstPageNumber="10" fitToHeight="0" orientation="landscape" blackAndWhite="1" useFirstPageNumber="1" r:id="rId1"/>
  <headerFooter alignWithMargins="0">
    <oddFooter>&amp;L&amp;"Times New Roman,Regular"The accompanying notes are an integral part of these interim financial statements.
&amp;C&amp;"Times New Roman,Regular"&amp;P</oddFooter>
  </headerFooter>
  <customProperties>
    <customPr name="_pios_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XFD22"/>
  <sheetViews>
    <sheetView zoomScale="70" zoomScaleNormal="70" zoomScaleSheetLayoutView="80" zoomScalePageLayoutView="55" workbookViewId="0">
      <selection activeCell="I9" sqref="I9"/>
    </sheetView>
  </sheetViews>
  <sheetFormatPr defaultColWidth="9.21875" defaultRowHeight="19.5" customHeight="1"/>
  <cols>
    <col min="1" max="3" width="2.44140625" style="211" customWidth="1"/>
    <col min="4" max="4" width="46.44140625" style="211" customWidth="1"/>
    <col min="5" max="5" width="7.21875" style="211" customWidth="1"/>
    <col min="6" max="6" width="0.77734375" style="211" customWidth="1"/>
    <col min="7" max="7" width="14.77734375" style="211" customWidth="1"/>
    <col min="8" max="8" width="0.77734375" style="211" customWidth="1"/>
    <col min="9" max="9" width="14.77734375" style="211" customWidth="1"/>
    <col min="10" max="10" width="0.77734375" style="211" customWidth="1"/>
    <col min="11" max="11" width="14.77734375" style="211" customWidth="1"/>
    <col min="12" max="12" width="0.77734375" style="211" customWidth="1"/>
    <col min="13" max="13" width="14.77734375" style="211" customWidth="1"/>
    <col min="14" max="14" width="0.77734375" style="211" customWidth="1"/>
    <col min="15" max="15" width="23.77734375" style="211" customWidth="1"/>
    <col min="16" max="16" width="0.77734375" style="211" customWidth="1"/>
    <col min="17" max="17" width="17.77734375" style="211" customWidth="1"/>
    <col min="18" max="18" width="0.77734375" style="211" customWidth="1"/>
    <col min="19" max="19" width="19.21875" style="211" customWidth="1"/>
    <col min="20" max="20" width="0.77734375" style="211" customWidth="1"/>
    <col min="21" max="21" width="18" style="211" customWidth="1"/>
    <col min="22" max="23" width="8.77734375" style="211" customWidth="1"/>
    <col min="24" max="16384" width="9.21875" style="211"/>
  </cols>
  <sheetData>
    <row r="1" spans="1:16384" s="211" customFormat="1" ht="21" customHeight="1">
      <c r="A1" s="108" t="s">
        <v>48</v>
      </c>
      <c r="B1" s="136"/>
      <c r="C1" s="137"/>
      <c r="D1" s="138"/>
      <c r="E1" s="138"/>
      <c r="F1" s="139"/>
      <c r="G1" s="108"/>
      <c r="H1" s="209"/>
      <c r="I1" s="141"/>
      <c r="J1" s="175"/>
      <c r="K1" s="175"/>
      <c r="L1" s="140"/>
      <c r="M1" s="210"/>
      <c r="N1" s="209"/>
      <c r="O1" s="141"/>
      <c r="P1" s="175"/>
      <c r="Q1" s="175"/>
      <c r="R1" s="140"/>
      <c r="S1" s="210"/>
      <c r="T1" s="209"/>
      <c r="U1" s="141"/>
      <c r="V1" s="175"/>
      <c r="W1" s="175"/>
      <c r="X1" s="140"/>
      <c r="Y1" s="210"/>
      <c r="Z1" s="209"/>
      <c r="AA1" s="141"/>
      <c r="AB1" s="175"/>
      <c r="AC1" s="175"/>
      <c r="AD1" s="140"/>
      <c r="AE1" s="210"/>
      <c r="AF1" s="209"/>
      <c r="AG1" s="141"/>
      <c r="AH1" s="175"/>
      <c r="AI1" s="175"/>
      <c r="AJ1" s="140"/>
      <c r="AK1" s="210"/>
      <c r="AL1" s="209"/>
      <c r="AM1" s="141"/>
      <c r="AN1" s="175"/>
      <c r="AO1" s="175"/>
      <c r="AP1" s="140"/>
      <c r="AQ1" s="210"/>
      <c r="AR1" s="209"/>
      <c r="AS1" s="141"/>
      <c r="AT1" s="175"/>
      <c r="AU1" s="175"/>
      <c r="AV1" s="140"/>
      <c r="AW1" s="210"/>
      <c r="AX1" s="209"/>
      <c r="AY1" s="141"/>
      <c r="AZ1" s="175"/>
      <c r="BA1" s="175"/>
      <c r="BB1" s="140"/>
      <c r="BC1" s="210"/>
      <c r="BD1" s="209"/>
      <c r="BE1" s="141"/>
      <c r="BF1" s="175"/>
      <c r="BG1" s="175"/>
      <c r="BH1" s="140"/>
      <c r="BI1" s="210"/>
      <c r="BJ1" s="209"/>
      <c r="BK1" s="141"/>
      <c r="BL1" s="175"/>
      <c r="BM1" s="175"/>
      <c r="BN1" s="140"/>
      <c r="BO1" s="210"/>
      <c r="BP1" s="209"/>
      <c r="BQ1" s="141"/>
      <c r="BR1" s="175"/>
      <c r="BS1" s="175"/>
      <c r="BT1" s="140"/>
      <c r="BU1" s="210"/>
      <c r="BV1" s="209"/>
      <c r="BW1" s="141"/>
      <c r="BX1" s="175"/>
      <c r="BY1" s="175"/>
      <c r="BZ1" s="140"/>
      <c r="CA1" s="210"/>
      <c r="CB1" s="209"/>
      <c r="CC1" s="141"/>
      <c r="CD1" s="175"/>
      <c r="CE1" s="175"/>
      <c r="CF1" s="140"/>
      <c r="CG1" s="210"/>
      <c r="CH1" s="209"/>
      <c r="CI1" s="141"/>
      <c r="CJ1" s="175"/>
      <c r="CK1" s="175"/>
      <c r="CL1" s="140"/>
      <c r="CM1" s="210"/>
      <c r="CN1" s="209"/>
      <c r="CO1" s="141"/>
      <c r="CP1" s="175"/>
      <c r="CQ1" s="175"/>
      <c r="CR1" s="140"/>
      <c r="CS1" s="210"/>
      <c r="CT1" s="209"/>
      <c r="CU1" s="141"/>
      <c r="CV1" s="175"/>
      <c r="CW1" s="175"/>
      <c r="CX1" s="140"/>
      <c r="CY1" s="210"/>
      <c r="CZ1" s="209"/>
      <c r="DA1" s="141"/>
      <c r="DB1" s="175"/>
      <c r="DC1" s="175"/>
      <c r="DD1" s="140"/>
      <c r="DE1" s="210"/>
      <c r="DF1" s="209"/>
      <c r="DG1" s="141"/>
      <c r="DH1" s="175"/>
      <c r="DI1" s="175"/>
      <c r="DJ1" s="140"/>
      <c r="DK1" s="210"/>
      <c r="DL1" s="209"/>
      <c r="DM1" s="141"/>
      <c r="DN1" s="175"/>
      <c r="DO1" s="175"/>
      <c r="DP1" s="140"/>
      <c r="DQ1" s="210"/>
      <c r="DR1" s="209"/>
      <c r="DS1" s="141"/>
      <c r="DT1" s="175"/>
      <c r="DU1" s="175"/>
      <c r="DV1" s="140"/>
      <c r="DW1" s="210"/>
      <c r="DX1" s="209"/>
      <c r="DY1" s="141"/>
      <c r="DZ1" s="175"/>
      <c r="EA1" s="175"/>
      <c r="EB1" s="140"/>
      <c r="EC1" s="210"/>
      <c r="ED1" s="209"/>
      <c r="EE1" s="141"/>
      <c r="EF1" s="175"/>
      <c r="EG1" s="175"/>
      <c r="EH1" s="140"/>
      <c r="EI1" s="210"/>
      <c r="EJ1" s="209"/>
      <c r="EK1" s="141"/>
      <c r="EL1" s="175"/>
      <c r="EM1" s="175"/>
      <c r="EN1" s="140"/>
      <c r="EO1" s="210"/>
      <c r="EP1" s="209"/>
      <c r="EQ1" s="141"/>
      <c r="ER1" s="175"/>
      <c r="ES1" s="175"/>
      <c r="ET1" s="140"/>
      <c r="EU1" s="210"/>
      <c r="EV1" s="209"/>
      <c r="EW1" s="141"/>
      <c r="EX1" s="175"/>
      <c r="EY1" s="175"/>
      <c r="EZ1" s="140"/>
      <c r="FA1" s="210"/>
      <c r="FB1" s="209"/>
      <c r="FC1" s="141"/>
      <c r="FD1" s="175"/>
      <c r="FE1" s="175"/>
      <c r="FF1" s="140"/>
      <c r="FG1" s="210"/>
      <c r="FH1" s="209"/>
      <c r="FI1" s="141"/>
      <c r="FJ1" s="175"/>
      <c r="FK1" s="175"/>
      <c r="FL1" s="140"/>
      <c r="FM1" s="210"/>
      <c r="FN1" s="209"/>
      <c r="FO1" s="141"/>
      <c r="FP1" s="175"/>
      <c r="FQ1" s="175"/>
      <c r="FR1" s="140"/>
      <c r="FS1" s="210"/>
      <c r="FT1" s="209"/>
      <c r="FU1" s="141"/>
      <c r="FV1" s="175"/>
      <c r="FW1" s="175"/>
      <c r="FX1" s="140"/>
      <c r="FY1" s="210"/>
      <c r="FZ1" s="209"/>
      <c r="GA1" s="141"/>
      <c r="GB1" s="175"/>
      <c r="GC1" s="175"/>
      <c r="GD1" s="140"/>
      <c r="GE1" s="210"/>
      <c r="GF1" s="209"/>
      <c r="GG1" s="141"/>
      <c r="GH1" s="175"/>
      <c r="GI1" s="175"/>
      <c r="GJ1" s="140"/>
      <c r="GK1" s="210"/>
      <c r="GL1" s="209"/>
      <c r="GM1" s="141"/>
      <c r="GN1" s="175"/>
      <c r="GO1" s="175"/>
      <c r="GP1" s="140"/>
      <c r="GQ1" s="210"/>
      <c r="GR1" s="209"/>
      <c r="GS1" s="141"/>
      <c r="GT1" s="175"/>
      <c r="GU1" s="175"/>
      <c r="GV1" s="140"/>
      <c r="GW1" s="210"/>
      <c r="GX1" s="209"/>
      <c r="GY1" s="141"/>
      <c r="GZ1" s="175"/>
      <c r="HA1" s="175"/>
      <c r="HB1" s="140"/>
      <c r="HC1" s="210"/>
      <c r="HD1" s="209"/>
      <c r="HE1" s="141"/>
      <c r="HF1" s="175"/>
      <c r="HG1" s="175"/>
      <c r="HH1" s="140"/>
      <c r="HI1" s="210"/>
      <c r="HJ1" s="209"/>
      <c r="HK1" s="141"/>
      <c r="HL1" s="175"/>
      <c r="HM1" s="175"/>
      <c r="HN1" s="140"/>
      <c r="HO1" s="210"/>
      <c r="HP1" s="209"/>
      <c r="HQ1" s="141"/>
      <c r="HR1" s="175"/>
      <c r="HS1" s="175"/>
      <c r="HT1" s="140"/>
      <c r="HU1" s="210"/>
      <c r="HV1" s="209"/>
      <c r="HW1" s="141"/>
      <c r="HX1" s="175"/>
      <c r="HY1" s="175"/>
      <c r="HZ1" s="140"/>
      <c r="IA1" s="210"/>
      <c r="IB1" s="209"/>
      <c r="IC1" s="141"/>
      <c r="ID1" s="175"/>
      <c r="IE1" s="175"/>
      <c r="IF1" s="140"/>
      <c r="IG1" s="210"/>
      <c r="IH1" s="209"/>
      <c r="II1" s="141"/>
      <c r="IJ1" s="175"/>
      <c r="IK1" s="175"/>
      <c r="IL1" s="140"/>
      <c r="IM1" s="210"/>
      <c r="IN1" s="209"/>
      <c r="IO1" s="141"/>
      <c r="IP1" s="175"/>
      <c r="IQ1" s="175"/>
      <c r="IR1" s="140"/>
      <c r="IS1" s="210"/>
      <c r="IT1" s="209"/>
      <c r="IU1" s="141"/>
      <c r="IV1" s="175"/>
      <c r="IW1" s="175"/>
      <c r="IX1" s="140"/>
      <c r="IY1" s="210"/>
      <c r="IZ1" s="209"/>
      <c r="JA1" s="141"/>
      <c r="JB1" s="175"/>
      <c r="JC1" s="175"/>
      <c r="JD1" s="140"/>
      <c r="JE1" s="210"/>
      <c r="JF1" s="209"/>
      <c r="JG1" s="141"/>
      <c r="JH1" s="175"/>
      <c r="JI1" s="175"/>
      <c r="JJ1" s="140"/>
      <c r="JK1" s="210"/>
      <c r="JL1" s="209"/>
      <c r="JM1" s="141"/>
      <c r="JN1" s="175"/>
      <c r="JO1" s="175"/>
      <c r="JP1" s="140"/>
      <c r="JQ1" s="210"/>
      <c r="JR1" s="209"/>
      <c r="JS1" s="141"/>
      <c r="JT1" s="175"/>
      <c r="JU1" s="175"/>
      <c r="JV1" s="140"/>
      <c r="JW1" s="210"/>
      <c r="JX1" s="209"/>
      <c r="JY1" s="141"/>
      <c r="JZ1" s="175"/>
      <c r="KA1" s="175"/>
      <c r="KB1" s="140"/>
      <c r="KC1" s="210"/>
      <c r="KD1" s="209"/>
      <c r="KE1" s="141"/>
      <c r="KF1" s="175"/>
      <c r="KG1" s="175"/>
      <c r="KH1" s="140"/>
      <c r="KI1" s="210"/>
      <c r="KJ1" s="209"/>
      <c r="KK1" s="141"/>
      <c r="KL1" s="175"/>
      <c r="KM1" s="175"/>
      <c r="KN1" s="140"/>
      <c r="KO1" s="210"/>
      <c r="KP1" s="209"/>
      <c r="KQ1" s="141"/>
      <c r="KR1" s="175"/>
      <c r="KS1" s="175"/>
      <c r="KT1" s="140"/>
      <c r="KU1" s="210"/>
      <c r="KV1" s="209"/>
      <c r="KW1" s="141"/>
      <c r="KX1" s="175"/>
      <c r="KY1" s="175"/>
      <c r="KZ1" s="140"/>
      <c r="LA1" s="210"/>
      <c r="LB1" s="209"/>
      <c r="LC1" s="141"/>
      <c r="LD1" s="175"/>
      <c r="LE1" s="175"/>
      <c r="LF1" s="140"/>
      <c r="LG1" s="210"/>
      <c r="LH1" s="209"/>
      <c r="LI1" s="141"/>
      <c r="LJ1" s="175"/>
      <c r="LK1" s="175"/>
      <c r="LL1" s="140"/>
      <c r="LM1" s="210"/>
      <c r="LN1" s="209"/>
      <c r="LO1" s="141"/>
      <c r="LP1" s="175"/>
      <c r="LQ1" s="175"/>
      <c r="LR1" s="140"/>
      <c r="LS1" s="210"/>
      <c r="LT1" s="209"/>
      <c r="LU1" s="141"/>
      <c r="LV1" s="175"/>
      <c r="LW1" s="175"/>
      <c r="LX1" s="140"/>
      <c r="LY1" s="210"/>
      <c r="LZ1" s="209"/>
      <c r="MA1" s="141"/>
      <c r="MB1" s="175"/>
      <c r="MC1" s="175"/>
      <c r="MD1" s="140"/>
      <c r="ME1" s="210"/>
      <c r="MF1" s="209"/>
      <c r="MG1" s="141"/>
      <c r="MH1" s="175"/>
      <c r="MI1" s="175"/>
      <c r="MJ1" s="140"/>
      <c r="MK1" s="210"/>
      <c r="ML1" s="209"/>
      <c r="MM1" s="141"/>
      <c r="MN1" s="175"/>
      <c r="MO1" s="175"/>
      <c r="MP1" s="140"/>
      <c r="MQ1" s="210"/>
      <c r="MR1" s="209"/>
      <c r="MS1" s="141"/>
      <c r="MT1" s="175"/>
      <c r="MU1" s="175"/>
      <c r="MV1" s="140"/>
      <c r="MW1" s="210"/>
      <c r="MX1" s="209"/>
      <c r="MY1" s="141"/>
      <c r="MZ1" s="175"/>
      <c r="NA1" s="175"/>
      <c r="NB1" s="140"/>
      <c r="NC1" s="210"/>
      <c r="ND1" s="209"/>
      <c r="NE1" s="141"/>
      <c r="NF1" s="175"/>
      <c r="NG1" s="175"/>
      <c r="NH1" s="140"/>
      <c r="NI1" s="210"/>
      <c r="NJ1" s="209"/>
      <c r="NK1" s="141"/>
      <c r="NL1" s="175"/>
      <c r="NM1" s="175"/>
      <c r="NN1" s="140"/>
      <c r="NO1" s="210"/>
      <c r="NP1" s="209"/>
      <c r="NQ1" s="141"/>
      <c r="NR1" s="175"/>
      <c r="NS1" s="175"/>
      <c r="NT1" s="140"/>
      <c r="NU1" s="210"/>
      <c r="NV1" s="209"/>
      <c r="NW1" s="141"/>
      <c r="NX1" s="175"/>
      <c r="NY1" s="175"/>
      <c r="NZ1" s="140"/>
      <c r="OA1" s="210"/>
      <c r="OB1" s="209"/>
      <c r="OC1" s="141"/>
      <c r="OD1" s="175"/>
      <c r="OE1" s="175"/>
      <c r="OF1" s="140"/>
      <c r="OG1" s="210"/>
      <c r="OH1" s="209"/>
      <c r="OI1" s="141"/>
      <c r="OJ1" s="175"/>
      <c r="OK1" s="175"/>
      <c r="OL1" s="140"/>
      <c r="OM1" s="210"/>
      <c r="ON1" s="209"/>
      <c r="OO1" s="141"/>
      <c r="OP1" s="175"/>
      <c r="OQ1" s="175"/>
      <c r="OR1" s="140"/>
      <c r="OS1" s="210"/>
      <c r="OT1" s="209"/>
      <c r="OU1" s="141"/>
      <c r="OV1" s="175"/>
      <c r="OW1" s="175"/>
      <c r="OX1" s="140"/>
      <c r="OY1" s="210"/>
      <c r="OZ1" s="209"/>
      <c r="PA1" s="141"/>
      <c r="PB1" s="175"/>
      <c r="PC1" s="175"/>
      <c r="PD1" s="140"/>
      <c r="PE1" s="210"/>
      <c r="PF1" s="209"/>
      <c r="PG1" s="141"/>
      <c r="PH1" s="175"/>
      <c r="PI1" s="175"/>
      <c r="PJ1" s="140"/>
      <c r="PK1" s="210"/>
      <c r="PL1" s="209"/>
      <c r="PM1" s="141"/>
      <c r="PN1" s="175"/>
      <c r="PO1" s="175"/>
      <c r="PP1" s="140"/>
      <c r="PQ1" s="210"/>
      <c r="PR1" s="209"/>
      <c r="PS1" s="141"/>
      <c r="PT1" s="175"/>
      <c r="PU1" s="175"/>
      <c r="PV1" s="140"/>
      <c r="PW1" s="210"/>
      <c r="PX1" s="209"/>
      <c r="PY1" s="141"/>
      <c r="PZ1" s="175"/>
      <c r="QA1" s="175"/>
      <c r="QB1" s="140"/>
      <c r="QC1" s="210"/>
      <c r="QD1" s="209"/>
      <c r="QE1" s="141"/>
      <c r="QF1" s="175"/>
      <c r="QG1" s="175"/>
      <c r="QH1" s="140"/>
      <c r="QI1" s="210"/>
      <c r="QJ1" s="209"/>
      <c r="QK1" s="141"/>
      <c r="QL1" s="175"/>
      <c r="QM1" s="175"/>
      <c r="QN1" s="140"/>
      <c r="QO1" s="210"/>
      <c r="QP1" s="209"/>
      <c r="QQ1" s="141"/>
      <c r="QR1" s="175"/>
      <c r="QS1" s="175"/>
      <c r="QT1" s="140"/>
      <c r="QU1" s="210"/>
      <c r="QV1" s="209"/>
      <c r="QW1" s="141"/>
      <c r="QX1" s="175"/>
      <c r="QY1" s="175"/>
      <c r="QZ1" s="140"/>
      <c r="RA1" s="210"/>
      <c r="RB1" s="209"/>
      <c r="RC1" s="141"/>
      <c r="RD1" s="175"/>
      <c r="RE1" s="175"/>
      <c r="RF1" s="140"/>
      <c r="RG1" s="210"/>
      <c r="RH1" s="209"/>
      <c r="RI1" s="141"/>
      <c r="RJ1" s="175"/>
      <c r="RK1" s="175"/>
      <c r="RL1" s="140"/>
      <c r="RM1" s="210"/>
      <c r="RN1" s="209"/>
      <c r="RO1" s="141"/>
      <c r="RP1" s="175"/>
      <c r="RQ1" s="175"/>
      <c r="RR1" s="140"/>
      <c r="RS1" s="210"/>
      <c r="RT1" s="209"/>
      <c r="RU1" s="141"/>
      <c r="RV1" s="175"/>
      <c r="RW1" s="175"/>
      <c r="RX1" s="140"/>
      <c r="RY1" s="210"/>
      <c r="RZ1" s="209"/>
      <c r="SA1" s="141"/>
      <c r="SB1" s="175"/>
      <c r="SC1" s="175"/>
      <c r="SD1" s="140"/>
      <c r="SE1" s="210"/>
      <c r="SF1" s="209"/>
      <c r="SG1" s="141"/>
      <c r="SH1" s="175"/>
      <c r="SI1" s="175"/>
      <c r="SJ1" s="140"/>
      <c r="SK1" s="210"/>
      <c r="SL1" s="209"/>
      <c r="SM1" s="141"/>
      <c r="SN1" s="175"/>
      <c r="SO1" s="175"/>
      <c r="SP1" s="140"/>
      <c r="SQ1" s="210"/>
      <c r="SR1" s="209"/>
      <c r="SS1" s="141"/>
      <c r="ST1" s="175"/>
      <c r="SU1" s="175"/>
      <c r="SV1" s="140"/>
      <c r="SW1" s="210"/>
      <c r="SX1" s="209"/>
      <c r="SY1" s="141"/>
      <c r="SZ1" s="175"/>
      <c r="TA1" s="175"/>
      <c r="TB1" s="140"/>
      <c r="TC1" s="210"/>
      <c r="TD1" s="209"/>
      <c r="TE1" s="141"/>
      <c r="TF1" s="175"/>
      <c r="TG1" s="175"/>
      <c r="TH1" s="140"/>
      <c r="TI1" s="210"/>
      <c r="TJ1" s="209"/>
      <c r="TK1" s="141"/>
      <c r="TL1" s="175"/>
      <c r="TM1" s="175"/>
      <c r="TN1" s="140"/>
      <c r="TO1" s="210"/>
      <c r="TP1" s="209"/>
      <c r="TQ1" s="141"/>
      <c r="TR1" s="175"/>
      <c r="TS1" s="175"/>
      <c r="TT1" s="140"/>
      <c r="TU1" s="210"/>
      <c r="TV1" s="209"/>
      <c r="TW1" s="141"/>
      <c r="TX1" s="175"/>
      <c r="TY1" s="175"/>
      <c r="TZ1" s="140"/>
      <c r="UA1" s="210"/>
      <c r="UB1" s="209"/>
      <c r="UC1" s="141"/>
      <c r="UD1" s="175"/>
      <c r="UE1" s="175"/>
      <c r="UF1" s="140"/>
      <c r="UG1" s="210"/>
      <c r="UH1" s="209"/>
      <c r="UI1" s="141"/>
      <c r="UJ1" s="175"/>
      <c r="UK1" s="175"/>
      <c r="UL1" s="140"/>
      <c r="UM1" s="210"/>
      <c r="UN1" s="209"/>
      <c r="UO1" s="141"/>
      <c r="UP1" s="175"/>
      <c r="UQ1" s="175"/>
      <c r="UR1" s="140"/>
      <c r="US1" s="210"/>
      <c r="UT1" s="209"/>
      <c r="UU1" s="141"/>
      <c r="UV1" s="175"/>
      <c r="UW1" s="175"/>
      <c r="UX1" s="140"/>
      <c r="UY1" s="210"/>
      <c r="UZ1" s="209"/>
      <c r="VA1" s="141"/>
      <c r="VB1" s="175"/>
      <c r="VC1" s="175"/>
      <c r="VD1" s="140"/>
      <c r="VE1" s="210"/>
      <c r="VF1" s="209"/>
      <c r="VG1" s="141"/>
      <c r="VH1" s="175"/>
      <c r="VI1" s="175"/>
      <c r="VJ1" s="140"/>
      <c r="VK1" s="210"/>
      <c r="VL1" s="209"/>
      <c r="VM1" s="141"/>
      <c r="VN1" s="175"/>
      <c r="VO1" s="175"/>
      <c r="VP1" s="140"/>
      <c r="VQ1" s="210"/>
      <c r="VR1" s="209"/>
      <c r="VS1" s="141"/>
      <c r="VT1" s="175"/>
      <c r="VU1" s="175"/>
      <c r="VV1" s="140"/>
      <c r="VW1" s="210"/>
      <c r="VX1" s="209"/>
      <c r="VY1" s="141"/>
      <c r="VZ1" s="175"/>
      <c r="WA1" s="175"/>
      <c r="WB1" s="140"/>
      <c r="WC1" s="210"/>
      <c r="WD1" s="209"/>
      <c r="WE1" s="141"/>
      <c r="WF1" s="175"/>
      <c r="WG1" s="175"/>
      <c r="WH1" s="140"/>
      <c r="WI1" s="210"/>
      <c r="WJ1" s="209"/>
      <c r="WK1" s="141"/>
      <c r="WL1" s="175"/>
      <c r="WM1" s="175"/>
      <c r="WN1" s="140"/>
      <c r="WO1" s="210"/>
      <c r="WP1" s="209"/>
      <c r="WQ1" s="141"/>
      <c r="WR1" s="175"/>
      <c r="WS1" s="175"/>
      <c r="WT1" s="140"/>
      <c r="WU1" s="210"/>
      <c r="WV1" s="209"/>
      <c r="WW1" s="141"/>
      <c r="WX1" s="175"/>
      <c r="WY1" s="175"/>
      <c r="WZ1" s="140"/>
      <c r="XA1" s="210"/>
      <c r="XB1" s="209"/>
      <c r="XC1" s="141"/>
      <c r="XD1" s="175"/>
      <c r="XE1" s="175"/>
      <c r="XF1" s="140"/>
      <c r="XG1" s="210"/>
      <c r="XH1" s="209"/>
      <c r="XI1" s="141"/>
      <c r="XJ1" s="175"/>
      <c r="XK1" s="175"/>
      <c r="XL1" s="140"/>
      <c r="XM1" s="210"/>
      <c r="XN1" s="209"/>
      <c r="XO1" s="141"/>
      <c r="XP1" s="175"/>
      <c r="XQ1" s="175"/>
      <c r="XR1" s="140"/>
      <c r="XS1" s="210"/>
      <c r="XT1" s="209"/>
      <c r="XU1" s="141"/>
      <c r="XV1" s="175"/>
      <c r="XW1" s="175"/>
      <c r="XX1" s="140"/>
      <c r="XY1" s="210"/>
      <c r="XZ1" s="209"/>
      <c r="YA1" s="141"/>
      <c r="YB1" s="175"/>
      <c r="YC1" s="175"/>
      <c r="YD1" s="140"/>
      <c r="YE1" s="210"/>
      <c r="YF1" s="209"/>
      <c r="YG1" s="141"/>
      <c r="YH1" s="175"/>
      <c r="YI1" s="175"/>
      <c r="YJ1" s="140"/>
      <c r="YK1" s="210"/>
      <c r="YL1" s="209"/>
      <c r="YM1" s="141"/>
      <c r="YN1" s="175"/>
      <c r="YO1" s="175"/>
      <c r="YP1" s="140"/>
      <c r="YQ1" s="210"/>
      <c r="YR1" s="209"/>
      <c r="YS1" s="141"/>
      <c r="YT1" s="175"/>
      <c r="YU1" s="175"/>
      <c r="YV1" s="140"/>
      <c r="YW1" s="210"/>
      <c r="YX1" s="209"/>
      <c r="YY1" s="141"/>
      <c r="YZ1" s="175"/>
      <c r="ZA1" s="175"/>
      <c r="ZB1" s="140"/>
      <c r="ZC1" s="210"/>
      <c r="ZD1" s="209"/>
      <c r="ZE1" s="141"/>
      <c r="ZF1" s="175"/>
      <c r="ZG1" s="175"/>
      <c r="ZH1" s="140"/>
      <c r="ZI1" s="210"/>
      <c r="ZJ1" s="209"/>
      <c r="ZK1" s="141"/>
      <c r="ZL1" s="175"/>
      <c r="ZM1" s="175"/>
      <c r="ZN1" s="140"/>
      <c r="ZO1" s="210"/>
      <c r="ZP1" s="209"/>
      <c r="ZQ1" s="141"/>
      <c r="ZR1" s="175"/>
      <c r="ZS1" s="175"/>
      <c r="ZT1" s="140"/>
      <c r="ZU1" s="210"/>
      <c r="ZV1" s="209"/>
      <c r="ZW1" s="141"/>
      <c r="ZX1" s="175"/>
      <c r="ZY1" s="175"/>
      <c r="ZZ1" s="140"/>
      <c r="AAA1" s="210"/>
      <c r="AAB1" s="209"/>
      <c r="AAC1" s="141"/>
      <c r="AAD1" s="175"/>
      <c r="AAE1" s="175"/>
      <c r="AAF1" s="140"/>
      <c r="AAG1" s="210"/>
      <c r="AAH1" s="209"/>
      <c r="AAI1" s="141"/>
      <c r="AAJ1" s="175"/>
      <c r="AAK1" s="175"/>
      <c r="AAL1" s="140"/>
      <c r="AAM1" s="210"/>
      <c r="AAN1" s="209"/>
      <c r="AAO1" s="141"/>
      <c r="AAP1" s="175"/>
      <c r="AAQ1" s="175"/>
      <c r="AAR1" s="140"/>
      <c r="AAS1" s="210"/>
      <c r="AAT1" s="209"/>
      <c r="AAU1" s="141"/>
      <c r="AAV1" s="175"/>
      <c r="AAW1" s="175"/>
      <c r="AAX1" s="140"/>
      <c r="AAY1" s="210"/>
      <c r="AAZ1" s="209"/>
      <c r="ABA1" s="141"/>
      <c r="ABB1" s="175"/>
      <c r="ABC1" s="175"/>
      <c r="ABD1" s="140"/>
      <c r="ABE1" s="210"/>
      <c r="ABF1" s="209"/>
      <c r="ABG1" s="141"/>
      <c r="ABH1" s="175"/>
      <c r="ABI1" s="175"/>
      <c r="ABJ1" s="140"/>
      <c r="ABK1" s="210"/>
      <c r="ABL1" s="209"/>
      <c r="ABM1" s="141"/>
      <c r="ABN1" s="175"/>
      <c r="ABO1" s="175"/>
      <c r="ABP1" s="140"/>
      <c r="ABQ1" s="210"/>
      <c r="ABR1" s="209"/>
      <c r="ABS1" s="141"/>
      <c r="ABT1" s="175"/>
      <c r="ABU1" s="175"/>
      <c r="ABV1" s="140"/>
      <c r="ABW1" s="210"/>
      <c r="ABX1" s="209"/>
      <c r="ABY1" s="141"/>
      <c r="ABZ1" s="175"/>
      <c r="ACA1" s="175"/>
      <c r="ACB1" s="140"/>
      <c r="ACC1" s="210"/>
      <c r="ACD1" s="209"/>
      <c r="ACE1" s="141"/>
      <c r="ACF1" s="175"/>
      <c r="ACG1" s="175"/>
      <c r="ACH1" s="140"/>
      <c r="ACI1" s="210"/>
      <c r="ACJ1" s="209"/>
      <c r="ACK1" s="141"/>
      <c r="ACL1" s="175"/>
      <c r="ACM1" s="175"/>
      <c r="ACN1" s="140"/>
      <c r="ACO1" s="210"/>
      <c r="ACP1" s="209"/>
      <c r="ACQ1" s="141"/>
      <c r="ACR1" s="175"/>
      <c r="ACS1" s="175"/>
      <c r="ACT1" s="140"/>
      <c r="ACU1" s="210"/>
      <c r="ACV1" s="209"/>
      <c r="ACW1" s="141"/>
      <c r="ACX1" s="175"/>
      <c r="ACY1" s="175"/>
      <c r="ACZ1" s="140"/>
      <c r="ADA1" s="210"/>
      <c r="ADB1" s="209"/>
      <c r="ADC1" s="141"/>
      <c r="ADD1" s="175"/>
      <c r="ADE1" s="175"/>
      <c r="ADF1" s="140"/>
      <c r="ADG1" s="210"/>
      <c r="ADH1" s="209"/>
      <c r="ADI1" s="141"/>
      <c r="ADJ1" s="175"/>
      <c r="ADK1" s="175"/>
      <c r="ADL1" s="140"/>
      <c r="ADM1" s="210"/>
      <c r="ADN1" s="209"/>
      <c r="ADO1" s="141"/>
      <c r="ADP1" s="175"/>
      <c r="ADQ1" s="175"/>
      <c r="ADR1" s="140"/>
      <c r="ADS1" s="210"/>
      <c r="ADT1" s="209"/>
      <c r="ADU1" s="141"/>
      <c r="ADV1" s="175"/>
      <c r="ADW1" s="175"/>
      <c r="ADX1" s="140"/>
      <c r="ADY1" s="210"/>
      <c r="ADZ1" s="209"/>
      <c r="AEA1" s="141"/>
      <c r="AEB1" s="175"/>
      <c r="AEC1" s="175"/>
      <c r="AED1" s="140"/>
      <c r="AEE1" s="210"/>
      <c r="AEF1" s="209"/>
      <c r="AEG1" s="141"/>
      <c r="AEH1" s="175"/>
      <c r="AEI1" s="175"/>
      <c r="AEJ1" s="140"/>
      <c r="AEK1" s="210"/>
      <c r="AEL1" s="209"/>
      <c r="AEM1" s="141"/>
      <c r="AEN1" s="175"/>
      <c r="AEO1" s="175"/>
      <c r="AEP1" s="140"/>
      <c r="AEQ1" s="210"/>
      <c r="AER1" s="209"/>
      <c r="AES1" s="141"/>
      <c r="AET1" s="175"/>
      <c r="AEU1" s="175"/>
      <c r="AEV1" s="140"/>
      <c r="AEW1" s="210"/>
      <c r="AEX1" s="209"/>
      <c r="AEY1" s="141"/>
      <c r="AEZ1" s="175"/>
      <c r="AFA1" s="175"/>
      <c r="AFB1" s="140"/>
      <c r="AFC1" s="210"/>
      <c r="AFD1" s="209"/>
      <c r="AFE1" s="141"/>
      <c r="AFF1" s="175"/>
      <c r="AFG1" s="175"/>
      <c r="AFH1" s="140"/>
      <c r="AFI1" s="210"/>
      <c r="AFJ1" s="209"/>
      <c r="AFK1" s="141"/>
      <c r="AFL1" s="175"/>
      <c r="AFM1" s="175"/>
      <c r="AFN1" s="140"/>
      <c r="AFO1" s="210"/>
      <c r="AFP1" s="209"/>
      <c r="AFQ1" s="141"/>
      <c r="AFR1" s="175"/>
      <c r="AFS1" s="175"/>
      <c r="AFT1" s="140"/>
      <c r="AFU1" s="210"/>
      <c r="AFV1" s="209"/>
      <c r="AFW1" s="141"/>
      <c r="AFX1" s="175"/>
      <c r="AFY1" s="175"/>
      <c r="AFZ1" s="140"/>
      <c r="AGA1" s="210"/>
      <c r="AGB1" s="209"/>
      <c r="AGC1" s="141"/>
      <c r="AGD1" s="175"/>
      <c r="AGE1" s="175"/>
      <c r="AGF1" s="140"/>
      <c r="AGG1" s="210"/>
      <c r="AGH1" s="209"/>
      <c r="AGI1" s="141"/>
      <c r="AGJ1" s="175"/>
      <c r="AGK1" s="175"/>
      <c r="AGL1" s="140"/>
      <c r="AGM1" s="210"/>
      <c r="AGN1" s="209"/>
      <c r="AGO1" s="141"/>
      <c r="AGP1" s="175"/>
      <c r="AGQ1" s="175"/>
      <c r="AGR1" s="140"/>
      <c r="AGS1" s="210"/>
      <c r="AGT1" s="209"/>
      <c r="AGU1" s="141"/>
      <c r="AGV1" s="175"/>
      <c r="AGW1" s="175"/>
      <c r="AGX1" s="140"/>
      <c r="AGY1" s="210"/>
      <c r="AGZ1" s="209"/>
      <c r="AHA1" s="141"/>
      <c r="AHB1" s="175"/>
      <c r="AHC1" s="175"/>
      <c r="AHD1" s="140"/>
      <c r="AHE1" s="210"/>
      <c r="AHF1" s="209"/>
      <c r="AHG1" s="141"/>
      <c r="AHH1" s="175"/>
      <c r="AHI1" s="175"/>
      <c r="AHJ1" s="140"/>
      <c r="AHK1" s="210"/>
      <c r="AHL1" s="209"/>
      <c r="AHM1" s="141"/>
      <c r="AHN1" s="175"/>
      <c r="AHO1" s="175"/>
      <c r="AHP1" s="140"/>
      <c r="AHQ1" s="210"/>
      <c r="AHR1" s="209"/>
      <c r="AHS1" s="141"/>
      <c r="AHT1" s="175"/>
      <c r="AHU1" s="175"/>
      <c r="AHV1" s="140"/>
      <c r="AHW1" s="210"/>
      <c r="AHX1" s="209"/>
      <c r="AHY1" s="141"/>
      <c r="AHZ1" s="175"/>
      <c r="AIA1" s="175"/>
      <c r="AIB1" s="140"/>
      <c r="AIC1" s="210"/>
      <c r="AID1" s="209"/>
      <c r="AIE1" s="141"/>
      <c r="AIF1" s="175"/>
      <c r="AIG1" s="175"/>
      <c r="AIH1" s="140"/>
      <c r="AII1" s="210"/>
      <c r="AIJ1" s="209"/>
      <c r="AIK1" s="141"/>
      <c r="AIL1" s="175"/>
      <c r="AIM1" s="175"/>
      <c r="AIN1" s="140"/>
      <c r="AIO1" s="210"/>
      <c r="AIP1" s="209"/>
      <c r="AIQ1" s="141"/>
      <c r="AIR1" s="175"/>
      <c r="AIS1" s="175"/>
      <c r="AIT1" s="140"/>
      <c r="AIU1" s="210"/>
      <c r="AIV1" s="209"/>
      <c r="AIW1" s="141"/>
      <c r="AIX1" s="175"/>
      <c r="AIY1" s="175"/>
      <c r="AIZ1" s="140"/>
      <c r="AJA1" s="210"/>
      <c r="AJB1" s="209"/>
      <c r="AJC1" s="141"/>
      <c r="AJD1" s="175"/>
      <c r="AJE1" s="175"/>
      <c r="AJF1" s="140"/>
      <c r="AJG1" s="210"/>
      <c r="AJH1" s="209"/>
      <c r="AJI1" s="141"/>
      <c r="AJJ1" s="175"/>
      <c r="AJK1" s="175"/>
      <c r="AJL1" s="140"/>
      <c r="AJM1" s="210"/>
      <c r="AJN1" s="209"/>
      <c r="AJO1" s="141"/>
      <c r="AJP1" s="175"/>
      <c r="AJQ1" s="175"/>
      <c r="AJR1" s="140"/>
      <c r="AJS1" s="210"/>
      <c r="AJT1" s="209"/>
      <c r="AJU1" s="141"/>
      <c r="AJV1" s="175"/>
      <c r="AJW1" s="175"/>
      <c r="AJX1" s="140"/>
      <c r="AJY1" s="210"/>
      <c r="AJZ1" s="209"/>
      <c r="AKA1" s="141"/>
      <c r="AKB1" s="175"/>
      <c r="AKC1" s="175"/>
      <c r="AKD1" s="140"/>
      <c r="AKE1" s="210"/>
      <c r="AKF1" s="209"/>
      <c r="AKG1" s="141"/>
      <c r="AKH1" s="175"/>
      <c r="AKI1" s="175"/>
      <c r="AKJ1" s="140"/>
      <c r="AKK1" s="210"/>
      <c r="AKL1" s="209"/>
      <c r="AKM1" s="141"/>
      <c r="AKN1" s="175"/>
      <c r="AKO1" s="175"/>
      <c r="AKP1" s="140"/>
      <c r="AKQ1" s="210"/>
      <c r="AKR1" s="209"/>
      <c r="AKS1" s="141"/>
      <c r="AKT1" s="175"/>
      <c r="AKU1" s="175"/>
      <c r="AKV1" s="140"/>
      <c r="AKW1" s="210"/>
      <c r="AKX1" s="209"/>
      <c r="AKY1" s="141"/>
      <c r="AKZ1" s="175"/>
      <c r="ALA1" s="175"/>
      <c r="ALB1" s="140"/>
      <c r="ALC1" s="210"/>
      <c r="ALD1" s="209"/>
      <c r="ALE1" s="141"/>
      <c r="ALF1" s="175"/>
      <c r="ALG1" s="175"/>
      <c r="ALH1" s="140"/>
      <c r="ALI1" s="210"/>
      <c r="ALJ1" s="209"/>
      <c r="ALK1" s="141"/>
      <c r="ALL1" s="175"/>
      <c r="ALM1" s="175"/>
      <c r="ALN1" s="140"/>
      <c r="ALO1" s="210"/>
      <c r="ALP1" s="209"/>
      <c r="ALQ1" s="141"/>
      <c r="ALR1" s="175"/>
      <c r="ALS1" s="175"/>
      <c r="ALT1" s="140"/>
      <c r="ALU1" s="210"/>
      <c r="ALV1" s="209"/>
      <c r="ALW1" s="141"/>
      <c r="ALX1" s="175"/>
      <c r="ALY1" s="175"/>
      <c r="ALZ1" s="140"/>
      <c r="AMA1" s="210"/>
      <c r="AMB1" s="209"/>
      <c r="AMC1" s="141"/>
      <c r="AMD1" s="175"/>
      <c r="AME1" s="175"/>
      <c r="AMF1" s="140"/>
      <c r="AMG1" s="210"/>
      <c r="AMH1" s="209"/>
      <c r="AMI1" s="141"/>
      <c r="AMJ1" s="175"/>
      <c r="AMK1" s="175"/>
      <c r="AML1" s="140"/>
      <c r="AMM1" s="210"/>
      <c r="AMN1" s="209"/>
      <c r="AMO1" s="141"/>
      <c r="AMP1" s="175"/>
      <c r="AMQ1" s="175"/>
      <c r="AMR1" s="140"/>
      <c r="AMS1" s="210"/>
      <c r="AMT1" s="209"/>
      <c r="AMU1" s="141"/>
      <c r="AMV1" s="175"/>
      <c r="AMW1" s="175"/>
      <c r="AMX1" s="140"/>
      <c r="AMY1" s="210"/>
      <c r="AMZ1" s="209"/>
      <c r="ANA1" s="141"/>
      <c r="ANB1" s="175"/>
      <c r="ANC1" s="175"/>
      <c r="AND1" s="140"/>
      <c r="ANE1" s="210"/>
      <c r="ANF1" s="209"/>
      <c r="ANG1" s="141"/>
      <c r="ANH1" s="175"/>
      <c r="ANI1" s="175"/>
      <c r="ANJ1" s="140"/>
      <c r="ANK1" s="210"/>
      <c r="ANL1" s="209"/>
      <c r="ANM1" s="141"/>
      <c r="ANN1" s="175"/>
      <c r="ANO1" s="175"/>
      <c r="ANP1" s="140"/>
      <c r="ANQ1" s="210"/>
      <c r="ANR1" s="209"/>
      <c r="ANS1" s="141"/>
      <c r="ANT1" s="175"/>
      <c r="ANU1" s="175"/>
      <c r="ANV1" s="140"/>
      <c r="ANW1" s="210"/>
      <c r="ANX1" s="209"/>
      <c r="ANY1" s="141"/>
      <c r="ANZ1" s="175"/>
      <c r="AOA1" s="175"/>
      <c r="AOB1" s="140"/>
      <c r="AOC1" s="210"/>
      <c r="AOD1" s="209"/>
      <c r="AOE1" s="141"/>
      <c r="AOF1" s="175"/>
      <c r="AOG1" s="175"/>
      <c r="AOH1" s="140"/>
      <c r="AOI1" s="210"/>
      <c r="AOJ1" s="209"/>
      <c r="AOK1" s="141"/>
      <c r="AOL1" s="175"/>
      <c r="AOM1" s="175"/>
      <c r="AON1" s="140"/>
      <c r="AOO1" s="210"/>
      <c r="AOP1" s="209"/>
      <c r="AOQ1" s="141"/>
      <c r="AOR1" s="175"/>
      <c r="AOS1" s="175"/>
      <c r="AOT1" s="140"/>
      <c r="AOU1" s="210"/>
      <c r="AOV1" s="209"/>
      <c r="AOW1" s="141"/>
      <c r="AOX1" s="175"/>
      <c r="AOY1" s="175"/>
      <c r="AOZ1" s="140"/>
      <c r="APA1" s="210"/>
      <c r="APB1" s="209"/>
      <c r="APC1" s="141"/>
      <c r="APD1" s="175"/>
      <c r="APE1" s="175"/>
      <c r="APF1" s="140"/>
      <c r="APG1" s="210"/>
      <c r="APH1" s="209"/>
      <c r="API1" s="141"/>
      <c r="APJ1" s="175"/>
      <c r="APK1" s="175"/>
      <c r="APL1" s="140"/>
      <c r="APM1" s="210"/>
      <c r="APN1" s="209"/>
      <c r="APO1" s="141"/>
      <c r="APP1" s="175"/>
      <c r="APQ1" s="175"/>
      <c r="APR1" s="140"/>
      <c r="APS1" s="210"/>
      <c r="APT1" s="209"/>
      <c r="APU1" s="141"/>
      <c r="APV1" s="175"/>
      <c r="APW1" s="175"/>
      <c r="APX1" s="140"/>
      <c r="APY1" s="210"/>
      <c r="APZ1" s="209"/>
      <c r="AQA1" s="141"/>
      <c r="AQB1" s="175"/>
      <c r="AQC1" s="175"/>
      <c r="AQD1" s="140"/>
      <c r="AQE1" s="210"/>
      <c r="AQF1" s="209"/>
      <c r="AQG1" s="141"/>
      <c r="AQH1" s="175"/>
      <c r="AQI1" s="175"/>
      <c r="AQJ1" s="140"/>
      <c r="AQK1" s="210"/>
      <c r="AQL1" s="209"/>
      <c r="AQM1" s="141"/>
      <c r="AQN1" s="175"/>
      <c r="AQO1" s="175"/>
      <c r="AQP1" s="140"/>
      <c r="AQQ1" s="210"/>
      <c r="AQR1" s="209"/>
      <c r="AQS1" s="141"/>
      <c r="AQT1" s="175"/>
      <c r="AQU1" s="175"/>
      <c r="AQV1" s="140"/>
      <c r="AQW1" s="210"/>
      <c r="AQX1" s="209"/>
      <c r="AQY1" s="141"/>
      <c r="AQZ1" s="175"/>
      <c r="ARA1" s="175"/>
      <c r="ARB1" s="140"/>
      <c r="ARC1" s="210"/>
      <c r="ARD1" s="209"/>
      <c r="ARE1" s="141"/>
      <c r="ARF1" s="175"/>
      <c r="ARG1" s="175"/>
      <c r="ARH1" s="140"/>
      <c r="ARI1" s="210"/>
      <c r="ARJ1" s="209"/>
      <c r="ARK1" s="141"/>
      <c r="ARL1" s="175"/>
      <c r="ARM1" s="175"/>
      <c r="ARN1" s="140"/>
      <c r="ARO1" s="210"/>
      <c r="ARP1" s="209"/>
      <c r="ARQ1" s="141"/>
      <c r="ARR1" s="175"/>
      <c r="ARS1" s="175"/>
      <c r="ART1" s="140"/>
      <c r="ARU1" s="210"/>
      <c r="ARV1" s="209"/>
      <c r="ARW1" s="141"/>
      <c r="ARX1" s="175"/>
      <c r="ARY1" s="175"/>
      <c r="ARZ1" s="140"/>
      <c r="ASA1" s="210"/>
      <c r="ASB1" s="209"/>
      <c r="ASC1" s="141"/>
      <c r="ASD1" s="175"/>
      <c r="ASE1" s="175"/>
      <c r="ASF1" s="140"/>
      <c r="ASG1" s="210"/>
      <c r="ASH1" s="209"/>
      <c r="ASI1" s="141"/>
      <c r="ASJ1" s="175"/>
      <c r="ASK1" s="175"/>
      <c r="ASL1" s="140"/>
      <c r="ASM1" s="210"/>
      <c r="ASN1" s="209"/>
      <c r="ASO1" s="141"/>
      <c r="ASP1" s="175"/>
      <c r="ASQ1" s="175"/>
      <c r="ASR1" s="140"/>
      <c r="ASS1" s="210"/>
      <c r="AST1" s="209"/>
      <c r="ASU1" s="141"/>
      <c r="ASV1" s="175"/>
      <c r="ASW1" s="175"/>
      <c r="ASX1" s="140"/>
      <c r="ASY1" s="210"/>
      <c r="ASZ1" s="209"/>
      <c r="ATA1" s="141"/>
      <c r="ATB1" s="175"/>
      <c r="ATC1" s="175"/>
      <c r="ATD1" s="140"/>
      <c r="ATE1" s="210"/>
      <c r="ATF1" s="209"/>
      <c r="ATG1" s="141"/>
      <c r="ATH1" s="175"/>
      <c r="ATI1" s="175"/>
      <c r="ATJ1" s="140"/>
      <c r="ATK1" s="210"/>
      <c r="ATL1" s="209"/>
      <c r="ATM1" s="141"/>
      <c r="ATN1" s="175"/>
      <c r="ATO1" s="175"/>
      <c r="ATP1" s="140"/>
      <c r="ATQ1" s="210"/>
      <c r="ATR1" s="209"/>
      <c r="ATS1" s="141"/>
      <c r="ATT1" s="175"/>
      <c r="ATU1" s="175"/>
      <c r="ATV1" s="140"/>
      <c r="ATW1" s="210"/>
      <c r="ATX1" s="209"/>
      <c r="ATY1" s="141"/>
      <c r="ATZ1" s="175"/>
      <c r="AUA1" s="175"/>
      <c r="AUB1" s="140"/>
      <c r="AUC1" s="210"/>
      <c r="AUD1" s="209"/>
      <c r="AUE1" s="141"/>
      <c r="AUF1" s="175"/>
      <c r="AUG1" s="175"/>
      <c r="AUH1" s="140"/>
      <c r="AUI1" s="210"/>
      <c r="AUJ1" s="209"/>
      <c r="AUK1" s="141"/>
      <c r="AUL1" s="175"/>
      <c r="AUM1" s="175"/>
      <c r="AUN1" s="140"/>
      <c r="AUO1" s="210"/>
      <c r="AUP1" s="209"/>
      <c r="AUQ1" s="141"/>
      <c r="AUR1" s="175"/>
      <c r="AUS1" s="175"/>
      <c r="AUT1" s="140"/>
      <c r="AUU1" s="210"/>
      <c r="AUV1" s="209"/>
      <c r="AUW1" s="141"/>
      <c r="AUX1" s="175"/>
      <c r="AUY1" s="175"/>
      <c r="AUZ1" s="140"/>
      <c r="AVA1" s="210"/>
      <c r="AVB1" s="209"/>
      <c r="AVC1" s="141"/>
      <c r="AVD1" s="175"/>
      <c r="AVE1" s="175"/>
      <c r="AVF1" s="140"/>
      <c r="AVG1" s="210"/>
      <c r="AVH1" s="209"/>
      <c r="AVI1" s="141"/>
      <c r="AVJ1" s="175"/>
      <c r="AVK1" s="175"/>
      <c r="AVL1" s="140"/>
      <c r="AVM1" s="210"/>
      <c r="AVN1" s="209"/>
      <c r="AVO1" s="141"/>
      <c r="AVP1" s="175"/>
      <c r="AVQ1" s="175"/>
      <c r="AVR1" s="140"/>
      <c r="AVS1" s="210"/>
      <c r="AVT1" s="209"/>
      <c r="AVU1" s="141"/>
      <c r="AVV1" s="175"/>
      <c r="AVW1" s="175"/>
      <c r="AVX1" s="140"/>
      <c r="AVY1" s="210"/>
      <c r="AVZ1" s="209"/>
      <c r="AWA1" s="141"/>
      <c r="AWB1" s="175"/>
      <c r="AWC1" s="175"/>
      <c r="AWD1" s="140"/>
      <c r="AWE1" s="210"/>
      <c r="AWF1" s="209"/>
      <c r="AWG1" s="141"/>
      <c r="AWH1" s="175"/>
      <c r="AWI1" s="175"/>
      <c r="AWJ1" s="140"/>
      <c r="AWK1" s="210"/>
      <c r="AWL1" s="209"/>
      <c r="AWM1" s="141"/>
      <c r="AWN1" s="175"/>
      <c r="AWO1" s="175"/>
      <c r="AWP1" s="140"/>
      <c r="AWQ1" s="210"/>
      <c r="AWR1" s="209"/>
      <c r="AWS1" s="141"/>
      <c r="AWT1" s="175"/>
      <c r="AWU1" s="175"/>
      <c r="AWV1" s="140"/>
      <c r="AWW1" s="210"/>
      <c r="AWX1" s="209"/>
      <c r="AWY1" s="141"/>
      <c r="AWZ1" s="175"/>
      <c r="AXA1" s="175"/>
      <c r="AXB1" s="140"/>
      <c r="AXC1" s="210"/>
      <c r="AXD1" s="209"/>
      <c r="AXE1" s="141"/>
      <c r="AXF1" s="175"/>
      <c r="AXG1" s="175"/>
      <c r="AXH1" s="140"/>
      <c r="AXI1" s="210"/>
      <c r="AXJ1" s="209"/>
      <c r="AXK1" s="141"/>
      <c r="AXL1" s="175"/>
      <c r="AXM1" s="175"/>
      <c r="AXN1" s="140"/>
      <c r="AXO1" s="210"/>
      <c r="AXP1" s="209"/>
      <c r="AXQ1" s="141"/>
      <c r="AXR1" s="175"/>
      <c r="AXS1" s="175"/>
      <c r="AXT1" s="140"/>
      <c r="AXU1" s="210"/>
      <c r="AXV1" s="209"/>
      <c r="AXW1" s="141"/>
      <c r="AXX1" s="175"/>
      <c r="AXY1" s="175"/>
      <c r="AXZ1" s="140"/>
      <c r="AYA1" s="210"/>
      <c r="AYB1" s="209"/>
      <c r="AYC1" s="141"/>
      <c r="AYD1" s="175"/>
      <c r="AYE1" s="175"/>
      <c r="AYF1" s="140"/>
      <c r="AYG1" s="210"/>
      <c r="AYH1" s="209"/>
      <c r="AYI1" s="141"/>
      <c r="AYJ1" s="175"/>
      <c r="AYK1" s="175"/>
      <c r="AYL1" s="140"/>
      <c r="AYM1" s="210"/>
      <c r="AYN1" s="209"/>
      <c r="AYO1" s="141"/>
      <c r="AYP1" s="175"/>
      <c r="AYQ1" s="175"/>
      <c r="AYR1" s="140"/>
      <c r="AYS1" s="210"/>
      <c r="AYT1" s="209"/>
      <c r="AYU1" s="141"/>
      <c r="AYV1" s="175"/>
      <c r="AYW1" s="175"/>
      <c r="AYX1" s="140"/>
      <c r="AYY1" s="210"/>
      <c r="AYZ1" s="209"/>
      <c r="AZA1" s="141"/>
      <c r="AZB1" s="175"/>
      <c r="AZC1" s="175"/>
      <c r="AZD1" s="140"/>
      <c r="AZE1" s="210"/>
      <c r="AZF1" s="209"/>
      <c r="AZG1" s="141"/>
      <c r="AZH1" s="175"/>
      <c r="AZI1" s="175"/>
      <c r="AZJ1" s="140"/>
      <c r="AZK1" s="210"/>
      <c r="AZL1" s="209"/>
      <c r="AZM1" s="141"/>
      <c r="AZN1" s="175"/>
      <c r="AZO1" s="175"/>
      <c r="AZP1" s="140"/>
      <c r="AZQ1" s="210"/>
      <c r="AZR1" s="209"/>
      <c r="AZS1" s="141"/>
      <c r="AZT1" s="175"/>
      <c r="AZU1" s="175"/>
      <c r="AZV1" s="140"/>
      <c r="AZW1" s="210"/>
      <c r="AZX1" s="209"/>
      <c r="AZY1" s="141"/>
      <c r="AZZ1" s="175"/>
      <c r="BAA1" s="175"/>
      <c r="BAB1" s="140"/>
      <c r="BAC1" s="210"/>
      <c r="BAD1" s="209"/>
      <c r="BAE1" s="141"/>
      <c r="BAF1" s="175"/>
      <c r="BAG1" s="175"/>
      <c r="BAH1" s="140"/>
      <c r="BAI1" s="210"/>
      <c r="BAJ1" s="209"/>
      <c r="BAK1" s="141"/>
      <c r="BAL1" s="175"/>
      <c r="BAM1" s="175"/>
      <c r="BAN1" s="140"/>
      <c r="BAO1" s="210"/>
      <c r="BAP1" s="209"/>
      <c r="BAQ1" s="141"/>
      <c r="BAR1" s="175"/>
      <c r="BAS1" s="175"/>
      <c r="BAT1" s="140"/>
      <c r="BAU1" s="210"/>
      <c r="BAV1" s="209"/>
      <c r="BAW1" s="141"/>
      <c r="BAX1" s="175"/>
      <c r="BAY1" s="175"/>
      <c r="BAZ1" s="140"/>
      <c r="BBA1" s="210"/>
      <c r="BBB1" s="209"/>
      <c r="BBC1" s="141"/>
      <c r="BBD1" s="175"/>
      <c r="BBE1" s="175"/>
      <c r="BBF1" s="140"/>
      <c r="BBG1" s="210"/>
      <c r="BBH1" s="209"/>
      <c r="BBI1" s="141"/>
      <c r="BBJ1" s="175"/>
      <c r="BBK1" s="175"/>
      <c r="BBL1" s="140"/>
      <c r="BBM1" s="210"/>
      <c r="BBN1" s="209"/>
      <c r="BBO1" s="141"/>
      <c r="BBP1" s="175"/>
      <c r="BBQ1" s="175"/>
      <c r="BBR1" s="140"/>
      <c r="BBS1" s="210"/>
      <c r="BBT1" s="209"/>
      <c r="BBU1" s="141"/>
      <c r="BBV1" s="175"/>
      <c r="BBW1" s="175"/>
      <c r="BBX1" s="140"/>
      <c r="BBY1" s="210"/>
      <c r="BBZ1" s="209"/>
      <c r="BCA1" s="141"/>
      <c r="BCB1" s="175"/>
      <c r="BCC1" s="175"/>
      <c r="BCD1" s="140"/>
      <c r="BCE1" s="210"/>
      <c r="BCF1" s="209"/>
      <c r="BCG1" s="141"/>
      <c r="BCH1" s="175"/>
      <c r="BCI1" s="175"/>
      <c r="BCJ1" s="140"/>
      <c r="BCK1" s="210"/>
      <c r="BCL1" s="209"/>
      <c r="BCM1" s="141"/>
      <c r="BCN1" s="175"/>
      <c r="BCO1" s="175"/>
      <c r="BCP1" s="140"/>
      <c r="BCQ1" s="210"/>
      <c r="BCR1" s="209"/>
      <c r="BCS1" s="141"/>
      <c r="BCT1" s="175"/>
      <c r="BCU1" s="175"/>
      <c r="BCV1" s="140"/>
      <c r="BCW1" s="210"/>
      <c r="BCX1" s="209"/>
      <c r="BCY1" s="141"/>
      <c r="BCZ1" s="175"/>
      <c r="BDA1" s="175"/>
      <c r="BDB1" s="140"/>
      <c r="BDC1" s="210"/>
      <c r="BDD1" s="209"/>
      <c r="BDE1" s="141"/>
      <c r="BDF1" s="175"/>
      <c r="BDG1" s="175"/>
      <c r="BDH1" s="140"/>
      <c r="BDI1" s="210"/>
      <c r="BDJ1" s="209"/>
      <c r="BDK1" s="141"/>
      <c r="BDL1" s="175"/>
      <c r="BDM1" s="175"/>
      <c r="BDN1" s="140"/>
      <c r="BDO1" s="210"/>
      <c r="BDP1" s="209"/>
      <c r="BDQ1" s="141"/>
      <c r="BDR1" s="175"/>
      <c r="BDS1" s="175"/>
      <c r="BDT1" s="140"/>
      <c r="BDU1" s="210"/>
      <c r="BDV1" s="209"/>
      <c r="BDW1" s="141"/>
      <c r="BDX1" s="175"/>
      <c r="BDY1" s="175"/>
      <c r="BDZ1" s="140"/>
      <c r="BEA1" s="210"/>
      <c r="BEB1" s="209"/>
      <c r="BEC1" s="141"/>
      <c r="BED1" s="175"/>
      <c r="BEE1" s="175"/>
      <c r="BEF1" s="140"/>
      <c r="BEG1" s="210"/>
      <c r="BEH1" s="209"/>
      <c r="BEI1" s="141"/>
      <c r="BEJ1" s="175"/>
      <c r="BEK1" s="175"/>
      <c r="BEL1" s="140"/>
      <c r="BEM1" s="210"/>
      <c r="BEN1" s="209"/>
      <c r="BEO1" s="141"/>
      <c r="BEP1" s="175"/>
      <c r="BEQ1" s="175"/>
      <c r="BER1" s="140"/>
      <c r="BES1" s="210"/>
      <c r="BET1" s="209"/>
      <c r="BEU1" s="141"/>
      <c r="BEV1" s="175"/>
      <c r="BEW1" s="175"/>
      <c r="BEX1" s="140"/>
      <c r="BEY1" s="210"/>
      <c r="BEZ1" s="209"/>
      <c r="BFA1" s="141"/>
      <c r="BFB1" s="175"/>
      <c r="BFC1" s="175"/>
      <c r="BFD1" s="140"/>
      <c r="BFE1" s="210"/>
      <c r="BFF1" s="209"/>
      <c r="BFG1" s="141"/>
      <c r="BFH1" s="175"/>
      <c r="BFI1" s="175"/>
      <c r="BFJ1" s="140"/>
      <c r="BFK1" s="210"/>
      <c r="BFL1" s="209"/>
      <c r="BFM1" s="141"/>
      <c r="BFN1" s="175"/>
      <c r="BFO1" s="175"/>
      <c r="BFP1" s="140"/>
      <c r="BFQ1" s="210"/>
      <c r="BFR1" s="209"/>
      <c r="BFS1" s="141"/>
      <c r="BFT1" s="175"/>
      <c r="BFU1" s="175"/>
      <c r="BFV1" s="140"/>
      <c r="BFW1" s="210"/>
      <c r="BFX1" s="209"/>
      <c r="BFY1" s="141"/>
      <c r="BFZ1" s="175"/>
      <c r="BGA1" s="175"/>
      <c r="BGB1" s="140"/>
      <c r="BGC1" s="210"/>
      <c r="BGD1" s="209"/>
      <c r="BGE1" s="141"/>
      <c r="BGF1" s="175"/>
      <c r="BGG1" s="175"/>
      <c r="BGH1" s="140"/>
      <c r="BGI1" s="210"/>
      <c r="BGJ1" s="209"/>
      <c r="BGK1" s="141"/>
      <c r="BGL1" s="175"/>
      <c r="BGM1" s="175"/>
      <c r="BGN1" s="140"/>
      <c r="BGO1" s="210"/>
      <c r="BGP1" s="209"/>
      <c r="BGQ1" s="141"/>
      <c r="BGR1" s="175"/>
      <c r="BGS1" s="175"/>
      <c r="BGT1" s="140"/>
      <c r="BGU1" s="210"/>
      <c r="BGV1" s="209"/>
      <c r="BGW1" s="141"/>
      <c r="BGX1" s="175"/>
      <c r="BGY1" s="175"/>
      <c r="BGZ1" s="140"/>
      <c r="BHA1" s="210"/>
      <c r="BHB1" s="209"/>
      <c r="BHC1" s="141"/>
      <c r="BHD1" s="175"/>
      <c r="BHE1" s="175"/>
      <c r="BHF1" s="140"/>
      <c r="BHG1" s="210"/>
      <c r="BHH1" s="209"/>
      <c r="BHI1" s="141"/>
      <c r="BHJ1" s="175"/>
      <c r="BHK1" s="175"/>
      <c r="BHL1" s="140"/>
      <c r="BHM1" s="210"/>
      <c r="BHN1" s="209"/>
      <c r="BHO1" s="141"/>
      <c r="BHP1" s="175"/>
      <c r="BHQ1" s="175"/>
      <c r="BHR1" s="140"/>
      <c r="BHS1" s="210"/>
      <c r="BHT1" s="209"/>
      <c r="BHU1" s="141"/>
      <c r="BHV1" s="175"/>
      <c r="BHW1" s="175"/>
      <c r="BHX1" s="140"/>
      <c r="BHY1" s="210"/>
      <c r="BHZ1" s="209"/>
      <c r="BIA1" s="141"/>
      <c r="BIB1" s="175"/>
      <c r="BIC1" s="175"/>
      <c r="BID1" s="140"/>
      <c r="BIE1" s="210"/>
      <c r="BIF1" s="209"/>
      <c r="BIG1" s="141"/>
      <c r="BIH1" s="175"/>
      <c r="BII1" s="175"/>
      <c r="BIJ1" s="140"/>
      <c r="BIK1" s="210"/>
      <c r="BIL1" s="209"/>
      <c r="BIM1" s="141"/>
      <c r="BIN1" s="175"/>
      <c r="BIO1" s="175"/>
      <c r="BIP1" s="140"/>
      <c r="BIQ1" s="210"/>
      <c r="BIR1" s="209"/>
      <c r="BIS1" s="141"/>
      <c r="BIT1" s="175"/>
      <c r="BIU1" s="175"/>
      <c r="BIV1" s="140"/>
      <c r="BIW1" s="210"/>
      <c r="BIX1" s="209"/>
      <c r="BIY1" s="141"/>
      <c r="BIZ1" s="175"/>
      <c r="BJA1" s="175"/>
      <c r="BJB1" s="140"/>
      <c r="BJC1" s="210"/>
      <c r="BJD1" s="209"/>
      <c r="BJE1" s="141"/>
      <c r="BJF1" s="175"/>
      <c r="BJG1" s="175"/>
      <c r="BJH1" s="140"/>
      <c r="BJI1" s="210"/>
      <c r="BJJ1" s="209"/>
      <c r="BJK1" s="141"/>
      <c r="BJL1" s="175"/>
      <c r="BJM1" s="175"/>
      <c r="BJN1" s="140"/>
      <c r="BJO1" s="210"/>
      <c r="BJP1" s="209"/>
      <c r="BJQ1" s="141"/>
      <c r="BJR1" s="175"/>
      <c r="BJS1" s="175"/>
      <c r="BJT1" s="140"/>
      <c r="BJU1" s="210"/>
      <c r="BJV1" s="209"/>
      <c r="BJW1" s="141"/>
      <c r="BJX1" s="175"/>
      <c r="BJY1" s="175"/>
      <c r="BJZ1" s="140"/>
      <c r="BKA1" s="210"/>
      <c r="BKB1" s="209"/>
      <c r="BKC1" s="141"/>
      <c r="BKD1" s="175"/>
      <c r="BKE1" s="175"/>
      <c r="BKF1" s="140"/>
      <c r="BKG1" s="210"/>
      <c r="BKH1" s="209"/>
      <c r="BKI1" s="141"/>
      <c r="BKJ1" s="175"/>
      <c r="BKK1" s="175"/>
      <c r="BKL1" s="140"/>
      <c r="BKM1" s="210"/>
      <c r="BKN1" s="209"/>
      <c r="BKO1" s="141"/>
      <c r="BKP1" s="175"/>
      <c r="BKQ1" s="175"/>
      <c r="BKR1" s="140"/>
      <c r="BKS1" s="210"/>
      <c r="BKT1" s="209"/>
      <c r="BKU1" s="141"/>
      <c r="BKV1" s="175"/>
      <c r="BKW1" s="175"/>
      <c r="BKX1" s="140"/>
      <c r="BKY1" s="210"/>
      <c r="BKZ1" s="209"/>
      <c r="BLA1" s="141"/>
      <c r="BLB1" s="175"/>
      <c r="BLC1" s="175"/>
      <c r="BLD1" s="140"/>
      <c r="BLE1" s="210"/>
      <c r="BLF1" s="209"/>
      <c r="BLG1" s="141"/>
      <c r="BLH1" s="175"/>
      <c r="BLI1" s="175"/>
      <c r="BLJ1" s="140"/>
      <c r="BLK1" s="210"/>
      <c r="BLL1" s="209"/>
      <c r="BLM1" s="141"/>
      <c r="BLN1" s="175"/>
      <c r="BLO1" s="175"/>
      <c r="BLP1" s="140"/>
      <c r="BLQ1" s="210"/>
      <c r="BLR1" s="209"/>
      <c r="BLS1" s="141"/>
      <c r="BLT1" s="175"/>
      <c r="BLU1" s="175"/>
      <c r="BLV1" s="140"/>
      <c r="BLW1" s="210"/>
      <c r="BLX1" s="209"/>
      <c r="BLY1" s="141"/>
      <c r="BLZ1" s="175"/>
      <c r="BMA1" s="175"/>
      <c r="BMB1" s="140"/>
      <c r="BMC1" s="210"/>
      <c r="BMD1" s="209"/>
      <c r="BME1" s="141"/>
      <c r="BMF1" s="175"/>
      <c r="BMG1" s="175"/>
      <c r="BMH1" s="140"/>
      <c r="BMI1" s="210"/>
      <c r="BMJ1" s="209"/>
      <c r="BMK1" s="141"/>
      <c r="BML1" s="175"/>
      <c r="BMM1" s="175"/>
      <c r="BMN1" s="140"/>
      <c r="BMO1" s="210"/>
      <c r="BMP1" s="209"/>
      <c r="BMQ1" s="141"/>
      <c r="BMR1" s="175"/>
      <c r="BMS1" s="175"/>
      <c r="BMT1" s="140"/>
      <c r="BMU1" s="210"/>
      <c r="BMV1" s="209"/>
      <c r="BMW1" s="141"/>
      <c r="BMX1" s="175"/>
      <c r="BMY1" s="175"/>
      <c r="BMZ1" s="140"/>
      <c r="BNA1" s="210"/>
      <c r="BNB1" s="209"/>
      <c r="BNC1" s="141"/>
      <c r="BND1" s="175"/>
      <c r="BNE1" s="175"/>
      <c r="BNF1" s="140"/>
      <c r="BNG1" s="210"/>
      <c r="BNH1" s="209"/>
      <c r="BNI1" s="141"/>
      <c r="BNJ1" s="175"/>
      <c r="BNK1" s="175"/>
      <c r="BNL1" s="140"/>
      <c r="BNM1" s="210"/>
      <c r="BNN1" s="209"/>
      <c r="BNO1" s="141"/>
      <c r="BNP1" s="175"/>
      <c r="BNQ1" s="175"/>
      <c r="BNR1" s="140"/>
      <c r="BNS1" s="210"/>
      <c r="BNT1" s="209"/>
      <c r="BNU1" s="141"/>
      <c r="BNV1" s="175"/>
      <c r="BNW1" s="175"/>
      <c r="BNX1" s="140"/>
      <c r="BNY1" s="210"/>
      <c r="BNZ1" s="209"/>
      <c r="BOA1" s="141"/>
      <c r="BOB1" s="175"/>
      <c r="BOC1" s="175"/>
      <c r="BOD1" s="140"/>
      <c r="BOE1" s="210"/>
      <c r="BOF1" s="209"/>
      <c r="BOG1" s="141"/>
      <c r="BOH1" s="175"/>
      <c r="BOI1" s="175"/>
      <c r="BOJ1" s="140"/>
      <c r="BOK1" s="210"/>
      <c r="BOL1" s="209"/>
      <c r="BOM1" s="141"/>
      <c r="BON1" s="175"/>
      <c r="BOO1" s="175"/>
      <c r="BOP1" s="140"/>
      <c r="BOQ1" s="210"/>
      <c r="BOR1" s="209"/>
      <c r="BOS1" s="141"/>
      <c r="BOT1" s="175"/>
      <c r="BOU1" s="175"/>
      <c r="BOV1" s="140"/>
      <c r="BOW1" s="210"/>
      <c r="BOX1" s="209"/>
      <c r="BOY1" s="141"/>
      <c r="BOZ1" s="175"/>
      <c r="BPA1" s="175"/>
      <c r="BPB1" s="140"/>
      <c r="BPC1" s="210"/>
      <c r="BPD1" s="209"/>
      <c r="BPE1" s="141"/>
      <c r="BPF1" s="175"/>
      <c r="BPG1" s="175"/>
      <c r="BPH1" s="140"/>
      <c r="BPI1" s="210"/>
      <c r="BPJ1" s="209"/>
      <c r="BPK1" s="141"/>
      <c r="BPL1" s="175"/>
      <c r="BPM1" s="175"/>
      <c r="BPN1" s="140"/>
      <c r="BPO1" s="210"/>
      <c r="BPP1" s="209"/>
      <c r="BPQ1" s="141"/>
      <c r="BPR1" s="175"/>
      <c r="BPS1" s="175"/>
      <c r="BPT1" s="140"/>
      <c r="BPU1" s="210"/>
      <c r="BPV1" s="209"/>
      <c r="BPW1" s="141"/>
      <c r="BPX1" s="175"/>
      <c r="BPY1" s="175"/>
      <c r="BPZ1" s="140"/>
      <c r="BQA1" s="210"/>
      <c r="BQB1" s="209"/>
      <c r="BQC1" s="141"/>
      <c r="BQD1" s="175"/>
      <c r="BQE1" s="175"/>
      <c r="BQF1" s="140"/>
      <c r="BQG1" s="210"/>
      <c r="BQH1" s="209"/>
      <c r="BQI1" s="141"/>
      <c r="BQJ1" s="175"/>
      <c r="BQK1" s="175"/>
      <c r="BQL1" s="140"/>
      <c r="BQM1" s="210"/>
      <c r="BQN1" s="209"/>
      <c r="BQO1" s="141"/>
      <c r="BQP1" s="175"/>
      <c r="BQQ1" s="175"/>
      <c r="BQR1" s="140"/>
      <c r="BQS1" s="210"/>
      <c r="BQT1" s="209"/>
      <c r="BQU1" s="141"/>
      <c r="BQV1" s="175"/>
      <c r="BQW1" s="175"/>
      <c r="BQX1" s="140"/>
      <c r="BQY1" s="210"/>
      <c r="BQZ1" s="209"/>
      <c r="BRA1" s="141"/>
      <c r="BRB1" s="175"/>
      <c r="BRC1" s="175"/>
      <c r="BRD1" s="140"/>
      <c r="BRE1" s="210"/>
      <c r="BRF1" s="209"/>
      <c r="BRG1" s="141"/>
      <c r="BRH1" s="175"/>
      <c r="BRI1" s="175"/>
      <c r="BRJ1" s="140"/>
      <c r="BRK1" s="210"/>
      <c r="BRL1" s="209"/>
      <c r="BRM1" s="141"/>
      <c r="BRN1" s="175"/>
      <c r="BRO1" s="175"/>
      <c r="BRP1" s="140"/>
      <c r="BRQ1" s="210"/>
      <c r="BRR1" s="209"/>
      <c r="BRS1" s="141"/>
      <c r="BRT1" s="175"/>
      <c r="BRU1" s="175"/>
      <c r="BRV1" s="140"/>
      <c r="BRW1" s="210"/>
      <c r="BRX1" s="209"/>
      <c r="BRY1" s="141"/>
      <c r="BRZ1" s="175"/>
      <c r="BSA1" s="175"/>
      <c r="BSB1" s="140"/>
      <c r="BSC1" s="210"/>
      <c r="BSD1" s="209"/>
      <c r="BSE1" s="141"/>
      <c r="BSF1" s="175"/>
      <c r="BSG1" s="175"/>
      <c r="BSH1" s="140"/>
      <c r="BSI1" s="210"/>
      <c r="BSJ1" s="209"/>
      <c r="BSK1" s="141"/>
      <c r="BSL1" s="175"/>
      <c r="BSM1" s="175"/>
      <c r="BSN1" s="140"/>
      <c r="BSO1" s="210"/>
      <c r="BSP1" s="209"/>
      <c r="BSQ1" s="141"/>
      <c r="BSR1" s="175"/>
      <c r="BSS1" s="175"/>
      <c r="BST1" s="140"/>
      <c r="BSU1" s="210"/>
      <c r="BSV1" s="209"/>
      <c r="BSW1" s="141"/>
      <c r="BSX1" s="175"/>
      <c r="BSY1" s="175"/>
      <c r="BSZ1" s="140"/>
      <c r="BTA1" s="210"/>
      <c r="BTB1" s="209"/>
      <c r="BTC1" s="141"/>
      <c r="BTD1" s="175"/>
      <c r="BTE1" s="175"/>
      <c r="BTF1" s="140"/>
      <c r="BTG1" s="210"/>
      <c r="BTH1" s="209"/>
      <c r="BTI1" s="141"/>
      <c r="BTJ1" s="175"/>
      <c r="BTK1" s="175"/>
      <c r="BTL1" s="140"/>
      <c r="BTM1" s="210"/>
      <c r="BTN1" s="209"/>
      <c r="BTO1" s="141"/>
      <c r="BTP1" s="175"/>
      <c r="BTQ1" s="175"/>
      <c r="BTR1" s="140"/>
      <c r="BTS1" s="210"/>
      <c r="BTT1" s="209"/>
      <c r="BTU1" s="141"/>
      <c r="BTV1" s="175"/>
      <c r="BTW1" s="175"/>
      <c r="BTX1" s="140"/>
      <c r="BTY1" s="210"/>
      <c r="BTZ1" s="209"/>
      <c r="BUA1" s="141"/>
      <c r="BUB1" s="175"/>
      <c r="BUC1" s="175"/>
      <c r="BUD1" s="140"/>
      <c r="BUE1" s="210"/>
      <c r="BUF1" s="209"/>
      <c r="BUG1" s="141"/>
      <c r="BUH1" s="175"/>
      <c r="BUI1" s="175"/>
      <c r="BUJ1" s="140"/>
      <c r="BUK1" s="210"/>
      <c r="BUL1" s="209"/>
      <c r="BUM1" s="141"/>
      <c r="BUN1" s="175"/>
      <c r="BUO1" s="175"/>
      <c r="BUP1" s="140"/>
      <c r="BUQ1" s="210"/>
      <c r="BUR1" s="209"/>
      <c r="BUS1" s="141"/>
      <c r="BUT1" s="175"/>
      <c r="BUU1" s="175"/>
      <c r="BUV1" s="140"/>
      <c r="BUW1" s="210"/>
      <c r="BUX1" s="209"/>
      <c r="BUY1" s="141"/>
      <c r="BUZ1" s="175"/>
      <c r="BVA1" s="175"/>
      <c r="BVB1" s="140"/>
      <c r="BVC1" s="210"/>
      <c r="BVD1" s="209"/>
      <c r="BVE1" s="141"/>
      <c r="BVF1" s="175"/>
      <c r="BVG1" s="175"/>
      <c r="BVH1" s="140"/>
      <c r="BVI1" s="210"/>
      <c r="BVJ1" s="209"/>
      <c r="BVK1" s="141"/>
      <c r="BVL1" s="175"/>
      <c r="BVM1" s="175"/>
      <c r="BVN1" s="140"/>
      <c r="BVO1" s="210"/>
      <c r="BVP1" s="209"/>
      <c r="BVQ1" s="141"/>
      <c r="BVR1" s="175"/>
      <c r="BVS1" s="175"/>
      <c r="BVT1" s="140"/>
      <c r="BVU1" s="210"/>
      <c r="BVV1" s="209"/>
      <c r="BVW1" s="141"/>
      <c r="BVX1" s="175"/>
      <c r="BVY1" s="175"/>
      <c r="BVZ1" s="140"/>
      <c r="BWA1" s="210"/>
      <c r="BWB1" s="209"/>
      <c r="BWC1" s="141"/>
      <c r="BWD1" s="175"/>
      <c r="BWE1" s="175"/>
      <c r="BWF1" s="140"/>
      <c r="BWG1" s="210"/>
      <c r="BWH1" s="209"/>
      <c r="BWI1" s="141"/>
      <c r="BWJ1" s="175"/>
      <c r="BWK1" s="175"/>
      <c r="BWL1" s="140"/>
      <c r="BWM1" s="210"/>
      <c r="BWN1" s="209"/>
      <c r="BWO1" s="141"/>
      <c r="BWP1" s="175"/>
      <c r="BWQ1" s="175"/>
      <c r="BWR1" s="140"/>
      <c r="BWS1" s="210"/>
      <c r="BWT1" s="209"/>
      <c r="BWU1" s="141"/>
      <c r="BWV1" s="175"/>
      <c r="BWW1" s="175"/>
      <c r="BWX1" s="140"/>
      <c r="BWY1" s="210"/>
      <c r="BWZ1" s="209"/>
      <c r="BXA1" s="141"/>
      <c r="BXB1" s="175"/>
      <c r="BXC1" s="175"/>
      <c r="BXD1" s="140"/>
      <c r="BXE1" s="210"/>
      <c r="BXF1" s="209"/>
      <c r="BXG1" s="141"/>
      <c r="BXH1" s="175"/>
      <c r="BXI1" s="175"/>
      <c r="BXJ1" s="140"/>
      <c r="BXK1" s="210"/>
      <c r="BXL1" s="209"/>
      <c r="BXM1" s="141"/>
      <c r="BXN1" s="175"/>
      <c r="BXO1" s="175"/>
      <c r="BXP1" s="140"/>
      <c r="BXQ1" s="210"/>
      <c r="BXR1" s="209"/>
      <c r="BXS1" s="141"/>
      <c r="BXT1" s="175"/>
      <c r="BXU1" s="175"/>
      <c r="BXV1" s="140"/>
      <c r="BXW1" s="210"/>
      <c r="BXX1" s="209"/>
      <c r="BXY1" s="141"/>
      <c r="BXZ1" s="175"/>
      <c r="BYA1" s="175"/>
      <c r="BYB1" s="140"/>
      <c r="BYC1" s="210"/>
      <c r="BYD1" s="209"/>
      <c r="BYE1" s="141"/>
      <c r="BYF1" s="175"/>
      <c r="BYG1" s="175"/>
      <c r="BYH1" s="140"/>
      <c r="BYI1" s="210"/>
      <c r="BYJ1" s="209"/>
      <c r="BYK1" s="141"/>
      <c r="BYL1" s="175"/>
      <c r="BYM1" s="175"/>
      <c r="BYN1" s="140"/>
      <c r="BYO1" s="210"/>
      <c r="BYP1" s="209"/>
      <c r="BYQ1" s="141"/>
      <c r="BYR1" s="175"/>
      <c r="BYS1" s="175"/>
      <c r="BYT1" s="140"/>
      <c r="BYU1" s="210"/>
      <c r="BYV1" s="209"/>
      <c r="BYW1" s="141"/>
      <c r="BYX1" s="175"/>
      <c r="BYY1" s="175"/>
      <c r="BYZ1" s="140"/>
      <c r="BZA1" s="210"/>
      <c r="BZB1" s="209"/>
      <c r="BZC1" s="141"/>
      <c r="BZD1" s="175"/>
      <c r="BZE1" s="175"/>
      <c r="BZF1" s="140"/>
      <c r="BZG1" s="210"/>
      <c r="BZH1" s="209"/>
      <c r="BZI1" s="141"/>
      <c r="BZJ1" s="175"/>
      <c r="BZK1" s="175"/>
      <c r="BZL1" s="140"/>
      <c r="BZM1" s="210"/>
      <c r="BZN1" s="209"/>
      <c r="BZO1" s="141"/>
      <c r="BZP1" s="175"/>
      <c r="BZQ1" s="175"/>
      <c r="BZR1" s="140"/>
      <c r="BZS1" s="210"/>
      <c r="BZT1" s="209"/>
      <c r="BZU1" s="141"/>
      <c r="BZV1" s="175"/>
      <c r="BZW1" s="175"/>
      <c r="BZX1" s="140"/>
      <c r="BZY1" s="210"/>
      <c r="BZZ1" s="209"/>
      <c r="CAA1" s="141"/>
      <c r="CAB1" s="175"/>
      <c r="CAC1" s="175"/>
      <c r="CAD1" s="140"/>
      <c r="CAE1" s="210"/>
      <c r="CAF1" s="209"/>
      <c r="CAG1" s="141"/>
      <c r="CAH1" s="175"/>
      <c r="CAI1" s="175"/>
      <c r="CAJ1" s="140"/>
      <c r="CAK1" s="210"/>
      <c r="CAL1" s="209"/>
      <c r="CAM1" s="141"/>
      <c r="CAN1" s="175"/>
      <c r="CAO1" s="175"/>
      <c r="CAP1" s="140"/>
      <c r="CAQ1" s="210"/>
      <c r="CAR1" s="209"/>
      <c r="CAS1" s="141"/>
      <c r="CAT1" s="175"/>
      <c r="CAU1" s="175"/>
      <c r="CAV1" s="140"/>
      <c r="CAW1" s="210"/>
      <c r="CAX1" s="209"/>
      <c r="CAY1" s="141"/>
      <c r="CAZ1" s="175"/>
      <c r="CBA1" s="175"/>
      <c r="CBB1" s="140"/>
      <c r="CBC1" s="210"/>
      <c r="CBD1" s="209"/>
      <c r="CBE1" s="141"/>
      <c r="CBF1" s="175"/>
      <c r="CBG1" s="175"/>
      <c r="CBH1" s="140"/>
      <c r="CBI1" s="210"/>
      <c r="CBJ1" s="209"/>
      <c r="CBK1" s="141"/>
      <c r="CBL1" s="175"/>
      <c r="CBM1" s="175"/>
      <c r="CBN1" s="140"/>
      <c r="CBO1" s="210"/>
      <c r="CBP1" s="209"/>
      <c r="CBQ1" s="141"/>
      <c r="CBR1" s="175"/>
      <c r="CBS1" s="175"/>
      <c r="CBT1" s="140"/>
      <c r="CBU1" s="210"/>
      <c r="CBV1" s="209"/>
      <c r="CBW1" s="141"/>
      <c r="CBX1" s="175"/>
      <c r="CBY1" s="175"/>
      <c r="CBZ1" s="140"/>
      <c r="CCA1" s="210"/>
      <c r="CCB1" s="209"/>
      <c r="CCC1" s="141"/>
      <c r="CCD1" s="175"/>
      <c r="CCE1" s="175"/>
      <c r="CCF1" s="140"/>
      <c r="CCG1" s="210"/>
      <c r="CCH1" s="209"/>
      <c r="CCI1" s="141"/>
      <c r="CCJ1" s="175"/>
      <c r="CCK1" s="175"/>
      <c r="CCL1" s="140"/>
      <c r="CCM1" s="210"/>
      <c r="CCN1" s="209"/>
      <c r="CCO1" s="141"/>
      <c r="CCP1" s="175"/>
      <c r="CCQ1" s="175"/>
      <c r="CCR1" s="140"/>
      <c r="CCS1" s="210"/>
      <c r="CCT1" s="209"/>
      <c r="CCU1" s="141"/>
      <c r="CCV1" s="175"/>
      <c r="CCW1" s="175"/>
      <c r="CCX1" s="140"/>
      <c r="CCY1" s="210"/>
      <c r="CCZ1" s="209"/>
      <c r="CDA1" s="141"/>
      <c r="CDB1" s="175"/>
      <c r="CDC1" s="175"/>
      <c r="CDD1" s="140"/>
      <c r="CDE1" s="210"/>
      <c r="CDF1" s="209"/>
      <c r="CDG1" s="141"/>
      <c r="CDH1" s="175"/>
      <c r="CDI1" s="175"/>
      <c r="CDJ1" s="140"/>
      <c r="CDK1" s="210"/>
      <c r="CDL1" s="209"/>
      <c r="CDM1" s="141"/>
      <c r="CDN1" s="175"/>
      <c r="CDO1" s="175"/>
      <c r="CDP1" s="140"/>
      <c r="CDQ1" s="210"/>
      <c r="CDR1" s="209"/>
      <c r="CDS1" s="141"/>
      <c r="CDT1" s="175"/>
      <c r="CDU1" s="175"/>
      <c r="CDV1" s="140"/>
      <c r="CDW1" s="210"/>
      <c r="CDX1" s="209"/>
      <c r="CDY1" s="141"/>
      <c r="CDZ1" s="175"/>
      <c r="CEA1" s="175"/>
      <c r="CEB1" s="140"/>
      <c r="CEC1" s="210"/>
      <c r="CED1" s="209"/>
      <c r="CEE1" s="141"/>
      <c r="CEF1" s="175"/>
      <c r="CEG1" s="175"/>
      <c r="CEH1" s="140"/>
      <c r="CEI1" s="210"/>
      <c r="CEJ1" s="209"/>
      <c r="CEK1" s="141"/>
      <c r="CEL1" s="175"/>
      <c r="CEM1" s="175"/>
      <c r="CEN1" s="140"/>
      <c r="CEO1" s="210"/>
      <c r="CEP1" s="209"/>
      <c r="CEQ1" s="141"/>
      <c r="CER1" s="175"/>
      <c r="CES1" s="175"/>
      <c r="CET1" s="140"/>
      <c r="CEU1" s="210"/>
      <c r="CEV1" s="209"/>
      <c r="CEW1" s="141"/>
      <c r="CEX1" s="175"/>
      <c r="CEY1" s="175"/>
      <c r="CEZ1" s="140"/>
      <c r="CFA1" s="210"/>
      <c r="CFB1" s="209"/>
      <c r="CFC1" s="141"/>
      <c r="CFD1" s="175"/>
      <c r="CFE1" s="175"/>
      <c r="CFF1" s="140"/>
      <c r="CFG1" s="210"/>
      <c r="CFH1" s="209"/>
      <c r="CFI1" s="141"/>
      <c r="CFJ1" s="175"/>
      <c r="CFK1" s="175"/>
      <c r="CFL1" s="140"/>
      <c r="CFM1" s="210"/>
      <c r="CFN1" s="209"/>
      <c r="CFO1" s="141"/>
      <c r="CFP1" s="175"/>
      <c r="CFQ1" s="175"/>
      <c r="CFR1" s="140"/>
      <c r="CFS1" s="210"/>
      <c r="CFT1" s="209"/>
      <c r="CFU1" s="141"/>
      <c r="CFV1" s="175"/>
      <c r="CFW1" s="175"/>
      <c r="CFX1" s="140"/>
      <c r="CFY1" s="210"/>
      <c r="CFZ1" s="209"/>
      <c r="CGA1" s="141"/>
      <c r="CGB1" s="175"/>
      <c r="CGC1" s="175"/>
      <c r="CGD1" s="140"/>
      <c r="CGE1" s="210"/>
      <c r="CGF1" s="209"/>
      <c r="CGG1" s="141"/>
      <c r="CGH1" s="175"/>
      <c r="CGI1" s="175"/>
      <c r="CGJ1" s="140"/>
      <c r="CGK1" s="210"/>
      <c r="CGL1" s="209"/>
      <c r="CGM1" s="141"/>
      <c r="CGN1" s="175"/>
      <c r="CGO1" s="175"/>
      <c r="CGP1" s="140"/>
      <c r="CGQ1" s="210"/>
      <c r="CGR1" s="209"/>
      <c r="CGS1" s="141"/>
      <c r="CGT1" s="175"/>
      <c r="CGU1" s="175"/>
      <c r="CGV1" s="140"/>
      <c r="CGW1" s="210"/>
      <c r="CGX1" s="209"/>
      <c r="CGY1" s="141"/>
      <c r="CGZ1" s="175"/>
      <c r="CHA1" s="175"/>
      <c r="CHB1" s="140"/>
      <c r="CHC1" s="210"/>
      <c r="CHD1" s="209"/>
      <c r="CHE1" s="141"/>
      <c r="CHF1" s="175"/>
      <c r="CHG1" s="175"/>
      <c r="CHH1" s="140"/>
      <c r="CHI1" s="210"/>
      <c r="CHJ1" s="209"/>
      <c r="CHK1" s="141"/>
      <c r="CHL1" s="175"/>
      <c r="CHM1" s="175"/>
      <c r="CHN1" s="140"/>
      <c r="CHO1" s="210"/>
      <c r="CHP1" s="209"/>
      <c r="CHQ1" s="141"/>
      <c r="CHR1" s="175"/>
      <c r="CHS1" s="175"/>
      <c r="CHT1" s="140"/>
      <c r="CHU1" s="210"/>
      <c r="CHV1" s="209"/>
      <c r="CHW1" s="141"/>
      <c r="CHX1" s="175"/>
      <c r="CHY1" s="175"/>
      <c r="CHZ1" s="140"/>
      <c r="CIA1" s="210"/>
      <c r="CIB1" s="209"/>
      <c r="CIC1" s="141"/>
      <c r="CID1" s="175"/>
      <c r="CIE1" s="175"/>
      <c r="CIF1" s="140"/>
      <c r="CIG1" s="210"/>
      <c r="CIH1" s="209"/>
      <c r="CII1" s="141"/>
      <c r="CIJ1" s="175"/>
      <c r="CIK1" s="175"/>
      <c r="CIL1" s="140"/>
      <c r="CIM1" s="210"/>
      <c r="CIN1" s="209"/>
      <c r="CIO1" s="141"/>
      <c r="CIP1" s="175"/>
      <c r="CIQ1" s="175"/>
      <c r="CIR1" s="140"/>
      <c r="CIS1" s="210"/>
      <c r="CIT1" s="209"/>
      <c r="CIU1" s="141"/>
      <c r="CIV1" s="175"/>
      <c r="CIW1" s="175"/>
      <c r="CIX1" s="140"/>
      <c r="CIY1" s="210"/>
      <c r="CIZ1" s="209"/>
      <c r="CJA1" s="141"/>
      <c r="CJB1" s="175"/>
      <c r="CJC1" s="175"/>
      <c r="CJD1" s="140"/>
      <c r="CJE1" s="210"/>
      <c r="CJF1" s="209"/>
      <c r="CJG1" s="141"/>
      <c r="CJH1" s="175"/>
      <c r="CJI1" s="175"/>
      <c r="CJJ1" s="140"/>
      <c r="CJK1" s="210"/>
      <c r="CJL1" s="209"/>
      <c r="CJM1" s="141"/>
      <c r="CJN1" s="175"/>
      <c r="CJO1" s="175"/>
      <c r="CJP1" s="140"/>
      <c r="CJQ1" s="210"/>
      <c r="CJR1" s="209"/>
      <c r="CJS1" s="141"/>
      <c r="CJT1" s="175"/>
      <c r="CJU1" s="175"/>
      <c r="CJV1" s="140"/>
      <c r="CJW1" s="210"/>
      <c r="CJX1" s="209"/>
      <c r="CJY1" s="141"/>
      <c r="CJZ1" s="175"/>
      <c r="CKA1" s="175"/>
      <c r="CKB1" s="140"/>
      <c r="CKC1" s="210"/>
      <c r="CKD1" s="209"/>
      <c r="CKE1" s="141"/>
      <c r="CKF1" s="175"/>
      <c r="CKG1" s="175"/>
      <c r="CKH1" s="140"/>
      <c r="CKI1" s="210"/>
      <c r="CKJ1" s="209"/>
      <c r="CKK1" s="141"/>
      <c r="CKL1" s="175"/>
      <c r="CKM1" s="175"/>
      <c r="CKN1" s="140"/>
      <c r="CKO1" s="210"/>
      <c r="CKP1" s="209"/>
      <c r="CKQ1" s="141"/>
      <c r="CKR1" s="175"/>
      <c r="CKS1" s="175"/>
      <c r="CKT1" s="140"/>
      <c r="CKU1" s="210"/>
      <c r="CKV1" s="209"/>
      <c r="CKW1" s="141"/>
      <c r="CKX1" s="175"/>
      <c r="CKY1" s="175"/>
      <c r="CKZ1" s="140"/>
      <c r="CLA1" s="210"/>
      <c r="CLB1" s="209"/>
      <c r="CLC1" s="141"/>
      <c r="CLD1" s="175"/>
      <c r="CLE1" s="175"/>
      <c r="CLF1" s="140"/>
      <c r="CLG1" s="210"/>
      <c r="CLH1" s="209"/>
      <c r="CLI1" s="141"/>
      <c r="CLJ1" s="175"/>
      <c r="CLK1" s="175"/>
      <c r="CLL1" s="140"/>
      <c r="CLM1" s="210"/>
      <c r="CLN1" s="209"/>
      <c r="CLO1" s="141"/>
      <c r="CLP1" s="175"/>
      <c r="CLQ1" s="175"/>
      <c r="CLR1" s="140"/>
      <c r="CLS1" s="210"/>
      <c r="CLT1" s="209"/>
      <c r="CLU1" s="141"/>
      <c r="CLV1" s="175"/>
      <c r="CLW1" s="175"/>
      <c r="CLX1" s="140"/>
      <c r="CLY1" s="210"/>
      <c r="CLZ1" s="209"/>
      <c r="CMA1" s="141"/>
      <c r="CMB1" s="175"/>
      <c r="CMC1" s="175"/>
      <c r="CMD1" s="140"/>
      <c r="CME1" s="210"/>
      <c r="CMF1" s="209"/>
      <c r="CMG1" s="141"/>
      <c r="CMH1" s="175"/>
      <c r="CMI1" s="175"/>
      <c r="CMJ1" s="140"/>
      <c r="CMK1" s="210"/>
      <c r="CML1" s="209"/>
      <c r="CMM1" s="141"/>
      <c r="CMN1" s="175"/>
      <c r="CMO1" s="175"/>
      <c r="CMP1" s="140"/>
      <c r="CMQ1" s="210"/>
      <c r="CMR1" s="209"/>
      <c r="CMS1" s="141"/>
      <c r="CMT1" s="175"/>
      <c r="CMU1" s="175"/>
      <c r="CMV1" s="140"/>
      <c r="CMW1" s="210"/>
      <c r="CMX1" s="209"/>
      <c r="CMY1" s="141"/>
      <c r="CMZ1" s="175"/>
      <c r="CNA1" s="175"/>
      <c r="CNB1" s="140"/>
      <c r="CNC1" s="210"/>
      <c r="CND1" s="209"/>
      <c r="CNE1" s="141"/>
      <c r="CNF1" s="175"/>
      <c r="CNG1" s="175"/>
      <c r="CNH1" s="140"/>
      <c r="CNI1" s="210"/>
      <c r="CNJ1" s="209"/>
      <c r="CNK1" s="141"/>
      <c r="CNL1" s="175"/>
      <c r="CNM1" s="175"/>
      <c r="CNN1" s="140"/>
      <c r="CNO1" s="210"/>
      <c r="CNP1" s="209"/>
      <c r="CNQ1" s="141"/>
      <c r="CNR1" s="175"/>
      <c r="CNS1" s="175"/>
      <c r="CNT1" s="140"/>
      <c r="CNU1" s="210"/>
      <c r="CNV1" s="209"/>
      <c r="CNW1" s="141"/>
      <c r="CNX1" s="175"/>
      <c r="CNY1" s="175"/>
      <c r="CNZ1" s="140"/>
      <c r="COA1" s="210"/>
      <c r="COB1" s="209"/>
      <c r="COC1" s="141"/>
      <c r="COD1" s="175"/>
      <c r="COE1" s="175"/>
      <c r="COF1" s="140"/>
      <c r="COG1" s="210"/>
      <c r="COH1" s="209"/>
      <c r="COI1" s="141"/>
      <c r="COJ1" s="175"/>
      <c r="COK1" s="175"/>
      <c r="COL1" s="140"/>
      <c r="COM1" s="210"/>
      <c r="CON1" s="209"/>
      <c r="COO1" s="141"/>
      <c r="COP1" s="175"/>
      <c r="COQ1" s="175"/>
      <c r="COR1" s="140"/>
      <c r="COS1" s="210"/>
      <c r="COT1" s="209"/>
      <c r="COU1" s="141"/>
      <c r="COV1" s="175"/>
      <c r="COW1" s="175"/>
      <c r="COX1" s="140"/>
      <c r="COY1" s="210"/>
      <c r="COZ1" s="209"/>
      <c r="CPA1" s="141"/>
      <c r="CPB1" s="175"/>
      <c r="CPC1" s="175"/>
      <c r="CPD1" s="140"/>
      <c r="CPE1" s="210"/>
      <c r="CPF1" s="209"/>
      <c r="CPG1" s="141"/>
      <c r="CPH1" s="175"/>
      <c r="CPI1" s="175"/>
      <c r="CPJ1" s="140"/>
      <c r="CPK1" s="210"/>
      <c r="CPL1" s="209"/>
      <c r="CPM1" s="141"/>
      <c r="CPN1" s="175"/>
      <c r="CPO1" s="175"/>
      <c r="CPP1" s="140"/>
      <c r="CPQ1" s="210"/>
      <c r="CPR1" s="209"/>
      <c r="CPS1" s="141"/>
      <c r="CPT1" s="175"/>
      <c r="CPU1" s="175"/>
      <c r="CPV1" s="140"/>
      <c r="CPW1" s="210"/>
      <c r="CPX1" s="209"/>
      <c r="CPY1" s="141"/>
      <c r="CPZ1" s="175"/>
      <c r="CQA1" s="175"/>
      <c r="CQB1" s="140"/>
      <c r="CQC1" s="210"/>
      <c r="CQD1" s="209"/>
      <c r="CQE1" s="141"/>
      <c r="CQF1" s="175"/>
      <c r="CQG1" s="175"/>
      <c r="CQH1" s="140"/>
      <c r="CQI1" s="210"/>
      <c r="CQJ1" s="209"/>
      <c r="CQK1" s="141"/>
      <c r="CQL1" s="175"/>
      <c r="CQM1" s="175"/>
      <c r="CQN1" s="140"/>
      <c r="CQO1" s="210"/>
      <c r="CQP1" s="209"/>
      <c r="CQQ1" s="141"/>
      <c r="CQR1" s="175"/>
      <c r="CQS1" s="175"/>
      <c r="CQT1" s="140"/>
      <c r="CQU1" s="210"/>
      <c r="CQV1" s="209"/>
      <c r="CQW1" s="141"/>
      <c r="CQX1" s="175"/>
      <c r="CQY1" s="175"/>
      <c r="CQZ1" s="140"/>
      <c r="CRA1" s="210"/>
      <c r="CRB1" s="209"/>
      <c r="CRC1" s="141"/>
      <c r="CRD1" s="175"/>
      <c r="CRE1" s="175"/>
      <c r="CRF1" s="140"/>
      <c r="CRG1" s="210"/>
      <c r="CRH1" s="209"/>
      <c r="CRI1" s="141"/>
      <c r="CRJ1" s="175"/>
      <c r="CRK1" s="175"/>
      <c r="CRL1" s="140"/>
      <c r="CRM1" s="210"/>
      <c r="CRN1" s="209"/>
      <c r="CRO1" s="141"/>
      <c r="CRP1" s="175"/>
      <c r="CRQ1" s="175"/>
      <c r="CRR1" s="140"/>
      <c r="CRS1" s="210"/>
      <c r="CRT1" s="209"/>
      <c r="CRU1" s="141"/>
      <c r="CRV1" s="175"/>
      <c r="CRW1" s="175"/>
      <c r="CRX1" s="140"/>
      <c r="CRY1" s="210"/>
      <c r="CRZ1" s="209"/>
      <c r="CSA1" s="141"/>
      <c r="CSB1" s="175"/>
      <c r="CSC1" s="175"/>
      <c r="CSD1" s="140"/>
      <c r="CSE1" s="210"/>
      <c r="CSF1" s="209"/>
      <c r="CSG1" s="141"/>
      <c r="CSH1" s="175"/>
      <c r="CSI1" s="175"/>
      <c r="CSJ1" s="140"/>
      <c r="CSK1" s="210"/>
      <c r="CSL1" s="209"/>
      <c r="CSM1" s="141"/>
      <c r="CSN1" s="175"/>
      <c r="CSO1" s="175"/>
      <c r="CSP1" s="140"/>
      <c r="CSQ1" s="210"/>
      <c r="CSR1" s="209"/>
      <c r="CSS1" s="141"/>
      <c r="CST1" s="175"/>
      <c r="CSU1" s="175"/>
      <c r="CSV1" s="140"/>
      <c r="CSW1" s="210"/>
      <c r="CSX1" s="209"/>
      <c r="CSY1" s="141"/>
      <c r="CSZ1" s="175"/>
      <c r="CTA1" s="175"/>
      <c r="CTB1" s="140"/>
      <c r="CTC1" s="210"/>
      <c r="CTD1" s="209"/>
      <c r="CTE1" s="141"/>
      <c r="CTF1" s="175"/>
      <c r="CTG1" s="175"/>
      <c r="CTH1" s="140"/>
      <c r="CTI1" s="210"/>
      <c r="CTJ1" s="209"/>
      <c r="CTK1" s="141"/>
      <c r="CTL1" s="175"/>
      <c r="CTM1" s="175"/>
      <c r="CTN1" s="140"/>
      <c r="CTO1" s="210"/>
      <c r="CTP1" s="209"/>
      <c r="CTQ1" s="141"/>
      <c r="CTR1" s="175"/>
      <c r="CTS1" s="175"/>
      <c r="CTT1" s="140"/>
      <c r="CTU1" s="210"/>
      <c r="CTV1" s="209"/>
      <c r="CTW1" s="141"/>
      <c r="CTX1" s="175"/>
      <c r="CTY1" s="175"/>
      <c r="CTZ1" s="140"/>
      <c r="CUA1" s="210"/>
      <c r="CUB1" s="209"/>
      <c r="CUC1" s="141"/>
      <c r="CUD1" s="175"/>
      <c r="CUE1" s="175"/>
      <c r="CUF1" s="140"/>
      <c r="CUG1" s="210"/>
      <c r="CUH1" s="209"/>
      <c r="CUI1" s="141"/>
      <c r="CUJ1" s="175"/>
      <c r="CUK1" s="175"/>
      <c r="CUL1" s="140"/>
      <c r="CUM1" s="210"/>
      <c r="CUN1" s="209"/>
      <c r="CUO1" s="141"/>
      <c r="CUP1" s="175"/>
      <c r="CUQ1" s="175"/>
      <c r="CUR1" s="140"/>
      <c r="CUS1" s="210"/>
      <c r="CUT1" s="209"/>
      <c r="CUU1" s="141"/>
      <c r="CUV1" s="175"/>
      <c r="CUW1" s="175"/>
      <c r="CUX1" s="140"/>
      <c r="CUY1" s="210"/>
      <c r="CUZ1" s="209"/>
      <c r="CVA1" s="141"/>
      <c r="CVB1" s="175"/>
      <c r="CVC1" s="175"/>
      <c r="CVD1" s="140"/>
      <c r="CVE1" s="210"/>
      <c r="CVF1" s="209"/>
      <c r="CVG1" s="141"/>
      <c r="CVH1" s="175"/>
      <c r="CVI1" s="175"/>
      <c r="CVJ1" s="140"/>
      <c r="CVK1" s="210"/>
      <c r="CVL1" s="209"/>
      <c r="CVM1" s="141"/>
      <c r="CVN1" s="175"/>
      <c r="CVO1" s="175"/>
      <c r="CVP1" s="140"/>
      <c r="CVQ1" s="210"/>
      <c r="CVR1" s="209"/>
      <c r="CVS1" s="141"/>
      <c r="CVT1" s="175"/>
      <c r="CVU1" s="175"/>
      <c r="CVV1" s="140"/>
      <c r="CVW1" s="210"/>
      <c r="CVX1" s="209"/>
      <c r="CVY1" s="141"/>
      <c r="CVZ1" s="175"/>
      <c r="CWA1" s="175"/>
      <c r="CWB1" s="140"/>
      <c r="CWC1" s="210"/>
      <c r="CWD1" s="209"/>
      <c r="CWE1" s="141"/>
      <c r="CWF1" s="175"/>
      <c r="CWG1" s="175"/>
      <c r="CWH1" s="140"/>
      <c r="CWI1" s="210"/>
      <c r="CWJ1" s="209"/>
      <c r="CWK1" s="141"/>
      <c r="CWL1" s="175"/>
      <c r="CWM1" s="175"/>
      <c r="CWN1" s="140"/>
      <c r="CWO1" s="210"/>
      <c r="CWP1" s="209"/>
      <c r="CWQ1" s="141"/>
      <c r="CWR1" s="175"/>
      <c r="CWS1" s="175"/>
      <c r="CWT1" s="140"/>
      <c r="CWU1" s="210"/>
      <c r="CWV1" s="209"/>
      <c r="CWW1" s="141"/>
      <c r="CWX1" s="175"/>
      <c r="CWY1" s="175"/>
      <c r="CWZ1" s="140"/>
      <c r="CXA1" s="210"/>
      <c r="CXB1" s="209"/>
      <c r="CXC1" s="141"/>
      <c r="CXD1" s="175"/>
      <c r="CXE1" s="175"/>
      <c r="CXF1" s="140"/>
      <c r="CXG1" s="210"/>
      <c r="CXH1" s="209"/>
      <c r="CXI1" s="141"/>
      <c r="CXJ1" s="175"/>
      <c r="CXK1" s="175"/>
      <c r="CXL1" s="140"/>
      <c r="CXM1" s="210"/>
      <c r="CXN1" s="209"/>
      <c r="CXO1" s="141"/>
      <c r="CXP1" s="175"/>
      <c r="CXQ1" s="175"/>
      <c r="CXR1" s="140"/>
      <c r="CXS1" s="210"/>
      <c r="CXT1" s="209"/>
      <c r="CXU1" s="141"/>
      <c r="CXV1" s="175"/>
      <c r="CXW1" s="175"/>
      <c r="CXX1" s="140"/>
      <c r="CXY1" s="210"/>
      <c r="CXZ1" s="209"/>
      <c r="CYA1" s="141"/>
      <c r="CYB1" s="175"/>
      <c r="CYC1" s="175"/>
      <c r="CYD1" s="140"/>
      <c r="CYE1" s="210"/>
      <c r="CYF1" s="209"/>
      <c r="CYG1" s="141"/>
      <c r="CYH1" s="175"/>
      <c r="CYI1" s="175"/>
      <c r="CYJ1" s="140"/>
      <c r="CYK1" s="210"/>
      <c r="CYL1" s="209"/>
      <c r="CYM1" s="141"/>
      <c r="CYN1" s="175"/>
      <c r="CYO1" s="175"/>
      <c r="CYP1" s="140"/>
      <c r="CYQ1" s="210"/>
      <c r="CYR1" s="209"/>
      <c r="CYS1" s="141"/>
      <c r="CYT1" s="175"/>
      <c r="CYU1" s="175"/>
      <c r="CYV1" s="140"/>
      <c r="CYW1" s="210"/>
      <c r="CYX1" s="209"/>
      <c r="CYY1" s="141"/>
      <c r="CYZ1" s="175"/>
      <c r="CZA1" s="175"/>
      <c r="CZB1" s="140"/>
      <c r="CZC1" s="210"/>
      <c r="CZD1" s="209"/>
      <c r="CZE1" s="141"/>
      <c r="CZF1" s="175"/>
      <c r="CZG1" s="175"/>
      <c r="CZH1" s="140"/>
      <c r="CZI1" s="210"/>
      <c r="CZJ1" s="209"/>
      <c r="CZK1" s="141"/>
      <c r="CZL1" s="175"/>
      <c r="CZM1" s="175"/>
      <c r="CZN1" s="140"/>
      <c r="CZO1" s="210"/>
      <c r="CZP1" s="209"/>
      <c r="CZQ1" s="141"/>
      <c r="CZR1" s="175"/>
      <c r="CZS1" s="175"/>
      <c r="CZT1" s="140"/>
      <c r="CZU1" s="210"/>
      <c r="CZV1" s="209"/>
      <c r="CZW1" s="141"/>
      <c r="CZX1" s="175"/>
      <c r="CZY1" s="175"/>
      <c r="CZZ1" s="140"/>
      <c r="DAA1" s="210"/>
      <c r="DAB1" s="209"/>
      <c r="DAC1" s="141"/>
      <c r="DAD1" s="175"/>
      <c r="DAE1" s="175"/>
      <c r="DAF1" s="140"/>
      <c r="DAG1" s="210"/>
      <c r="DAH1" s="209"/>
      <c r="DAI1" s="141"/>
      <c r="DAJ1" s="175"/>
      <c r="DAK1" s="175"/>
      <c r="DAL1" s="140"/>
      <c r="DAM1" s="210"/>
      <c r="DAN1" s="209"/>
      <c r="DAO1" s="141"/>
      <c r="DAP1" s="175"/>
      <c r="DAQ1" s="175"/>
      <c r="DAR1" s="140"/>
      <c r="DAS1" s="210"/>
      <c r="DAT1" s="209"/>
      <c r="DAU1" s="141"/>
      <c r="DAV1" s="175"/>
      <c r="DAW1" s="175"/>
      <c r="DAX1" s="140"/>
      <c r="DAY1" s="210"/>
      <c r="DAZ1" s="209"/>
      <c r="DBA1" s="141"/>
      <c r="DBB1" s="175"/>
      <c r="DBC1" s="175"/>
      <c r="DBD1" s="140"/>
      <c r="DBE1" s="210"/>
      <c r="DBF1" s="209"/>
      <c r="DBG1" s="141"/>
      <c r="DBH1" s="175"/>
      <c r="DBI1" s="175"/>
      <c r="DBJ1" s="140"/>
      <c r="DBK1" s="210"/>
      <c r="DBL1" s="209"/>
      <c r="DBM1" s="141"/>
      <c r="DBN1" s="175"/>
      <c r="DBO1" s="175"/>
      <c r="DBP1" s="140"/>
      <c r="DBQ1" s="210"/>
      <c r="DBR1" s="209"/>
      <c r="DBS1" s="141"/>
      <c r="DBT1" s="175"/>
      <c r="DBU1" s="175"/>
      <c r="DBV1" s="140"/>
      <c r="DBW1" s="210"/>
      <c r="DBX1" s="209"/>
      <c r="DBY1" s="141"/>
      <c r="DBZ1" s="175"/>
      <c r="DCA1" s="175"/>
      <c r="DCB1" s="140"/>
      <c r="DCC1" s="210"/>
      <c r="DCD1" s="209"/>
      <c r="DCE1" s="141"/>
      <c r="DCF1" s="175"/>
      <c r="DCG1" s="175"/>
      <c r="DCH1" s="140"/>
      <c r="DCI1" s="210"/>
      <c r="DCJ1" s="209"/>
      <c r="DCK1" s="141"/>
      <c r="DCL1" s="175"/>
      <c r="DCM1" s="175"/>
      <c r="DCN1" s="140"/>
      <c r="DCO1" s="210"/>
      <c r="DCP1" s="209"/>
      <c r="DCQ1" s="141"/>
      <c r="DCR1" s="175"/>
      <c r="DCS1" s="175"/>
      <c r="DCT1" s="140"/>
      <c r="DCU1" s="210"/>
      <c r="DCV1" s="209"/>
      <c r="DCW1" s="141"/>
      <c r="DCX1" s="175"/>
      <c r="DCY1" s="175"/>
      <c r="DCZ1" s="140"/>
      <c r="DDA1" s="210"/>
      <c r="DDB1" s="209"/>
      <c r="DDC1" s="141"/>
      <c r="DDD1" s="175"/>
      <c r="DDE1" s="175"/>
      <c r="DDF1" s="140"/>
      <c r="DDG1" s="210"/>
      <c r="DDH1" s="209"/>
      <c r="DDI1" s="141"/>
      <c r="DDJ1" s="175"/>
      <c r="DDK1" s="175"/>
      <c r="DDL1" s="140"/>
      <c r="DDM1" s="210"/>
      <c r="DDN1" s="209"/>
      <c r="DDO1" s="141"/>
      <c r="DDP1" s="175"/>
      <c r="DDQ1" s="175"/>
      <c r="DDR1" s="140"/>
      <c r="DDS1" s="210"/>
      <c r="DDT1" s="209"/>
      <c r="DDU1" s="141"/>
      <c r="DDV1" s="175"/>
      <c r="DDW1" s="175"/>
      <c r="DDX1" s="140"/>
      <c r="DDY1" s="210"/>
      <c r="DDZ1" s="209"/>
      <c r="DEA1" s="141"/>
      <c r="DEB1" s="175"/>
      <c r="DEC1" s="175"/>
      <c r="DED1" s="140"/>
      <c r="DEE1" s="210"/>
      <c r="DEF1" s="209"/>
      <c r="DEG1" s="141"/>
      <c r="DEH1" s="175"/>
      <c r="DEI1" s="175"/>
      <c r="DEJ1" s="140"/>
      <c r="DEK1" s="210"/>
      <c r="DEL1" s="209"/>
      <c r="DEM1" s="141"/>
      <c r="DEN1" s="175"/>
      <c r="DEO1" s="175"/>
      <c r="DEP1" s="140"/>
      <c r="DEQ1" s="210"/>
      <c r="DER1" s="209"/>
      <c r="DES1" s="141"/>
      <c r="DET1" s="175"/>
      <c r="DEU1" s="175"/>
      <c r="DEV1" s="140"/>
      <c r="DEW1" s="210"/>
      <c r="DEX1" s="209"/>
      <c r="DEY1" s="141"/>
      <c r="DEZ1" s="175"/>
      <c r="DFA1" s="175"/>
      <c r="DFB1" s="140"/>
      <c r="DFC1" s="210"/>
      <c r="DFD1" s="209"/>
      <c r="DFE1" s="141"/>
      <c r="DFF1" s="175"/>
      <c r="DFG1" s="175"/>
      <c r="DFH1" s="140"/>
      <c r="DFI1" s="210"/>
      <c r="DFJ1" s="209"/>
      <c r="DFK1" s="141"/>
      <c r="DFL1" s="175"/>
      <c r="DFM1" s="175"/>
      <c r="DFN1" s="140"/>
      <c r="DFO1" s="210"/>
      <c r="DFP1" s="209"/>
      <c r="DFQ1" s="141"/>
      <c r="DFR1" s="175"/>
      <c r="DFS1" s="175"/>
      <c r="DFT1" s="140"/>
      <c r="DFU1" s="210"/>
      <c r="DFV1" s="209"/>
      <c r="DFW1" s="141"/>
      <c r="DFX1" s="175"/>
      <c r="DFY1" s="175"/>
      <c r="DFZ1" s="140"/>
      <c r="DGA1" s="210"/>
      <c r="DGB1" s="209"/>
      <c r="DGC1" s="141"/>
      <c r="DGD1" s="175"/>
      <c r="DGE1" s="175"/>
      <c r="DGF1" s="140"/>
      <c r="DGG1" s="210"/>
      <c r="DGH1" s="209"/>
      <c r="DGI1" s="141"/>
      <c r="DGJ1" s="175"/>
      <c r="DGK1" s="175"/>
      <c r="DGL1" s="140"/>
      <c r="DGM1" s="210"/>
      <c r="DGN1" s="209"/>
      <c r="DGO1" s="141"/>
      <c r="DGP1" s="175"/>
      <c r="DGQ1" s="175"/>
      <c r="DGR1" s="140"/>
      <c r="DGS1" s="210"/>
      <c r="DGT1" s="209"/>
      <c r="DGU1" s="141"/>
      <c r="DGV1" s="175"/>
      <c r="DGW1" s="175"/>
      <c r="DGX1" s="140"/>
      <c r="DGY1" s="210"/>
      <c r="DGZ1" s="209"/>
      <c r="DHA1" s="141"/>
      <c r="DHB1" s="175"/>
      <c r="DHC1" s="175"/>
      <c r="DHD1" s="140"/>
      <c r="DHE1" s="210"/>
      <c r="DHF1" s="209"/>
      <c r="DHG1" s="141"/>
      <c r="DHH1" s="175"/>
      <c r="DHI1" s="175"/>
      <c r="DHJ1" s="140"/>
      <c r="DHK1" s="210"/>
      <c r="DHL1" s="209"/>
      <c r="DHM1" s="141"/>
      <c r="DHN1" s="175"/>
      <c r="DHO1" s="175"/>
      <c r="DHP1" s="140"/>
      <c r="DHQ1" s="210"/>
      <c r="DHR1" s="209"/>
      <c r="DHS1" s="141"/>
      <c r="DHT1" s="175"/>
      <c r="DHU1" s="175"/>
      <c r="DHV1" s="140"/>
      <c r="DHW1" s="210"/>
      <c r="DHX1" s="209"/>
      <c r="DHY1" s="141"/>
      <c r="DHZ1" s="175"/>
      <c r="DIA1" s="175"/>
      <c r="DIB1" s="140"/>
      <c r="DIC1" s="210"/>
      <c r="DID1" s="209"/>
      <c r="DIE1" s="141"/>
      <c r="DIF1" s="175"/>
      <c r="DIG1" s="175"/>
      <c r="DIH1" s="140"/>
      <c r="DII1" s="210"/>
      <c r="DIJ1" s="209"/>
      <c r="DIK1" s="141"/>
      <c r="DIL1" s="175"/>
      <c r="DIM1" s="175"/>
      <c r="DIN1" s="140"/>
      <c r="DIO1" s="210"/>
      <c r="DIP1" s="209"/>
      <c r="DIQ1" s="141"/>
      <c r="DIR1" s="175"/>
      <c r="DIS1" s="175"/>
      <c r="DIT1" s="140"/>
      <c r="DIU1" s="210"/>
      <c r="DIV1" s="209"/>
      <c r="DIW1" s="141"/>
      <c r="DIX1" s="175"/>
      <c r="DIY1" s="175"/>
      <c r="DIZ1" s="140"/>
      <c r="DJA1" s="210"/>
      <c r="DJB1" s="209"/>
      <c r="DJC1" s="141"/>
      <c r="DJD1" s="175"/>
      <c r="DJE1" s="175"/>
      <c r="DJF1" s="140"/>
      <c r="DJG1" s="210"/>
      <c r="DJH1" s="209"/>
      <c r="DJI1" s="141"/>
      <c r="DJJ1" s="175"/>
      <c r="DJK1" s="175"/>
      <c r="DJL1" s="140"/>
      <c r="DJM1" s="210"/>
      <c r="DJN1" s="209"/>
      <c r="DJO1" s="141"/>
      <c r="DJP1" s="175"/>
      <c r="DJQ1" s="175"/>
      <c r="DJR1" s="140"/>
      <c r="DJS1" s="210"/>
      <c r="DJT1" s="209"/>
      <c r="DJU1" s="141"/>
      <c r="DJV1" s="175"/>
      <c r="DJW1" s="175"/>
      <c r="DJX1" s="140"/>
      <c r="DJY1" s="210"/>
      <c r="DJZ1" s="209"/>
      <c r="DKA1" s="141"/>
      <c r="DKB1" s="175"/>
      <c r="DKC1" s="175"/>
      <c r="DKD1" s="140"/>
      <c r="DKE1" s="210"/>
      <c r="DKF1" s="209"/>
      <c r="DKG1" s="141"/>
      <c r="DKH1" s="175"/>
      <c r="DKI1" s="175"/>
      <c r="DKJ1" s="140"/>
      <c r="DKK1" s="210"/>
      <c r="DKL1" s="209"/>
      <c r="DKM1" s="141"/>
      <c r="DKN1" s="175"/>
      <c r="DKO1" s="175"/>
      <c r="DKP1" s="140"/>
      <c r="DKQ1" s="210"/>
      <c r="DKR1" s="209"/>
      <c r="DKS1" s="141"/>
      <c r="DKT1" s="175"/>
      <c r="DKU1" s="175"/>
      <c r="DKV1" s="140"/>
      <c r="DKW1" s="210"/>
      <c r="DKX1" s="209"/>
      <c r="DKY1" s="141"/>
      <c r="DKZ1" s="175"/>
      <c r="DLA1" s="175"/>
      <c r="DLB1" s="140"/>
      <c r="DLC1" s="210"/>
      <c r="DLD1" s="209"/>
      <c r="DLE1" s="141"/>
      <c r="DLF1" s="175"/>
      <c r="DLG1" s="175"/>
      <c r="DLH1" s="140"/>
      <c r="DLI1" s="210"/>
      <c r="DLJ1" s="209"/>
      <c r="DLK1" s="141"/>
      <c r="DLL1" s="175"/>
      <c r="DLM1" s="175"/>
      <c r="DLN1" s="140"/>
      <c r="DLO1" s="210"/>
      <c r="DLP1" s="209"/>
      <c r="DLQ1" s="141"/>
      <c r="DLR1" s="175"/>
      <c r="DLS1" s="175"/>
      <c r="DLT1" s="140"/>
      <c r="DLU1" s="210"/>
      <c r="DLV1" s="209"/>
      <c r="DLW1" s="141"/>
      <c r="DLX1" s="175"/>
      <c r="DLY1" s="175"/>
      <c r="DLZ1" s="140"/>
      <c r="DMA1" s="210"/>
      <c r="DMB1" s="209"/>
      <c r="DMC1" s="141"/>
      <c r="DMD1" s="175"/>
      <c r="DME1" s="175"/>
      <c r="DMF1" s="140"/>
      <c r="DMG1" s="210"/>
      <c r="DMH1" s="209"/>
      <c r="DMI1" s="141"/>
      <c r="DMJ1" s="175"/>
      <c r="DMK1" s="175"/>
      <c r="DML1" s="140"/>
      <c r="DMM1" s="210"/>
      <c r="DMN1" s="209"/>
      <c r="DMO1" s="141"/>
      <c r="DMP1" s="175"/>
      <c r="DMQ1" s="175"/>
      <c r="DMR1" s="140"/>
      <c r="DMS1" s="210"/>
      <c r="DMT1" s="209"/>
      <c r="DMU1" s="141"/>
      <c r="DMV1" s="175"/>
      <c r="DMW1" s="175"/>
      <c r="DMX1" s="140"/>
      <c r="DMY1" s="210"/>
      <c r="DMZ1" s="209"/>
      <c r="DNA1" s="141"/>
      <c r="DNB1" s="175"/>
      <c r="DNC1" s="175"/>
      <c r="DND1" s="140"/>
      <c r="DNE1" s="210"/>
      <c r="DNF1" s="209"/>
      <c r="DNG1" s="141"/>
      <c r="DNH1" s="175"/>
      <c r="DNI1" s="175"/>
      <c r="DNJ1" s="140"/>
      <c r="DNK1" s="210"/>
      <c r="DNL1" s="209"/>
      <c r="DNM1" s="141"/>
      <c r="DNN1" s="175"/>
      <c r="DNO1" s="175"/>
      <c r="DNP1" s="140"/>
      <c r="DNQ1" s="210"/>
      <c r="DNR1" s="209"/>
      <c r="DNS1" s="141"/>
      <c r="DNT1" s="175"/>
      <c r="DNU1" s="175"/>
      <c r="DNV1" s="140"/>
      <c r="DNW1" s="210"/>
      <c r="DNX1" s="209"/>
      <c r="DNY1" s="141"/>
      <c r="DNZ1" s="175"/>
      <c r="DOA1" s="175"/>
      <c r="DOB1" s="140"/>
      <c r="DOC1" s="210"/>
      <c r="DOD1" s="209"/>
      <c r="DOE1" s="141"/>
      <c r="DOF1" s="175"/>
      <c r="DOG1" s="175"/>
      <c r="DOH1" s="140"/>
      <c r="DOI1" s="210"/>
      <c r="DOJ1" s="209"/>
      <c r="DOK1" s="141"/>
      <c r="DOL1" s="175"/>
      <c r="DOM1" s="175"/>
      <c r="DON1" s="140"/>
      <c r="DOO1" s="210"/>
      <c r="DOP1" s="209"/>
      <c r="DOQ1" s="141"/>
      <c r="DOR1" s="175"/>
      <c r="DOS1" s="175"/>
      <c r="DOT1" s="140"/>
      <c r="DOU1" s="210"/>
      <c r="DOV1" s="209"/>
      <c r="DOW1" s="141"/>
      <c r="DOX1" s="175"/>
      <c r="DOY1" s="175"/>
      <c r="DOZ1" s="140"/>
      <c r="DPA1" s="210"/>
      <c r="DPB1" s="209"/>
      <c r="DPC1" s="141"/>
      <c r="DPD1" s="175"/>
      <c r="DPE1" s="175"/>
      <c r="DPF1" s="140"/>
      <c r="DPG1" s="210"/>
      <c r="DPH1" s="209"/>
      <c r="DPI1" s="141"/>
      <c r="DPJ1" s="175"/>
      <c r="DPK1" s="175"/>
      <c r="DPL1" s="140"/>
      <c r="DPM1" s="210"/>
      <c r="DPN1" s="209"/>
      <c r="DPO1" s="141"/>
      <c r="DPP1" s="175"/>
      <c r="DPQ1" s="175"/>
      <c r="DPR1" s="140"/>
      <c r="DPS1" s="210"/>
      <c r="DPT1" s="209"/>
      <c r="DPU1" s="141"/>
      <c r="DPV1" s="175"/>
      <c r="DPW1" s="175"/>
      <c r="DPX1" s="140"/>
      <c r="DPY1" s="210"/>
      <c r="DPZ1" s="209"/>
      <c r="DQA1" s="141"/>
      <c r="DQB1" s="175"/>
      <c r="DQC1" s="175"/>
      <c r="DQD1" s="140"/>
      <c r="DQE1" s="210"/>
      <c r="DQF1" s="209"/>
      <c r="DQG1" s="141"/>
      <c r="DQH1" s="175"/>
      <c r="DQI1" s="175"/>
      <c r="DQJ1" s="140"/>
      <c r="DQK1" s="210"/>
      <c r="DQL1" s="209"/>
      <c r="DQM1" s="141"/>
      <c r="DQN1" s="175"/>
      <c r="DQO1" s="175"/>
      <c r="DQP1" s="140"/>
      <c r="DQQ1" s="210"/>
      <c r="DQR1" s="209"/>
      <c r="DQS1" s="141"/>
      <c r="DQT1" s="175"/>
      <c r="DQU1" s="175"/>
      <c r="DQV1" s="140"/>
      <c r="DQW1" s="210"/>
      <c r="DQX1" s="209"/>
      <c r="DQY1" s="141"/>
      <c r="DQZ1" s="175"/>
      <c r="DRA1" s="175"/>
      <c r="DRB1" s="140"/>
      <c r="DRC1" s="210"/>
      <c r="DRD1" s="209"/>
      <c r="DRE1" s="141"/>
      <c r="DRF1" s="175"/>
      <c r="DRG1" s="175"/>
      <c r="DRH1" s="140"/>
      <c r="DRI1" s="210"/>
      <c r="DRJ1" s="209"/>
      <c r="DRK1" s="141"/>
      <c r="DRL1" s="175"/>
      <c r="DRM1" s="175"/>
      <c r="DRN1" s="140"/>
      <c r="DRO1" s="210"/>
      <c r="DRP1" s="209"/>
      <c r="DRQ1" s="141"/>
      <c r="DRR1" s="175"/>
      <c r="DRS1" s="175"/>
      <c r="DRT1" s="140"/>
      <c r="DRU1" s="210"/>
      <c r="DRV1" s="209"/>
      <c r="DRW1" s="141"/>
      <c r="DRX1" s="175"/>
      <c r="DRY1" s="175"/>
      <c r="DRZ1" s="140"/>
      <c r="DSA1" s="210"/>
      <c r="DSB1" s="209"/>
      <c r="DSC1" s="141"/>
      <c r="DSD1" s="175"/>
      <c r="DSE1" s="175"/>
      <c r="DSF1" s="140"/>
      <c r="DSG1" s="210"/>
      <c r="DSH1" s="209"/>
      <c r="DSI1" s="141"/>
      <c r="DSJ1" s="175"/>
      <c r="DSK1" s="175"/>
      <c r="DSL1" s="140"/>
      <c r="DSM1" s="210"/>
      <c r="DSN1" s="209"/>
      <c r="DSO1" s="141"/>
      <c r="DSP1" s="175"/>
      <c r="DSQ1" s="175"/>
      <c r="DSR1" s="140"/>
      <c r="DSS1" s="210"/>
      <c r="DST1" s="209"/>
      <c r="DSU1" s="141"/>
      <c r="DSV1" s="175"/>
      <c r="DSW1" s="175"/>
      <c r="DSX1" s="140"/>
      <c r="DSY1" s="210"/>
      <c r="DSZ1" s="209"/>
      <c r="DTA1" s="141"/>
      <c r="DTB1" s="175"/>
      <c r="DTC1" s="175"/>
      <c r="DTD1" s="140"/>
      <c r="DTE1" s="210"/>
      <c r="DTF1" s="209"/>
      <c r="DTG1" s="141"/>
      <c r="DTH1" s="175"/>
      <c r="DTI1" s="175"/>
      <c r="DTJ1" s="140"/>
      <c r="DTK1" s="210"/>
      <c r="DTL1" s="209"/>
      <c r="DTM1" s="141"/>
      <c r="DTN1" s="175"/>
      <c r="DTO1" s="175"/>
      <c r="DTP1" s="140"/>
      <c r="DTQ1" s="210"/>
      <c r="DTR1" s="209"/>
      <c r="DTS1" s="141"/>
      <c r="DTT1" s="175"/>
      <c r="DTU1" s="175"/>
      <c r="DTV1" s="140"/>
      <c r="DTW1" s="210"/>
      <c r="DTX1" s="209"/>
      <c r="DTY1" s="141"/>
      <c r="DTZ1" s="175"/>
      <c r="DUA1" s="175"/>
      <c r="DUB1" s="140"/>
      <c r="DUC1" s="210"/>
      <c r="DUD1" s="209"/>
      <c r="DUE1" s="141"/>
      <c r="DUF1" s="175"/>
      <c r="DUG1" s="175"/>
      <c r="DUH1" s="140"/>
      <c r="DUI1" s="210"/>
      <c r="DUJ1" s="209"/>
      <c r="DUK1" s="141"/>
      <c r="DUL1" s="175"/>
      <c r="DUM1" s="175"/>
      <c r="DUN1" s="140"/>
      <c r="DUO1" s="210"/>
      <c r="DUP1" s="209"/>
      <c r="DUQ1" s="141"/>
      <c r="DUR1" s="175"/>
      <c r="DUS1" s="175"/>
      <c r="DUT1" s="140"/>
      <c r="DUU1" s="210"/>
      <c r="DUV1" s="209"/>
      <c r="DUW1" s="141"/>
      <c r="DUX1" s="175"/>
      <c r="DUY1" s="175"/>
      <c r="DUZ1" s="140"/>
      <c r="DVA1" s="210"/>
      <c r="DVB1" s="209"/>
      <c r="DVC1" s="141"/>
      <c r="DVD1" s="175"/>
      <c r="DVE1" s="175"/>
      <c r="DVF1" s="140"/>
      <c r="DVG1" s="210"/>
      <c r="DVH1" s="209"/>
      <c r="DVI1" s="141"/>
      <c r="DVJ1" s="175"/>
      <c r="DVK1" s="175"/>
      <c r="DVL1" s="140"/>
      <c r="DVM1" s="210"/>
      <c r="DVN1" s="209"/>
      <c r="DVO1" s="141"/>
      <c r="DVP1" s="175"/>
      <c r="DVQ1" s="175"/>
      <c r="DVR1" s="140"/>
      <c r="DVS1" s="210"/>
      <c r="DVT1" s="209"/>
      <c r="DVU1" s="141"/>
      <c r="DVV1" s="175"/>
      <c r="DVW1" s="175"/>
      <c r="DVX1" s="140"/>
      <c r="DVY1" s="210"/>
      <c r="DVZ1" s="209"/>
      <c r="DWA1" s="141"/>
      <c r="DWB1" s="175"/>
      <c r="DWC1" s="175"/>
      <c r="DWD1" s="140"/>
      <c r="DWE1" s="210"/>
      <c r="DWF1" s="209"/>
      <c r="DWG1" s="141"/>
      <c r="DWH1" s="175"/>
      <c r="DWI1" s="175"/>
      <c r="DWJ1" s="140"/>
      <c r="DWK1" s="210"/>
      <c r="DWL1" s="209"/>
      <c r="DWM1" s="141"/>
      <c r="DWN1" s="175"/>
      <c r="DWO1" s="175"/>
      <c r="DWP1" s="140"/>
      <c r="DWQ1" s="210"/>
      <c r="DWR1" s="209"/>
      <c r="DWS1" s="141"/>
      <c r="DWT1" s="175"/>
      <c r="DWU1" s="175"/>
      <c r="DWV1" s="140"/>
      <c r="DWW1" s="210"/>
      <c r="DWX1" s="209"/>
      <c r="DWY1" s="141"/>
      <c r="DWZ1" s="175"/>
      <c r="DXA1" s="175"/>
      <c r="DXB1" s="140"/>
      <c r="DXC1" s="210"/>
      <c r="DXD1" s="209"/>
      <c r="DXE1" s="141"/>
      <c r="DXF1" s="175"/>
      <c r="DXG1" s="175"/>
      <c r="DXH1" s="140"/>
      <c r="DXI1" s="210"/>
      <c r="DXJ1" s="209"/>
      <c r="DXK1" s="141"/>
      <c r="DXL1" s="175"/>
      <c r="DXM1" s="175"/>
      <c r="DXN1" s="140"/>
      <c r="DXO1" s="210"/>
      <c r="DXP1" s="209"/>
      <c r="DXQ1" s="141"/>
      <c r="DXR1" s="175"/>
      <c r="DXS1" s="175"/>
      <c r="DXT1" s="140"/>
      <c r="DXU1" s="210"/>
      <c r="DXV1" s="209"/>
      <c r="DXW1" s="141"/>
      <c r="DXX1" s="175"/>
      <c r="DXY1" s="175"/>
      <c r="DXZ1" s="140"/>
      <c r="DYA1" s="210"/>
      <c r="DYB1" s="209"/>
      <c r="DYC1" s="141"/>
      <c r="DYD1" s="175"/>
      <c r="DYE1" s="175"/>
      <c r="DYF1" s="140"/>
      <c r="DYG1" s="210"/>
      <c r="DYH1" s="209"/>
      <c r="DYI1" s="141"/>
      <c r="DYJ1" s="175"/>
      <c r="DYK1" s="175"/>
      <c r="DYL1" s="140"/>
      <c r="DYM1" s="210"/>
      <c r="DYN1" s="209"/>
      <c r="DYO1" s="141"/>
      <c r="DYP1" s="175"/>
      <c r="DYQ1" s="175"/>
      <c r="DYR1" s="140"/>
      <c r="DYS1" s="210"/>
      <c r="DYT1" s="209"/>
      <c r="DYU1" s="141"/>
      <c r="DYV1" s="175"/>
      <c r="DYW1" s="175"/>
      <c r="DYX1" s="140"/>
      <c r="DYY1" s="210"/>
      <c r="DYZ1" s="209"/>
      <c r="DZA1" s="141"/>
      <c r="DZB1" s="175"/>
      <c r="DZC1" s="175"/>
      <c r="DZD1" s="140"/>
      <c r="DZE1" s="210"/>
      <c r="DZF1" s="209"/>
      <c r="DZG1" s="141"/>
      <c r="DZH1" s="175"/>
      <c r="DZI1" s="175"/>
      <c r="DZJ1" s="140"/>
      <c r="DZK1" s="210"/>
      <c r="DZL1" s="209"/>
      <c r="DZM1" s="141"/>
      <c r="DZN1" s="175"/>
      <c r="DZO1" s="175"/>
      <c r="DZP1" s="140"/>
      <c r="DZQ1" s="210"/>
      <c r="DZR1" s="209"/>
      <c r="DZS1" s="141"/>
      <c r="DZT1" s="175"/>
      <c r="DZU1" s="175"/>
      <c r="DZV1" s="140"/>
      <c r="DZW1" s="210"/>
      <c r="DZX1" s="209"/>
      <c r="DZY1" s="141"/>
      <c r="DZZ1" s="175"/>
      <c r="EAA1" s="175"/>
      <c r="EAB1" s="140"/>
      <c r="EAC1" s="210"/>
      <c r="EAD1" s="209"/>
      <c r="EAE1" s="141"/>
      <c r="EAF1" s="175"/>
      <c r="EAG1" s="175"/>
      <c r="EAH1" s="140"/>
      <c r="EAI1" s="210"/>
      <c r="EAJ1" s="209"/>
      <c r="EAK1" s="141"/>
      <c r="EAL1" s="175"/>
      <c r="EAM1" s="175"/>
      <c r="EAN1" s="140"/>
      <c r="EAO1" s="210"/>
      <c r="EAP1" s="209"/>
      <c r="EAQ1" s="141"/>
      <c r="EAR1" s="175"/>
      <c r="EAS1" s="175"/>
      <c r="EAT1" s="140"/>
      <c r="EAU1" s="210"/>
      <c r="EAV1" s="209"/>
      <c r="EAW1" s="141"/>
      <c r="EAX1" s="175"/>
      <c r="EAY1" s="175"/>
      <c r="EAZ1" s="140"/>
      <c r="EBA1" s="210"/>
      <c r="EBB1" s="209"/>
      <c r="EBC1" s="141"/>
      <c r="EBD1" s="175"/>
      <c r="EBE1" s="175"/>
      <c r="EBF1" s="140"/>
      <c r="EBG1" s="210"/>
      <c r="EBH1" s="209"/>
      <c r="EBI1" s="141"/>
      <c r="EBJ1" s="175"/>
      <c r="EBK1" s="175"/>
      <c r="EBL1" s="140"/>
      <c r="EBM1" s="210"/>
      <c r="EBN1" s="209"/>
      <c r="EBO1" s="141"/>
      <c r="EBP1" s="175"/>
      <c r="EBQ1" s="175"/>
      <c r="EBR1" s="140"/>
      <c r="EBS1" s="210"/>
      <c r="EBT1" s="209"/>
      <c r="EBU1" s="141"/>
      <c r="EBV1" s="175"/>
      <c r="EBW1" s="175"/>
      <c r="EBX1" s="140"/>
      <c r="EBY1" s="210"/>
      <c r="EBZ1" s="209"/>
      <c r="ECA1" s="141"/>
      <c r="ECB1" s="175"/>
      <c r="ECC1" s="175"/>
      <c r="ECD1" s="140"/>
      <c r="ECE1" s="210"/>
      <c r="ECF1" s="209"/>
      <c r="ECG1" s="141"/>
      <c r="ECH1" s="175"/>
      <c r="ECI1" s="175"/>
      <c r="ECJ1" s="140"/>
      <c r="ECK1" s="210"/>
      <c r="ECL1" s="209"/>
      <c r="ECM1" s="141"/>
      <c r="ECN1" s="175"/>
      <c r="ECO1" s="175"/>
      <c r="ECP1" s="140"/>
      <c r="ECQ1" s="210"/>
      <c r="ECR1" s="209"/>
      <c r="ECS1" s="141"/>
      <c r="ECT1" s="175"/>
      <c r="ECU1" s="175"/>
      <c r="ECV1" s="140"/>
      <c r="ECW1" s="210"/>
      <c r="ECX1" s="209"/>
      <c r="ECY1" s="141"/>
      <c r="ECZ1" s="175"/>
      <c r="EDA1" s="175"/>
      <c r="EDB1" s="140"/>
      <c r="EDC1" s="210"/>
      <c r="EDD1" s="209"/>
      <c r="EDE1" s="141"/>
      <c r="EDF1" s="175"/>
      <c r="EDG1" s="175"/>
      <c r="EDH1" s="140"/>
      <c r="EDI1" s="210"/>
      <c r="EDJ1" s="209"/>
      <c r="EDK1" s="141"/>
      <c r="EDL1" s="175"/>
      <c r="EDM1" s="175"/>
      <c r="EDN1" s="140"/>
      <c r="EDO1" s="210"/>
      <c r="EDP1" s="209"/>
      <c r="EDQ1" s="141"/>
      <c r="EDR1" s="175"/>
      <c r="EDS1" s="175"/>
      <c r="EDT1" s="140"/>
      <c r="EDU1" s="210"/>
      <c r="EDV1" s="209"/>
      <c r="EDW1" s="141"/>
      <c r="EDX1" s="175"/>
      <c r="EDY1" s="175"/>
      <c r="EDZ1" s="140"/>
      <c r="EEA1" s="210"/>
      <c r="EEB1" s="209"/>
      <c r="EEC1" s="141"/>
      <c r="EED1" s="175"/>
      <c r="EEE1" s="175"/>
      <c r="EEF1" s="140"/>
      <c r="EEG1" s="210"/>
      <c r="EEH1" s="209"/>
      <c r="EEI1" s="141"/>
      <c r="EEJ1" s="175"/>
      <c r="EEK1" s="175"/>
      <c r="EEL1" s="140"/>
      <c r="EEM1" s="210"/>
      <c r="EEN1" s="209"/>
      <c r="EEO1" s="141"/>
      <c r="EEP1" s="175"/>
      <c r="EEQ1" s="175"/>
      <c r="EER1" s="140"/>
      <c r="EES1" s="210"/>
      <c r="EET1" s="209"/>
      <c r="EEU1" s="141"/>
      <c r="EEV1" s="175"/>
      <c r="EEW1" s="175"/>
      <c r="EEX1" s="140"/>
      <c r="EEY1" s="210"/>
      <c r="EEZ1" s="209"/>
      <c r="EFA1" s="141"/>
      <c r="EFB1" s="175"/>
      <c r="EFC1" s="175"/>
      <c r="EFD1" s="140"/>
      <c r="EFE1" s="210"/>
      <c r="EFF1" s="209"/>
      <c r="EFG1" s="141"/>
      <c r="EFH1" s="175"/>
      <c r="EFI1" s="175"/>
      <c r="EFJ1" s="140"/>
      <c r="EFK1" s="210"/>
      <c r="EFL1" s="209"/>
      <c r="EFM1" s="141"/>
      <c r="EFN1" s="175"/>
      <c r="EFO1" s="175"/>
      <c r="EFP1" s="140"/>
      <c r="EFQ1" s="210"/>
      <c r="EFR1" s="209"/>
      <c r="EFS1" s="141"/>
      <c r="EFT1" s="175"/>
      <c r="EFU1" s="175"/>
      <c r="EFV1" s="140"/>
      <c r="EFW1" s="210"/>
      <c r="EFX1" s="209"/>
      <c r="EFY1" s="141"/>
      <c r="EFZ1" s="175"/>
      <c r="EGA1" s="175"/>
      <c r="EGB1" s="140"/>
      <c r="EGC1" s="210"/>
      <c r="EGD1" s="209"/>
      <c r="EGE1" s="141"/>
      <c r="EGF1" s="175"/>
      <c r="EGG1" s="175"/>
      <c r="EGH1" s="140"/>
      <c r="EGI1" s="210"/>
      <c r="EGJ1" s="209"/>
      <c r="EGK1" s="141"/>
      <c r="EGL1" s="175"/>
      <c r="EGM1" s="175"/>
      <c r="EGN1" s="140"/>
      <c r="EGO1" s="210"/>
      <c r="EGP1" s="209"/>
      <c r="EGQ1" s="141"/>
      <c r="EGR1" s="175"/>
      <c r="EGS1" s="175"/>
      <c r="EGT1" s="140"/>
      <c r="EGU1" s="210"/>
      <c r="EGV1" s="209"/>
      <c r="EGW1" s="141"/>
      <c r="EGX1" s="175"/>
      <c r="EGY1" s="175"/>
      <c r="EGZ1" s="140"/>
      <c r="EHA1" s="210"/>
      <c r="EHB1" s="209"/>
      <c r="EHC1" s="141"/>
      <c r="EHD1" s="175"/>
      <c r="EHE1" s="175"/>
      <c r="EHF1" s="140"/>
      <c r="EHG1" s="210"/>
      <c r="EHH1" s="209"/>
      <c r="EHI1" s="141"/>
      <c r="EHJ1" s="175"/>
      <c r="EHK1" s="175"/>
      <c r="EHL1" s="140"/>
      <c r="EHM1" s="210"/>
      <c r="EHN1" s="209"/>
      <c r="EHO1" s="141"/>
      <c r="EHP1" s="175"/>
      <c r="EHQ1" s="175"/>
      <c r="EHR1" s="140"/>
      <c r="EHS1" s="210"/>
      <c r="EHT1" s="209"/>
      <c r="EHU1" s="141"/>
      <c r="EHV1" s="175"/>
      <c r="EHW1" s="175"/>
      <c r="EHX1" s="140"/>
      <c r="EHY1" s="210"/>
      <c r="EHZ1" s="209"/>
      <c r="EIA1" s="141"/>
      <c r="EIB1" s="175"/>
      <c r="EIC1" s="175"/>
      <c r="EID1" s="140"/>
      <c r="EIE1" s="210"/>
      <c r="EIF1" s="209"/>
      <c r="EIG1" s="141"/>
      <c r="EIH1" s="175"/>
      <c r="EII1" s="175"/>
      <c r="EIJ1" s="140"/>
      <c r="EIK1" s="210"/>
      <c r="EIL1" s="209"/>
      <c r="EIM1" s="141"/>
      <c r="EIN1" s="175"/>
      <c r="EIO1" s="175"/>
      <c r="EIP1" s="140"/>
      <c r="EIQ1" s="210"/>
      <c r="EIR1" s="209"/>
      <c r="EIS1" s="141"/>
      <c r="EIT1" s="175"/>
      <c r="EIU1" s="175"/>
      <c r="EIV1" s="140"/>
      <c r="EIW1" s="210"/>
      <c r="EIX1" s="209"/>
      <c r="EIY1" s="141"/>
      <c r="EIZ1" s="175"/>
      <c r="EJA1" s="175"/>
      <c r="EJB1" s="140"/>
      <c r="EJC1" s="210"/>
      <c r="EJD1" s="209"/>
      <c r="EJE1" s="141"/>
      <c r="EJF1" s="175"/>
      <c r="EJG1" s="175"/>
      <c r="EJH1" s="140"/>
      <c r="EJI1" s="210"/>
      <c r="EJJ1" s="209"/>
      <c r="EJK1" s="141"/>
      <c r="EJL1" s="175"/>
      <c r="EJM1" s="175"/>
      <c r="EJN1" s="140"/>
      <c r="EJO1" s="210"/>
      <c r="EJP1" s="209"/>
      <c r="EJQ1" s="141"/>
      <c r="EJR1" s="175"/>
      <c r="EJS1" s="175"/>
      <c r="EJT1" s="140"/>
      <c r="EJU1" s="210"/>
      <c r="EJV1" s="209"/>
      <c r="EJW1" s="141"/>
      <c r="EJX1" s="175"/>
      <c r="EJY1" s="175"/>
      <c r="EJZ1" s="140"/>
      <c r="EKA1" s="210"/>
      <c r="EKB1" s="209"/>
      <c r="EKC1" s="141"/>
      <c r="EKD1" s="175"/>
      <c r="EKE1" s="175"/>
      <c r="EKF1" s="140"/>
      <c r="EKG1" s="210"/>
      <c r="EKH1" s="209"/>
      <c r="EKI1" s="141"/>
      <c r="EKJ1" s="175"/>
      <c r="EKK1" s="175"/>
      <c r="EKL1" s="140"/>
      <c r="EKM1" s="210"/>
      <c r="EKN1" s="209"/>
      <c r="EKO1" s="141"/>
      <c r="EKP1" s="175"/>
      <c r="EKQ1" s="175"/>
      <c r="EKR1" s="140"/>
      <c r="EKS1" s="210"/>
      <c r="EKT1" s="209"/>
      <c r="EKU1" s="141"/>
      <c r="EKV1" s="175"/>
      <c r="EKW1" s="175"/>
      <c r="EKX1" s="140"/>
      <c r="EKY1" s="210"/>
      <c r="EKZ1" s="209"/>
      <c r="ELA1" s="141"/>
      <c r="ELB1" s="175"/>
      <c r="ELC1" s="175"/>
      <c r="ELD1" s="140"/>
      <c r="ELE1" s="210"/>
      <c r="ELF1" s="209"/>
      <c r="ELG1" s="141"/>
      <c r="ELH1" s="175"/>
      <c r="ELI1" s="175"/>
      <c r="ELJ1" s="140"/>
      <c r="ELK1" s="210"/>
      <c r="ELL1" s="209"/>
      <c r="ELM1" s="141"/>
      <c r="ELN1" s="175"/>
      <c r="ELO1" s="175"/>
      <c r="ELP1" s="140"/>
      <c r="ELQ1" s="210"/>
      <c r="ELR1" s="209"/>
      <c r="ELS1" s="141"/>
      <c r="ELT1" s="175"/>
      <c r="ELU1" s="175"/>
      <c r="ELV1" s="140"/>
      <c r="ELW1" s="210"/>
      <c r="ELX1" s="209"/>
      <c r="ELY1" s="141"/>
      <c r="ELZ1" s="175"/>
      <c r="EMA1" s="175"/>
      <c r="EMB1" s="140"/>
      <c r="EMC1" s="210"/>
      <c r="EMD1" s="209"/>
      <c r="EME1" s="141"/>
      <c r="EMF1" s="175"/>
      <c r="EMG1" s="175"/>
      <c r="EMH1" s="140"/>
      <c r="EMI1" s="210"/>
      <c r="EMJ1" s="209"/>
      <c r="EMK1" s="141"/>
      <c r="EML1" s="175"/>
      <c r="EMM1" s="175"/>
      <c r="EMN1" s="140"/>
      <c r="EMO1" s="210"/>
      <c r="EMP1" s="209"/>
      <c r="EMQ1" s="141"/>
      <c r="EMR1" s="175"/>
      <c r="EMS1" s="175"/>
      <c r="EMT1" s="140"/>
      <c r="EMU1" s="210"/>
      <c r="EMV1" s="209"/>
      <c r="EMW1" s="141"/>
      <c r="EMX1" s="175"/>
      <c r="EMY1" s="175"/>
      <c r="EMZ1" s="140"/>
      <c r="ENA1" s="210"/>
      <c r="ENB1" s="209"/>
      <c r="ENC1" s="141"/>
      <c r="END1" s="175"/>
      <c r="ENE1" s="175"/>
      <c r="ENF1" s="140"/>
      <c r="ENG1" s="210"/>
      <c r="ENH1" s="209"/>
      <c r="ENI1" s="141"/>
      <c r="ENJ1" s="175"/>
      <c r="ENK1" s="175"/>
      <c r="ENL1" s="140"/>
      <c r="ENM1" s="210"/>
      <c r="ENN1" s="209"/>
      <c r="ENO1" s="141"/>
      <c r="ENP1" s="175"/>
      <c r="ENQ1" s="175"/>
      <c r="ENR1" s="140"/>
      <c r="ENS1" s="210"/>
      <c r="ENT1" s="209"/>
      <c r="ENU1" s="141"/>
      <c r="ENV1" s="175"/>
      <c r="ENW1" s="175"/>
      <c r="ENX1" s="140"/>
      <c r="ENY1" s="210"/>
      <c r="ENZ1" s="209"/>
      <c r="EOA1" s="141"/>
      <c r="EOB1" s="175"/>
      <c r="EOC1" s="175"/>
      <c r="EOD1" s="140"/>
      <c r="EOE1" s="210"/>
      <c r="EOF1" s="209"/>
      <c r="EOG1" s="141"/>
      <c r="EOH1" s="175"/>
      <c r="EOI1" s="175"/>
      <c r="EOJ1" s="140"/>
      <c r="EOK1" s="210"/>
      <c r="EOL1" s="209"/>
      <c r="EOM1" s="141"/>
      <c r="EON1" s="175"/>
      <c r="EOO1" s="175"/>
      <c r="EOP1" s="140"/>
      <c r="EOQ1" s="210"/>
      <c r="EOR1" s="209"/>
      <c r="EOS1" s="141"/>
      <c r="EOT1" s="175"/>
      <c r="EOU1" s="175"/>
      <c r="EOV1" s="140"/>
      <c r="EOW1" s="210"/>
      <c r="EOX1" s="209"/>
      <c r="EOY1" s="141"/>
      <c r="EOZ1" s="175"/>
      <c r="EPA1" s="175"/>
      <c r="EPB1" s="140"/>
      <c r="EPC1" s="210"/>
      <c r="EPD1" s="209"/>
      <c r="EPE1" s="141"/>
      <c r="EPF1" s="175"/>
      <c r="EPG1" s="175"/>
      <c r="EPH1" s="140"/>
      <c r="EPI1" s="210"/>
      <c r="EPJ1" s="209"/>
      <c r="EPK1" s="141"/>
      <c r="EPL1" s="175"/>
      <c r="EPM1" s="175"/>
      <c r="EPN1" s="140"/>
      <c r="EPO1" s="210"/>
      <c r="EPP1" s="209"/>
      <c r="EPQ1" s="141"/>
      <c r="EPR1" s="175"/>
      <c r="EPS1" s="175"/>
      <c r="EPT1" s="140"/>
      <c r="EPU1" s="210"/>
      <c r="EPV1" s="209"/>
      <c r="EPW1" s="141"/>
      <c r="EPX1" s="175"/>
      <c r="EPY1" s="175"/>
      <c r="EPZ1" s="140"/>
      <c r="EQA1" s="210"/>
      <c r="EQB1" s="209"/>
      <c r="EQC1" s="141"/>
      <c r="EQD1" s="175"/>
      <c r="EQE1" s="175"/>
      <c r="EQF1" s="140"/>
      <c r="EQG1" s="210"/>
      <c r="EQH1" s="209"/>
      <c r="EQI1" s="141"/>
      <c r="EQJ1" s="175"/>
      <c r="EQK1" s="175"/>
      <c r="EQL1" s="140"/>
      <c r="EQM1" s="210"/>
      <c r="EQN1" s="209"/>
      <c r="EQO1" s="141"/>
      <c r="EQP1" s="175"/>
      <c r="EQQ1" s="175"/>
      <c r="EQR1" s="140"/>
      <c r="EQS1" s="210"/>
      <c r="EQT1" s="209"/>
      <c r="EQU1" s="141"/>
      <c r="EQV1" s="175"/>
      <c r="EQW1" s="175"/>
      <c r="EQX1" s="140"/>
      <c r="EQY1" s="210"/>
      <c r="EQZ1" s="209"/>
      <c r="ERA1" s="141"/>
      <c r="ERB1" s="175"/>
      <c r="ERC1" s="175"/>
      <c r="ERD1" s="140"/>
      <c r="ERE1" s="210"/>
      <c r="ERF1" s="209"/>
      <c r="ERG1" s="141"/>
      <c r="ERH1" s="175"/>
      <c r="ERI1" s="175"/>
      <c r="ERJ1" s="140"/>
      <c r="ERK1" s="210"/>
      <c r="ERL1" s="209"/>
      <c r="ERM1" s="141"/>
      <c r="ERN1" s="175"/>
      <c r="ERO1" s="175"/>
      <c r="ERP1" s="140"/>
      <c r="ERQ1" s="210"/>
      <c r="ERR1" s="209"/>
      <c r="ERS1" s="141"/>
      <c r="ERT1" s="175"/>
      <c r="ERU1" s="175"/>
      <c r="ERV1" s="140"/>
      <c r="ERW1" s="210"/>
      <c r="ERX1" s="209"/>
      <c r="ERY1" s="141"/>
      <c r="ERZ1" s="175"/>
      <c r="ESA1" s="175"/>
      <c r="ESB1" s="140"/>
      <c r="ESC1" s="210"/>
      <c r="ESD1" s="209"/>
      <c r="ESE1" s="141"/>
      <c r="ESF1" s="175"/>
      <c r="ESG1" s="175"/>
      <c r="ESH1" s="140"/>
      <c r="ESI1" s="210"/>
      <c r="ESJ1" s="209"/>
      <c r="ESK1" s="141"/>
      <c r="ESL1" s="175"/>
      <c r="ESM1" s="175"/>
      <c r="ESN1" s="140"/>
      <c r="ESO1" s="210"/>
      <c r="ESP1" s="209"/>
      <c r="ESQ1" s="141"/>
      <c r="ESR1" s="175"/>
      <c r="ESS1" s="175"/>
      <c r="EST1" s="140"/>
      <c r="ESU1" s="210"/>
      <c r="ESV1" s="209"/>
      <c r="ESW1" s="141"/>
      <c r="ESX1" s="175"/>
      <c r="ESY1" s="175"/>
      <c r="ESZ1" s="140"/>
      <c r="ETA1" s="210"/>
      <c r="ETB1" s="209"/>
      <c r="ETC1" s="141"/>
      <c r="ETD1" s="175"/>
      <c r="ETE1" s="175"/>
      <c r="ETF1" s="140"/>
      <c r="ETG1" s="210"/>
      <c r="ETH1" s="209"/>
      <c r="ETI1" s="141"/>
      <c r="ETJ1" s="175"/>
      <c r="ETK1" s="175"/>
      <c r="ETL1" s="140"/>
      <c r="ETM1" s="210"/>
      <c r="ETN1" s="209"/>
      <c r="ETO1" s="141"/>
      <c r="ETP1" s="175"/>
      <c r="ETQ1" s="175"/>
      <c r="ETR1" s="140"/>
      <c r="ETS1" s="210"/>
      <c r="ETT1" s="209"/>
      <c r="ETU1" s="141"/>
      <c r="ETV1" s="175"/>
      <c r="ETW1" s="175"/>
      <c r="ETX1" s="140"/>
      <c r="ETY1" s="210"/>
      <c r="ETZ1" s="209"/>
      <c r="EUA1" s="141"/>
      <c r="EUB1" s="175"/>
      <c r="EUC1" s="175"/>
      <c r="EUD1" s="140"/>
      <c r="EUE1" s="210"/>
      <c r="EUF1" s="209"/>
      <c r="EUG1" s="141"/>
      <c r="EUH1" s="175"/>
      <c r="EUI1" s="175"/>
      <c r="EUJ1" s="140"/>
      <c r="EUK1" s="210"/>
      <c r="EUL1" s="209"/>
      <c r="EUM1" s="141"/>
      <c r="EUN1" s="175"/>
      <c r="EUO1" s="175"/>
      <c r="EUP1" s="140"/>
      <c r="EUQ1" s="210"/>
      <c r="EUR1" s="209"/>
      <c r="EUS1" s="141"/>
      <c r="EUT1" s="175"/>
      <c r="EUU1" s="175"/>
      <c r="EUV1" s="140"/>
      <c r="EUW1" s="210"/>
      <c r="EUX1" s="209"/>
      <c r="EUY1" s="141"/>
      <c r="EUZ1" s="175"/>
      <c r="EVA1" s="175"/>
      <c r="EVB1" s="140"/>
      <c r="EVC1" s="210"/>
      <c r="EVD1" s="209"/>
      <c r="EVE1" s="141"/>
      <c r="EVF1" s="175"/>
      <c r="EVG1" s="175"/>
      <c r="EVH1" s="140"/>
      <c r="EVI1" s="210"/>
      <c r="EVJ1" s="209"/>
      <c r="EVK1" s="141"/>
      <c r="EVL1" s="175"/>
      <c r="EVM1" s="175"/>
      <c r="EVN1" s="140"/>
      <c r="EVO1" s="210"/>
      <c r="EVP1" s="209"/>
      <c r="EVQ1" s="141"/>
      <c r="EVR1" s="175"/>
      <c r="EVS1" s="175"/>
      <c r="EVT1" s="140"/>
      <c r="EVU1" s="210"/>
      <c r="EVV1" s="209"/>
      <c r="EVW1" s="141"/>
      <c r="EVX1" s="175"/>
      <c r="EVY1" s="175"/>
      <c r="EVZ1" s="140"/>
      <c r="EWA1" s="210"/>
      <c r="EWB1" s="209"/>
      <c r="EWC1" s="141"/>
      <c r="EWD1" s="175"/>
      <c r="EWE1" s="175"/>
      <c r="EWF1" s="140"/>
      <c r="EWG1" s="210"/>
      <c r="EWH1" s="209"/>
      <c r="EWI1" s="141"/>
      <c r="EWJ1" s="175"/>
      <c r="EWK1" s="175"/>
      <c r="EWL1" s="140"/>
      <c r="EWM1" s="210"/>
      <c r="EWN1" s="209"/>
      <c r="EWO1" s="141"/>
      <c r="EWP1" s="175"/>
      <c r="EWQ1" s="175"/>
      <c r="EWR1" s="140"/>
      <c r="EWS1" s="210"/>
      <c r="EWT1" s="209"/>
      <c r="EWU1" s="141"/>
      <c r="EWV1" s="175"/>
      <c r="EWW1" s="175"/>
      <c r="EWX1" s="140"/>
      <c r="EWY1" s="210"/>
      <c r="EWZ1" s="209"/>
      <c r="EXA1" s="141"/>
      <c r="EXB1" s="175"/>
      <c r="EXC1" s="175"/>
      <c r="EXD1" s="140"/>
      <c r="EXE1" s="210"/>
      <c r="EXF1" s="209"/>
      <c r="EXG1" s="141"/>
      <c r="EXH1" s="175"/>
      <c r="EXI1" s="175"/>
      <c r="EXJ1" s="140"/>
      <c r="EXK1" s="210"/>
      <c r="EXL1" s="209"/>
      <c r="EXM1" s="141"/>
      <c r="EXN1" s="175"/>
      <c r="EXO1" s="175"/>
      <c r="EXP1" s="140"/>
      <c r="EXQ1" s="210"/>
      <c r="EXR1" s="209"/>
      <c r="EXS1" s="141"/>
      <c r="EXT1" s="175"/>
      <c r="EXU1" s="175"/>
      <c r="EXV1" s="140"/>
      <c r="EXW1" s="210"/>
      <c r="EXX1" s="209"/>
      <c r="EXY1" s="141"/>
      <c r="EXZ1" s="175"/>
      <c r="EYA1" s="175"/>
      <c r="EYB1" s="140"/>
      <c r="EYC1" s="210"/>
      <c r="EYD1" s="209"/>
      <c r="EYE1" s="141"/>
      <c r="EYF1" s="175"/>
      <c r="EYG1" s="175"/>
      <c r="EYH1" s="140"/>
      <c r="EYI1" s="210"/>
      <c r="EYJ1" s="209"/>
      <c r="EYK1" s="141"/>
      <c r="EYL1" s="175"/>
      <c r="EYM1" s="175"/>
      <c r="EYN1" s="140"/>
      <c r="EYO1" s="210"/>
      <c r="EYP1" s="209"/>
      <c r="EYQ1" s="141"/>
      <c r="EYR1" s="175"/>
      <c r="EYS1" s="175"/>
      <c r="EYT1" s="140"/>
      <c r="EYU1" s="210"/>
      <c r="EYV1" s="209"/>
      <c r="EYW1" s="141"/>
      <c r="EYX1" s="175"/>
      <c r="EYY1" s="175"/>
      <c r="EYZ1" s="140"/>
      <c r="EZA1" s="210"/>
      <c r="EZB1" s="209"/>
      <c r="EZC1" s="141"/>
      <c r="EZD1" s="175"/>
      <c r="EZE1" s="175"/>
      <c r="EZF1" s="140"/>
      <c r="EZG1" s="210"/>
      <c r="EZH1" s="209"/>
      <c r="EZI1" s="141"/>
      <c r="EZJ1" s="175"/>
      <c r="EZK1" s="175"/>
      <c r="EZL1" s="140"/>
      <c r="EZM1" s="210"/>
      <c r="EZN1" s="209"/>
      <c r="EZO1" s="141"/>
      <c r="EZP1" s="175"/>
      <c r="EZQ1" s="175"/>
      <c r="EZR1" s="140"/>
      <c r="EZS1" s="210"/>
      <c r="EZT1" s="209"/>
      <c r="EZU1" s="141"/>
      <c r="EZV1" s="175"/>
      <c r="EZW1" s="175"/>
      <c r="EZX1" s="140"/>
      <c r="EZY1" s="210"/>
      <c r="EZZ1" s="209"/>
      <c r="FAA1" s="141"/>
      <c r="FAB1" s="175"/>
      <c r="FAC1" s="175"/>
      <c r="FAD1" s="140"/>
      <c r="FAE1" s="210"/>
      <c r="FAF1" s="209"/>
      <c r="FAG1" s="141"/>
      <c r="FAH1" s="175"/>
      <c r="FAI1" s="175"/>
      <c r="FAJ1" s="140"/>
      <c r="FAK1" s="210"/>
      <c r="FAL1" s="209"/>
      <c r="FAM1" s="141"/>
      <c r="FAN1" s="175"/>
      <c r="FAO1" s="175"/>
      <c r="FAP1" s="140"/>
      <c r="FAQ1" s="210"/>
      <c r="FAR1" s="209"/>
      <c r="FAS1" s="141"/>
      <c r="FAT1" s="175"/>
      <c r="FAU1" s="175"/>
      <c r="FAV1" s="140"/>
      <c r="FAW1" s="210"/>
      <c r="FAX1" s="209"/>
      <c r="FAY1" s="141"/>
      <c r="FAZ1" s="175"/>
      <c r="FBA1" s="175"/>
      <c r="FBB1" s="140"/>
      <c r="FBC1" s="210"/>
      <c r="FBD1" s="209"/>
      <c r="FBE1" s="141"/>
      <c r="FBF1" s="175"/>
      <c r="FBG1" s="175"/>
      <c r="FBH1" s="140"/>
      <c r="FBI1" s="210"/>
      <c r="FBJ1" s="209"/>
      <c r="FBK1" s="141"/>
      <c r="FBL1" s="175"/>
      <c r="FBM1" s="175"/>
      <c r="FBN1" s="140"/>
      <c r="FBO1" s="210"/>
      <c r="FBP1" s="209"/>
      <c r="FBQ1" s="141"/>
      <c r="FBR1" s="175"/>
      <c r="FBS1" s="175"/>
      <c r="FBT1" s="140"/>
      <c r="FBU1" s="210"/>
      <c r="FBV1" s="209"/>
      <c r="FBW1" s="141"/>
      <c r="FBX1" s="175"/>
      <c r="FBY1" s="175"/>
      <c r="FBZ1" s="140"/>
      <c r="FCA1" s="210"/>
      <c r="FCB1" s="209"/>
      <c r="FCC1" s="141"/>
      <c r="FCD1" s="175"/>
      <c r="FCE1" s="175"/>
      <c r="FCF1" s="140"/>
      <c r="FCG1" s="210"/>
      <c r="FCH1" s="209"/>
      <c r="FCI1" s="141"/>
      <c r="FCJ1" s="175"/>
      <c r="FCK1" s="175"/>
      <c r="FCL1" s="140"/>
      <c r="FCM1" s="210"/>
      <c r="FCN1" s="209"/>
      <c r="FCO1" s="141"/>
      <c r="FCP1" s="175"/>
      <c r="FCQ1" s="175"/>
      <c r="FCR1" s="140"/>
      <c r="FCS1" s="210"/>
      <c r="FCT1" s="209"/>
      <c r="FCU1" s="141"/>
      <c r="FCV1" s="175"/>
      <c r="FCW1" s="175"/>
      <c r="FCX1" s="140"/>
      <c r="FCY1" s="210"/>
      <c r="FCZ1" s="209"/>
      <c r="FDA1" s="141"/>
      <c r="FDB1" s="175"/>
      <c r="FDC1" s="175"/>
      <c r="FDD1" s="140"/>
      <c r="FDE1" s="210"/>
      <c r="FDF1" s="209"/>
      <c r="FDG1" s="141"/>
      <c r="FDH1" s="175"/>
      <c r="FDI1" s="175"/>
      <c r="FDJ1" s="140"/>
      <c r="FDK1" s="210"/>
      <c r="FDL1" s="209"/>
      <c r="FDM1" s="141"/>
      <c r="FDN1" s="175"/>
      <c r="FDO1" s="175"/>
      <c r="FDP1" s="140"/>
      <c r="FDQ1" s="210"/>
      <c r="FDR1" s="209"/>
      <c r="FDS1" s="141"/>
      <c r="FDT1" s="175"/>
      <c r="FDU1" s="175"/>
      <c r="FDV1" s="140"/>
      <c r="FDW1" s="210"/>
      <c r="FDX1" s="209"/>
      <c r="FDY1" s="141"/>
      <c r="FDZ1" s="175"/>
      <c r="FEA1" s="175"/>
      <c r="FEB1" s="140"/>
      <c r="FEC1" s="210"/>
      <c r="FED1" s="209"/>
      <c r="FEE1" s="141"/>
      <c r="FEF1" s="175"/>
      <c r="FEG1" s="175"/>
      <c r="FEH1" s="140"/>
      <c r="FEI1" s="210"/>
      <c r="FEJ1" s="209"/>
      <c r="FEK1" s="141"/>
      <c r="FEL1" s="175"/>
      <c r="FEM1" s="175"/>
      <c r="FEN1" s="140"/>
      <c r="FEO1" s="210"/>
      <c r="FEP1" s="209"/>
      <c r="FEQ1" s="141"/>
      <c r="FER1" s="175"/>
      <c r="FES1" s="175"/>
      <c r="FET1" s="140"/>
      <c r="FEU1" s="210"/>
      <c r="FEV1" s="209"/>
      <c r="FEW1" s="141"/>
      <c r="FEX1" s="175"/>
      <c r="FEY1" s="175"/>
      <c r="FEZ1" s="140"/>
      <c r="FFA1" s="210"/>
      <c r="FFB1" s="209"/>
      <c r="FFC1" s="141"/>
      <c r="FFD1" s="175"/>
      <c r="FFE1" s="175"/>
      <c r="FFF1" s="140"/>
      <c r="FFG1" s="210"/>
      <c r="FFH1" s="209"/>
      <c r="FFI1" s="141"/>
      <c r="FFJ1" s="175"/>
      <c r="FFK1" s="175"/>
      <c r="FFL1" s="140"/>
      <c r="FFM1" s="210"/>
      <c r="FFN1" s="209"/>
      <c r="FFO1" s="141"/>
      <c r="FFP1" s="175"/>
      <c r="FFQ1" s="175"/>
      <c r="FFR1" s="140"/>
      <c r="FFS1" s="210"/>
      <c r="FFT1" s="209"/>
      <c r="FFU1" s="141"/>
      <c r="FFV1" s="175"/>
      <c r="FFW1" s="175"/>
      <c r="FFX1" s="140"/>
      <c r="FFY1" s="210"/>
      <c r="FFZ1" s="209"/>
      <c r="FGA1" s="141"/>
      <c r="FGB1" s="175"/>
      <c r="FGC1" s="175"/>
      <c r="FGD1" s="140"/>
      <c r="FGE1" s="210"/>
      <c r="FGF1" s="209"/>
      <c r="FGG1" s="141"/>
      <c r="FGH1" s="175"/>
      <c r="FGI1" s="175"/>
      <c r="FGJ1" s="140"/>
      <c r="FGK1" s="210"/>
      <c r="FGL1" s="209"/>
      <c r="FGM1" s="141"/>
      <c r="FGN1" s="175"/>
      <c r="FGO1" s="175"/>
      <c r="FGP1" s="140"/>
      <c r="FGQ1" s="210"/>
      <c r="FGR1" s="209"/>
      <c r="FGS1" s="141"/>
      <c r="FGT1" s="175"/>
      <c r="FGU1" s="175"/>
      <c r="FGV1" s="140"/>
      <c r="FGW1" s="210"/>
      <c r="FGX1" s="209"/>
      <c r="FGY1" s="141"/>
      <c r="FGZ1" s="175"/>
      <c r="FHA1" s="175"/>
      <c r="FHB1" s="140"/>
      <c r="FHC1" s="210"/>
      <c r="FHD1" s="209"/>
      <c r="FHE1" s="141"/>
      <c r="FHF1" s="175"/>
      <c r="FHG1" s="175"/>
      <c r="FHH1" s="140"/>
      <c r="FHI1" s="210"/>
      <c r="FHJ1" s="209"/>
      <c r="FHK1" s="141"/>
      <c r="FHL1" s="175"/>
      <c r="FHM1" s="175"/>
      <c r="FHN1" s="140"/>
      <c r="FHO1" s="210"/>
      <c r="FHP1" s="209"/>
      <c r="FHQ1" s="141"/>
      <c r="FHR1" s="175"/>
      <c r="FHS1" s="175"/>
      <c r="FHT1" s="140"/>
      <c r="FHU1" s="210"/>
      <c r="FHV1" s="209"/>
      <c r="FHW1" s="141"/>
      <c r="FHX1" s="175"/>
      <c r="FHY1" s="175"/>
      <c r="FHZ1" s="140"/>
      <c r="FIA1" s="210"/>
      <c r="FIB1" s="209"/>
      <c r="FIC1" s="141"/>
      <c r="FID1" s="175"/>
      <c r="FIE1" s="175"/>
      <c r="FIF1" s="140"/>
      <c r="FIG1" s="210"/>
      <c r="FIH1" s="209"/>
      <c r="FII1" s="141"/>
      <c r="FIJ1" s="175"/>
      <c r="FIK1" s="175"/>
      <c r="FIL1" s="140"/>
      <c r="FIM1" s="210"/>
      <c r="FIN1" s="209"/>
      <c r="FIO1" s="141"/>
      <c r="FIP1" s="175"/>
      <c r="FIQ1" s="175"/>
      <c r="FIR1" s="140"/>
      <c r="FIS1" s="210"/>
      <c r="FIT1" s="209"/>
      <c r="FIU1" s="141"/>
      <c r="FIV1" s="175"/>
      <c r="FIW1" s="175"/>
      <c r="FIX1" s="140"/>
      <c r="FIY1" s="210"/>
      <c r="FIZ1" s="209"/>
      <c r="FJA1" s="141"/>
      <c r="FJB1" s="175"/>
      <c r="FJC1" s="175"/>
      <c r="FJD1" s="140"/>
      <c r="FJE1" s="210"/>
      <c r="FJF1" s="209"/>
      <c r="FJG1" s="141"/>
      <c r="FJH1" s="175"/>
      <c r="FJI1" s="175"/>
      <c r="FJJ1" s="140"/>
      <c r="FJK1" s="210"/>
      <c r="FJL1" s="209"/>
      <c r="FJM1" s="141"/>
      <c r="FJN1" s="175"/>
      <c r="FJO1" s="175"/>
      <c r="FJP1" s="140"/>
      <c r="FJQ1" s="210"/>
      <c r="FJR1" s="209"/>
      <c r="FJS1" s="141"/>
      <c r="FJT1" s="175"/>
      <c r="FJU1" s="175"/>
      <c r="FJV1" s="140"/>
      <c r="FJW1" s="210"/>
      <c r="FJX1" s="209"/>
      <c r="FJY1" s="141"/>
      <c r="FJZ1" s="175"/>
      <c r="FKA1" s="175"/>
      <c r="FKB1" s="140"/>
      <c r="FKC1" s="210"/>
      <c r="FKD1" s="209"/>
      <c r="FKE1" s="141"/>
      <c r="FKF1" s="175"/>
      <c r="FKG1" s="175"/>
      <c r="FKH1" s="140"/>
      <c r="FKI1" s="210"/>
      <c r="FKJ1" s="209"/>
      <c r="FKK1" s="141"/>
      <c r="FKL1" s="175"/>
      <c r="FKM1" s="175"/>
      <c r="FKN1" s="140"/>
      <c r="FKO1" s="210"/>
      <c r="FKP1" s="209"/>
      <c r="FKQ1" s="141"/>
      <c r="FKR1" s="175"/>
      <c r="FKS1" s="175"/>
      <c r="FKT1" s="140"/>
      <c r="FKU1" s="210"/>
      <c r="FKV1" s="209"/>
      <c r="FKW1" s="141"/>
      <c r="FKX1" s="175"/>
      <c r="FKY1" s="175"/>
      <c r="FKZ1" s="140"/>
      <c r="FLA1" s="210"/>
      <c r="FLB1" s="209"/>
      <c r="FLC1" s="141"/>
      <c r="FLD1" s="175"/>
      <c r="FLE1" s="175"/>
      <c r="FLF1" s="140"/>
      <c r="FLG1" s="210"/>
      <c r="FLH1" s="209"/>
      <c r="FLI1" s="141"/>
      <c r="FLJ1" s="175"/>
      <c r="FLK1" s="175"/>
      <c r="FLL1" s="140"/>
      <c r="FLM1" s="210"/>
      <c r="FLN1" s="209"/>
      <c r="FLO1" s="141"/>
      <c r="FLP1" s="175"/>
      <c r="FLQ1" s="175"/>
      <c r="FLR1" s="140"/>
      <c r="FLS1" s="210"/>
      <c r="FLT1" s="209"/>
      <c r="FLU1" s="141"/>
      <c r="FLV1" s="175"/>
      <c r="FLW1" s="175"/>
      <c r="FLX1" s="140"/>
      <c r="FLY1" s="210"/>
      <c r="FLZ1" s="209"/>
      <c r="FMA1" s="141"/>
      <c r="FMB1" s="175"/>
      <c r="FMC1" s="175"/>
      <c r="FMD1" s="140"/>
      <c r="FME1" s="210"/>
      <c r="FMF1" s="209"/>
      <c r="FMG1" s="141"/>
      <c r="FMH1" s="175"/>
      <c r="FMI1" s="175"/>
      <c r="FMJ1" s="140"/>
      <c r="FMK1" s="210"/>
      <c r="FML1" s="209"/>
      <c r="FMM1" s="141"/>
      <c r="FMN1" s="175"/>
      <c r="FMO1" s="175"/>
      <c r="FMP1" s="140"/>
      <c r="FMQ1" s="210"/>
      <c r="FMR1" s="209"/>
      <c r="FMS1" s="141"/>
      <c r="FMT1" s="175"/>
      <c r="FMU1" s="175"/>
      <c r="FMV1" s="140"/>
      <c r="FMW1" s="210"/>
      <c r="FMX1" s="209"/>
      <c r="FMY1" s="141"/>
      <c r="FMZ1" s="175"/>
      <c r="FNA1" s="175"/>
      <c r="FNB1" s="140"/>
      <c r="FNC1" s="210"/>
      <c r="FND1" s="209"/>
      <c r="FNE1" s="141"/>
      <c r="FNF1" s="175"/>
      <c r="FNG1" s="175"/>
      <c r="FNH1" s="140"/>
      <c r="FNI1" s="210"/>
      <c r="FNJ1" s="209"/>
      <c r="FNK1" s="141"/>
      <c r="FNL1" s="175"/>
      <c r="FNM1" s="175"/>
      <c r="FNN1" s="140"/>
      <c r="FNO1" s="210"/>
      <c r="FNP1" s="209"/>
      <c r="FNQ1" s="141"/>
      <c r="FNR1" s="175"/>
      <c r="FNS1" s="175"/>
      <c r="FNT1" s="140"/>
      <c r="FNU1" s="210"/>
      <c r="FNV1" s="209"/>
      <c r="FNW1" s="141"/>
      <c r="FNX1" s="175"/>
      <c r="FNY1" s="175"/>
      <c r="FNZ1" s="140"/>
      <c r="FOA1" s="210"/>
      <c r="FOB1" s="209"/>
      <c r="FOC1" s="141"/>
      <c r="FOD1" s="175"/>
      <c r="FOE1" s="175"/>
      <c r="FOF1" s="140"/>
      <c r="FOG1" s="210"/>
      <c r="FOH1" s="209"/>
      <c r="FOI1" s="141"/>
      <c r="FOJ1" s="175"/>
      <c r="FOK1" s="175"/>
      <c r="FOL1" s="140"/>
      <c r="FOM1" s="210"/>
      <c r="FON1" s="209"/>
      <c r="FOO1" s="141"/>
      <c r="FOP1" s="175"/>
      <c r="FOQ1" s="175"/>
      <c r="FOR1" s="140"/>
      <c r="FOS1" s="210"/>
      <c r="FOT1" s="209"/>
      <c r="FOU1" s="141"/>
      <c r="FOV1" s="175"/>
      <c r="FOW1" s="175"/>
      <c r="FOX1" s="140"/>
      <c r="FOY1" s="210"/>
      <c r="FOZ1" s="209"/>
      <c r="FPA1" s="141"/>
      <c r="FPB1" s="175"/>
      <c r="FPC1" s="175"/>
      <c r="FPD1" s="140"/>
      <c r="FPE1" s="210"/>
      <c r="FPF1" s="209"/>
      <c r="FPG1" s="141"/>
      <c r="FPH1" s="175"/>
      <c r="FPI1" s="175"/>
      <c r="FPJ1" s="140"/>
      <c r="FPK1" s="210"/>
      <c r="FPL1" s="209"/>
      <c r="FPM1" s="141"/>
      <c r="FPN1" s="175"/>
      <c r="FPO1" s="175"/>
      <c r="FPP1" s="140"/>
      <c r="FPQ1" s="210"/>
      <c r="FPR1" s="209"/>
      <c r="FPS1" s="141"/>
      <c r="FPT1" s="175"/>
      <c r="FPU1" s="175"/>
      <c r="FPV1" s="140"/>
      <c r="FPW1" s="210"/>
      <c r="FPX1" s="209"/>
      <c r="FPY1" s="141"/>
      <c r="FPZ1" s="175"/>
      <c r="FQA1" s="175"/>
      <c r="FQB1" s="140"/>
      <c r="FQC1" s="210"/>
      <c r="FQD1" s="209"/>
      <c r="FQE1" s="141"/>
      <c r="FQF1" s="175"/>
      <c r="FQG1" s="175"/>
      <c r="FQH1" s="140"/>
      <c r="FQI1" s="210"/>
      <c r="FQJ1" s="209"/>
      <c r="FQK1" s="141"/>
      <c r="FQL1" s="175"/>
      <c r="FQM1" s="175"/>
      <c r="FQN1" s="140"/>
      <c r="FQO1" s="210"/>
      <c r="FQP1" s="209"/>
      <c r="FQQ1" s="141"/>
      <c r="FQR1" s="175"/>
      <c r="FQS1" s="175"/>
      <c r="FQT1" s="140"/>
      <c r="FQU1" s="210"/>
      <c r="FQV1" s="209"/>
      <c r="FQW1" s="141"/>
      <c r="FQX1" s="175"/>
      <c r="FQY1" s="175"/>
      <c r="FQZ1" s="140"/>
      <c r="FRA1" s="210"/>
      <c r="FRB1" s="209"/>
      <c r="FRC1" s="141"/>
      <c r="FRD1" s="175"/>
      <c r="FRE1" s="175"/>
      <c r="FRF1" s="140"/>
      <c r="FRG1" s="210"/>
      <c r="FRH1" s="209"/>
      <c r="FRI1" s="141"/>
      <c r="FRJ1" s="175"/>
      <c r="FRK1" s="175"/>
      <c r="FRL1" s="140"/>
      <c r="FRM1" s="210"/>
      <c r="FRN1" s="209"/>
      <c r="FRO1" s="141"/>
      <c r="FRP1" s="175"/>
      <c r="FRQ1" s="175"/>
      <c r="FRR1" s="140"/>
      <c r="FRS1" s="210"/>
      <c r="FRT1" s="209"/>
      <c r="FRU1" s="141"/>
      <c r="FRV1" s="175"/>
      <c r="FRW1" s="175"/>
      <c r="FRX1" s="140"/>
      <c r="FRY1" s="210"/>
      <c r="FRZ1" s="209"/>
      <c r="FSA1" s="141"/>
      <c r="FSB1" s="175"/>
      <c r="FSC1" s="175"/>
      <c r="FSD1" s="140"/>
      <c r="FSE1" s="210"/>
      <c r="FSF1" s="209"/>
      <c r="FSG1" s="141"/>
      <c r="FSH1" s="175"/>
      <c r="FSI1" s="175"/>
      <c r="FSJ1" s="140"/>
      <c r="FSK1" s="210"/>
      <c r="FSL1" s="209"/>
      <c r="FSM1" s="141"/>
      <c r="FSN1" s="175"/>
      <c r="FSO1" s="175"/>
      <c r="FSP1" s="140"/>
      <c r="FSQ1" s="210"/>
      <c r="FSR1" s="209"/>
      <c r="FSS1" s="141"/>
      <c r="FST1" s="175"/>
      <c r="FSU1" s="175"/>
      <c r="FSV1" s="140"/>
      <c r="FSW1" s="210"/>
      <c r="FSX1" s="209"/>
      <c r="FSY1" s="141"/>
      <c r="FSZ1" s="175"/>
      <c r="FTA1" s="175"/>
      <c r="FTB1" s="140"/>
      <c r="FTC1" s="210"/>
      <c r="FTD1" s="209"/>
      <c r="FTE1" s="141"/>
      <c r="FTF1" s="175"/>
      <c r="FTG1" s="175"/>
      <c r="FTH1" s="140"/>
      <c r="FTI1" s="210"/>
      <c r="FTJ1" s="209"/>
      <c r="FTK1" s="141"/>
      <c r="FTL1" s="175"/>
      <c r="FTM1" s="175"/>
      <c r="FTN1" s="140"/>
      <c r="FTO1" s="210"/>
      <c r="FTP1" s="209"/>
      <c r="FTQ1" s="141"/>
      <c r="FTR1" s="175"/>
      <c r="FTS1" s="175"/>
      <c r="FTT1" s="140"/>
      <c r="FTU1" s="210"/>
      <c r="FTV1" s="209"/>
      <c r="FTW1" s="141"/>
      <c r="FTX1" s="175"/>
      <c r="FTY1" s="175"/>
      <c r="FTZ1" s="140"/>
      <c r="FUA1" s="210"/>
      <c r="FUB1" s="209"/>
      <c r="FUC1" s="141"/>
      <c r="FUD1" s="175"/>
      <c r="FUE1" s="175"/>
      <c r="FUF1" s="140"/>
      <c r="FUG1" s="210"/>
      <c r="FUH1" s="209"/>
      <c r="FUI1" s="141"/>
      <c r="FUJ1" s="175"/>
      <c r="FUK1" s="175"/>
      <c r="FUL1" s="140"/>
      <c r="FUM1" s="210"/>
      <c r="FUN1" s="209"/>
      <c r="FUO1" s="141"/>
      <c r="FUP1" s="175"/>
      <c r="FUQ1" s="175"/>
      <c r="FUR1" s="140"/>
      <c r="FUS1" s="210"/>
      <c r="FUT1" s="209"/>
      <c r="FUU1" s="141"/>
      <c r="FUV1" s="175"/>
      <c r="FUW1" s="175"/>
      <c r="FUX1" s="140"/>
      <c r="FUY1" s="210"/>
      <c r="FUZ1" s="209"/>
      <c r="FVA1" s="141"/>
      <c r="FVB1" s="175"/>
      <c r="FVC1" s="175"/>
      <c r="FVD1" s="140"/>
      <c r="FVE1" s="210"/>
      <c r="FVF1" s="209"/>
      <c r="FVG1" s="141"/>
      <c r="FVH1" s="175"/>
      <c r="FVI1" s="175"/>
      <c r="FVJ1" s="140"/>
      <c r="FVK1" s="210"/>
      <c r="FVL1" s="209"/>
      <c r="FVM1" s="141"/>
      <c r="FVN1" s="175"/>
      <c r="FVO1" s="175"/>
      <c r="FVP1" s="140"/>
      <c r="FVQ1" s="210"/>
      <c r="FVR1" s="209"/>
      <c r="FVS1" s="141"/>
      <c r="FVT1" s="175"/>
      <c r="FVU1" s="175"/>
      <c r="FVV1" s="140"/>
      <c r="FVW1" s="210"/>
      <c r="FVX1" s="209"/>
      <c r="FVY1" s="141"/>
      <c r="FVZ1" s="175"/>
      <c r="FWA1" s="175"/>
      <c r="FWB1" s="140"/>
      <c r="FWC1" s="210"/>
      <c r="FWD1" s="209"/>
      <c r="FWE1" s="141"/>
      <c r="FWF1" s="175"/>
      <c r="FWG1" s="175"/>
      <c r="FWH1" s="140"/>
      <c r="FWI1" s="210"/>
      <c r="FWJ1" s="209"/>
      <c r="FWK1" s="141"/>
      <c r="FWL1" s="175"/>
      <c r="FWM1" s="175"/>
      <c r="FWN1" s="140"/>
      <c r="FWO1" s="210"/>
      <c r="FWP1" s="209"/>
      <c r="FWQ1" s="141"/>
      <c r="FWR1" s="175"/>
      <c r="FWS1" s="175"/>
      <c r="FWT1" s="140"/>
      <c r="FWU1" s="210"/>
      <c r="FWV1" s="209"/>
      <c r="FWW1" s="141"/>
      <c r="FWX1" s="175"/>
      <c r="FWY1" s="175"/>
      <c r="FWZ1" s="140"/>
      <c r="FXA1" s="210"/>
      <c r="FXB1" s="209"/>
      <c r="FXC1" s="141"/>
      <c r="FXD1" s="175"/>
      <c r="FXE1" s="175"/>
      <c r="FXF1" s="140"/>
      <c r="FXG1" s="210"/>
      <c r="FXH1" s="209"/>
      <c r="FXI1" s="141"/>
      <c r="FXJ1" s="175"/>
      <c r="FXK1" s="175"/>
      <c r="FXL1" s="140"/>
      <c r="FXM1" s="210"/>
      <c r="FXN1" s="209"/>
      <c r="FXO1" s="141"/>
      <c r="FXP1" s="175"/>
      <c r="FXQ1" s="175"/>
      <c r="FXR1" s="140"/>
      <c r="FXS1" s="210"/>
      <c r="FXT1" s="209"/>
      <c r="FXU1" s="141"/>
      <c r="FXV1" s="175"/>
      <c r="FXW1" s="175"/>
      <c r="FXX1" s="140"/>
      <c r="FXY1" s="210"/>
      <c r="FXZ1" s="209"/>
      <c r="FYA1" s="141"/>
      <c r="FYB1" s="175"/>
      <c r="FYC1" s="175"/>
      <c r="FYD1" s="140"/>
      <c r="FYE1" s="210"/>
      <c r="FYF1" s="209"/>
      <c r="FYG1" s="141"/>
      <c r="FYH1" s="175"/>
      <c r="FYI1" s="175"/>
      <c r="FYJ1" s="140"/>
      <c r="FYK1" s="210"/>
      <c r="FYL1" s="209"/>
      <c r="FYM1" s="141"/>
      <c r="FYN1" s="175"/>
      <c r="FYO1" s="175"/>
      <c r="FYP1" s="140"/>
      <c r="FYQ1" s="210"/>
      <c r="FYR1" s="209"/>
      <c r="FYS1" s="141"/>
      <c r="FYT1" s="175"/>
      <c r="FYU1" s="175"/>
      <c r="FYV1" s="140"/>
      <c r="FYW1" s="210"/>
      <c r="FYX1" s="209"/>
      <c r="FYY1" s="141"/>
      <c r="FYZ1" s="175"/>
      <c r="FZA1" s="175"/>
      <c r="FZB1" s="140"/>
      <c r="FZC1" s="210"/>
      <c r="FZD1" s="209"/>
      <c r="FZE1" s="141"/>
      <c r="FZF1" s="175"/>
      <c r="FZG1" s="175"/>
      <c r="FZH1" s="140"/>
      <c r="FZI1" s="210"/>
      <c r="FZJ1" s="209"/>
      <c r="FZK1" s="141"/>
      <c r="FZL1" s="175"/>
      <c r="FZM1" s="175"/>
      <c r="FZN1" s="140"/>
      <c r="FZO1" s="210"/>
      <c r="FZP1" s="209"/>
      <c r="FZQ1" s="141"/>
      <c r="FZR1" s="175"/>
      <c r="FZS1" s="175"/>
      <c r="FZT1" s="140"/>
      <c r="FZU1" s="210"/>
      <c r="FZV1" s="209"/>
      <c r="FZW1" s="141"/>
      <c r="FZX1" s="175"/>
      <c r="FZY1" s="175"/>
      <c r="FZZ1" s="140"/>
      <c r="GAA1" s="210"/>
      <c r="GAB1" s="209"/>
      <c r="GAC1" s="141"/>
      <c r="GAD1" s="175"/>
      <c r="GAE1" s="175"/>
      <c r="GAF1" s="140"/>
      <c r="GAG1" s="210"/>
      <c r="GAH1" s="209"/>
      <c r="GAI1" s="141"/>
      <c r="GAJ1" s="175"/>
      <c r="GAK1" s="175"/>
      <c r="GAL1" s="140"/>
      <c r="GAM1" s="210"/>
      <c r="GAN1" s="209"/>
      <c r="GAO1" s="141"/>
      <c r="GAP1" s="175"/>
      <c r="GAQ1" s="175"/>
      <c r="GAR1" s="140"/>
      <c r="GAS1" s="210"/>
      <c r="GAT1" s="209"/>
      <c r="GAU1" s="141"/>
      <c r="GAV1" s="175"/>
      <c r="GAW1" s="175"/>
      <c r="GAX1" s="140"/>
      <c r="GAY1" s="210"/>
      <c r="GAZ1" s="209"/>
      <c r="GBA1" s="141"/>
      <c r="GBB1" s="175"/>
      <c r="GBC1" s="175"/>
      <c r="GBD1" s="140"/>
      <c r="GBE1" s="210"/>
      <c r="GBF1" s="209"/>
      <c r="GBG1" s="141"/>
      <c r="GBH1" s="175"/>
      <c r="GBI1" s="175"/>
      <c r="GBJ1" s="140"/>
      <c r="GBK1" s="210"/>
      <c r="GBL1" s="209"/>
      <c r="GBM1" s="141"/>
      <c r="GBN1" s="175"/>
      <c r="GBO1" s="175"/>
      <c r="GBP1" s="140"/>
      <c r="GBQ1" s="210"/>
      <c r="GBR1" s="209"/>
      <c r="GBS1" s="141"/>
      <c r="GBT1" s="175"/>
      <c r="GBU1" s="175"/>
      <c r="GBV1" s="140"/>
      <c r="GBW1" s="210"/>
      <c r="GBX1" s="209"/>
      <c r="GBY1" s="141"/>
      <c r="GBZ1" s="175"/>
      <c r="GCA1" s="175"/>
      <c r="GCB1" s="140"/>
      <c r="GCC1" s="210"/>
      <c r="GCD1" s="209"/>
      <c r="GCE1" s="141"/>
      <c r="GCF1" s="175"/>
      <c r="GCG1" s="175"/>
      <c r="GCH1" s="140"/>
      <c r="GCI1" s="210"/>
      <c r="GCJ1" s="209"/>
      <c r="GCK1" s="141"/>
      <c r="GCL1" s="175"/>
      <c r="GCM1" s="175"/>
      <c r="GCN1" s="140"/>
      <c r="GCO1" s="210"/>
      <c r="GCP1" s="209"/>
      <c r="GCQ1" s="141"/>
      <c r="GCR1" s="175"/>
      <c r="GCS1" s="175"/>
      <c r="GCT1" s="140"/>
      <c r="GCU1" s="210"/>
      <c r="GCV1" s="209"/>
      <c r="GCW1" s="141"/>
      <c r="GCX1" s="175"/>
      <c r="GCY1" s="175"/>
      <c r="GCZ1" s="140"/>
      <c r="GDA1" s="210"/>
      <c r="GDB1" s="209"/>
      <c r="GDC1" s="141"/>
      <c r="GDD1" s="175"/>
      <c r="GDE1" s="175"/>
      <c r="GDF1" s="140"/>
      <c r="GDG1" s="210"/>
      <c r="GDH1" s="209"/>
      <c r="GDI1" s="141"/>
      <c r="GDJ1" s="175"/>
      <c r="GDK1" s="175"/>
      <c r="GDL1" s="140"/>
      <c r="GDM1" s="210"/>
      <c r="GDN1" s="209"/>
      <c r="GDO1" s="141"/>
      <c r="GDP1" s="175"/>
      <c r="GDQ1" s="175"/>
      <c r="GDR1" s="140"/>
      <c r="GDS1" s="210"/>
      <c r="GDT1" s="209"/>
      <c r="GDU1" s="141"/>
      <c r="GDV1" s="175"/>
      <c r="GDW1" s="175"/>
      <c r="GDX1" s="140"/>
      <c r="GDY1" s="210"/>
      <c r="GDZ1" s="209"/>
      <c r="GEA1" s="141"/>
      <c r="GEB1" s="175"/>
      <c r="GEC1" s="175"/>
      <c r="GED1" s="140"/>
      <c r="GEE1" s="210"/>
      <c r="GEF1" s="209"/>
      <c r="GEG1" s="141"/>
      <c r="GEH1" s="175"/>
      <c r="GEI1" s="175"/>
      <c r="GEJ1" s="140"/>
      <c r="GEK1" s="210"/>
      <c r="GEL1" s="209"/>
      <c r="GEM1" s="141"/>
      <c r="GEN1" s="175"/>
      <c r="GEO1" s="175"/>
      <c r="GEP1" s="140"/>
      <c r="GEQ1" s="210"/>
      <c r="GER1" s="209"/>
      <c r="GES1" s="141"/>
      <c r="GET1" s="175"/>
      <c r="GEU1" s="175"/>
      <c r="GEV1" s="140"/>
      <c r="GEW1" s="210"/>
      <c r="GEX1" s="209"/>
      <c r="GEY1" s="141"/>
      <c r="GEZ1" s="175"/>
      <c r="GFA1" s="175"/>
      <c r="GFB1" s="140"/>
      <c r="GFC1" s="210"/>
      <c r="GFD1" s="209"/>
      <c r="GFE1" s="141"/>
      <c r="GFF1" s="175"/>
      <c r="GFG1" s="175"/>
      <c r="GFH1" s="140"/>
      <c r="GFI1" s="210"/>
      <c r="GFJ1" s="209"/>
      <c r="GFK1" s="141"/>
      <c r="GFL1" s="175"/>
      <c r="GFM1" s="175"/>
      <c r="GFN1" s="140"/>
      <c r="GFO1" s="210"/>
      <c r="GFP1" s="209"/>
      <c r="GFQ1" s="141"/>
      <c r="GFR1" s="175"/>
      <c r="GFS1" s="175"/>
      <c r="GFT1" s="140"/>
      <c r="GFU1" s="210"/>
      <c r="GFV1" s="209"/>
      <c r="GFW1" s="141"/>
      <c r="GFX1" s="175"/>
      <c r="GFY1" s="175"/>
      <c r="GFZ1" s="140"/>
      <c r="GGA1" s="210"/>
      <c r="GGB1" s="209"/>
      <c r="GGC1" s="141"/>
      <c r="GGD1" s="175"/>
      <c r="GGE1" s="175"/>
      <c r="GGF1" s="140"/>
      <c r="GGG1" s="210"/>
      <c r="GGH1" s="209"/>
      <c r="GGI1" s="141"/>
      <c r="GGJ1" s="175"/>
      <c r="GGK1" s="175"/>
      <c r="GGL1" s="140"/>
      <c r="GGM1" s="210"/>
      <c r="GGN1" s="209"/>
      <c r="GGO1" s="141"/>
      <c r="GGP1" s="175"/>
      <c r="GGQ1" s="175"/>
      <c r="GGR1" s="140"/>
      <c r="GGS1" s="210"/>
      <c r="GGT1" s="209"/>
      <c r="GGU1" s="141"/>
      <c r="GGV1" s="175"/>
      <c r="GGW1" s="175"/>
      <c r="GGX1" s="140"/>
      <c r="GGY1" s="210"/>
      <c r="GGZ1" s="209"/>
      <c r="GHA1" s="141"/>
      <c r="GHB1" s="175"/>
      <c r="GHC1" s="175"/>
      <c r="GHD1" s="140"/>
      <c r="GHE1" s="210"/>
      <c r="GHF1" s="209"/>
      <c r="GHG1" s="141"/>
      <c r="GHH1" s="175"/>
      <c r="GHI1" s="175"/>
      <c r="GHJ1" s="140"/>
      <c r="GHK1" s="210"/>
      <c r="GHL1" s="209"/>
      <c r="GHM1" s="141"/>
      <c r="GHN1" s="175"/>
      <c r="GHO1" s="175"/>
      <c r="GHP1" s="140"/>
      <c r="GHQ1" s="210"/>
      <c r="GHR1" s="209"/>
      <c r="GHS1" s="141"/>
      <c r="GHT1" s="175"/>
      <c r="GHU1" s="175"/>
      <c r="GHV1" s="140"/>
      <c r="GHW1" s="210"/>
      <c r="GHX1" s="209"/>
      <c r="GHY1" s="141"/>
      <c r="GHZ1" s="175"/>
      <c r="GIA1" s="175"/>
      <c r="GIB1" s="140"/>
      <c r="GIC1" s="210"/>
      <c r="GID1" s="209"/>
      <c r="GIE1" s="141"/>
      <c r="GIF1" s="175"/>
      <c r="GIG1" s="175"/>
      <c r="GIH1" s="140"/>
      <c r="GII1" s="210"/>
      <c r="GIJ1" s="209"/>
      <c r="GIK1" s="141"/>
      <c r="GIL1" s="175"/>
      <c r="GIM1" s="175"/>
      <c r="GIN1" s="140"/>
      <c r="GIO1" s="210"/>
      <c r="GIP1" s="209"/>
      <c r="GIQ1" s="141"/>
      <c r="GIR1" s="175"/>
      <c r="GIS1" s="175"/>
      <c r="GIT1" s="140"/>
      <c r="GIU1" s="210"/>
      <c r="GIV1" s="209"/>
      <c r="GIW1" s="141"/>
      <c r="GIX1" s="175"/>
      <c r="GIY1" s="175"/>
      <c r="GIZ1" s="140"/>
      <c r="GJA1" s="210"/>
      <c r="GJB1" s="209"/>
      <c r="GJC1" s="141"/>
      <c r="GJD1" s="175"/>
      <c r="GJE1" s="175"/>
      <c r="GJF1" s="140"/>
      <c r="GJG1" s="210"/>
      <c r="GJH1" s="209"/>
      <c r="GJI1" s="141"/>
      <c r="GJJ1" s="175"/>
      <c r="GJK1" s="175"/>
      <c r="GJL1" s="140"/>
      <c r="GJM1" s="210"/>
      <c r="GJN1" s="209"/>
      <c r="GJO1" s="141"/>
      <c r="GJP1" s="175"/>
      <c r="GJQ1" s="175"/>
      <c r="GJR1" s="140"/>
      <c r="GJS1" s="210"/>
      <c r="GJT1" s="209"/>
      <c r="GJU1" s="141"/>
      <c r="GJV1" s="175"/>
      <c r="GJW1" s="175"/>
      <c r="GJX1" s="140"/>
      <c r="GJY1" s="210"/>
      <c r="GJZ1" s="209"/>
      <c r="GKA1" s="141"/>
      <c r="GKB1" s="175"/>
      <c r="GKC1" s="175"/>
      <c r="GKD1" s="140"/>
      <c r="GKE1" s="210"/>
      <c r="GKF1" s="209"/>
      <c r="GKG1" s="141"/>
      <c r="GKH1" s="175"/>
      <c r="GKI1" s="175"/>
      <c r="GKJ1" s="140"/>
      <c r="GKK1" s="210"/>
      <c r="GKL1" s="209"/>
      <c r="GKM1" s="141"/>
      <c r="GKN1" s="175"/>
      <c r="GKO1" s="175"/>
      <c r="GKP1" s="140"/>
      <c r="GKQ1" s="210"/>
      <c r="GKR1" s="209"/>
      <c r="GKS1" s="141"/>
      <c r="GKT1" s="175"/>
      <c r="GKU1" s="175"/>
      <c r="GKV1" s="140"/>
      <c r="GKW1" s="210"/>
      <c r="GKX1" s="209"/>
      <c r="GKY1" s="141"/>
      <c r="GKZ1" s="175"/>
      <c r="GLA1" s="175"/>
      <c r="GLB1" s="140"/>
      <c r="GLC1" s="210"/>
      <c r="GLD1" s="209"/>
      <c r="GLE1" s="141"/>
      <c r="GLF1" s="175"/>
      <c r="GLG1" s="175"/>
      <c r="GLH1" s="140"/>
      <c r="GLI1" s="210"/>
      <c r="GLJ1" s="209"/>
      <c r="GLK1" s="141"/>
      <c r="GLL1" s="175"/>
      <c r="GLM1" s="175"/>
      <c r="GLN1" s="140"/>
      <c r="GLO1" s="210"/>
      <c r="GLP1" s="209"/>
      <c r="GLQ1" s="141"/>
      <c r="GLR1" s="175"/>
      <c r="GLS1" s="175"/>
      <c r="GLT1" s="140"/>
      <c r="GLU1" s="210"/>
      <c r="GLV1" s="209"/>
      <c r="GLW1" s="141"/>
      <c r="GLX1" s="175"/>
      <c r="GLY1" s="175"/>
      <c r="GLZ1" s="140"/>
      <c r="GMA1" s="210"/>
      <c r="GMB1" s="209"/>
      <c r="GMC1" s="141"/>
      <c r="GMD1" s="175"/>
      <c r="GME1" s="175"/>
      <c r="GMF1" s="140"/>
      <c r="GMG1" s="210"/>
      <c r="GMH1" s="209"/>
      <c r="GMI1" s="141"/>
      <c r="GMJ1" s="175"/>
      <c r="GMK1" s="175"/>
      <c r="GML1" s="140"/>
      <c r="GMM1" s="210"/>
      <c r="GMN1" s="209"/>
      <c r="GMO1" s="141"/>
      <c r="GMP1" s="175"/>
      <c r="GMQ1" s="175"/>
      <c r="GMR1" s="140"/>
      <c r="GMS1" s="210"/>
      <c r="GMT1" s="209"/>
      <c r="GMU1" s="141"/>
      <c r="GMV1" s="175"/>
      <c r="GMW1" s="175"/>
      <c r="GMX1" s="140"/>
      <c r="GMY1" s="210"/>
      <c r="GMZ1" s="209"/>
      <c r="GNA1" s="141"/>
      <c r="GNB1" s="175"/>
      <c r="GNC1" s="175"/>
      <c r="GND1" s="140"/>
      <c r="GNE1" s="210"/>
      <c r="GNF1" s="209"/>
      <c r="GNG1" s="141"/>
      <c r="GNH1" s="175"/>
      <c r="GNI1" s="175"/>
      <c r="GNJ1" s="140"/>
      <c r="GNK1" s="210"/>
      <c r="GNL1" s="209"/>
      <c r="GNM1" s="141"/>
      <c r="GNN1" s="175"/>
      <c r="GNO1" s="175"/>
      <c r="GNP1" s="140"/>
      <c r="GNQ1" s="210"/>
      <c r="GNR1" s="209"/>
      <c r="GNS1" s="141"/>
      <c r="GNT1" s="175"/>
      <c r="GNU1" s="175"/>
      <c r="GNV1" s="140"/>
      <c r="GNW1" s="210"/>
      <c r="GNX1" s="209"/>
      <c r="GNY1" s="141"/>
      <c r="GNZ1" s="175"/>
      <c r="GOA1" s="175"/>
      <c r="GOB1" s="140"/>
      <c r="GOC1" s="210"/>
      <c r="GOD1" s="209"/>
      <c r="GOE1" s="141"/>
      <c r="GOF1" s="175"/>
      <c r="GOG1" s="175"/>
      <c r="GOH1" s="140"/>
      <c r="GOI1" s="210"/>
      <c r="GOJ1" s="209"/>
      <c r="GOK1" s="141"/>
      <c r="GOL1" s="175"/>
      <c r="GOM1" s="175"/>
      <c r="GON1" s="140"/>
      <c r="GOO1" s="210"/>
      <c r="GOP1" s="209"/>
      <c r="GOQ1" s="141"/>
      <c r="GOR1" s="175"/>
      <c r="GOS1" s="175"/>
      <c r="GOT1" s="140"/>
      <c r="GOU1" s="210"/>
      <c r="GOV1" s="209"/>
      <c r="GOW1" s="141"/>
      <c r="GOX1" s="175"/>
      <c r="GOY1" s="175"/>
      <c r="GOZ1" s="140"/>
      <c r="GPA1" s="210"/>
      <c r="GPB1" s="209"/>
      <c r="GPC1" s="141"/>
      <c r="GPD1" s="175"/>
      <c r="GPE1" s="175"/>
      <c r="GPF1" s="140"/>
      <c r="GPG1" s="210"/>
      <c r="GPH1" s="209"/>
      <c r="GPI1" s="141"/>
      <c r="GPJ1" s="175"/>
      <c r="GPK1" s="175"/>
      <c r="GPL1" s="140"/>
      <c r="GPM1" s="210"/>
      <c r="GPN1" s="209"/>
      <c r="GPO1" s="141"/>
      <c r="GPP1" s="175"/>
      <c r="GPQ1" s="175"/>
      <c r="GPR1" s="140"/>
      <c r="GPS1" s="210"/>
      <c r="GPT1" s="209"/>
      <c r="GPU1" s="141"/>
      <c r="GPV1" s="175"/>
      <c r="GPW1" s="175"/>
      <c r="GPX1" s="140"/>
      <c r="GPY1" s="210"/>
      <c r="GPZ1" s="209"/>
      <c r="GQA1" s="141"/>
      <c r="GQB1" s="175"/>
      <c r="GQC1" s="175"/>
      <c r="GQD1" s="140"/>
      <c r="GQE1" s="210"/>
      <c r="GQF1" s="209"/>
      <c r="GQG1" s="141"/>
      <c r="GQH1" s="175"/>
      <c r="GQI1" s="175"/>
      <c r="GQJ1" s="140"/>
      <c r="GQK1" s="210"/>
      <c r="GQL1" s="209"/>
      <c r="GQM1" s="141"/>
      <c r="GQN1" s="175"/>
      <c r="GQO1" s="175"/>
      <c r="GQP1" s="140"/>
      <c r="GQQ1" s="210"/>
      <c r="GQR1" s="209"/>
      <c r="GQS1" s="141"/>
      <c r="GQT1" s="175"/>
      <c r="GQU1" s="175"/>
      <c r="GQV1" s="140"/>
      <c r="GQW1" s="210"/>
      <c r="GQX1" s="209"/>
      <c r="GQY1" s="141"/>
      <c r="GQZ1" s="175"/>
      <c r="GRA1" s="175"/>
      <c r="GRB1" s="140"/>
      <c r="GRC1" s="210"/>
      <c r="GRD1" s="209"/>
      <c r="GRE1" s="141"/>
      <c r="GRF1" s="175"/>
      <c r="GRG1" s="175"/>
      <c r="GRH1" s="140"/>
      <c r="GRI1" s="210"/>
      <c r="GRJ1" s="209"/>
      <c r="GRK1" s="141"/>
      <c r="GRL1" s="175"/>
      <c r="GRM1" s="175"/>
      <c r="GRN1" s="140"/>
      <c r="GRO1" s="210"/>
      <c r="GRP1" s="209"/>
      <c r="GRQ1" s="141"/>
      <c r="GRR1" s="175"/>
      <c r="GRS1" s="175"/>
      <c r="GRT1" s="140"/>
      <c r="GRU1" s="210"/>
      <c r="GRV1" s="209"/>
      <c r="GRW1" s="141"/>
      <c r="GRX1" s="175"/>
      <c r="GRY1" s="175"/>
      <c r="GRZ1" s="140"/>
      <c r="GSA1" s="210"/>
      <c r="GSB1" s="209"/>
      <c r="GSC1" s="141"/>
      <c r="GSD1" s="175"/>
      <c r="GSE1" s="175"/>
      <c r="GSF1" s="140"/>
      <c r="GSG1" s="210"/>
      <c r="GSH1" s="209"/>
      <c r="GSI1" s="141"/>
      <c r="GSJ1" s="175"/>
      <c r="GSK1" s="175"/>
      <c r="GSL1" s="140"/>
      <c r="GSM1" s="210"/>
      <c r="GSN1" s="209"/>
      <c r="GSO1" s="141"/>
      <c r="GSP1" s="175"/>
      <c r="GSQ1" s="175"/>
      <c r="GSR1" s="140"/>
      <c r="GSS1" s="210"/>
      <c r="GST1" s="209"/>
      <c r="GSU1" s="141"/>
      <c r="GSV1" s="175"/>
      <c r="GSW1" s="175"/>
      <c r="GSX1" s="140"/>
      <c r="GSY1" s="210"/>
      <c r="GSZ1" s="209"/>
      <c r="GTA1" s="141"/>
      <c r="GTB1" s="175"/>
      <c r="GTC1" s="175"/>
      <c r="GTD1" s="140"/>
      <c r="GTE1" s="210"/>
      <c r="GTF1" s="209"/>
      <c r="GTG1" s="141"/>
      <c r="GTH1" s="175"/>
      <c r="GTI1" s="175"/>
      <c r="GTJ1" s="140"/>
      <c r="GTK1" s="210"/>
      <c r="GTL1" s="209"/>
      <c r="GTM1" s="141"/>
      <c r="GTN1" s="175"/>
      <c r="GTO1" s="175"/>
      <c r="GTP1" s="140"/>
      <c r="GTQ1" s="210"/>
      <c r="GTR1" s="209"/>
      <c r="GTS1" s="141"/>
      <c r="GTT1" s="175"/>
      <c r="GTU1" s="175"/>
      <c r="GTV1" s="140"/>
      <c r="GTW1" s="210"/>
      <c r="GTX1" s="209"/>
      <c r="GTY1" s="141"/>
      <c r="GTZ1" s="175"/>
      <c r="GUA1" s="175"/>
      <c r="GUB1" s="140"/>
      <c r="GUC1" s="210"/>
      <c r="GUD1" s="209"/>
      <c r="GUE1" s="141"/>
      <c r="GUF1" s="175"/>
      <c r="GUG1" s="175"/>
      <c r="GUH1" s="140"/>
      <c r="GUI1" s="210"/>
      <c r="GUJ1" s="209"/>
      <c r="GUK1" s="141"/>
      <c r="GUL1" s="175"/>
      <c r="GUM1" s="175"/>
      <c r="GUN1" s="140"/>
      <c r="GUO1" s="210"/>
      <c r="GUP1" s="209"/>
      <c r="GUQ1" s="141"/>
      <c r="GUR1" s="175"/>
      <c r="GUS1" s="175"/>
      <c r="GUT1" s="140"/>
      <c r="GUU1" s="210"/>
      <c r="GUV1" s="209"/>
      <c r="GUW1" s="141"/>
      <c r="GUX1" s="175"/>
      <c r="GUY1" s="175"/>
      <c r="GUZ1" s="140"/>
      <c r="GVA1" s="210"/>
      <c r="GVB1" s="209"/>
      <c r="GVC1" s="141"/>
      <c r="GVD1" s="175"/>
      <c r="GVE1" s="175"/>
      <c r="GVF1" s="140"/>
      <c r="GVG1" s="210"/>
      <c r="GVH1" s="209"/>
      <c r="GVI1" s="141"/>
      <c r="GVJ1" s="175"/>
      <c r="GVK1" s="175"/>
      <c r="GVL1" s="140"/>
      <c r="GVM1" s="210"/>
      <c r="GVN1" s="209"/>
      <c r="GVO1" s="141"/>
      <c r="GVP1" s="175"/>
      <c r="GVQ1" s="175"/>
      <c r="GVR1" s="140"/>
      <c r="GVS1" s="210"/>
      <c r="GVT1" s="209"/>
      <c r="GVU1" s="141"/>
      <c r="GVV1" s="175"/>
      <c r="GVW1" s="175"/>
      <c r="GVX1" s="140"/>
      <c r="GVY1" s="210"/>
      <c r="GVZ1" s="209"/>
      <c r="GWA1" s="141"/>
      <c r="GWB1" s="175"/>
      <c r="GWC1" s="175"/>
      <c r="GWD1" s="140"/>
      <c r="GWE1" s="210"/>
      <c r="GWF1" s="209"/>
      <c r="GWG1" s="141"/>
      <c r="GWH1" s="175"/>
      <c r="GWI1" s="175"/>
      <c r="GWJ1" s="140"/>
      <c r="GWK1" s="210"/>
      <c r="GWL1" s="209"/>
      <c r="GWM1" s="141"/>
      <c r="GWN1" s="175"/>
      <c r="GWO1" s="175"/>
      <c r="GWP1" s="140"/>
      <c r="GWQ1" s="210"/>
      <c r="GWR1" s="209"/>
      <c r="GWS1" s="141"/>
      <c r="GWT1" s="175"/>
      <c r="GWU1" s="175"/>
      <c r="GWV1" s="140"/>
      <c r="GWW1" s="210"/>
      <c r="GWX1" s="209"/>
      <c r="GWY1" s="141"/>
      <c r="GWZ1" s="175"/>
      <c r="GXA1" s="175"/>
      <c r="GXB1" s="140"/>
      <c r="GXC1" s="210"/>
      <c r="GXD1" s="209"/>
      <c r="GXE1" s="141"/>
      <c r="GXF1" s="175"/>
      <c r="GXG1" s="175"/>
      <c r="GXH1" s="140"/>
      <c r="GXI1" s="210"/>
      <c r="GXJ1" s="209"/>
      <c r="GXK1" s="141"/>
      <c r="GXL1" s="175"/>
      <c r="GXM1" s="175"/>
      <c r="GXN1" s="140"/>
      <c r="GXO1" s="210"/>
      <c r="GXP1" s="209"/>
      <c r="GXQ1" s="141"/>
      <c r="GXR1" s="175"/>
      <c r="GXS1" s="175"/>
      <c r="GXT1" s="140"/>
      <c r="GXU1" s="210"/>
      <c r="GXV1" s="209"/>
      <c r="GXW1" s="141"/>
      <c r="GXX1" s="175"/>
      <c r="GXY1" s="175"/>
      <c r="GXZ1" s="140"/>
      <c r="GYA1" s="210"/>
      <c r="GYB1" s="209"/>
      <c r="GYC1" s="141"/>
      <c r="GYD1" s="175"/>
      <c r="GYE1" s="175"/>
      <c r="GYF1" s="140"/>
      <c r="GYG1" s="210"/>
      <c r="GYH1" s="209"/>
      <c r="GYI1" s="141"/>
      <c r="GYJ1" s="175"/>
      <c r="GYK1" s="175"/>
      <c r="GYL1" s="140"/>
      <c r="GYM1" s="210"/>
      <c r="GYN1" s="209"/>
      <c r="GYO1" s="141"/>
      <c r="GYP1" s="175"/>
      <c r="GYQ1" s="175"/>
      <c r="GYR1" s="140"/>
      <c r="GYS1" s="210"/>
      <c r="GYT1" s="209"/>
      <c r="GYU1" s="141"/>
      <c r="GYV1" s="175"/>
      <c r="GYW1" s="175"/>
      <c r="GYX1" s="140"/>
      <c r="GYY1" s="210"/>
      <c r="GYZ1" s="209"/>
      <c r="GZA1" s="141"/>
      <c r="GZB1" s="175"/>
      <c r="GZC1" s="175"/>
      <c r="GZD1" s="140"/>
      <c r="GZE1" s="210"/>
      <c r="GZF1" s="209"/>
      <c r="GZG1" s="141"/>
      <c r="GZH1" s="175"/>
      <c r="GZI1" s="175"/>
      <c r="GZJ1" s="140"/>
      <c r="GZK1" s="210"/>
      <c r="GZL1" s="209"/>
      <c r="GZM1" s="141"/>
      <c r="GZN1" s="175"/>
      <c r="GZO1" s="175"/>
      <c r="GZP1" s="140"/>
      <c r="GZQ1" s="210"/>
      <c r="GZR1" s="209"/>
      <c r="GZS1" s="141"/>
      <c r="GZT1" s="175"/>
      <c r="GZU1" s="175"/>
      <c r="GZV1" s="140"/>
      <c r="GZW1" s="210"/>
      <c r="GZX1" s="209"/>
      <c r="GZY1" s="141"/>
      <c r="GZZ1" s="175"/>
      <c r="HAA1" s="175"/>
      <c r="HAB1" s="140"/>
      <c r="HAC1" s="210"/>
      <c r="HAD1" s="209"/>
      <c r="HAE1" s="141"/>
      <c r="HAF1" s="175"/>
      <c r="HAG1" s="175"/>
      <c r="HAH1" s="140"/>
      <c r="HAI1" s="210"/>
      <c r="HAJ1" s="209"/>
      <c r="HAK1" s="141"/>
      <c r="HAL1" s="175"/>
      <c r="HAM1" s="175"/>
      <c r="HAN1" s="140"/>
      <c r="HAO1" s="210"/>
      <c r="HAP1" s="209"/>
      <c r="HAQ1" s="141"/>
      <c r="HAR1" s="175"/>
      <c r="HAS1" s="175"/>
      <c r="HAT1" s="140"/>
      <c r="HAU1" s="210"/>
      <c r="HAV1" s="209"/>
      <c r="HAW1" s="141"/>
      <c r="HAX1" s="175"/>
      <c r="HAY1" s="175"/>
      <c r="HAZ1" s="140"/>
      <c r="HBA1" s="210"/>
      <c r="HBB1" s="209"/>
      <c r="HBC1" s="141"/>
      <c r="HBD1" s="175"/>
      <c r="HBE1" s="175"/>
      <c r="HBF1" s="140"/>
      <c r="HBG1" s="210"/>
      <c r="HBH1" s="209"/>
      <c r="HBI1" s="141"/>
      <c r="HBJ1" s="175"/>
      <c r="HBK1" s="175"/>
      <c r="HBL1" s="140"/>
      <c r="HBM1" s="210"/>
      <c r="HBN1" s="209"/>
      <c r="HBO1" s="141"/>
      <c r="HBP1" s="175"/>
      <c r="HBQ1" s="175"/>
      <c r="HBR1" s="140"/>
      <c r="HBS1" s="210"/>
      <c r="HBT1" s="209"/>
      <c r="HBU1" s="141"/>
      <c r="HBV1" s="175"/>
      <c r="HBW1" s="175"/>
      <c r="HBX1" s="140"/>
      <c r="HBY1" s="210"/>
      <c r="HBZ1" s="209"/>
      <c r="HCA1" s="141"/>
      <c r="HCB1" s="175"/>
      <c r="HCC1" s="175"/>
      <c r="HCD1" s="140"/>
      <c r="HCE1" s="210"/>
      <c r="HCF1" s="209"/>
      <c r="HCG1" s="141"/>
      <c r="HCH1" s="175"/>
      <c r="HCI1" s="175"/>
      <c r="HCJ1" s="140"/>
      <c r="HCK1" s="210"/>
      <c r="HCL1" s="209"/>
      <c r="HCM1" s="141"/>
      <c r="HCN1" s="175"/>
      <c r="HCO1" s="175"/>
      <c r="HCP1" s="140"/>
      <c r="HCQ1" s="210"/>
      <c r="HCR1" s="209"/>
      <c r="HCS1" s="141"/>
      <c r="HCT1" s="175"/>
      <c r="HCU1" s="175"/>
      <c r="HCV1" s="140"/>
      <c r="HCW1" s="210"/>
      <c r="HCX1" s="209"/>
      <c r="HCY1" s="141"/>
      <c r="HCZ1" s="175"/>
      <c r="HDA1" s="175"/>
      <c r="HDB1" s="140"/>
      <c r="HDC1" s="210"/>
      <c r="HDD1" s="209"/>
      <c r="HDE1" s="141"/>
      <c r="HDF1" s="175"/>
      <c r="HDG1" s="175"/>
      <c r="HDH1" s="140"/>
      <c r="HDI1" s="210"/>
      <c r="HDJ1" s="209"/>
      <c r="HDK1" s="141"/>
      <c r="HDL1" s="175"/>
      <c r="HDM1" s="175"/>
      <c r="HDN1" s="140"/>
      <c r="HDO1" s="210"/>
      <c r="HDP1" s="209"/>
      <c r="HDQ1" s="141"/>
      <c r="HDR1" s="175"/>
      <c r="HDS1" s="175"/>
      <c r="HDT1" s="140"/>
      <c r="HDU1" s="210"/>
      <c r="HDV1" s="209"/>
      <c r="HDW1" s="141"/>
      <c r="HDX1" s="175"/>
      <c r="HDY1" s="175"/>
      <c r="HDZ1" s="140"/>
      <c r="HEA1" s="210"/>
      <c r="HEB1" s="209"/>
      <c r="HEC1" s="141"/>
      <c r="HED1" s="175"/>
      <c r="HEE1" s="175"/>
      <c r="HEF1" s="140"/>
      <c r="HEG1" s="210"/>
      <c r="HEH1" s="209"/>
      <c r="HEI1" s="141"/>
      <c r="HEJ1" s="175"/>
      <c r="HEK1" s="175"/>
      <c r="HEL1" s="140"/>
      <c r="HEM1" s="210"/>
      <c r="HEN1" s="209"/>
      <c r="HEO1" s="141"/>
      <c r="HEP1" s="175"/>
      <c r="HEQ1" s="175"/>
      <c r="HER1" s="140"/>
      <c r="HES1" s="210"/>
      <c r="HET1" s="209"/>
      <c r="HEU1" s="141"/>
      <c r="HEV1" s="175"/>
      <c r="HEW1" s="175"/>
      <c r="HEX1" s="140"/>
      <c r="HEY1" s="210"/>
      <c r="HEZ1" s="209"/>
      <c r="HFA1" s="141"/>
      <c r="HFB1" s="175"/>
      <c r="HFC1" s="175"/>
      <c r="HFD1" s="140"/>
      <c r="HFE1" s="210"/>
      <c r="HFF1" s="209"/>
      <c r="HFG1" s="141"/>
      <c r="HFH1" s="175"/>
      <c r="HFI1" s="175"/>
      <c r="HFJ1" s="140"/>
      <c r="HFK1" s="210"/>
      <c r="HFL1" s="209"/>
      <c r="HFM1" s="141"/>
      <c r="HFN1" s="175"/>
      <c r="HFO1" s="175"/>
      <c r="HFP1" s="140"/>
      <c r="HFQ1" s="210"/>
      <c r="HFR1" s="209"/>
      <c r="HFS1" s="141"/>
      <c r="HFT1" s="175"/>
      <c r="HFU1" s="175"/>
      <c r="HFV1" s="140"/>
      <c r="HFW1" s="210"/>
      <c r="HFX1" s="209"/>
      <c r="HFY1" s="141"/>
      <c r="HFZ1" s="175"/>
      <c r="HGA1" s="175"/>
      <c r="HGB1" s="140"/>
      <c r="HGC1" s="210"/>
      <c r="HGD1" s="209"/>
      <c r="HGE1" s="141"/>
      <c r="HGF1" s="175"/>
      <c r="HGG1" s="175"/>
      <c r="HGH1" s="140"/>
      <c r="HGI1" s="210"/>
      <c r="HGJ1" s="209"/>
      <c r="HGK1" s="141"/>
      <c r="HGL1" s="175"/>
      <c r="HGM1" s="175"/>
      <c r="HGN1" s="140"/>
      <c r="HGO1" s="210"/>
      <c r="HGP1" s="209"/>
      <c r="HGQ1" s="141"/>
      <c r="HGR1" s="175"/>
      <c r="HGS1" s="175"/>
      <c r="HGT1" s="140"/>
      <c r="HGU1" s="210"/>
      <c r="HGV1" s="209"/>
      <c r="HGW1" s="141"/>
      <c r="HGX1" s="175"/>
      <c r="HGY1" s="175"/>
      <c r="HGZ1" s="140"/>
      <c r="HHA1" s="210"/>
      <c r="HHB1" s="209"/>
      <c r="HHC1" s="141"/>
      <c r="HHD1" s="175"/>
      <c r="HHE1" s="175"/>
      <c r="HHF1" s="140"/>
      <c r="HHG1" s="210"/>
      <c r="HHH1" s="209"/>
      <c r="HHI1" s="141"/>
      <c r="HHJ1" s="175"/>
      <c r="HHK1" s="175"/>
      <c r="HHL1" s="140"/>
      <c r="HHM1" s="210"/>
      <c r="HHN1" s="209"/>
      <c r="HHO1" s="141"/>
      <c r="HHP1" s="175"/>
      <c r="HHQ1" s="175"/>
      <c r="HHR1" s="140"/>
      <c r="HHS1" s="210"/>
      <c r="HHT1" s="209"/>
      <c r="HHU1" s="141"/>
      <c r="HHV1" s="175"/>
      <c r="HHW1" s="175"/>
      <c r="HHX1" s="140"/>
      <c r="HHY1" s="210"/>
      <c r="HHZ1" s="209"/>
      <c r="HIA1" s="141"/>
      <c r="HIB1" s="175"/>
      <c r="HIC1" s="175"/>
      <c r="HID1" s="140"/>
      <c r="HIE1" s="210"/>
      <c r="HIF1" s="209"/>
      <c r="HIG1" s="141"/>
      <c r="HIH1" s="175"/>
      <c r="HII1" s="175"/>
      <c r="HIJ1" s="140"/>
      <c r="HIK1" s="210"/>
      <c r="HIL1" s="209"/>
      <c r="HIM1" s="141"/>
      <c r="HIN1" s="175"/>
      <c r="HIO1" s="175"/>
      <c r="HIP1" s="140"/>
      <c r="HIQ1" s="210"/>
      <c r="HIR1" s="209"/>
      <c r="HIS1" s="141"/>
      <c r="HIT1" s="175"/>
      <c r="HIU1" s="175"/>
      <c r="HIV1" s="140"/>
      <c r="HIW1" s="210"/>
      <c r="HIX1" s="209"/>
      <c r="HIY1" s="141"/>
      <c r="HIZ1" s="175"/>
      <c r="HJA1" s="175"/>
      <c r="HJB1" s="140"/>
      <c r="HJC1" s="210"/>
      <c r="HJD1" s="209"/>
      <c r="HJE1" s="141"/>
      <c r="HJF1" s="175"/>
      <c r="HJG1" s="175"/>
      <c r="HJH1" s="140"/>
      <c r="HJI1" s="210"/>
      <c r="HJJ1" s="209"/>
      <c r="HJK1" s="141"/>
      <c r="HJL1" s="175"/>
      <c r="HJM1" s="175"/>
      <c r="HJN1" s="140"/>
      <c r="HJO1" s="210"/>
      <c r="HJP1" s="209"/>
      <c r="HJQ1" s="141"/>
      <c r="HJR1" s="175"/>
      <c r="HJS1" s="175"/>
      <c r="HJT1" s="140"/>
      <c r="HJU1" s="210"/>
      <c r="HJV1" s="209"/>
      <c r="HJW1" s="141"/>
      <c r="HJX1" s="175"/>
      <c r="HJY1" s="175"/>
      <c r="HJZ1" s="140"/>
      <c r="HKA1" s="210"/>
      <c r="HKB1" s="209"/>
      <c r="HKC1" s="141"/>
      <c r="HKD1" s="175"/>
      <c r="HKE1" s="175"/>
      <c r="HKF1" s="140"/>
      <c r="HKG1" s="210"/>
      <c r="HKH1" s="209"/>
      <c r="HKI1" s="141"/>
      <c r="HKJ1" s="175"/>
      <c r="HKK1" s="175"/>
      <c r="HKL1" s="140"/>
      <c r="HKM1" s="210"/>
      <c r="HKN1" s="209"/>
      <c r="HKO1" s="141"/>
      <c r="HKP1" s="175"/>
      <c r="HKQ1" s="175"/>
      <c r="HKR1" s="140"/>
      <c r="HKS1" s="210"/>
      <c r="HKT1" s="209"/>
      <c r="HKU1" s="141"/>
      <c r="HKV1" s="175"/>
      <c r="HKW1" s="175"/>
      <c r="HKX1" s="140"/>
      <c r="HKY1" s="210"/>
      <c r="HKZ1" s="209"/>
      <c r="HLA1" s="141"/>
      <c r="HLB1" s="175"/>
      <c r="HLC1" s="175"/>
      <c r="HLD1" s="140"/>
      <c r="HLE1" s="210"/>
      <c r="HLF1" s="209"/>
      <c r="HLG1" s="141"/>
      <c r="HLH1" s="175"/>
      <c r="HLI1" s="175"/>
      <c r="HLJ1" s="140"/>
      <c r="HLK1" s="210"/>
      <c r="HLL1" s="209"/>
      <c r="HLM1" s="141"/>
      <c r="HLN1" s="175"/>
      <c r="HLO1" s="175"/>
      <c r="HLP1" s="140"/>
      <c r="HLQ1" s="210"/>
      <c r="HLR1" s="209"/>
      <c r="HLS1" s="141"/>
      <c r="HLT1" s="175"/>
      <c r="HLU1" s="175"/>
      <c r="HLV1" s="140"/>
      <c r="HLW1" s="210"/>
      <c r="HLX1" s="209"/>
      <c r="HLY1" s="141"/>
      <c r="HLZ1" s="175"/>
      <c r="HMA1" s="175"/>
      <c r="HMB1" s="140"/>
      <c r="HMC1" s="210"/>
      <c r="HMD1" s="209"/>
      <c r="HME1" s="141"/>
      <c r="HMF1" s="175"/>
      <c r="HMG1" s="175"/>
      <c r="HMH1" s="140"/>
      <c r="HMI1" s="210"/>
      <c r="HMJ1" s="209"/>
      <c r="HMK1" s="141"/>
      <c r="HML1" s="175"/>
      <c r="HMM1" s="175"/>
      <c r="HMN1" s="140"/>
      <c r="HMO1" s="210"/>
      <c r="HMP1" s="209"/>
      <c r="HMQ1" s="141"/>
      <c r="HMR1" s="175"/>
      <c r="HMS1" s="175"/>
      <c r="HMT1" s="140"/>
      <c r="HMU1" s="210"/>
      <c r="HMV1" s="209"/>
      <c r="HMW1" s="141"/>
      <c r="HMX1" s="175"/>
      <c r="HMY1" s="175"/>
      <c r="HMZ1" s="140"/>
      <c r="HNA1" s="210"/>
      <c r="HNB1" s="209"/>
      <c r="HNC1" s="141"/>
      <c r="HND1" s="175"/>
      <c r="HNE1" s="175"/>
      <c r="HNF1" s="140"/>
      <c r="HNG1" s="210"/>
      <c r="HNH1" s="209"/>
      <c r="HNI1" s="141"/>
      <c r="HNJ1" s="175"/>
      <c r="HNK1" s="175"/>
      <c r="HNL1" s="140"/>
      <c r="HNM1" s="210"/>
      <c r="HNN1" s="209"/>
      <c r="HNO1" s="141"/>
      <c r="HNP1" s="175"/>
      <c r="HNQ1" s="175"/>
      <c r="HNR1" s="140"/>
      <c r="HNS1" s="210"/>
      <c r="HNT1" s="209"/>
      <c r="HNU1" s="141"/>
      <c r="HNV1" s="175"/>
      <c r="HNW1" s="175"/>
      <c r="HNX1" s="140"/>
      <c r="HNY1" s="210"/>
      <c r="HNZ1" s="209"/>
      <c r="HOA1" s="141"/>
      <c r="HOB1" s="175"/>
      <c r="HOC1" s="175"/>
      <c r="HOD1" s="140"/>
      <c r="HOE1" s="210"/>
      <c r="HOF1" s="209"/>
      <c r="HOG1" s="141"/>
      <c r="HOH1" s="175"/>
      <c r="HOI1" s="175"/>
      <c r="HOJ1" s="140"/>
      <c r="HOK1" s="210"/>
      <c r="HOL1" s="209"/>
      <c r="HOM1" s="141"/>
      <c r="HON1" s="175"/>
      <c r="HOO1" s="175"/>
      <c r="HOP1" s="140"/>
      <c r="HOQ1" s="210"/>
      <c r="HOR1" s="209"/>
      <c r="HOS1" s="141"/>
      <c r="HOT1" s="175"/>
      <c r="HOU1" s="175"/>
      <c r="HOV1" s="140"/>
      <c r="HOW1" s="210"/>
      <c r="HOX1" s="209"/>
      <c r="HOY1" s="141"/>
      <c r="HOZ1" s="175"/>
      <c r="HPA1" s="175"/>
      <c r="HPB1" s="140"/>
      <c r="HPC1" s="210"/>
      <c r="HPD1" s="209"/>
      <c r="HPE1" s="141"/>
      <c r="HPF1" s="175"/>
      <c r="HPG1" s="175"/>
      <c r="HPH1" s="140"/>
      <c r="HPI1" s="210"/>
      <c r="HPJ1" s="209"/>
      <c r="HPK1" s="141"/>
      <c r="HPL1" s="175"/>
      <c r="HPM1" s="175"/>
      <c r="HPN1" s="140"/>
      <c r="HPO1" s="210"/>
      <c r="HPP1" s="209"/>
      <c r="HPQ1" s="141"/>
      <c r="HPR1" s="175"/>
      <c r="HPS1" s="175"/>
      <c r="HPT1" s="140"/>
      <c r="HPU1" s="210"/>
      <c r="HPV1" s="209"/>
      <c r="HPW1" s="141"/>
      <c r="HPX1" s="175"/>
      <c r="HPY1" s="175"/>
      <c r="HPZ1" s="140"/>
      <c r="HQA1" s="210"/>
      <c r="HQB1" s="209"/>
      <c r="HQC1" s="141"/>
      <c r="HQD1" s="175"/>
      <c r="HQE1" s="175"/>
      <c r="HQF1" s="140"/>
      <c r="HQG1" s="210"/>
      <c r="HQH1" s="209"/>
      <c r="HQI1" s="141"/>
      <c r="HQJ1" s="175"/>
      <c r="HQK1" s="175"/>
      <c r="HQL1" s="140"/>
      <c r="HQM1" s="210"/>
      <c r="HQN1" s="209"/>
      <c r="HQO1" s="141"/>
      <c r="HQP1" s="175"/>
      <c r="HQQ1" s="175"/>
      <c r="HQR1" s="140"/>
      <c r="HQS1" s="210"/>
      <c r="HQT1" s="209"/>
      <c r="HQU1" s="141"/>
      <c r="HQV1" s="175"/>
      <c r="HQW1" s="175"/>
      <c r="HQX1" s="140"/>
      <c r="HQY1" s="210"/>
      <c r="HQZ1" s="209"/>
      <c r="HRA1" s="141"/>
      <c r="HRB1" s="175"/>
      <c r="HRC1" s="175"/>
      <c r="HRD1" s="140"/>
      <c r="HRE1" s="210"/>
      <c r="HRF1" s="209"/>
      <c r="HRG1" s="141"/>
      <c r="HRH1" s="175"/>
      <c r="HRI1" s="175"/>
      <c r="HRJ1" s="140"/>
      <c r="HRK1" s="210"/>
      <c r="HRL1" s="209"/>
      <c r="HRM1" s="141"/>
      <c r="HRN1" s="175"/>
      <c r="HRO1" s="175"/>
      <c r="HRP1" s="140"/>
      <c r="HRQ1" s="210"/>
      <c r="HRR1" s="209"/>
      <c r="HRS1" s="141"/>
      <c r="HRT1" s="175"/>
      <c r="HRU1" s="175"/>
      <c r="HRV1" s="140"/>
      <c r="HRW1" s="210"/>
      <c r="HRX1" s="209"/>
      <c r="HRY1" s="141"/>
      <c r="HRZ1" s="175"/>
      <c r="HSA1" s="175"/>
      <c r="HSB1" s="140"/>
      <c r="HSC1" s="210"/>
      <c r="HSD1" s="209"/>
      <c r="HSE1" s="141"/>
      <c r="HSF1" s="175"/>
      <c r="HSG1" s="175"/>
      <c r="HSH1" s="140"/>
      <c r="HSI1" s="210"/>
      <c r="HSJ1" s="209"/>
      <c r="HSK1" s="141"/>
      <c r="HSL1" s="175"/>
      <c r="HSM1" s="175"/>
      <c r="HSN1" s="140"/>
      <c r="HSO1" s="210"/>
      <c r="HSP1" s="209"/>
      <c r="HSQ1" s="141"/>
      <c r="HSR1" s="175"/>
      <c r="HSS1" s="175"/>
      <c r="HST1" s="140"/>
      <c r="HSU1" s="210"/>
      <c r="HSV1" s="209"/>
      <c r="HSW1" s="141"/>
      <c r="HSX1" s="175"/>
      <c r="HSY1" s="175"/>
      <c r="HSZ1" s="140"/>
      <c r="HTA1" s="210"/>
      <c r="HTB1" s="209"/>
      <c r="HTC1" s="141"/>
      <c r="HTD1" s="175"/>
      <c r="HTE1" s="175"/>
      <c r="HTF1" s="140"/>
      <c r="HTG1" s="210"/>
      <c r="HTH1" s="209"/>
      <c r="HTI1" s="141"/>
      <c r="HTJ1" s="175"/>
      <c r="HTK1" s="175"/>
      <c r="HTL1" s="140"/>
      <c r="HTM1" s="210"/>
      <c r="HTN1" s="209"/>
      <c r="HTO1" s="141"/>
      <c r="HTP1" s="175"/>
      <c r="HTQ1" s="175"/>
      <c r="HTR1" s="140"/>
      <c r="HTS1" s="210"/>
      <c r="HTT1" s="209"/>
      <c r="HTU1" s="141"/>
      <c r="HTV1" s="175"/>
      <c r="HTW1" s="175"/>
      <c r="HTX1" s="140"/>
      <c r="HTY1" s="210"/>
      <c r="HTZ1" s="209"/>
      <c r="HUA1" s="141"/>
      <c r="HUB1" s="175"/>
      <c r="HUC1" s="175"/>
      <c r="HUD1" s="140"/>
      <c r="HUE1" s="210"/>
      <c r="HUF1" s="209"/>
      <c r="HUG1" s="141"/>
      <c r="HUH1" s="175"/>
      <c r="HUI1" s="175"/>
      <c r="HUJ1" s="140"/>
      <c r="HUK1" s="210"/>
      <c r="HUL1" s="209"/>
      <c r="HUM1" s="141"/>
      <c r="HUN1" s="175"/>
      <c r="HUO1" s="175"/>
      <c r="HUP1" s="140"/>
      <c r="HUQ1" s="210"/>
      <c r="HUR1" s="209"/>
      <c r="HUS1" s="141"/>
      <c r="HUT1" s="175"/>
      <c r="HUU1" s="175"/>
      <c r="HUV1" s="140"/>
      <c r="HUW1" s="210"/>
      <c r="HUX1" s="209"/>
      <c r="HUY1" s="141"/>
      <c r="HUZ1" s="175"/>
      <c r="HVA1" s="175"/>
      <c r="HVB1" s="140"/>
      <c r="HVC1" s="210"/>
      <c r="HVD1" s="209"/>
      <c r="HVE1" s="141"/>
      <c r="HVF1" s="175"/>
      <c r="HVG1" s="175"/>
      <c r="HVH1" s="140"/>
      <c r="HVI1" s="210"/>
      <c r="HVJ1" s="209"/>
      <c r="HVK1" s="141"/>
      <c r="HVL1" s="175"/>
      <c r="HVM1" s="175"/>
      <c r="HVN1" s="140"/>
      <c r="HVO1" s="210"/>
      <c r="HVP1" s="209"/>
      <c r="HVQ1" s="141"/>
      <c r="HVR1" s="175"/>
      <c r="HVS1" s="175"/>
      <c r="HVT1" s="140"/>
      <c r="HVU1" s="210"/>
      <c r="HVV1" s="209"/>
      <c r="HVW1" s="141"/>
      <c r="HVX1" s="175"/>
      <c r="HVY1" s="175"/>
      <c r="HVZ1" s="140"/>
      <c r="HWA1" s="210"/>
      <c r="HWB1" s="209"/>
      <c r="HWC1" s="141"/>
      <c r="HWD1" s="175"/>
      <c r="HWE1" s="175"/>
      <c r="HWF1" s="140"/>
      <c r="HWG1" s="210"/>
      <c r="HWH1" s="209"/>
      <c r="HWI1" s="141"/>
      <c r="HWJ1" s="175"/>
      <c r="HWK1" s="175"/>
      <c r="HWL1" s="140"/>
      <c r="HWM1" s="210"/>
      <c r="HWN1" s="209"/>
      <c r="HWO1" s="141"/>
      <c r="HWP1" s="175"/>
      <c r="HWQ1" s="175"/>
      <c r="HWR1" s="140"/>
      <c r="HWS1" s="210"/>
      <c r="HWT1" s="209"/>
      <c r="HWU1" s="141"/>
      <c r="HWV1" s="175"/>
      <c r="HWW1" s="175"/>
      <c r="HWX1" s="140"/>
      <c r="HWY1" s="210"/>
      <c r="HWZ1" s="209"/>
      <c r="HXA1" s="141"/>
      <c r="HXB1" s="175"/>
      <c r="HXC1" s="175"/>
      <c r="HXD1" s="140"/>
      <c r="HXE1" s="210"/>
      <c r="HXF1" s="209"/>
      <c r="HXG1" s="141"/>
      <c r="HXH1" s="175"/>
      <c r="HXI1" s="175"/>
      <c r="HXJ1" s="140"/>
      <c r="HXK1" s="210"/>
      <c r="HXL1" s="209"/>
      <c r="HXM1" s="141"/>
      <c r="HXN1" s="175"/>
      <c r="HXO1" s="175"/>
      <c r="HXP1" s="140"/>
      <c r="HXQ1" s="210"/>
      <c r="HXR1" s="209"/>
      <c r="HXS1" s="141"/>
      <c r="HXT1" s="175"/>
      <c r="HXU1" s="175"/>
      <c r="HXV1" s="140"/>
      <c r="HXW1" s="210"/>
      <c r="HXX1" s="209"/>
      <c r="HXY1" s="141"/>
      <c r="HXZ1" s="175"/>
      <c r="HYA1" s="175"/>
      <c r="HYB1" s="140"/>
      <c r="HYC1" s="210"/>
      <c r="HYD1" s="209"/>
      <c r="HYE1" s="141"/>
      <c r="HYF1" s="175"/>
      <c r="HYG1" s="175"/>
      <c r="HYH1" s="140"/>
      <c r="HYI1" s="210"/>
      <c r="HYJ1" s="209"/>
      <c r="HYK1" s="141"/>
      <c r="HYL1" s="175"/>
      <c r="HYM1" s="175"/>
      <c r="HYN1" s="140"/>
      <c r="HYO1" s="210"/>
      <c r="HYP1" s="209"/>
      <c r="HYQ1" s="141"/>
      <c r="HYR1" s="175"/>
      <c r="HYS1" s="175"/>
      <c r="HYT1" s="140"/>
      <c r="HYU1" s="210"/>
      <c r="HYV1" s="209"/>
      <c r="HYW1" s="141"/>
      <c r="HYX1" s="175"/>
      <c r="HYY1" s="175"/>
      <c r="HYZ1" s="140"/>
      <c r="HZA1" s="210"/>
      <c r="HZB1" s="209"/>
      <c r="HZC1" s="141"/>
      <c r="HZD1" s="175"/>
      <c r="HZE1" s="175"/>
      <c r="HZF1" s="140"/>
      <c r="HZG1" s="210"/>
      <c r="HZH1" s="209"/>
      <c r="HZI1" s="141"/>
      <c r="HZJ1" s="175"/>
      <c r="HZK1" s="175"/>
      <c r="HZL1" s="140"/>
      <c r="HZM1" s="210"/>
      <c r="HZN1" s="209"/>
      <c r="HZO1" s="141"/>
      <c r="HZP1" s="175"/>
      <c r="HZQ1" s="175"/>
      <c r="HZR1" s="140"/>
      <c r="HZS1" s="210"/>
      <c r="HZT1" s="209"/>
      <c r="HZU1" s="141"/>
      <c r="HZV1" s="175"/>
      <c r="HZW1" s="175"/>
      <c r="HZX1" s="140"/>
      <c r="HZY1" s="210"/>
      <c r="HZZ1" s="209"/>
      <c r="IAA1" s="141"/>
      <c r="IAB1" s="175"/>
      <c r="IAC1" s="175"/>
      <c r="IAD1" s="140"/>
      <c r="IAE1" s="210"/>
      <c r="IAF1" s="209"/>
      <c r="IAG1" s="141"/>
      <c r="IAH1" s="175"/>
      <c r="IAI1" s="175"/>
      <c r="IAJ1" s="140"/>
      <c r="IAK1" s="210"/>
      <c r="IAL1" s="209"/>
      <c r="IAM1" s="141"/>
      <c r="IAN1" s="175"/>
      <c r="IAO1" s="175"/>
      <c r="IAP1" s="140"/>
      <c r="IAQ1" s="210"/>
      <c r="IAR1" s="209"/>
      <c r="IAS1" s="141"/>
      <c r="IAT1" s="175"/>
      <c r="IAU1" s="175"/>
      <c r="IAV1" s="140"/>
      <c r="IAW1" s="210"/>
      <c r="IAX1" s="209"/>
      <c r="IAY1" s="141"/>
      <c r="IAZ1" s="175"/>
      <c r="IBA1" s="175"/>
      <c r="IBB1" s="140"/>
      <c r="IBC1" s="210"/>
      <c r="IBD1" s="209"/>
      <c r="IBE1" s="141"/>
      <c r="IBF1" s="175"/>
      <c r="IBG1" s="175"/>
      <c r="IBH1" s="140"/>
      <c r="IBI1" s="210"/>
      <c r="IBJ1" s="209"/>
      <c r="IBK1" s="141"/>
      <c r="IBL1" s="175"/>
      <c r="IBM1" s="175"/>
      <c r="IBN1" s="140"/>
      <c r="IBO1" s="210"/>
      <c r="IBP1" s="209"/>
      <c r="IBQ1" s="141"/>
      <c r="IBR1" s="175"/>
      <c r="IBS1" s="175"/>
      <c r="IBT1" s="140"/>
      <c r="IBU1" s="210"/>
      <c r="IBV1" s="209"/>
      <c r="IBW1" s="141"/>
      <c r="IBX1" s="175"/>
      <c r="IBY1" s="175"/>
      <c r="IBZ1" s="140"/>
      <c r="ICA1" s="210"/>
      <c r="ICB1" s="209"/>
      <c r="ICC1" s="141"/>
      <c r="ICD1" s="175"/>
      <c r="ICE1" s="175"/>
      <c r="ICF1" s="140"/>
      <c r="ICG1" s="210"/>
      <c r="ICH1" s="209"/>
      <c r="ICI1" s="141"/>
      <c r="ICJ1" s="175"/>
      <c r="ICK1" s="175"/>
      <c r="ICL1" s="140"/>
      <c r="ICM1" s="210"/>
      <c r="ICN1" s="209"/>
      <c r="ICO1" s="141"/>
      <c r="ICP1" s="175"/>
      <c r="ICQ1" s="175"/>
      <c r="ICR1" s="140"/>
      <c r="ICS1" s="210"/>
      <c r="ICT1" s="209"/>
      <c r="ICU1" s="141"/>
      <c r="ICV1" s="175"/>
      <c r="ICW1" s="175"/>
      <c r="ICX1" s="140"/>
      <c r="ICY1" s="210"/>
      <c r="ICZ1" s="209"/>
      <c r="IDA1" s="141"/>
      <c r="IDB1" s="175"/>
      <c r="IDC1" s="175"/>
      <c r="IDD1" s="140"/>
      <c r="IDE1" s="210"/>
      <c r="IDF1" s="209"/>
      <c r="IDG1" s="141"/>
      <c r="IDH1" s="175"/>
      <c r="IDI1" s="175"/>
      <c r="IDJ1" s="140"/>
      <c r="IDK1" s="210"/>
      <c r="IDL1" s="209"/>
      <c r="IDM1" s="141"/>
      <c r="IDN1" s="175"/>
      <c r="IDO1" s="175"/>
      <c r="IDP1" s="140"/>
      <c r="IDQ1" s="210"/>
      <c r="IDR1" s="209"/>
      <c r="IDS1" s="141"/>
      <c r="IDT1" s="175"/>
      <c r="IDU1" s="175"/>
      <c r="IDV1" s="140"/>
      <c r="IDW1" s="210"/>
      <c r="IDX1" s="209"/>
      <c r="IDY1" s="141"/>
      <c r="IDZ1" s="175"/>
      <c r="IEA1" s="175"/>
      <c r="IEB1" s="140"/>
      <c r="IEC1" s="210"/>
      <c r="IED1" s="209"/>
      <c r="IEE1" s="141"/>
      <c r="IEF1" s="175"/>
      <c r="IEG1" s="175"/>
      <c r="IEH1" s="140"/>
      <c r="IEI1" s="210"/>
      <c r="IEJ1" s="209"/>
      <c r="IEK1" s="141"/>
      <c r="IEL1" s="175"/>
      <c r="IEM1" s="175"/>
      <c r="IEN1" s="140"/>
      <c r="IEO1" s="210"/>
      <c r="IEP1" s="209"/>
      <c r="IEQ1" s="141"/>
      <c r="IER1" s="175"/>
      <c r="IES1" s="175"/>
      <c r="IET1" s="140"/>
      <c r="IEU1" s="210"/>
      <c r="IEV1" s="209"/>
      <c r="IEW1" s="141"/>
      <c r="IEX1" s="175"/>
      <c r="IEY1" s="175"/>
      <c r="IEZ1" s="140"/>
      <c r="IFA1" s="210"/>
      <c r="IFB1" s="209"/>
      <c r="IFC1" s="141"/>
      <c r="IFD1" s="175"/>
      <c r="IFE1" s="175"/>
      <c r="IFF1" s="140"/>
      <c r="IFG1" s="210"/>
      <c r="IFH1" s="209"/>
      <c r="IFI1" s="141"/>
      <c r="IFJ1" s="175"/>
      <c r="IFK1" s="175"/>
      <c r="IFL1" s="140"/>
      <c r="IFM1" s="210"/>
      <c r="IFN1" s="209"/>
      <c r="IFO1" s="141"/>
      <c r="IFP1" s="175"/>
      <c r="IFQ1" s="175"/>
      <c r="IFR1" s="140"/>
      <c r="IFS1" s="210"/>
      <c r="IFT1" s="209"/>
      <c r="IFU1" s="141"/>
      <c r="IFV1" s="175"/>
      <c r="IFW1" s="175"/>
      <c r="IFX1" s="140"/>
      <c r="IFY1" s="210"/>
      <c r="IFZ1" s="209"/>
      <c r="IGA1" s="141"/>
      <c r="IGB1" s="175"/>
      <c r="IGC1" s="175"/>
      <c r="IGD1" s="140"/>
      <c r="IGE1" s="210"/>
      <c r="IGF1" s="209"/>
      <c r="IGG1" s="141"/>
      <c r="IGH1" s="175"/>
      <c r="IGI1" s="175"/>
      <c r="IGJ1" s="140"/>
      <c r="IGK1" s="210"/>
      <c r="IGL1" s="209"/>
      <c r="IGM1" s="141"/>
      <c r="IGN1" s="175"/>
      <c r="IGO1" s="175"/>
      <c r="IGP1" s="140"/>
      <c r="IGQ1" s="210"/>
      <c r="IGR1" s="209"/>
      <c r="IGS1" s="141"/>
      <c r="IGT1" s="175"/>
      <c r="IGU1" s="175"/>
      <c r="IGV1" s="140"/>
      <c r="IGW1" s="210"/>
      <c r="IGX1" s="209"/>
      <c r="IGY1" s="141"/>
      <c r="IGZ1" s="175"/>
      <c r="IHA1" s="175"/>
      <c r="IHB1" s="140"/>
      <c r="IHC1" s="210"/>
      <c r="IHD1" s="209"/>
      <c r="IHE1" s="141"/>
      <c r="IHF1" s="175"/>
      <c r="IHG1" s="175"/>
      <c r="IHH1" s="140"/>
      <c r="IHI1" s="210"/>
      <c r="IHJ1" s="209"/>
      <c r="IHK1" s="141"/>
      <c r="IHL1" s="175"/>
      <c r="IHM1" s="175"/>
      <c r="IHN1" s="140"/>
      <c r="IHO1" s="210"/>
      <c r="IHP1" s="209"/>
      <c r="IHQ1" s="141"/>
      <c r="IHR1" s="175"/>
      <c r="IHS1" s="175"/>
      <c r="IHT1" s="140"/>
      <c r="IHU1" s="210"/>
      <c r="IHV1" s="209"/>
      <c r="IHW1" s="141"/>
      <c r="IHX1" s="175"/>
      <c r="IHY1" s="175"/>
      <c r="IHZ1" s="140"/>
      <c r="IIA1" s="210"/>
      <c r="IIB1" s="209"/>
      <c r="IIC1" s="141"/>
      <c r="IID1" s="175"/>
      <c r="IIE1" s="175"/>
      <c r="IIF1" s="140"/>
      <c r="IIG1" s="210"/>
      <c r="IIH1" s="209"/>
      <c r="III1" s="141"/>
      <c r="IIJ1" s="175"/>
      <c r="IIK1" s="175"/>
      <c r="IIL1" s="140"/>
      <c r="IIM1" s="210"/>
      <c r="IIN1" s="209"/>
      <c r="IIO1" s="141"/>
      <c r="IIP1" s="175"/>
      <c r="IIQ1" s="175"/>
      <c r="IIR1" s="140"/>
      <c r="IIS1" s="210"/>
      <c r="IIT1" s="209"/>
      <c r="IIU1" s="141"/>
      <c r="IIV1" s="175"/>
      <c r="IIW1" s="175"/>
      <c r="IIX1" s="140"/>
      <c r="IIY1" s="210"/>
      <c r="IIZ1" s="209"/>
      <c r="IJA1" s="141"/>
      <c r="IJB1" s="175"/>
      <c r="IJC1" s="175"/>
      <c r="IJD1" s="140"/>
      <c r="IJE1" s="210"/>
      <c r="IJF1" s="209"/>
      <c r="IJG1" s="141"/>
      <c r="IJH1" s="175"/>
      <c r="IJI1" s="175"/>
      <c r="IJJ1" s="140"/>
      <c r="IJK1" s="210"/>
      <c r="IJL1" s="209"/>
      <c r="IJM1" s="141"/>
      <c r="IJN1" s="175"/>
      <c r="IJO1" s="175"/>
      <c r="IJP1" s="140"/>
      <c r="IJQ1" s="210"/>
      <c r="IJR1" s="209"/>
      <c r="IJS1" s="141"/>
      <c r="IJT1" s="175"/>
      <c r="IJU1" s="175"/>
      <c r="IJV1" s="140"/>
      <c r="IJW1" s="210"/>
      <c r="IJX1" s="209"/>
      <c r="IJY1" s="141"/>
      <c r="IJZ1" s="175"/>
      <c r="IKA1" s="175"/>
      <c r="IKB1" s="140"/>
      <c r="IKC1" s="210"/>
      <c r="IKD1" s="209"/>
      <c r="IKE1" s="141"/>
      <c r="IKF1" s="175"/>
      <c r="IKG1" s="175"/>
      <c r="IKH1" s="140"/>
      <c r="IKI1" s="210"/>
      <c r="IKJ1" s="209"/>
      <c r="IKK1" s="141"/>
      <c r="IKL1" s="175"/>
      <c r="IKM1" s="175"/>
      <c r="IKN1" s="140"/>
      <c r="IKO1" s="210"/>
      <c r="IKP1" s="209"/>
      <c r="IKQ1" s="141"/>
      <c r="IKR1" s="175"/>
      <c r="IKS1" s="175"/>
      <c r="IKT1" s="140"/>
      <c r="IKU1" s="210"/>
      <c r="IKV1" s="209"/>
      <c r="IKW1" s="141"/>
      <c r="IKX1" s="175"/>
      <c r="IKY1" s="175"/>
      <c r="IKZ1" s="140"/>
      <c r="ILA1" s="210"/>
      <c r="ILB1" s="209"/>
      <c r="ILC1" s="141"/>
      <c r="ILD1" s="175"/>
      <c r="ILE1" s="175"/>
      <c r="ILF1" s="140"/>
      <c r="ILG1" s="210"/>
      <c r="ILH1" s="209"/>
      <c r="ILI1" s="141"/>
      <c r="ILJ1" s="175"/>
      <c r="ILK1" s="175"/>
      <c r="ILL1" s="140"/>
      <c r="ILM1" s="210"/>
      <c r="ILN1" s="209"/>
      <c r="ILO1" s="141"/>
      <c r="ILP1" s="175"/>
      <c r="ILQ1" s="175"/>
      <c r="ILR1" s="140"/>
      <c r="ILS1" s="210"/>
      <c r="ILT1" s="209"/>
      <c r="ILU1" s="141"/>
      <c r="ILV1" s="175"/>
      <c r="ILW1" s="175"/>
      <c r="ILX1" s="140"/>
      <c r="ILY1" s="210"/>
      <c r="ILZ1" s="209"/>
      <c r="IMA1" s="141"/>
      <c r="IMB1" s="175"/>
      <c r="IMC1" s="175"/>
      <c r="IMD1" s="140"/>
      <c r="IME1" s="210"/>
      <c r="IMF1" s="209"/>
      <c r="IMG1" s="141"/>
      <c r="IMH1" s="175"/>
      <c r="IMI1" s="175"/>
      <c r="IMJ1" s="140"/>
      <c r="IMK1" s="210"/>
      <c r="IML1" s="209"/>
      <c r="IMM1" s="141"/>
      <c r="IMN1" s="175"/>
      <c r="IMO1" s="175"/>
      <c r="IMP1" s="140"/>
      <c r="IMQ1" s="210"/>
      <c r="IMR1" s="209"/>
      <c r="IMS1" s="141"/>
      <c r="IMT1" s="175"/>
      <c r="IMU1" s="175"/>
      <c r="IMV1" s="140"/>
      <c r="IMW1" s="210"/>
      <c r="IMX1" s="209"/>
      <c r="IMY1" s="141"/>
      <c r="IMZ1" s="175"/>
      <c r="INA1" s="175"/>
      <c r="INB1" s="140"/>
      <c r="INC1" s="210"/>
      <c r="IND1" s="209"/>
      <c r="INE1" s="141"/>
      <c r="INF1" s="175"/>
      <c r="ING1" s="175"/>
      <c r="INH1" s="140"/>
      <c r="INI1" s="210"/>
      <c r="INJ1" s="209"/>
      <c r="INK1" s="141"/>
      <c r="INL1" s="175"/>
      <c r="INM1" s="175"/>
      <c r="INN1" s="140"/>
      <c r="INO1" s="210"/>
      <c r="INP1" s="209"/>
      <c r="INQ1" s="141"/>
      <c r="INR1" s="175"/>
      <c r="INS1" s="175"/>
      <c r="INT1" s="140"/>
      <c r="INU1" s="210"/>
      <c r="INV1" s="209"/>
      <c r="INW1" s="141"/>
      <c r="INX1" s="175"/>
      <c r="INY1" s="175"/>
      <c r="INZ1" s="140"/>
      <c r="IOA1" s="210"/>
      <c r="IOB1" s="209"/>
      <c r="IOC1" s="141"/>
      <c r="IOD1" s="175"/>
      <c r="IOE1" s="175"/>
      <c r="IOF1" s="140"/>
      <c r="IOG1" s="210"/>
      <c r="IOH1" s="209"/>
      <c r="IOI1" s="141"/>
      <c r="IOJ1" s="175"/>
      <c r="IOK1" s="175"/>
      <c r="IOL1" s="140"/>
      <c r="IOM1" s="210"/>
      <c r="ION1" s="209"/>
      <c r="IOO1" s="141"/>
      <c r="IOP1" s="175"/>
      <c r="IOQ1" s="175"/>
      <c r="IOR1" s="140"/>
      <c r="IOS1" s="210"/>
      <c r="IOT1" s="209"/>
      <c r="IOU1" s="141"/>
      <c r="IOV1" s="175"/>
      <c r="IOW1" s="175"/>
      <c r="IOX1" s="140"/>
      <c r="IOY1" s="210"/>
      <c r="IOZ1" s="209"/>
      <c r="IPA1" s="141"/>
      <c r="IPB1" s="175"/>
      <c r="IPC1" s="175"/>
      <c r="IPD1" s="140"/>
      <c r="IPE1" s="210"/>
      <c r="IPF1" s="209"/>
      <c r="IPG1" s="141"/>
      <c r="IPH1" s="175"/>
      <c r="IPI1" s="175"/>
      <c r="IPJ1" s="140"/>
      <c r="IPK1" s="210"/>
      <c r="IPL1" s="209"/>
      <c r="IPM1" s="141"/>
      <c r="IPN1" s="175"/>
      <c r="IPO1" s="175"/>
      <c r="IPP1" s="140"/>
      <c r="IPQ1" s="210"/>
      <c r="IPR1" s="209"/>
      <c r="IPS1" s="141"/>
      <c r="IPT1" s="175"/>
      <c r="IPU1" s="175"/>
      <c r="IPV1" s="140"/>
      <c r="IPW1" s="210"/>
      <c r="IPX1" s="209"/>
      <c r="IPY1" s="141"/>
      <c r="IPZ1" s="175"/>
      <c r="IQA1" s="175"/>
      <c r="IQB1" s="140"/>
      <c r="IQC1" s="210"/>
      <c r="IQD1" s="209"/>
      <c r="IQE1" s="141"/>
      <c r="IQF1" s="175"/>
      <c r="IQG1" s="175"/>
      <c r="IQH1" s="140"/>
      <c r="IQI1" s="210"/>
      <c r="IQJ1" s="209"/>
      <c r="IQK1" s="141"/>
      <c r="IQL1" s="175"/>
      <c r="IQM1" s="175"/>
      <c r="IQN1" s="140"/>
      <c r="IQO1" s="210"/>
      <c r="IQP1" s="209"/>
      <c r="IQQ1" s="141"/>
      <c r="IQR1" s="175"/>
      <c r="IQS1" s="175"/>
      <c r="IQT1" s="140"/>
      <c r="IQU1" s="210"/>
      <c r="IQV1" s="209"/>
      <c r="IQW1" s="141"/>
      <c r="IQX1" s="175"/>
      <c r="IQY1" s="175"/>
      <c r="IQZ1" s="140"/>
      <c r="IRA1" s="210"/>
      <c r="IRB1" s="209"/>
      <c r="IRC1" s="141"/>
      <c r="IRD1" s="175"/>
      <c r="IRE1" s="175"/>
      <c r="IRF1" s="140"/>
      <c r="IRG1" s="210"/>
      <c r="IRH1" s="209"/>
      <c r="IRI1" s="141"/>
      <c r="IRJ1" s="175"/>
      <c r="IRK1" s="175"/>
      <c r="IRL1" s="140"/>
      <c r="IRM1" s="210"/>
      <c r="IRN1" s="209"/>
      <c r="IRO1" s="141"/>
      <c r="IRP1" s="175"/>
      <c r="IRQ1" s="175"/>
      <c r="IRR1" s="140"/>
      <c r="IRS1" s="210"/>
      <c r="IRT1" s="209"/>
      <c r="IRU1" s="141"/>
      <c r="IRV1" s="175"/>
      <c r="IRW1" s="175"/>
      <c r="IRX1" s="140"/>
      <c r="IRY1" s="210"/>
      <c r="IRZ1" s="209"/>
      <c r="ISA1" s="141"/>
      <c r="ISB1" s="175"/>
      <c r="ISC1" s="175"/>
      <c r="ISD1" s="140"/>
      <c r="ISE1" s="210"/>
      <c r="ISF1" s="209"/>
      <c r="ISG1" s="141"/>
      <c r="ISH1" s="175"/>
      <c r="ISI1" s="175"/>
      <c r="ISJ1" s="140"/>
      <c r="ISK1" s="210"/>
      <c r="ISL1" s="209"/>
      <c r="ISM1" s="141"/>
      <c r="ISN1" s="175"/>
      <c r="ISO1" s="175"/>
      <c r="ISP1" s="140"/>
      <c r="ISQ1" s="210"/>
      <c r="ISR1" s="209"/>
      <c r="ISS1" s="141"/>
      <c r="IST1" s="175"/>
      <c r="ISU1" s="175"/>
      <c r="ISV1" s="140"/>
      <c r="ISW1" s="210"/>
      <c r="ISX1" s="209"/>
      <c r="ISY1" s="141"/>
      <c r="ISZ1" s="175"/>
      <c r="ITA1" s="175"/>
      <c r="ITB1" s="140"/>
      <c r="ITC1" s="210"/>
      <c r="ITD1" s="209"/>
      <c r="ITE1" s="141"/>
      <c r="ITF1" s="175"/>
      <c r="ITG1" s="175"/>
      <c r="ITH1" s="140"/>
      <c r="ITI1" s="210"/>
      <c r="ITJ1" s="209"/>
      <c r="ITK1" s="141"/>
      <c r="ITL1" s="175"/>
      <c r="ITM1" s="175"/>
      <c r="ITN1" s="140"/>
      <c r="ITO1" s="210"/>
      <c r="ITP1" s="209"/>
      <c r="ITQ1" s="141"/>
      <c r="ITR1" s="175"/>
      <c r="ITS1" s="175"/>
      <c r="ITT1" s="140"/>
      <c r="ITU1" s="210"/>
      <c r="ITV1" s="209"/>
      <c r="ITW1" s="141"/>
      <c r="ITX1" s="175"/>
      <c r="ITY1" s="175"/>
      <c r="ITZ1" s="140"/>
      <c r="IUA1" s="210"/>
      <c r="IUB1" s="209"/>
      <c r="IUC1" s="141"/>
      <c r="IUD1" s="175"/>
      <c r="IUE1" s="175"/>
      <c r="IUF1" s="140"/>
      <c r="IUG1" s="210"/>
      <c r="IUH1" s="209"/>
      <c r="IUI1" s="141"/>
      <c r="IUJ1" s="175"/>
      <c r="IUK1" s="175"/>
      <c r="IUL1" s="140"/>
      <c r="IUM1" s="210"/>
      <c r="IUN1" s="209"/>
      <c r="IUO1" s="141"/>
      <c r="IUP1" s="175"/>
      <c r="IUQ1" s="175"/>
      <c r="IUR1" s="140"/>
      <c r="IUS1" s="210"/>
      <c r="IUT1" s="209"/>
      <c r="IUU1" s="141"/>
      <c r="IUV1" s="175"/>
      <c r="IUW1" s="175"/>
      <c r="IUX1" s="140"/>
      <c r="IUY1" s="210"/>
      <c r="IUZ1" s="209"/>
      <c r="IVA1" s="141"/>
      <c r="IVB1" s="175"/>
      <c r="IVC1" s="175"/>
      <c r="IVD1" s="140"/>
      <c r="IVE1" s="210"/>
      <c r="IVF1" s="209"/>
      <c r="IVG1" s="141"/>
      <c r="IVH1" s="175"/>
      <c r="IVI1" s="175"/>
      <c r="IVJ1" s="140"/>
      <c r="IVK1" s="210"/>
      <c r="IVL1" s="209"/>
      <c r="IVM1" s="141"/>
      <c r="IVN1" s="175"/>
      <c r="IVO1" s="175"/>
      <c r="IVP1" s="140"/>
      <c r="IVQ1" s="210"/>
      <c r="IVR1" s="209"/>
      <c r="IVS1" s="141"/>
      <c r="IVT1" s="175"/>
      <c r="IVU1" s="175"/>
      <c r="IVV1" s="140"/>
      <c r="IVW1" s="210"/>
      <c r="IVX1" s="209"/>
      <c r="IVY1" s="141"/>
      <c r="IVZ1" s="175"/>
      <c r="IWA1" s="175"/>
      <c r="IWB1" s="140"/>
      <c r="IWC1" s="210"/>
      <c r="IWD1" s="209"/>
      <c r="IWE1" s="141"/>
      <c r="IWF1" s="175"/>
      <c r="IWG1" s="175"/>
      <c r="IWH1" s="140"/>
      <c r="IWI1" s="210"/>
      <c r="IWJ1" s="209"/>
      <c r="IWK1" s="141"/>
      <c r="IWL1" s="175"/>
      <c r="IWM1" s="175"/>
      <c r="IWN1" s="140"/>
      <c r="IWO1" s="210"/>
      <c r="IWP1" s="209"/>
      <c r="IWQ1" s="141"/>
      <c r="IWR1" s="175"/>
      <c r="IWS1" s="175"/>
      <c r="IWT1" s="140"/>
      <c r="IWU1" s="210"/>
      <c r="IWV1" s="209"/>
      <c r="IWW1" s="141"/>
      <c r="IWX1" s="175"/>
      <c r="IWY1" s="175"/>
      <c r="IWZ1" s="140"/>
      <c r="IXA1" s="210"/>
      <c r="IXB1" s="209"/>
      <c r="IXC1" s="141"/>
      <c r="IXD1" s="175"/>
      <c r="IXE1" s="175"/>
      <c r="IXF1" s="140"/>
      <c r="IXG1" s="210"/>
      <c r="IXH1" s="209"/>
      <c r="IXI1" s="141"/>
      <c r="IXJ1" s="175"/>
      <c r="IXK1" s="175"/>
      <c r="IXL1" s="140"/>
      <c r="IXM1" s="210"/>
      <c r="IXN1" s="209"/>
      <c r="IXO1" s="141"/>
      <c r="IXP1" s="175"/>
      <c r="IXQ1" s="175"/>
      <c r="IXR1" s="140"/>
      <c r="IXS1" s="210"/>
      <c r="IXT1" s="209"/>
      <c r="IXU1" s="141"/>
      <c r="IXV1" s="175"/>
      <c r="IXW1" s="175"/>
      <c r="IXX1" s="140"/>
      <c r="IXY1" s="210"/>
      <c r="IXZ1" s="209"/>
      <c r="IYA1" s="141"/>
      <c r="IYB1" s="175"/>
      <c r="IYC1" s="175"/>
      <c r="IYD1" s="140"/>
      <c r="IYE1" s="210"/>
      <c r="IYF1" s="209"/>
      <c r="IYG1" s="141"/>
      <c r="IYH1" s="175"/>
      <c r="IYI1" s="175"/>
      <c r="IYJ1" s="140"/>
      <c r="IYK1" s="210"/>
      <c r="IYL1" s="209"/>
      <c r="IYM1" s="141"/>
      <c r="IYN1" s="175"/>
      <c r="IYO1" s="175"/>
      <c r="IYP1" s="140"/>
      <c r="IYQ1" s="210"/>
      <c r="IYR1" s="209"/>
      <c r="IYS1" s="141"/>
      <c r="IYT1" s="175"/>
      <c r="IYU1" s="175"/>
      <c r="IYV1" s="140"/>
      <c r="IYW1" s="210"/>
      <c r="IYX1" s="209"/>
      <c r="IYY1" s="141"/>
      <c r="IYZ1" s="175"/>
      <c r="IZA1" s="175"/>
      <c r="IZB1" s="140"/>
      <c r="IZC1" s="210"/>
      <c r="IZD1" s="209"/>
      <c r="IZE1" s="141"/>
      <c r="IZF1" s="175"/>
      <c r="IZG1" s="175"/>
      <c r="IZH1" s="140"/>
      <c r="IZI1" s="210"/>
      <c r="IZJ1" s="209"/>
      <c r="IZK1" s="141"/>
      <c r="IZL1" s="175"/>
      <c r="IZM1" s="175"/>
      <c r="IZN1" s="140"/>
      <c r="IZO1" s="210"/>
      <c r="IZP1" s="209"/>
      <c r="IZQ1" s="141"/>
      <c r="IZR1" s="175"/>
      <c r="IZS1" s="175"/>
      <c r="IZT1" s="140"/>
      <c r="IZU1" s="210"/>
      <c r="IZV1" s="209"/>
      <c r="IZW1" s="141"/>
      <c r="IZX1" s="175"/>
      <c r="IZY1" s="175"/>
      <c r="IZZ1" s="140"/>
      <c r="JAA1" s="210"/>
      <c r="JAB1" s="209"/>
      <c r="JAC1" s="141"/>
      <c r="JAD1" s="175"/>
      <c r="JAE1" s="175"/>
      <c r="JAF1" s="140"/>
      <c r="JAG1" s="210"/>
      <c r="JAH1" s="209"/>
      <c r="JAI1" s="141"/>
      <c r="JAJ1" s="175"/>
      <c r="JAK1" s="175"/>
      <c r="JAL1" s="140"/>
      <c r="JAM1" s="210"/>
      <c r="JAN1" s="209"/>
      <c r="JAO1" s="141"/>
      <c r="JAP1" s="175"/>
      <c r="JAQ1" s="175"/>
      <c r="JAR1" s="140"/>
      <c r="JAS1" s="210"/>
      <c r="JAT1" s="209"/>
      <c r="JAU1" s="141"/>
      <c r="JAV1" s="175"/>
      <c r="JAW1" s="175"/>
      <c r="JAX1" s="140"/>
      <c r="JAY1" s="210"/>
      <c r="JAZ1" s="209"/>
      <c r="JBA1" s="141"/>
      <c r="JBB1" s="175"/>
      <c r="JBC1" s="175"/>
      <c r="JBD1" s="140"/>
      <c r="JBE1" s="210"/>
      <c r="JBF1" s="209"/>
      <c r="JBG1" s="141"/>
      <c r="JBH1" s="175"/>
      <c r="JBI1" s="175"/>
      <c r="JBJ1" s="140"/>
      <c r="JBK1" s="210"/>
      <c r="JBL1" s="209"/>
      <c r="JBM1" s="141"/>
      <c r="JBN1" s="175"/>
      <c r="JBO1" s="175"/>
      <c r="JBP1" s="140"/>
      <c r="JBQ1" s="210"/>
      <c r="JBR1" s="209"/>
      <c r="JBS1" s="141"/>
      <c r="JBT1" s="175"/>
      <c r="JBU1" s="175"/>
      <c r="JBV1" s="140"/>
      <c r="JBW1" s="210"/>
      <c r="JBX1" s="209"/>
      <c r="JBY1" s="141"/>
      <c r="JBZ1" s="175"/>
      <c r="JCA1" s="175"/>
      <c r="JCB1" s="140"/>
      <c r="JCC1" s="210"/>
      <c r="JCD1" s="209"/>
      <c r="JCE1" s="141"/>
      <c r="JCF1" s="175"/>
      <c r="JCG1" s="175"/>
      <c r="JCH1" s="140"/>
      <c r="JCI1" s="210"/>
      <c r="JCJ1" s="209"/>
      <c r="JCK1" s="141"/>
      <c r="JCL1" s="175"/>
      <c r="JCM1" s="175"/>
      <c r="JCN1" s="140"/>
      <c r="JCO1" s="210"/>
      <c r="JCP1" s="209"/>
      <c r="JCQ1" s="141"/>
      <c r="JCR1" s="175"/>
      <c r="JCS1" s="175"/>
      <c r="JCT1" s="140"/>
      <c r="JCU1" s="210"/>
      <c r="JCV1" s="209"/>
      <c r="JCW1" s="141"/>
      <c r="JCX1" s="175"/>
      <c r="JCY1" s="175"/>
      <c r="JCZ1" s="140"/>
      <c r="JDA1" s="210"/>
      <c r="JDB1" s="209"/>
      <c r="JDC1" s="141"/>
      <c r="JDD1" s="175"/>
      <c r="JDE1" s="175"/>
      <c r="JDF1" s="140"/>
      <c r="JDG1" s="210"/>
      <c r="JDH1" s="209"/>
      <c r="JDI1" s="141"/>
      <c r="JDJ1" s="175"/>
      <c r="JDK1" s="175"/>
      <c r="JDL1" s="140"/>
      <c r="JDM1" s="210"/>
      <c r="JDN1" s="209"/>
      <c r="JDO1" s="141"/>
      <c r="JDP1" s="175"/>
      <c r="JDQ1" s="175"/>
      <c r="JDR1" s="140"/>
      <c r="JDS1" s="210"/>
      <c r="JDT1" s="209"/>
      <c r="JDU1" s="141"/>
      <c r="JDV1" s="175"/>
      <c r="JDW1" s="175"/>
      <c r="JDX1" s="140"/>
      <c r="JDY1" s="210"/>
      <c r="JDZ1" s="209"/>
      <c r="JEA1" s="141"/>
      <c r="JEB1" s="175"/>
      <c r="JEC1" s="175"/>
      <c r="JED1" s="140"/>
      <c r="JEE1" s="210"/>
      <c r="JEF1" s="209"/>
      <c r="JEG1" s="141"/>
      <c r="JEH1" s="175"/>
      <c r="JEI1" s="175"/>
      <c r="JEJ1" s="140"/>
      <c r="JEK1" s="210"/>
      <c r="JEL1" s="209"/>
      <c r="JEM1" s="141"/>
      <c r="JEN1" s="175"/>
      <c r="JEO1" s="175"/>
      <c r="JEP1" s="140"/>
      <c r="JEQ1" s="210"/>
      <c r="JER1" s="209"/>
      <c r="JES1" s="141"/>
      <c r="JET1" s="175"/>
      <c r="JEU1" s="175"/>
      <c r="JEV1" s="140"/>
      <c r="JEW1" s="210"/>
      <c r="JEX1" s="209"/>
      <c r="JEY1" s="141"/>
      <c r="JEZ1" s="175"/>
      <c r="JFA1" s="175"/>
      <c r="JFB1" s="140"/>
      <c r="JFC1" s="210"/>
      <c r="JFD1" s="209"/>
      <c r="JFE1" s="141"/>
      <c r="JFF1" s="175"/>
      <c r="JFG1" s="175"/>
      <c r="JFH1" s="140"/>
      <c r="JFI1" s="210"/>
      <c r="JFJ1" s="209"/>
      <c r="JFK1" s="141"/>
      <c r="JFL1" s="175"/>
      <c r="JFM1" s="175"/>
      <c r="JFN1" s="140"/>
      <c r="JFO1" s="210"/>
      <c r="JFP1" s="209"/>
      <c r="JFQ1" s="141"/>
      <c r="JFR1" s="175"/>
      <c r="JFS1" s="175"/>
      <c r="JFT1" s="140"/>
      <c r="JFU1" s="210"/>
      <c r="JFV1" s="209"/>
      <c r="JFW1" s="141"/>
      <c r="JFX1" s="175"/>
      <c r="JFY1" s="175"/>
      <c r="JFZ1" s="140"/>
      <c r="JGA1" s="210"/>
      <c r="JGB1" s="209"/>
      <c r="JGC1" s="141"/>
      <c r="JGD1" s="175"/>
      <c r="JGE1" s="175"/>
      <c r="JGF1" s="140"/>
      <c r="JGG1" s="210"/>
      <c r="JGH1" s="209"/>
      <c r="JGI1" s="141"/>
      <c r="JGJ1" s="175"/>
      <c r="JGK1" s="175"/>
      <c r="JGL1" s="140"/>
      <c r="JGM1" s="210"/>
      <c r="JGN1" s="209"/>
      <c r="JGO1" s="141"/>
      <c r="JGP1" s="175"/>
      <c r="JGQ1" s="175"/>
      <c r="JGR1" s="140"/>
      <c r="JGS1" s="210"/>
      <c r="JGT1" s="209"/>
      <c r="JGU1" s="141"/>
      <c r="JGV1" s="175"/>
      <c r="JGW1" s="175"/>
      <c r="JGX1" s="140"/>
      <c r="JGY1" s="210"/>
      <c r="JGZ1" s="209"/>
      <c r="JHA1" s="141"/>
      <c r="JHB1" s="175"/>
      <c r="JHC1" s="175"/>
      <c r="JHD1" s="140"/>
      <c r="JHE1" s="210"/>
      <c r="JHF1" s="209"/>
      <c r="JHG1" s="141"/>
      <c r="JHH1" s="175"/>
      <c r="JHI1" s="175"/>
      <c r="JHJ1" s="140"/>
      <c r="JHK1" s="210"/>
      <c r="JHL1" s="209"/>
      <c r="JHM1" s="141"/>
      <c r="JHN1" s="175"/>
      <c r="JHO1" s="175"/>
      <c r="JHP1" s="140"/>
      <c r="JHQ1" s="210"/>
      <c r="JHR1" s="209"/>
      <c r="JHS1" s="141"/>
      <c r="JHT1" s="175"/>
      <c r="JHU1" s="175"/>
      <c r="JHV1" s="140"/>
      <c r="JHW1" s="210"/>
      <c r="JHX1" s="209"/>
      <c r="JHY1" s="141"/>
      <c r="JHZ1" s="175"/>
      <c r="JIA1" s="175"/>
      <c r="JIB1" s="140"/>
      <c r="JIC1" s="210"/>
      <c r="JID1" s="209"/>
      <c r="JIE1" s="141"/>
      <c r="JIF1" s="175"/>
      <c r="JIG1" s="175"/>
      <c r="JIH1" s="140"/>
      <c r="JII1" s="210"/>
      <c r="JIJ1" s="209"/>
      <c r="JIK1" s="141"/>
      <c r="JIL1" s="175"/>
      <c r="JIM1" s="175"/>
      <c r="JIN1" s="140"/>
      <c r="JIO1" s="210"/>
      <c r="JIP1" s="209"/>
      <c r="JIQ1" s="141"/>
      <c r="JIR1" s="175"/>
      <c r="JIS1" s="175"/>
      <c r="JIT1" s="140"/>
      <c r="JIU1" s="210"/>
      <c r="JIV1" s="209"/>
      <c r="JIW1" s="141"/>
      <c r="JIX1" s="175"/>
      <c r="JIY1" s="175"/>
      <c r="JIZ1" s="140"/>
      <c r="JJA1" s="210"/>
      <c r="JJB1" s="209"/>
      <c r="JJC1" s="141"/>
      <c r="JJD1" s="175"/>
      <c r="JJE1" s="175"/>
      <c r="JJF1" s="140"/>
      <c r="JJG1" s="210"/>
      <c r="JJH1" s="209"/>
      <c r="JJI1" s="141"/>
      <c r="JJJ1" s="175"/>
      <c r="JJK1" s="175"/>
      <c r="JJL1" s="140"/>
      <c r="JJM1" s="210"/>
      <c r="JJN1" s="209"/>
      <c r="JJO1" s="141"/>
      <c r="JJP1" s="175"/>
      <c r="JJQ1" s="175"/>
      <c r="JJR1" s="140"/>
      <c r="JJS1" s="210"/>
      <c r="JJT1" s="209"/>
      <c r="JJU1" s="141"/>
      <c r="JJV1" s="175"/>
      <c r="JJW1" s="175"/>
      <c r="JJX1" s="140"/>
      <c r="JJY1" s="210"/>
      <c r="JJZ1" s="209"/>
      <c r="JKA1" s="141"/>
      <c r="JKB1" s="175"/>
      <c r="JKC1" s="175"/>
      <c r="JKD1" s="140"/>
      <c r="JKE1" s="210"/>
      <c r="JKF1" s="209"/>
      <c r="JKG1" s="141"/>
      <c r="JKH1" s="175"/>
      <c r="JKI1" s="175"/>
      <c r="JKJ1" s="140"/>
      <c r="JKK1" s="210"/>
      <c r="JKL1" s="209"/>
      <c r="JKM1" s="141"/>
      <c r="JKN1" s="175"/>
      <c r="JKO1" s="175"/>
      <c r="JKP1" s="140"/>
      <c r="JKQ1" s="210"/>
      <c r="JKR1" s="209"/>
      <c r="JKS1" s="141"/>
      <c r="JKT1" s="175"/>
      <c r="JKU1" s="175"/>
      <c r="JKV1" s="140"/>
      <c r="JKW1" s="210"/>
      <c r="JKX1" s="209"/>
      <c r="JKY1" s="141"/>
      <c r="JKZ1" s="175"/>
      <c r="JLA1" s="175"/>
      <c r="JLB1" s="140"/>
      <c r="JLC1" s="210"/>
      <c r="JLD1" s="209"/>
      <c r="JLE1" s="141"/>
      <c r="JLF1" s="175"/>
      <c r="JLG1" s="175"/>
      <c r="JLH1" s="140"/>
      <c r="JLI1" s="210"/>
      <c r="JLJ1" s="209"/>
      <c r="JLK1" s="141"/>
      <c r="JLL1" s="175"/>
      <c r="JLM1" s="175"/>
      <c r="JLN1" s="140"/>
      <c r="JLO1" s="210"/>
      <c r="JLP1" s="209"/>
      <c r="JLQ1" s="141"/>
      <c r="JLR1" s="175"/>
      <c r="JLS1" s="175"/>
      <c r="JLT1" s="140"/>
      <c r="JLU1" s="210"/>
      <c r="JLV1" s="209"/>
      <c r="JLW1" s="141"/>
      <c r="JLX1" s="175"/>
      <c r="JLY1" s="175"/>
      <c r="JLZ1" s="140"/>
      <c r="JMA1" s="210"/>
      <c r="JMB1" s="209"/>
      <c r="JMC1" s="141"/>
      <c r="JMD1" s="175"/>
      <c r="JME1" s="175"/>
      <c r="JMF1" s="140"/>
      <c r="JMG1" s="210"/>
      <c r="JMH1" s="209"/>
      <c r="JMI1" s="141"/>
      <c r="JMJ1" s="175"/>
      <c r="JMK1" s="175"/>
      <c r="JML1" s="140"/>
      <c r="JMM1" s="210"/>
      <c r="JMN1" s="209"/>
      <c r="JMO1" s="141"/>
      <c r="JMP1" s="175"/>
      <c r="JMQ1" s="175"/>
      <c r="JMR1" s="140"/>
      <c r="JMS1" s="210"/>
      <c r="JMT1" s="209"/>
      <c r="JMU1" s="141"/>
      <c r="JMV1" s="175"/>
      <c r="JMW1" s="175"/>
      <c r="JMX1" s="140"/>
      <c r="JMY1" s="210"/>
      <c r="JMZ1" s="209"/>
      <c r="JNA1" s="141"/>
      <c r="JNB1" s="175"/>
      <c r="JNC1" s="175"/>
      <c r="JND1" s="140"/>
      <c r="JNE1" s="210"/>
      <c r="JNF1" s="209"/>
      <c r="JNG1" s="141"/>
      <c r="JNH1" s="175"/>
      <c r="JNI1" s="175"/>
      <c r="JNJ1" s="140"/>
      <c r="JNK1" s="210"/>
      <c r="JNL1" s="209"/>
      <c r="JNM1" s="141"/>
      <c r="JNN1" s="175"/>
      <c r="JNO1" s="175"/>
      <c r="JNP1" s="140"/>
      <c r="JNQ1" s="210"/>
      <c r="JNR1" s="209"/>
      <c r="JNS1" s="141"/>
      <c r="JNT1" s="175"/>
      <c r="JNU1" s="175"/>
      <c r="JNV1" s="140"/>
      <c r="JNW1" s="210"/>
      <c r="JNX1" s="209"/>
      <c r="JNY1" s="141"/>
      <c r="JNZ1" s="175"/>
      <c r="JOA1" s="175"/>
      <c r="JOB1" s="140"/>
      <c r="JOC1" s="210"/>
      <c r="JOD1" s="209"/>
      <c r="JOE1" s="141"/>
      <c r="JOF1" s="175"/>
      <c r="JOG1" s="175"/>
      <c r="JOH1" s="140"/>
      <c r="JOI1" s="210"/>
      <c r="JOJ1" s="209"/>
      <c r="JOK1" s="141"/>
      <c r="JOL1" s="175"/>
      <c r="JOM1" s="175"/>
      <c r="JON1" s="140"/>
      <c r="JOO1" s="210"/>
      <c r="JOP1" s="209"/>
      <c r="JOQ1" s="141"/>
      <c r="JOR1" s="175"/>
      <c r="JOS1" s="175"/>
      <c r="JOT1" s="140"/>
      <c r="JOU1" s="210"/>
      <c r="JOV1" s="209"/>
      <c r="JOW1" s="141"/>
      <c r="JOX1" s="175"/>
      <c r="JOY1" s="175"/>
      <c r="JOZ1" s="140"/>
      <c r="JPA1" s="210"/>
      <c r="JPB1" s="209"/>
      <c r="JPC1" s="141"/>
      <c r="JPD1" s="175"/>
      <c r="JPE1" s="175"/>
      <c r="JPF1" s="140"/>
      <c r="JPG1" s="210"/>
      <c r="JPH1" s="209"/>
      <c r="JPI1" s="141"/>
      <c r="JPJ1" s="175"/>
      <c r="JPK1" s="175"/>
      <c r="JPL1" s="140"/>
      <c r="JPM1" s="210"/>
      <c r="JPN1" s="209"/>
      <c r="JPO1" s="141"/>
      <c r="JPP1" s="175"/>
      <c r="JPQ1" s="175"/>
      <c r="JPR1" s="140"/>
      <c r="JPS1" s="210"/>
      <c r="JPT1" s="209"/>
      <c r="JPU1" s="141"/>
      <c r="JPV1" s="175"/>
      <c r="JPW1" s="175"/>
      <c r="JPX1" s="140"/>
      <c r="JPY1" s="210"/>
      <c r="JPZ1" s="209"/>
      <c r="JQA1" s="141"/>
      <c r="JQB1" s="175"/>
      <c r="JQC1" s="175"/>
      <c r="JQD1" s="140"/>
      <c r="JQE1" s="210"/>
      <c r="JQF1" s="209"/>
      <c r="JQG1" s="141"/>
      <c r="JQH1" s="175"/>
      <c r="JQI1" s="175"/>
      <c r="JQJ1" s="140"/>
      <c r="JQK1" s="210"/>
      <c r="JQL1" s="209"/>
      <c r="JQM1" s="141"/>
      <c r="JQN1" s="175"/>
      <c r="JQO1" s="175"/>
      <c r="JQP1" s="140"/>
      <c r="JQQ1" s="210"/>
      <c r="JQR1" s="209"/>
      <c r="JQS1" s="141"/>
      <c r="JQT1" s="175"/>
      <c r="JQU1" s="175"/>
      <c r="JQV1" s="140"/>
      <c r="JQW1" s="210"/>
      <c r="JQX1" s="209"/>
      <c r="JQY1" s="141"/>
      <c r="JQZ1" s="175"/>
      <c r="JRA1" s="175"/>
      <c r="JRB1" s="140"/>
      <c r="JRC1" s="210"/>
      <c r="JRD1" s="209"/>
      <c r="JRE1" s="141"/>
      <c r="JRF1" s="175"/>
      <c r="JRG1" s="175"/>
      <c r="JRH1" s="140"/>
      <c r="JRI1" s="210"/>
      <c r="JRJ1" s="209"/>
      <c r="JRK1" s="141"/>
      <c r="JRL1" s="175"/>
      <c r="JRM1" s="175"/>
      <c r="JRN1" s="140"/>
      <c r="JRO1" s="210"/>
      <c r="JRP1" s="209"/>
      <c r="JRQ1" s="141"/>
      <c r="JRR1" s="175"/>
      <c r="JRS1" s="175"/>
      <c r="JRT1" s="140"/>
      <c r="JRU1" s="210"/>
      <c r="JRV1" s="209"/>
      <c r="JRW1" s="141"/>
      <c r="JRX1" s="175"/>
      <c r="JRY1" s="175"/>
      <c r="JRZ1" s="140"/>
      <c r="JSA1" s="210"/>
      <c r="JSB1" s="209"/>
      <c r="JSC1" s="141"/>
      <c r="JSD1" s="175"/>
      <c r="JSE1" s="175"/>
      <c r="JSF1" s="140"/>
      <c r="JSG1" s="210"/>
      <c r="JSH1" s="209"/>
      <c r="JSI1" s="141"/>
      <c r="JSJ1" s="175"/>
      <c r="JSK1" s="175"/>
      <c r="JSL1" s="140"/>
      <c r="JSM1" s="210"/>
      <c r="JSN1" s="209"/>
      <c r="JSO1" s="141"/>
      <c r="JSP1" s="175"/>
      <c r="JSQ1" s="175"/>
      <c r="JSR1" s="140"/>
      <c r="JSS1" s="210"/>
      <c r="JST1" s="209"/>
      <c r="JSU1" s="141"/>
      <c r="JSV1" s="175"/>
      <c r="JSW1" s="175"/>
      <c r="JSX1" s="140"/>
      <c r="JSY1" s="210"/>
      <c r="JSZ1" s="209"/>
      <c r="JTA1" s="141"/>
      <c r="JTB1" s="175"/>
      <c r="JTC1" s="175"/>
      <c r="JTD1" s="140"/>
      <c r="JTE1" s="210"/>
      <c r="JTF1" s="209"/>
      <c r="JTG1" s="141"/>
      <c r="JTH1" s="175"/>
      <c r="JTI1" s="175"/>
      <c r="JTJ1" s="140"/>
      <c r="JTK1" s="210"/>
      <c r="JTL1" s="209"/>
      <c r="JTM1" s="141"/>
      <c r="JTN1" s="175"/>
      <c r="JTO1" s="175"/>
      <c r="JTP1" s="140"/>
      <c r="JTQ1" s="210"/>
      <c r="JTR1" s="209"/>
      <c r="JTS1" s="141"/>
      <c r="JTT1" s="175"/>
      <c r="JTU1" s="175"/>
      <c r="JTV1" s="140"/>
      <c r="JTW1" s="210"/>
      <c r="JTX1" s="209"/>
      <c r="JTY1" s="141"/>
      <c r="JTZ1" s="175"/>
      <c r="JUA1" s="175"/>
      <c r="JUB1" s="140"/>
      <c r="JUC1" s="210"/>
      <c r="JUD1" s="209"/>
      <c r="JUE1" s="141"/>
      <c r="JUF1" s="175"/>
      <c r="JUG1" s="175"/>
      <c r="JUH1" s="140"/>
      <c r="JUI1" s="210"/>
      <c r="JUJ1" s="209"/>
      <c r="JUK1" s="141"/>
      <c r="JUL1" s="175"/>
      <c r="JUM1" s="175"/>
      <c r="JUN1" s="140"/>
      <c r="JUO1" s="210"/>
      <c r="JUP1" s="209"/>
      <c r="JUQ1" s="141"/>
      <c r="JUR1" s="175"/>
      <c r="JUS1" s="175"/>
      <c r="JUT1" s="140"/>
      <c r="JUU1" s="210"/>
      <c r="JUV1" s="209"/>
      <c r="JUW1" s="141"/>
      <c r="JUX1" s="175"/>
      <c r="JUY1" s="175"/>
      <c r="JUZ1" s="140"/>
      <c r="JVA1" s="210"/>
      <c r="JVB1" s="209"/>
      <c r="JVC1" s="141"/>
      <c r="JVD1" s="175"/>
      <c r="JVE1" s="175"/>
      <c r="JVF1" s="140"/>
      <c r="JVG1" s="210"/>
      <c r="JVH1" s="209"/>
      <c r="JVI1" s="141"/>
      <c r="JVJ1" s="175"/>
      <c r="JVK1" s="175"/>
      <c r="JVL1" s="140"/>
      <c r="JVM1" s="210"/>
      <c r="JVN1" s="209"/>
      <c r="JVO1" s="141"/>
      <c r="JVP1" s="175"/>
      <c r="JVQ1" s="175"/>
      <c r="JVR1" s="140"/>
      <c r="JVS1" s="210"/>
      <c r="JVT1" s="209"/>
      <c r="JVU1" s="141"/>
      <c r="JVV1" s="175"/>
      <c r="JVW1" s="175"/>
      <c r="JVX1" s="140"/>
      <c r="JVY1" s="210"/>
      <c r="JVZ1" s="209"/>
      <c r="JWA1" s="141"/>
      <c r="JWB1" s="175"/>
      <c r="JWC1" s="175"/>
      <c r="JWD1" s="140"/>
      <c r="JWE1" s="210"/>
      <c r="JWF1" s="209"/>
      <c r="JWG1" s="141"/>
      <c r="JWH1" s="175"/>
      <c r="JWI1" s="175"/>
      <c r="JWJ1" s="140"/>
      <c r="JWK1" s="210"/>
      <c r="JWL1" s="209"/>
      <c r="JWM1" s="141"/>
      <c r="JWN1" s="175"/>
      <c r="JWO1" s="175"/>
      <c r="JWP1" s="140"/>
      <c r="JWQ1" s="210"/>
      <c r="JWR1" s="209"/>
      <c r="JWS1" s="141"/>
      <c r="JWT1" s="175"/>
      <c r="JWU1" s="175"/>
      <c r="JWV1" s="140"/>
      <c r="JWW1" s="210"/>
      <c r="JWX1" s="209"/>
      <c r="JWY1" s="141"/>
      <c r="JWZ1" s="175"/>
      <c r="JXA1" s="175"/>
      <c r="JXB1" s="140"/>
      <c r="JXC1" s="210"/>
      <c r="JXD1" s="209"/>
      <c r="JXE1" s="141"/>
      <c r="JXF1" s="175"/>
      <c r="JXG1" s="175"/>
      <c r="JXH1" s="140"/>
      <c r="JXI1" s="210"/>
      <c r="JXJ1" s="209"/>
      <c r="JXK1" s="141"/>
      <c r="JXL1" s="175"/>
      <c r="JXM1" s="175"/>
      <c r="JXN1" s="140"/>
      <c r="JXO1" s="210"/>
      <c r="JXP1" s="209"/>
      <c r="JXQ1" s="141"/>
      <c r="JXR1" s="175"/>
      <c r="JXS1" s="175"/>
      <c r="JXT1" s="140"/>
      <c r="JXU1" s="210"/>
      <c r="JXV1" s="209"/>
      <c r="JXW1" s="141"/>
      <c r="JXX1" s="175"/>
      <c r="JXY1" s="175"/>
      <c r="JXZ1" s="140"/>
      <c r="JYA1" s="210"/>
      <c r="JYB1" s="209"/>
      <c r="JYC1" s="141"/>
      <c r="JYD1" s="175"/>
      <c r="JYE1" s="175"/>
      <c r="JYF1" s="140"/>
      <c r="JYG1" s="210"/>
      <c r="JYH1" s="209"/>
      <c r="JYI1" s="141"/>
      <c r="JYJ1" s="175"/>
      <c r="JYK1" s="175"/>
      <c r="JYL1" s="140"/>
      <c r="JYM1" s="210"/>
      <c r="JYN1" s="209"/>
      <c r="JYO1" s="141"/>
      <c r="JYP1" s="175"/>
      <c r="JYQ1" s="175"/>
      <c r="JYR1" s="140"/>
      <c r="JYS1" s="210"/>
      <c r="JYT1" s="209"/>
      <c r="JYU1" s="141"/>
      <c r="JYV1" s="175"/>
      <c r="JYW1" s="175"/>
      <c r="JYX1" s="140"/>
      <c r="JYY1" s="210"/>
      <c r="JYZ1" s="209"/>
      <c r="JZA1" s="141"/>
      <c r="JZB1" s="175"/>
      <c r="JZC1" s="175"/>
      <c r="JZD1" s="140"/>
      <c r="JZE1" s="210"/>
      <c r="JZF1" s="209"/>
      <c r="JZG1" s="141"/>
      <c r="JZH1" s="175"/>
      <c r="JZI1" s="175"/>
      <c r="JZJ1" s="140"/>
      <c r="JZK1" s="210"/>
      <c r="JZL1" s="209"/>
      <c r="JZM1" s="141"/>
      <c r="JZN1" s="175"/>
      <c r="JZO1" s="175"/>
      <c r="JZP1" s="140"/>
      <c r="JZQ1" s="210"/>
      <c r="JZR1" s="209"/>
      <c r="JZS1" s="141"/>
      <c r="JZT1" s="175"/>
      <c r="JZU1" s="175"/>
      <c r="JZV1" s="140"/>
      <c r="JZW1" s="210"/>
      <c r="JZX1" s="209"/>
      <c r="JZY1" s="141"/>
      <c r="JZZ1" s="175"/>
      <c r="KAA1" s="175"/>
      <c r="KAB1" s="140"/>
      <c r="KAC1" s="210"/>
      <c r="KAD1" s="209"/>
      <c r="KAE1" s="141"/>
      <c r="KAF1" s="175"/>
      <c r="KAG1" s="175"/>
      <c r="KAH1" s="140"/>
      <c r="KAI1" s="210"/>
      <c r="KAJ1" s="209"/>
      <c r="KAK1" s="141"/>
      <c r="KAL1" s="175"/>
      <c r="KAM1" s="175"/>
      <c r="KAN1" s="140"/>
      <c r="KAO1" s="210"/>
      <c r="KAP1" s="209"/>
      <c r="KAQ1" s="141"/>
      <c r="KAR1" s="175"/>
      <c r="KAS1" s="175"/>
      <c r="KAT1" s="140"/>
      <c r="KAU1" s="210"/>
      <c r="KAV1" s="209"/>
      <c r="KAW1" s="141"/>
      <c r="KAX1" s="175"/>
      <c r="KAY1" s="175"/>
      <c r="KAZ1" s="140"/>
      <c r="KBA1" s="210"/>
      <c r="KBB1" s="209"/>
      <c r="KBC1" s="141"/>
      <c r="KBD1" s="175"/>
      <c r="KBE1" s="175"/>
      <c r="KBF1" s="140"/>
      <c r="KBG1" s="210"/>
      <c r="KBH1" s="209"/>
      <c r="KBI1" s="141"/>
      <c r="KBJ1" s="175"/>
      <c r="KBK1" s="175"/>
      <c r="KBL1" s="140"/>
      <c r="KBM1" s="210"/>
      <c r="KBN1" s="209"/>
      <c r="KBO1" s="141"/>
      <c r="KBP1" s="175"/>
      <c r="KBQ1" s="175"/>
      <c r="KBR1" s="140"/>
      <c r="KBS1" s="210"/>
      <c r="KBT1" s="209"/>
      <c r="KBU1" s="141"/>
      <c r="KBV1" s="175"/>
      <c r="KBW1" s="175"/>
      <c r="KBX1" s="140"/>
      <c r="KBY1" s="210"/>
      <c r="KBZ1" s="209"/>
      <c r="KCA1" s="141"/>
      <c r="KCB1" s="175"/>
      <c r="KCC1" s="175"/>
      <c r="KCD1" s="140"/>
      <c r="KCE1" s="210"/>
      <c r="KCF1" s="209"/>
      <c r="KCG1" s="141"/>
      <c r="KCH1" s="175"/>
      <c r="KCI1" s="175"/>
      <c r="KCJ1" s="140"/>
      <c r="KCK1" s="210"/>
      <c r="KCL1" s="209"/>
      <c r="KCM1" s="141"/>
      <c r="KCN1" s="175"/>
      <c r="KCO1" s="175"/>
      <c r="KCP1" s="140"/>
      <c r="KCQ1" s="210"/>
      <c r="KCR1" s="209"/>
      <c r="KCS1" s="141"/>
      <c r="KCT1" s="175"/>
      <c r="KCU1" s="175"/>
      <c r="KCV1" s="140"/>
      <c r="KCW1" s="210"/>
      <c r="KCX1" s="209"/>
      <c r="KCY1" s="141"/>
      <c r="KCZ1" s="175"/>
      <c r="KDA1" s="175"/>
      <c r="KDB1" s="140"/>
      <c r="KDC1" s="210"/>
      <c r="KDD1" s="209"/>
      <c r="KDE1" s="141"/>
      <c r="KDF1" s="175"/>
      <c r="KDG1" s="175"/>
      <c r="KDH1" s="140"/>
      <c r="KDI1" s="210"/>
      <c r="KDJ1" s="209"/>
      <c r="KDK1" s="141"/>
      <c r="KDL1" s="175"/>
      <c r="KDM1" s="175"/>
      <c r="KDN1" s="140"/>
      <c r="KDO1" s="210"/>
      <c r="KDP1" s="209"/>
      <c r="KDQ1" s="141"/>
      <c r="KDR1" s="175"/>
      <c r="KDS1" s="175"/>
      <c r="KDT1" s="140"/>
      <c r="KDU1" s="210"/>
      <c r="KDV1" s="209"/>
      <c r="KDW1" s="141"/>
      <c r="KDX1" s="175"/>
      <c r="KDY1" s="175"/>
      <c r="KDZ1" s="140"/>
      <c r="KEA1" s="210"/>
      <c r="KEB1" s="209"/>
      <c r="KEC1" s="141"/>
      <c r="KED1" s="175"/>
      <c r="KEE1" s="175"/>
      <c r="KEF1" s="140"/>
      <c r="KEG1" s="210"/>
      <c r="KEH1" s="209"/>
      <c r="KEI1" s="141"/>
      <c r="KEJ1" s="175"/>
      <c r="KEK1" s="175"/>
      <c r="KEL1" s="140"/>
      <c r="KEM1" s="210"/>
      <c r="KEN1" s="209"/>
      <c r="KEO1" s="141"/>
      <c r="KEP1" s="175"/>
      <c r="KEQ1" s="175"/>
      <c r="KER1" s="140"/>
      <c r="KES1" s="210"/>
      <c r="KET1" s="209"/>
      <c r="KEU1" s="141"/>
      <c r="KEV1" s="175"/>
      <c r="KEW1" s="175"/>
      <c r="KEX1" s="140"/>
      <c r="KEY1" s="210"/>
      <c r="KEZ1" s="209"/>
      <c r="KFA1" s="141"/>
      <c r="KFB1" s="175"/>
      <c r="KFC1" s="175"/>
      <c r="KFD1" s="140"/>
      <c r="KFE1" s="210"/>
      <c r="KFF1" s="209"/>
      <c r="KFG1" s="141"/>
      <c r="KFH1" s="175"/>
      <c r="KFI1" s="175"/>
      <c r="KFJ1" s="140"/>
      <c r="KFK1" s="210"/>
      <c r="KFL1" s="209"/>
      <c r="KFM1" s="141"/>
      <c r="KFN1" s="175"/>
      <c r="KFO1" s="175"/>
      <c r="KFP1" s="140"/>
      <c r="KFQ1" s="210"/>
      <c r="KFR1" s="209"/>
      <c r="KFS1" s="141"/>
      <c r="KFT1" s="175"/>
      <c r="KFU1" s="175"/>
      <c r="KFV1" s="140"/>
      <c r="KFW1" s="210"/>
      <c r="KFX1" s="209"/>
      <c r="KFY1" s="141"/>
      <c r="KFZ1" s="175"/>
      <c r="KGA1" s="175"/>
      <c r="KGB1" s="140"/>
      <c r="KGC1" s="210"/>
      <c r="KGD1" s="209"/>
      <c r="KGE1" s="141"/>
      <c r="KGF1" s="175"/>
      <c r="KGG1" s="175"/>
      <c r="KGH1" s="140"/>
      <c r="KGI1" s="210"/>
      <c r="KGJ1" s="209"/>
      <c r="KGK1" s="141"/>
      <c r="KGL1" s="175"/>
      <c r="KGM1" s="175"/>
      <c r="KGN1" s="140"/>
      <c r="KGO1" s="210"/>
      <c r="KGP1" s="209"/>
      <c r="KGQ1" s="141"/>
      <c r="KGR1" s="175"/>
      <c r="KGS1" s="175"/>
      <c r="KGT1" s="140"/>
      <c r="KGU1" s="210"/>
      <c r="KGV1" s="209"/>
      <c r="KGW1" s="141"/>
      <c r="KGX1" s="175"/>
      <c r="KGY1" s="175"/>
      <c r="KGZ1" s="140"/>
      <c r="KHA1" s="210"/>
      <c r="KHB1" s="209"/>
      <c r="KHC1" s="141"/>
      <c r="KHD1" s="175"/>
      <c r="KHE1" s="175"/>
      <c r="KHF1" s="140"/>
      <c r="KHG1" s="210"/>
      <c r="KHH1" s="209"/>
      <c r="KHI1" s="141"/>
      <c r="KHJ1" s="175"/>
      <c r="KHK1" s="175"/>
      <c r="KHL1" s="140"/>
      <c r="KHM1" s="210"/>
      <c r="KHN1" s="209"/>
      <c r="KHO1" s="141"/>
      <c r="KHP1" s="175"/>
      <c r="KHQ1" s="175"/>
      <c r="KHR1" s="140"/>
      <c r="KHS1" s="210"/>
      <c r="KHT1" s="209"/>
      <c r="KHU1" s="141"/>
      <c r="KHV1" s="175"/>
      <c r="KHW1" s="175"/>
      <c r="KHX1" s="140"/>
      <c r="KHY1" s="210"/>
      <c r="KHZ1" s="209"/>
      <c r="KIA1" s="141"/>
      <c r="KIB1" s="175"/>
      <c r="KIC1" s="175"/>
      <c r="KID1" s="140"/>
      <c r="KIE1" s="210"/>
      <c r="KIF1" s="209"/>
      <c r="KIG1" s="141"/>
      <c r="KIH1" s="175"/>
      <c r="KII1" s="175"/>
      <c r="KIJ1" s="140"/>
      <c r="KIK1" s="210"/>
      <c r="KIL1" s="209"/>
      <c r="KIM1" s="141"/>
      <c r="KIN1" s="175"/>
      <c r="KIO1" s="175"/>
      <c r="KIP1" s="140"/>
      <c r="KIQ1" s="210"/>
      <c r="KIR1" s="209"/>
      <c r="KIS1" s="141"/>
      <c r="KIT1" s="175"/>
      <c r="KIU1" s="175"/>
      <c r="KIV1" s="140"/>
      <c r="KIW1" s="210"/>
      <c r="KIX1" s="209"/>
      <c r="KIY1" s="141"/>
      <c r="KIZ1" s="175"/>
      <c r="KJA1" s="175"/>
      <c r="KJB1" s="140"/>
      <c r="KJC1" s="210"/>
      <c r="KJD1" s="209"/>
      <c r="KJE1" s="141"/>
      <c r="KJF1" s="175"/>
      <c r="KJG1" s="175"/>
      <c r="KJH1" s="140"/>
      <c r="KJI1" s="210"/>
      <c r="KJJ1" s="209"/>
      <c r="KJK1" s="141"/>
      <c r="KJL1" s="175"/>
      <c r="KJM1" s="175"/>
      <c r="KJN1" s="140"/>
      <c r="KJO1" s="210"/>
      <c r="KJP1" s="209"/>
      <c r="KJQ1" s="141"/>
      <c r="KJR1" s="175"/>
      <c r="KJS1" s="175"/>
      <c r="KJT1" s="140"/>
      <c r="KJU1" s="210"/>
      <c r="KJV1" s="209"/>
      <c r="KJW1" s="141"/>
      <c r="KJX1" s="175"/>
      <c r="KJY1" s="175"/>
      <c r="KJZ1" s="140"/>
      <c r="KKA1" s="210"/>
      <c r="KKB1" s="209"/>
      <c r="KKC1" s="141"/>
      <c r="KKD1" s="175"/>
      <c r="KKE1" s="175"/>
      <c r="KKF1" s="140"/>
      <c r="KKG1" s="210"/>
      <c r="KKH1" s="209"/>
      <c r="KKI1" s="141"/>
      <c r="KKJ1" s="175"/>
      <c r="KKK1" s="175"/>
      <c r="KKL1" s="140"/>
      <c r="KKM1" s="210"/>
      <c r="KKN1" s="209"/>
      <c r="KKO1" s="141"/>
      <c r="KKP1" s="175"/>
      <c r="KKQ1" s="175"/>
      <c r="KKR1" s="140"/>
      <c r="KKS1" s="210"/>
      <c r="KKT1" s="209"/>
      <c r="KKU1" s="141"/>
      <c r="KKV1" s="175"/>
      <c r="KKW1" s="175"/>
      <c r="KKX1" s="140"/>
      <c r="KKY1" s="210"/>
      <c r="KKZ1" s="209"/>
      <c r="KLA1" s="141"/>
      <c r="KLB1" s="175"/>
      <c r="KLC1" s="175"/>
      <c r="KLD1" s="140"/>
      <c r="KLE1" s="210"/>
      <c r="KLF1" s="209"/>
      <c r="KLG1" s="141"/>
      <c r="KLH1" s="175"/>
      <c r="KLI1" s="175"/>
      <c r="KLJ1" s="140"/>
      <c r="KLK1" s="210"/>
      <c r="KLL1" s="209"/>
      <c r="KLM1" s="141"/>
      <c r="KLN1" s="175"/>
      <c r="KLO1" s="175"/>
      <c r="KLP1" s="140"/>
      <c r="KLQ1" s="210"/>
      <c r="KLR1" s="209"/>
      <c r="KLS1" s="141"/>
      <c r="KLT1" s="175"/>
      <c r="KLU1" s="175"/>
      <c r="KLV1" s="140"/>
      <c r="KLW1" s="210"/>
      <c r="KLX1" s="209"/>
      <c r="KLY1" s="141"/>
      <c r="KLZ1" s="175"/>
      <c r="KMA1" s="175"/>
      <c r="KMB1" s="140"/>
      <c r="KMC1" s="210"/>
      <c r="KMD1" s="209"/>
      <c r="KME1" s="141"/>
      <c r="KMF1" s="175"/>
      <c r="KMG1" s="175"/>
      <c r="KMH1" s="140"/>
      <c r="KMI1" s="210"/>
      <c r="KMJ1" s="209"/>
      <c r="KMK1" s="141"/>
      <c r="KML1" s="175"/>
      <c r="KMM1" s="175"/>
      <c r="KMN1" s="140"/>
      <c r="KMO1" s="210"/>
      <c r="KMP1" s="209"/>
      <c r="KMQ1" s="141"/>
      <c r="KMR1" s="175"/>
      <c r="KMS1" s="175"/>
      <c r="KMT1" s="140"/>
      <c r="KMU1" s="210"/>
      <c r="KMV1" s="209"/>
      <c r="KMW1" s="141"/>
      <c r="KMX1" s="175"/>
      <c r="KMY1" s="175"/>
      <c r="KMZ1" s="140"/>
      <c r="KNA1" s="210"/>
      <c r="KNB1" s="209"/>
      <c r="KNC1" s="141"/>
      <c r="KND1" s="175"/>
      <c r="KNE1" s="175"/>
      <c r="KNF1" s="140"/>
      <c r="KNG1" s="210"/>
      <c r="KNH1" s="209"/>
      <c r="KNI1" s="141"/>
      <c r="KNJ1" s="175"/>
      <c r="KNK1" s="175"/>
      <c r="KNL1" s="140"/>
      <c r="KNM1" s="210"/>
      <c r="KNN1" s="209"/>
      <c r="KNO1" s="141"/>
      <c r="KNP1" s="175"/>
      <c r="KNQ1" s="175"/>
      <c r="KNR1" s="140"/>
      <c r="KNS1" s="210"/>
      <c r="KNT1" s="209"/>
      <c r="KNU1" s="141"/>
      <c r="KNV1" s="175"/>
      <c r="KNW1" s="175"/>
      <c r="KNX1" s="140"/>
      <c r="KNY1" s="210"/>
      <c r="KNZ1" s="209"/>
      <c r="KOA1" s="141"/>
      <c r="KOB1" s="175"/>
      <c r="KOC1" s="175"/>
      <c r="KOD1" s="140"/>
      <c r="KOE1" s="210"/>
      <c r="KOF1" s="209"/>
      <c r="KOG1" s="141"/>
      <c r="KOH1" s="175"/>
      <c r="KOI1" s="175"/>
      <c r="KOJ1" s="140"/>
      <c r="KOK1" s="210"/>
      <c r="KOL1" s="209"/>
      <c r="KOM1" s="141"/>
      <c r="KON1" s="175"/>
      <c r="KOO1" s="175"/>
      <c r="KOP1" s="140"/>
      <c r="KOQ1" s="210"/>
      <c r="KOR1" s="209"/>
      <c r="KOS1" s="141"/>
      <c r="KOT1" s="175"/>
      <c r="KOU1" s="175"/>
      <c r="KOV1" s="140"/>
      <c r="KOW1" s="210"/>
      <c r="KOX1" s="209"/>
      <c r="KOY1" s="141"/>
      <c r="KOZ1" s="175"/>
      <c r="KPA1" s="175"/>
      <c r="KPB1" s="140"/>
      <c r="KPC1" s="210"/>
      <c r="KPD1" s="209"/>
      <c r="KPE1" s="141"/>
      <c r="KPF1" s="175"/>
      <c r="KPG1" s="175"/>
      <c r="KPH1" s="140"/>
      <c r="KPI1" s="210"/>
      <c r="KPJ1" s="209"/>
      <c r="KPK1" s="141"/>
      <c r="KPL1" s="175"/>
      <c r="KPM1" s="175"/>
      <c r="KPN1" s="140"/>
      <c r="KPO1" s="210"/>
      <c r="KPP1" s="209"/>
      <c r="KPQ1" s="141"/>
      <c r="KPR1" s="175"/>
      <c r="KPS1" s="175"/>
      <c r="KPT1" s="140"/>
      <c r="KPU1" s="210"/>
      <c r="KPV1" s="209"/>
      <c r="KPW1" s="141"/>
      <c r="KPX1" s="175"/>
      <c r="KPY1" s="175"/>
      <c r="KPZ1" s="140"/>
      <c r="KQA1" s="210"/>
      <c r="KQB1" s="209"/>
      <c r="KQC1" s="141"/>
      <c r="KQD1" s="175"/>
      <c r="KQE1" s="175"/>
      <c r="KQF1" s="140"/>
      <c r="KQG1" s="210"/>
      <c r="KQH1" s="209"/>
      <c r="KQI1" s="141"/>
      <c r="KQJ1" s="175"/>
      <c r="KQK1" s="175"/>
      <c r="KQL1" s="140"/>
      <c r="KQM1" s="210"/>
      <c r="KQN1" s="209"/>
      <c r="KQO1" s="141"/>
      <c r="KQP1" s="175"/>
      <c r="KQQ1" s="175"/>
      <c r="KQR1" s="140"/>
      <c r="KQS1" s="210"/>
      <c r="KQT1" s="209"/>
      <c r="KQU1" s="141"/>
      <c r="KQV1" s="175"/>
      <c r="KQW1" s="175"/>
      <c r="KQX1" s="140"/>
      <c r="KQY1" s="210"/>
      <c r="KQZ1" s="209"/>
      <c r="KRA1" s="141"/>
      <c r="KRB1" s="175"/>
      <c r="KRC1" s="175"/>
      <c r="KRD1" s="140"/>
      <c r="KRE1" s="210"/>
      <c r="KRF1" s="209"/>
      <c r="KRG1" s="141"/>
      <c r="KRH1" s="175"/>
      <c r="KRI1" s="175"/>
      <c r="KRJ1" s="140"/>
      <c r="KRK1" s="210"/>
      <c r="KRL1" s="209"/>
      <c r="KRM1" s="141"/>
      <c r="KRN1" s="175"/>
      <c r="KRO1" s="175"/>
      <c r="KRP1" s="140"/>
      <c r="KRQ1" s="210"/>
      <c r="KRR1" s="209"/>
      <c r="KRS1" s="141"/>
      <c r="KRT1" s="175"/>
      <c r="KRU1" s="175"/>
      <c r="KRV1" s="140"/>
      <c r="KRW1" s="210"/>
      <c r="KRX1" s="209"/>
      <c r="KRY1" s="141"/>
      <c r="KRZ1" s="175"/>
      <c r="KSA1" s="175"/>
      <c r="KSB1" s="140"/>
      <c r="KSC1" s="210"/>
      <c r="KSD1" s="209"/>
      <c r="KSE1" s="141"/>
      <c r="KSF1" s="175"/>
      <c r="KSG1" s="175"/>
      <c r="KSH1" s="140"/>
      <c r="KSI1" s="210"/>
      <c r="KSJ1" s="209"/>
      <c r="KSK1" s="141"/>
      <c r="KSL1" s="175"/>
      <c r="KSM1" s="175"/>
      <c r="KSN1" s="140"/>
      <c r="KSO1" s="210"/>
      <c r="KSP1" s="209"/>
      <c r="KSQ1" s="141"/>
      <c r="KSR1" s="175"/>
      <c r="KSS1" s="175"/>
      <c r="KST1" s="140"/>
      <c r="KSU1" s="210"/>
      <c r="KSV1" s="209"/>
      <c r="KSW1" s="141"/>
      <c r="KSX1" s="175"/>
      <c r="KSY1" s="175"/>
      <c r="KSZ1" s="140"/>
      <c r="KTA1" s="210"/>
      <c r="KTB1" s="209"/>
      <c r="KTC1" s="141"/>
      <c r="KTD1" s="175"/>
      <c r="KTE1" s="175"/>
      <c r="KTF1" s="140"/>
      <c r="KTG1" s="210"/>
      <c r="KTH1" s="209"/>
      <c r="KTI1" s="141"/>
      <c r="KTJ1" s="175"/>
      <c r="KTK1" s="175"/>
      <c r="KTL1" s="140"/>
      <c r="KTM1" s="210"/>
      <c r="KTN1" s="209"/>
      <c r="KTO1" s="141"/>
      <c r="KTP1" s="175"/>
      <c r="KTQ1" s="175"/>
      <c r="KTR1" s="140"/>
      <c r="KTS1" s="210"/>
      <c r="KTT1" s="209"/>
      <c r="KTU1" s="141"/>
      <c r="KTV1" s="175"/>
      <c r="KTW1" s="175"/>
      <c r="KTX1" s="140"/>
      <c r="KTY1" s="210"/>
      <c r="KTZ1" s="209"/>
      <c r="KUA1" s="141"/>
      <c r="KUB1" s="175"/>
      <c r="KUC1" s="175"/>
      <c r="KUD1" s="140"/>
      <c r="KUE1" s="210"/>
      <c r="KUF1" s="209"/>
      <c r="KUG1" s="141"/>
      <c r="KUH1" s="175"/>
      <c r="KUI1" s="175"/>
      <c r="KUJ1" s="140"/>
      <c r="KUK1" s="210"/>
      <c r="KUL1" s="209"/>
      <c r="KUM1" s="141"/>
      <c r="KUN1" s="175"/>
      <c r="KUO1" s="175"/>
      <c r="KUP1" s="140"/>
      <c r="KUQ1" s="210"/>
      <c r="KUR1" s="209"/>
      <c r="KUS1" s="141"/>
      <c r="KUT1" s="175"/>
      <c r="KUU1" s="175"/>
      <c r="KUV1" s="140"/>
      <c r="KUW1" s="210"/>
      <c r="KUX1" s="209"/>
      <c r="KUY1" s="141"/>
      <c r="KUZ1" s="175"/>
      <c r="KVA1" s="175"/>
      <c r="KVB1" s="140"/>
      <c r="KVC1" s="210"/>
      <c r="KVD1" s="209"/>
      <c r="KVE1" s="141"/>
      <c r="KVF1" s="175"/>
      <c r="KVG1" s="175"/>
      <c r="KVH1" s="140"/>
      <c r="KVI1" s="210"/>
      <c r="KVJ1" s="209"/>
      <c r="KVK1" s="141"/>
      <c r="KVL1" s="175"/>
      <c r="KVM1" s="175"/>
      <c r="KVN1" s="140"/>
      <c r="KVO1" s="210"/>
      <c r="KVP1" s="209"/>
      <c r="KVQ1" s="141"/>
      <c r="KVR1" s="175"/>
      <c r="KVS1" s="175"/>
      <c r="KVT1" s="140"/>
      <c r="KVU1" s="210"/>
      <c r="KVV1" s="209"/>
      <c r="KVW1" s="141"/>
      <c r="KVX1" s="175"/>
      <c r="KVY1" s="175"/>
      <c r="KVZ1" s="140"/>
      <c r="KWA1" s="210"/>
      <c r="KWB1" s="209"/>
      <c r="KWC1" s="141"/>
      <c r="KWD1" s="175"/>
      <c r="KWE1" s="175"/>
      <c r="KWF1" s="140"/>
      <c r="KWG1" s="210"/>
      <c r="KWH1" s="209"/>
      <c r="KWI1" s="141"/>
      <c r="KWJ1" s="175"/>
      <c r="KWK1" s="175"/>
      <c r="KWL1" s="140"/>
      <c r="KWM1" s="210"/>
      <c r="KWN1" s="209"/>
      <c r="KWO1" s="141"/>
      <c r="KWP1" s="175"/>
      <c r="KWQ1" s="175"/>
      <c r="KWR1" s="140"/>
      <c r="KWS1" s="210"/>
      <c r="KWT1" s="209"/>
      <c r="KWU1" s="141"/>
      <c r="KWV1" s="175"/>
      <c r="KWW1" s="175"/>
      <c r="KWX1" s="140"/>
      <c r="KWY1" s="210"/>
      <c r="KWZ1" s="209"/>
      <c r="KXA1" s="141"/>
      <c r="KXB1" s="175"/>
      <c r="KXC1" s="175"/>
      <c r="KXD1" s="140"/>
      <c r="KXE1" s="210"/>
      <c r="KXF1" s="209"/>
      <c r="KXG1" s="141"/>
      <c r="KXH1" s="175"/>
      <c r="KXI1" s="175"/>
      <c r="KXJ1" s="140"/>
      <c r="KXK1" s="210"/>
      <c r="KXL1" s="209"/>
      <c r="KXM1" s="141"/>
      <c r="KXN1" s="175"/>
      <c r="KXO1" s="175"/>
      <c r="KXP1" s="140"/>
      <c r="KXQ1" s="210"/>
      <c r="KXR1" s="209"/>
      <c r="KXS1" s="141"/>
      <c r="KXT1" s="175"/>
      <c r="KXU1" s="175"/>
      <c r="KXV1" s="140"/>
      <c r="KXW1" s="210"/>
      <c r="KXX1" s="209"/>
      <c r="KXY1" s="141"/>
      <c r="KXZ1" s="175"/>
      <c r="KYA1" s="175"/>
      <c r="KYB1" s="140"/>
      <c r="KYC1" s="210"/>
      <c r="KYD1" s="209"/>
      <c r="KYE1" s="141"/>
      <c r="KYF1" s="175"/>
      <c r="KYG1" s="175"/>
      <c r="KYH1" s="140"/>
      <c r="KYI1" s="210"/>
      <c r="KYJ1" s="209"/>
      <c r="KYK1" s="141"/>
      <c r="KYL1" s="175"/>
      <c r="KYM1" s="175"/>
      <c r="KYN1" s="140"/>
      <c r="KYO1" s="210"/>
      <c r="KYP1" s="209"/>
      <c r="KYQ1" s="141"/>
      <c r="KYR1" s="175"/>
      <c r="KYS1" s="175"/>
      <c r="KYT1" s="140"/>
      <c r="KYU1" s="210"/>
      <c r="KYV1" s="209"/>
      <c r="KYW1" s="141"/>
      <c r="KYX1" s="175"/>
      <c r="KYY1" s="175"/>
      <c r="KYZ1" s="140"/>
      <c r="KZA1" s="210"/>
      <c r="KZB1" s="209"/>
      <c r="KZC1" s="141"/>
      <c r="KZD1" s="175"/>
      <c r="KZE1" s="175"/>
      <c r="KZF1" s="140"/>
      <c r="KZG1" s="210"/>
      <c r="KZH1" s="209"/>
      <c r="KZI1" s="141"/>
      <c r="KZJ1" s="175"/>
      <c r="KZK1" s="175"/>
      <c r="KZL1" s="140"/>
      <c r="KZM1" s="210"/>
      <c r="KZN1" s="209"/>
      <c r="KZO1" s="141"/>
      <c r="KZP1" s="175"/>
      <c r="KZQ1" s="175"/>
      <c r="KZR1" s="140"/>
      <c r="KZS1" s="210"/>
      <c r="KZT1" s="209"/>
      <c r="KZU1" s="141"/>
      <c r="KZV1" s="175"/>
      <c r="KZW1" s="175"/>
      <c r="KZX1" s="140"/>
      <c r="KZY1" s="210"/>
      <c r="KZZ1" s="209"/>
      <c r="LAA1" s="141"/>
      <c r="LAB1" s="175"/>
      <c r="LAC1" s="175"/>
      <c r="LAD1" s="140"/>
      <c r="LAE1" s="210"/>
      <c r="LAF1" s="209"/>
      <c r="LAG1" s="141"/>
      <c r="LAH1" s="175"/>
      <c r="LAI1" s="175"/>
      <c r="LAJ1" s="140"/>
      <c r="LAK1" s="210"/>
      <c r="LAL1" s="209"/>
      <c r="LAM1" s="141"/>
      <c r="LAN1" s="175"/>
      <c r="LAO1" s="175"/>
      <c r="LAP1" s="140"/>
      <c r="LAQ1" s="210"/>
      <c r="LAR1" s="209"/>
      <c r="LAS1" s="141"/>
      <c r="LAT1" s="175"/>
      <c r="LAU1" s="175"/>
      <c r="LAV1" s="140"/>
      <c r="LAW1" s="210"/>
      <c r="LAX1" s="209"/>
      <c r="LAY1" s="141"/>
      <c r="LAZ1" s="175"/>
      <c r="LBA1" s="175"/>
      <c r="LBB1" s="140"/>
      <c r="LBC1" s="210"/>
      <c r="LBD1" s="209"/>
      <c r="LBE1" s="141"/>
      <c r="LBF1" s="175"/>
      <c r="LBG1" s="175"/>
      <c r="LBH1" s="140"/>
      <c r="LBI1" s="210"/>
      <c r="LBJ1" s="209"/>
      <c r="LBK1" s="141"/>
      <c r="LBL1" s="175"/>
      <c r="LBM1" s="175"/>
      <c r="LBN1" s="140"/>
      <c r="LBO1" s="210"/>
      <c r="LBP1" s="209"/>
      <c r="LBQ1" s="141"/>
      <c r="LBR1" s="175"/>
      <c r="LBS1" s="175"/>
      <c r="LBT1" s="140"/>
      <c r="LBU1" s="210"/>
      <c r="LBV1" s="209"/>
      <c r="LBW1" s="141"/>
      <c r="LBX1" s="175"/>
      <c r="LBY1" s="175"/>
      <c r="LBZ1" s="140"/>
      <c r="LCA1" s="210"/>
      <c r="LCB1" s="209"/>
      <c r="LCC1" s="141"/>
      <c r="LCD1" s="175"/>
      <c r="LCE1" s="175"/>
      <c r="LCF1" s="140"/>
      <c r="LCG1" s="210"/>
      <c r="LCH1" s="209"/>
      <c r="LCI1" s="141"/>
      <c r="LCJ1" s="175"/>
      <c r="LCK1" s="175"/>
      <c r="LCL1" s="140"/>
      <c r="LCM1" s="210"/>
      <c r="LCN1" s="209"/>
      <c r="LCO1" s="141"/>
      <c r="LCP1" s="175"/>
      <c r="LCQ1" s="175"/>
      <c r="LCR1" s="140"/>
      <c r="LCS1" s="210"/>
      <c r="LCT1" s="209"/>
      <c r="LCU1" s="141"/>
      <c r="LCV1" s="175"/>
      <c r="LCW1" s="175"/>
      <c r="LCX1" s="140"/>
      <c r="LCY1" s="210"/>
      <c r="LCZ1" s="209"/>
      <c r="LDA1" s="141"/>
      <c r="LDB1" s="175"/>
      <c r="LDC1" s="175"/>
      <c r="LDD1" s="140"/>
      <c r="LDE1" s="210"/>
      <c r="LDF1" s="209"/>
      <c r="LDG1" s="141"/>
      <c r="LDH1" s="175"/>
      <c r="LDI1" s="175"/>
      <c r="LDJ1" s="140"/>
      <c r="LDK1" s="210"/>
      <c r="LDL1" s="209"/>
      <c r="LDM1" s="141"/>
      <c r="LDN1" s="175"/>
      <c r="LDO1" s="175"/>
      <c r="LDP1" s="140"/>
      <c r="LDQ1" s="210"/>
      <c r="LDR1" s="209"/>
      <c r="LDS1" s="141"/>
      <c r="LDT1" s="175"/>
      <c r="LDU1" s="175"/>
      <c r="LDV1" s="140"/>
      <c r="LDW1" s="210"/>
      <c r="LDX1" s="209"/>
      <c r="LDY1" s="141"/>
      <c r="LDZ1" s="175"/>
      <c r="LEA1" s="175"/>
      <c r="LEB1" s="140"/>
      <c r="LEC1" s="210"/>
      <c r="LED1" s="209"/>
      <c r="LEE1" s="141"/>
      <c r="LEF1" s="175"/>
      <c r="LEG1" s="175"/>
      <c r="LEH1" s="140"/>
      <c r="LEI1" s="210"/>
      <c r="LEJ1" s="209"/>
      <c r="LEK1" s="141"/>
      <c r="LEL1" s="175"/>
      <c r="LEM1" s="175"/>
      <c r="LEN1" s="140"/>
      <c r="LEO1" s="210"/>
      <c r="LEP1" s="209"/>
      <c r="LEQ1" s="141"/>
      <c r="LER1" s="175"/>
      <c r="LES1" s="175"/>
      <c r="LET1" s="140"/>
      <c r="LEU1" s="210"/>
      <c r="LEV1" s="209"/>
      <c r="LEW1" s="141"/>
      <c r="LEX1" s="175"/>
      <c r="LEY1" s="175"/>
      <c r="LEZ1" s="140"/>
      <c r="LFA1" s="210"/>
      <c r="LFB1" s="209"/>
      <c r="LFC1" s="141"/>
      <c r="LFD1" s="175"/>
      <c r="LFE1" s="175"/>
      <c r="LFF1" s="140"/>
      <c r="LFG1" s="210"/>
      <c r="LFH1" s="209"/>
      <c r="LFI1" s="141"/>
      <c r="LFJ1" s="175"/>
      <c r="LFK1" s="175"/>
      <c r="LFL1" s="140"/>
      <c r="LFM1" s="210"/>
      <c r="LFN1" s="209"/>
      <c r="LFO1" s="141"/>
      <c r="LFP1" s="175"/>
      <c r="LFQ1" s="175"/>
      <c r="LFR1" s="140"/>
      <c r="LFS1" s="210"/>
      <c r="LFT1" s="209"/>
      <c r="LFU1" s="141"/>
      <c r="LFV1" s="175"/>
      <c r="LFW1" s="175"/>
      <c r="LFX1" s="140"/>
      <c r="LFY1" s="210"/>
      <c r="LFZ1" s="209"/>
      <c r="LGA1" s="141"/>
      <c r="LGB1" s="175"/>
      <c r="LGC1" s="175"/>
      <c r="LGD1" s="140"/>
      <c r="LGE1" s="210"/>
      <c r="LGF1" s="209"/>
      <c r="LGG1" s="141"/>
      <c r="LGH1" s="175"/>
      <c r="LGI1" s="175"/>
      <c r="LGJ1" s="140"/>
      <c r="LGK1" s="210"/>
      <c r="LGL1" s="209"/>
      <c r="LGM1" s="141"/>
      <c r="LGN1" s="175"/>
      <c r="LGO1" s="175"/>
      <c r="LGP1" s="140"/>
      <c r="LGQ1" s="210"/>
      <c r="LGR1" s="209"/>
      <c r="LGS1" s="141"/>
      <c r="LGT1" s="175"/>
      <c r="LGU1" s="175"/>
      <c r="LGV1" s="140"/>
      <c r="LGW1" s="210"/>
      <c r="LGX1" s="209"/>
      <c r="LGY1" s="141"/>
      <c r="LGZ1" s="175"/>
      <c r="LHA1" s="175"/>
      <c r="LHB1" s="140"/>
      <c r="LHC1" s="210"/>
      <c r="LHD1" s="209"/>
      <c r="LHE1" s="141"/>
      <c r="LHF1" s="175"/>
      <c r="LHG1" s="175"/>
      <c r="LHH1" s="140"/>
      <c r="LHI1" s="210"/>
      <c r="LHJ1" s="209"/>
      <c r="LHK1" s="141"/>
      <c r="LHL1" s="175"/>
      <c r="LHM1" s="175"/>
      <c r="LHN1" s="140"/>
      <c r="LHO1" s="210"/>
      <c r="LHP1" s="209"/>
      <c r="LHQ1" s="141"/>
      <c r="LHR1" s="175"/>
      <c r="LHS1" s="175"/>
      <c r="LHT1" s="140"/>
      <c r="LHU1" s="210"/>
      <c r="LHV1" s="209"/>
      <c r="LHW1" s="141"/>
      <c r="LHX1" s="175"/>
      <c r="LHY1" s="175"/>
      <c r="LHZ1" s="140"/>
      <c r="LIA1" s="210"/>
      <c r="LIB1" s="209"/>
      <c r="LIC1" s="141"/>
      <c r="LID1" s="175"/>
      <c r="LIE1" s="175"/>
      <c r="LIF1" s="140"/>
      <c r="LIG1" s="210"/>
      <c r="LIH1" s="209"/>
      <c r="LII1" s="141"/>
      <c r="LIJ1" s="175"/>
      <c r="LIK1" s="175"/>
      <c r="LIL1" s="140"/>
      <c r="LIM1" s="210"/>
      <c r="LIN1" s="209"/>
      <c r="LIO1" s="141"/>
      <c r="LIP1" s="175"/>
      <c r="LIQ1" s="175"/>
      <c r="LIR1" s="140"/>
      <c r="LIS1" s="210"/>
      <c r="LIT1" s="209"/>
      <c r="LIU1" s="141"/>
      <c r="LIV1" s="175"/>
      <c r="LIW1" s="175"/>
      <c r="LIX1" s="140"/>
      <c r="LIY1" s="210"/>
      <c r="LIZ1" s="209"/>
      <c r="LJA1" s="141"/>
      <c r="LJB1" s="175"/>
      <c r="LJC1" s="175"/>
      <c r="LJD1" s="140"/>
      <c r="LJE1" s="210"/>
      <c r="LJF1" s="209"/>
      <c r="LJG1" s="141"/>
      <c r="LJH1" s="175"/>
      <c r="LJI1" s="175"/>
      <c r="LJJ1" s="140"/>
      <c r="LJK1" s="210"/>
      <c r="LJL1" s="209"/>
      <c r="LJM1" s="141"/>
      <c r="LJN1" s="175"/>
      <c r="LJO1" s="175"/>
      <c r="LJP1" s="140"/>
      <c r="LJQ1" s="210"/>
      <c r="LJR1" s="209"/>
      <c r="LJS1" s="141"/>
      <c r="LJT1" s="175"/>
      <c r="LJU1" s="175"/>
      <c r="LJV1" s="140"/>
      <c r="LJW1" s="210"/>
      <c r="LJX1" s="209"/>
      <c r="LJY1" s="141"/>
      <c r="LJZ1" s="175"/>
      <c r="LKA1" s="175"/>
      <c r="LKB1" s="140"/>
      <c r="LKC1" s="210"/>
      <c r="LKD1" s="209"/>
      <c r="LKE1" s="141"/>
      <c r="LKF1" s="175"/>
      <c r="LKG1" s="175"/>
      <c r="LKH1" s="140"/>
      <c r="LKI1" s="210"/>
      <c r="LKJ1" s="209"/>
      <c r="LKK1" s="141"/>
      <c r="LKL1" s="175"/>
      <c r="LKM1" s="175"/>
      <c r="LKN1" s="140"/>
      <c r="LKO1" s="210"/>
      <c r="LKP1" s="209"/>
      <c r="LKQ1" s="141"/>
      <c r="LKR1" s="175"/>
      <c r="LKS1" s="175"/>
      <c r="LKT1" s="140"/>
      <c r="LKU1" s="210"/>
      <c r="LKV1" s="209"/>
      <c r="LKW1" s="141"/>
      <c r="LKX1" s="175"/>
      <c r="LKY1" s="175"/>
      <c r="LKZ1" s="140"/>
      <c r="LLA1" s="210"/>
      <c r="LLB1" s="209"/>
      <c r="LLC1" s="141"/>
      <c r="LLD1" s="175"/>
      <c r="LLE1" s="175"/>
      <c r="LLF1" s="140"/>
      <c r="LLG1" s="210"/>
      <c r="LLH1" s="209"/>
      <c r="LLI1" s="141"/>
      <c r="LLJ1" s="175"/>
      <c r="LLK1" s="175"/>
      <c r="LLL1" s="140"/>
      <c r="LLM1" s="210"/>
      <c r="LLN1" s="209"/>
      <c r="LLO1" s="141"/>
      <c r="LLP1" s="175"/>
      <c r="LLQ1" s="175"/>
      <c r="LLR1" s="140"/>
      <c r="LLS1" s="210"/>
      <c r="LLT1" s="209"/>
      <c r="LLU1" s="141"/>
      <c r="LLV1" s="175"/>
      <c r="LLW1" s="175"/>
      <c r="LLX1" s="140"/>
      <c r="LLY1" s="210"/>
      <c r="LLZ1" s="209"/>
      <c r="LMA1" s="141"/>
      <c r="LMB1" s="175"/>
      <c r="LMC1" s="175"/>
      <c r="LMD1" s="140"/>
      <c r="LME1" s="210"/>
      <c r="LMF1" s="209"/>
      <c r="LMG1" s="141"/>
      <c r="LMH1" s="175"/>
      <c r="LMI1" s="175"/>
      <c r="LMJ1" s="140"/>
      <c r="LMK1" s="210"/>
      <c r="LML1" s="209"/>
      <c r="LMM1" s="141"/>
      <c r="LMN1" s="175"/>
      <c r="LMO1" s="175"/>
      <c r="LMP1" s="140"/>
      <c r="LMQ1" s="210"/>
      <c r="LMR1" s="209"/>
      <c r="LMS1" s="141"/>
      <c r="LMT1" s="175"/>
      <c r="LMU1" s="175"/>
      <c r="LMV1" s="140"/>
      <c r="LMW1" s="210"/>
      <c r="LMX1" s="209"/>
      <c r="LMY1" s="141"/>
      <c r="LMZ1" s="175"/>
      <c r="LNA1" s="175"/>
      <c r="LNB1" s="140"/>
      <c r="LNC1" s="210"/>
      <c r="LND1" s="209"/>
      <c r="LNE1" s="141"/>
      <c r="LNF1" s="175"/>
      <c r="LNG1" s="175"/>
      <c r="LNH1" s="140"/>
      <c r="LNI1" s="210"/>
      <c r="LNJ1" s="209"/>
      <c r="LNK1" s="141"/>
      <c r="LNL1" s="175"/>
      <c r="LNM1" s="175"/>
      <c r="LNN1" s="140"/>
      <c r="LNO1" s="210"/>
      <c r="LNP1" s="209"/>
      <c r="LNQ1" s="141"/>
      <c r="LNR1" s="175"/>
      <c r="LNS1" s="175"/>
      <c r="LNT1" s="140"/>
      <c r="LNU1" s="210"/>
      <c r="LNV1" s="209"/>
      <c r="LNW1" s="141"/>
      <c r="LNX1" s="175"/>
      <c r="LNY1" s="175"/>
      <c r="LNZ1" s="140"/>
      <c r="LOA1" s="210"/>
      <c r="LOB1" s="209"/>
      <c r="LOC1" s="141"/>
      <c r="LOD1" s="175"/>
      <c r="LOE1" s="175"/>
      <c r="LOF1" s="140"/>
      <c r="LOG1" s="210"/>
      <c r="LOH1" s="209"/>
      <c r="LOI1" s="141"/>
      <c r="LOJ1" s="175"/>
      <c r="LOK1" s="175"/>
      <c r="LOL1" s="140"/>
      <c r="LOM1" s="210"/>
      <c r="LON1" s="209"/>
      <c r="LOO1" s="141"/>
      <c r="LOP1" s="175"/>
      <c r="LOQ1" s="175"/>
      <c r="LOR1" s="140"/>
      <c r="LOS1" s="210"/>
      <c r="LOT1" s="209"/>
      <c r="LOU1" s="141"/>
      <c r="LOV1" s="175"/>
      <c r="LOW1" s="175"/>
      <c r="LOX1" s="140"/>
      <c r="LOY1" s="210"/>
      <c r="LOZ1" s="209"/>
      <c r="LPA1" s="141"/>
      <c r="LPB1" s="175"/>
      <c r="LPC1" s="175"/>
      <c r="LPD1" s="140"/>
      <c r="LPE1" s="210"/>
      <c r="LPF1" s="209"/>
      <c r="LPG1" s="141"/>
      <c r="LPH1" s="175"/>
      <c r="LPI1" s="175"/>
      <c r="LPJ1" s="140"/>
      <c r="LPK1" s="210"/>
      <c r="LPL1" s="209"/>
      <c r="LPM1" s="141"/>
      <c r="LPN1" s="175"/>
      <c r="LPO1" s="175"/>
      <c r="LPP1" s="140"/>
      <c r="LPQ1" s="210"/>
      <c r="LPR1" s="209"/>
      <c r="LPS1" s="141"/>
      <c r="LPT1" s="175"/>
      <c r="LPU1" s="175"/>
      <c r="LPV1" s="140"/>
      <c r="LPW1" s="210"/>
      <c r="LPX1" s="209"/>
      <c r="LPY1" s="141"/>
      <c r="LPZ1" s="175"/>
      <c r="LQA1" s="175"/>
      <c r="LQB1" s="140"/>
      <c r="LQC1" s="210"/>
      <c r="LQD1" s="209"/>
      <c r="LQE1" s="141"/>
      <c r="LQF1" s="175"/>
      <c r="LQG1" s="175"/>
      <c r="LQH1" s="140"/>
      <c r="LQI1" s="210"/>
      <c r="LQJ1" s="209"/>
      <c r="LQK1" s="141"/>
      <c r="LQL1" s="175"/>
      <c r="LQM1" s="175"/>
      <c r="LQN1" s="140"/>
      <c r="LQO1" s="210"/>
      <c r="LQP1" s="209"/>
      <c r="LQQ1" s="141"/>
      <c r="LQR1" s="175"/>
      <c r="LQS1" s="175"/>
      <c r="LQT1" s="140"/>
      <c r="LQU1" s="210"/>
      <c r="LQV1" s="209"/>
      <c r="LQW1" s="141"/>
      <c r="LQX1" s="175"/>
      <c r="LQY1" s="175"/>
      <c r="LQZ1" s="140"/>
      <c r="LRA1" s="210"/>
      <c r="LRB1" s="209"/>
      <c r="LRC1" s="141"/>
      <c r="LRD1" s="175"/>
      <c r="LRE1" s="175"/>
      <c r="LRF1" s="140"/>
      <c r="LRG1" s="210"/>
      <c r="LRH1" s="209"/>
      <c r="LRI1" s="141"/>
      <c r="LRJ1" s="175"/>
      <c r="LRK1" s="175"/>
      <c r="LRL1" s="140"/>
      <c r="LRM1" s="210"/>
      <c r="LRN1" s="209"/>
      <c r="LRO1" s="141"/>
      <c r="LRP1" s="175"/>
      <c r="LRQ1" s="175"/>
      <c r="LRR1" s="140"/>
      <c r="LRS1" s="210"/>
      <c r="LRT1" s="209"/>
      <c r="LRU1" s="141"/>
      <c r="LRV1" s="175"/>
      <c r="LRW1" s="175"/>
      <c r="LRX1" s="140"/>
      <c r="LRY1" s="210"/>
      <c r="LRZ1" s="209"/>
      <c r="LSA1" s="141"/>
      <c r="LSB1" s="175"/>
      <c r="LSC1" s="175"/>
      <c r="LSD1" s="140"/>
      <c r="LSE1" s="210"/>
      <c r="LSF1" s="209"/>
      <c r="LSG1" s="141"/>
      <c r="LSH1" s="175"/>
      <c r="LSI1" s="175"/>
      <c r="LSJ1" s="140"/>
      <c r="LSK1" s="210"/>
      <c r="LSL1" s="209"/>
      <c r="LSM1" s="141"/>
      <c r="LSN1" s="175"/>
      <c r="LSO1" s="175"/>
      <c r="LSP1" s="140"/>
      <c r="LSQ1" s="210"/>
      <c r="LSR1" s="209"/>
      <c r="LSS1" s="141"/>
      <c r="LST1" s="175"/>
      <c r="LSU1" s="175"/>
      <c r="LSV1" s="140"/>
      <c r="LSW1" s="210"/>
      <c r="LSX1" s="209"/>
      <c r="LSY1" s="141"/>
      <c r="LSZ1" s="175"/>
      <c r="LTA1" s="175"/>
      <c r="LTB1" s="140"/>
      <c r="LTC1" s="210"/>
      <c r="LTD1" s="209"/>
      <c r="LTE1" s="141"/>
      <c r="LTF1" s="175"/>
      <c r="LTG1" s="175"/>
      <c r="LTH1" s="140"/>
      <c r="LTI1" s="210"/>
      <c r="LTJ1" s="209"/>
      <c r="LTK1" s="141"/>
      <c r="LTL1" s="175"/>
      <c r="LTM1" s="175"/>
      <c r="LTN1" s="140"/>
      <c r="LTO1" s="210"/>
      <c r="LTP1" s="209"/>
      <c r="LTQ1" s="141"/>
      <c r="LTR1" s="175"/>
      <c r="LTS1" s="175"/>
      <c r="LTT1" s="140"/>
      <c r="LTU1" s="210"/>
      <c r="LTV1" s="209"/>
      <c r="LTW1" s="141"/>
      <c r="LTX1" s="175"/>
      <c r="LTY1" s="175"/>
      <c r="LTZ1" s="140"/>
      <c r="LUA1" s="210"/>
      <c r="LUB1" s="209"/>
      <c r="LUC1" s="141"/>
      <c r="LUD1" s="175"/>
      <c r="LUE1" s="175"/>
      <c r="LUF1" s="140"/>
      <c r="LUG1" s="210"/>
      <c r="LUH1" s="209"/>
      <c r="LUI1" s="141"/>
      <c r="LUJ1" s="175"/>
      <c r="LUK1" s="175"/>
      <c r="LUL1" s="140"/>
      <c r="LUM1" s="210"/>
      <c r="LUN1" s="209"/>
      <c r="LUO1" s="141"/>
      <c r="LUP1" s="175"/>
      <c r="LUQ1" s="175"/>
      <c r="LUR1" s="140"/>
      <c r="LUS1" s="210"/>
      <c r="LUT1" s="209"/>
      <c r="LUU1" s="141"/>
      <c r="LUV1" s="175"/>
      <c r="LUW1" s="175"/>
      <c r="LUX1" s="140"/>
      <c r="LUY1" s="210"/>
      <c r="LUZ1" s="209"/>
      <c r="LVA1" s="141"/>
      <c r="LVB1" s="175"/>
      <c r="LVC1" s="175"/>
      <c r="LVD1" s="140"/>
      <c r="LVE1" s="210"/>
      <c r="LVF1" s="209"/>
      <c r="LVG1" s="141"/>
      <c r="LVH1" s="175"/>
      <c r="LVI1" s="175"/>
      <c r="LVJ1" s="140"/>
      <c r="LVK1" s="210"/>
      <c r="LVL1" s="209"/>
      <c r="LVM1" s="141"/>
      <c r="LVN1" s="175"/>
      <c r="LVO1" s="175"/>
      <c r="LVP1" s="140"/>
      <c r="LVQ1" s="210"/>
      <c r="LVR1" s="209"/>
      <c r="LVS1" s="141"/>
      <c r="LVT1" s="175"/>
      <c r="LVU1" s="175"/>
      <c r="LVV1" s="140"/>
      <c r="LVW1" s="210"/>
      <c r="LVX1" s="209"/>
      <c r="LVY1" s="141"/>
      <c r="LVZ1" s="175"/>
      <c r="LWA1" s="175"/>
      <c r="LWB1" s="140"/>
      <c r="LWC1" s="210"/>
      <c r="LWD1" s="209"/>
      <c r="LWE1" s="141"/>
      <c r="LWF1" s="175"/>
      <c r="LWG1" s="175"/>
      <c r="LWH1" s="140"/>
      <c r="LWI1" s="210"/>
      <c r="LWJ1" s="209"/>
      <c r="LWK1" s="141"/>
      <c r="LWL1" s="175"/>
      <c r="LWM1" s="175"/>
      <c r="LWN1" s="140"/>
      <c r="LWO1" s="210"/>
      <c r="LWP1" s="209"/>
      <c r="LWQ1" s="141"/>
      <c r="LWR1" s="175"/>
      <c r="LWS1" s="175"/>
      <c r="LWT1" s="140"/>
      <c r="LWU1" s="210"/>
      <c r="LWV1" s="209"/>
      <c r="LWW1" s="141"/>
      <c r="LWX1" s="175"/>
      <c r="LWY1" s="175"/>
      <c r="LWZ1" s="140"/>
      <c r="LXA1" s="210"/>
      <c r="LXB1" s="209"/>
      <c r="LXC1" s="141"/>
      <c r="LXD1" s="175"/>
      <c r="LXE1" s="175"/>
      <c r="LXF1" s="140"/>
      <c r="LXG1" s="210"/>
      <c r="LXH1" s="209"/>
      <c r="LXI1" s="141"/>
      <c r="LXJ1" s="175"/>
      <c r="LXK1" s="175"/>
      <c r="LXL1" s="140"/>
      <c r="LXM1" s="210"/>
      <c r="LXN1" s="209"/>
      <c r="LXO1" s="141"/>
      <c r="LXP1" s="175"/>
      <c r="LXQ1" s="175"/>
      <c r="LXR1" s="140"/>
      <c r="LXS1" s="210"/>
      <c r="LXT1" s="209"/>
      <c r="LXU1" s="141"/>
      <c r="LXV1" s="175"/>
      <c r="LXW1" s="175"/>
      <c r="LXX1" s="140"/>
      <c r="LXY1" s="210"/>
      <c r="LXZ1" s="209"/>
      <c r="LYA1" s="141"/>
      <c r="LYB1" s="175"/>
      <c r="LYC1" s="175"/>
      <c r="LYD1" s="140"/>
      <c r="LYE1" s="210"/>
      <c r="LYF1" s="209"/>
      <c r="LYG1" s="141"/>
      <c r="LYH1" s="175"/>
      <c r="LYI1" s="175"/>
      <c r="LYJ1" s="140"/>
      <c r="LYK1" s="210"/>
      <c r="LYL1" s="209"/>
      <c r="LYM1" s="141"/>
      <c r="LYN1" s="175"/>
      <c r="LYO1" s="175"/>
      <c r="LYP1" s="140"/>
      <c r="LYQ1" s="210"/>
      <c r="LYR1" s="209"/>
      <c r="LYS1" s="141"/>
      <c r="LYT1" s="175"/>
      <c r="LYU1" s="175"/>
      <c r="LYV1" s="140"/>
      <c r="LYW1" s="210"/>
      <c r="LYX1" s="209"/>
      <c r="LYY1" s="141"/>
      <c r="LYZ1" s="175"/>
      <c r="LZA1" s="175"/>
      <c r="LZB1" s="140"/>
      <c r="LZC1" s="210"/>
      <c r="LZD1" s="209"/>
      <c r="LZE1" s="141"/>
      <c r="LZF1" s="175"/>
      <c r="LZG1" s="175"/>
      <c r="LZH1" s="140"/>
      <c r="LZI1" s="210"/>
      <c r="LZJ1" s="209"/>
      <c r="LZK1" s="141"/>
      <c r="LZL1" s="175"/>
      <c r="LZM1" s="175"/>
      <c r="LZN1" s="140"/>
      <c r="LZO1" s="210"/>
      <c r="LZP1" s="209"/>
      <c r="LZQ1" s="141"/>
      <c r="LZR1" s="175"/>
      <c r="LZS1" s="175"/>
      <c r="LZT1" s="140"/>
      <c r="LZU1" s="210"/>
      <c r="LZV1" s="209"/>
      <c r="LZW1" s="141"/>
      <c r="LZX1" s="175"/>
      <c r="LZY1" s="175"/>
      <c r="LZZ1" s="140"/>
      <c r="MAA1" s="210"/>
      <c r="MAB1" s="209"/>
      <c r="MAC1" s="141"/>
      <c r="MAD1" s="175"/>
      <c r="MAE1" s="175"/>
      <c r="MAF1" s="140"/>
      <c r="MAG1" s="210"/>
      <c r="MAH1" s="209"/>
      <c r="MAI1" s="141"/>
      <c r="MAJ1" s="175"/>
      <c r="MAK1" s="175"/>
      <c r="MAL1" s="140"/>
      <c r="MAM1" s="210"/>
      <c r="MAN1" s="209"/>
      <c r="MAO1" s="141"/>
      <c r="MAP1" s="175"/>
      <c r="MAQ1" s="175"/>
      <c r="MAR1" s="140"/>
      <c r="MAS1" s="210"/>
      <c r="MAT1" s="209"/>
      <c r="MAU1" s="141"/>
      <c r="MAV1" s="175"/>
      <c r="MAW1" s="175"/>
      <c r="MAX1" s="140"/>
      <c r="MAY1" s="210"/>
      <c r="MAZ1" s="209"/>
      <c r="MBA1" s="141"/>
      <c r="MBB1" s="175"/>
      <c r="MBC1" s="175"/>
      <c r="MBD1" s="140"/>
      <c r="MBE1" s="210"/>
      <c r="MBF1" s="209"/>
      <c r="MBG1" s="141"/>
      <c r="MBH1" s="175"/>
      <c r="MBI1" s="175"/>
      <c r="MBJ1" s="140"/>
      <c r="MBK1" s="210"/>
      <c r="MBL1" s="209"/>
      <c r="MBM1" s="141"/>
      <c r="MBN1" s="175"/>
      <c r="MBO1" s="175"/>
      <c r="MBP1" s="140"/>
      <c r="MBQ1" s="210"/>
      <c r="MBR1" s="209"/>
      <c r="MBS1" s="141"/>
      <c r="MBT1" s="175"/>
      <c r="MBU1" s="175"/>
      <c r="MBV1" s="140"/>
      <c r="MBW1" s="210"/>
      <c r="MBX1" s="209"/>
      <c r="MBY1" s="141"/>
      <c r="MBZ1" s="175"/>
      <c r="MCA1" s="175"/>
      <c r="MCB1" s="140"/>
      <c r="MCC1" s="210"/>
      <c r="MCD1" s="209"/>
      <c r="MCE1" s="141"/>
      <c r="MCF1" s="175"/>
      <c r="MCG1" s="175"/>
      <c r="MCH1" s="140"/>
      <c r="MCI1" s="210"/>
      <c r="MCJ1" s="209"/>
      <c r="MCK1" s="141"/>
      <c r="MCL1" s="175"/>
      <c r="MCM1" s="175"/>
      <c r="MCN1" s="140"/>
      <c r="MCO1" s="210"/>
      <c r="MCP1" s="209"/>
      <c r="MCQ1" s="141"/>
      <c r="MCR1" s="175"/>
      <c r="MCS1" s="175"/>
      <c r="MCT1" s="140"/>
      <c r="MCU1" s="210"/>
      <c r="MCV1" s="209"/>
      <c r="MCW1" s="141"/>
      <c r="MCX1" s="175"/>
      <c r="MCY1" s="175"/>
      <c r="MCZ1" s="140"/>
      <c r="MDA1" s="210"/>
      <c r="MDB1" s="209"/>
      <c r="MDC1" s="141"/>
      <c r="MDD1" s="175"/>
      <c r="MDE1" s="175"/>
      <c r="MDF1" s="140"/>
      <c r="MDG1" s="210"/>
      <c r="MDH1" s="209"/>
      <c r="MDI1" s="141"/>
      <c r="MDJ1" s="175"/>
      <c r="MDK1" s="175"/>
      <c r="MDL1" s="140"/>
      <c r="MDM1" s="210"/>
      <c r="MDN1" s="209"/>
      <c r="MDO1" s="141"/>
      <c r="MDP1" s="175"/>
      <c r="MDQ1" s="175"/>
      <c r="MDR1" s="140"/>
      <c r="MDS1" s="210"/>
      <c r="MDT1" s="209"/>
      <c r="MDU1" s="141"/>
      <c r="MDV1" s="175"/>
      <c r="MDW1" s="175"/>
      <c r="MDX1" s="140"/>
      <c r="MDY1" s="210"/>
      <c r="MDZ1" s="209"/>
      <c r="MEA1" s="141"/>
      <c r="MEB1" s="175"/>
      <c r="MEC1" s="175"/>
      <c r="MED1" s="140"/>
      <c r="MEE1" s="210"/>
      <c r="MEF1" s="209"/>
      <c r="MEG1" s="141"/>
      <c r="MEH1" s="175"/>
      <c r="MEI1" s="175"/>
      <c r="MEJ1" s="140"/>
      <c r="MEK1" s="210"/>
      <c r="MEL1" s="209"/>
      <c r="MEM1" s="141"/>
      <c r="MEN1" s="175"/>
      <c r="MEO1" s="175"/>
      <c r="MEP1" s="140"/>
      <c r="MEQ1" s="210"/>
      <c r="MER1" s="209"/>
      <c r="MES1" s="141"/>
      <c r="MET1" s="175"/>
      <c r="MEU1" s="175"/>
      <c r="MEV1" s="140"/>
      <c r="MEW1" s="210"/>
      <c r="MEX1" s="209"/>
      <c r="MEY1" s="141"/>
      <c r="MEZ1" s="175"/>
      <c r="MFA1" s="175"/>
      <c r="MFB1" s="140"/>
      <c r="MFC1" s="210"/>
      <c r="MFD1" s="209"/>
      <c r="MFE1" s="141"/>
      <c r="MFF1" s="175"/>
      <c r="MFG1" s="175"/>
      <c r="MFH1" s="140"/>
      <c r="MFI1" s="210"/>
      <c r="MFJ1" s="209"/>
      <c r="MFK1" s="141"/>
      <c r="MFL1" s="175"/>
      <c r="MFM1" s="175"/>
      <c r="MFN1" s="140"/>
      <c r="MFO1" s="210"/>
      <c r="MFP1" s="209"/>
      <c r="MFQ1" s="141"/>
      <c r="MFR1" s="175"/>
      <c r="MFS1" s="175"/>
      <c r="MFT1" s="140"/>
      <c r="MFU1" s="210"/>
      <c r="MFV1" s="209"/>
      <c r="MFW1" s="141"/>
      <c r="MFX1" s="175"/>
      <c r="MFY1" s="175"/>
      <c r="MFZ1" s="140"/>
      <c r="MGA1" s="210"/>
      <c r="MGB1" s="209"/>
      <c r="MGC1" s="141"/>
      <c r="MGD1" s="175"/>
      <c r="MGE1" s="175"/>
      <c r="MGF1" s="140"/>
      <c r="MGG1" s="210"/>
      <c r="MGH1" s="209"/>
      <c r="MGI1" s="141"/>
      <c r="MGJ1" s="175"/>
      <c r="MGK1" s="175"/>
      <c r="MGL1" s="140"/>
      <c r="MGM1" s="210"/>
      <c r="MGN1" s="209"/>
      <c r="MGO1" s="141"/>
      <c r="MGP1" s="175"/>
      <c r="MGQ1" s="175"/>
      <c r="MGR1" s="140"/>
      <c r="MGS1" s="210"/>
      <c r="MGT1" s="209"/>
      <c r="MGU1" s="141"/>
      <c r="MGV1" s="175"/>
      <c r="MGW1" s="175"/>
      <c r="MGX1" s="140"/>
      <c r="MGY1" s="210"/>
      <c r="MGZ1" s="209"/>
      <c r="MHA1" s="141"/>
      <c r="MHB1" s="175"/>
      <c r="MHC1" s="175"/>
      <c r="MHD1" s="140"/>
      <c r="MHE1" s="210"/>
      <c r="MHF1" s="209"/>
      <c r="MHG1" s="141"/>
      <c r="MHH1" s="175"/>
      <c r="MHI1" s="175"/>
      <c r="MHJ1" s="140"/>
      <c r="MHK1" s="210"/>
      <c r="MHL1" s="209"/>
      <c r="MHM1" s="141"/>
      <c r="MHN1" s="175"/>
      <c r="MHO1" s="175"/>
      <c r="MHP1" s="140"/>
      <c r="MHQ1" s="210"/>
      <c r="MHR1" s="209"/>
      <c r="MHS1" s="141"/>
      <c r="MHT1" s="175"/>
      <c r="MHU1" s="175"/>
      <c r="MHV1" s="140"/>
      <c r="MHW1" s="210"/>
      <c r="MHX1" s="209"/>
      <c r="MHY1" s="141"/>
      <c r="MHZ1" s="175"/>
      <c r="MIA1" s="175"/>
      <c r="MIB1" s="140"/>
      <c r="MIC1" s="210"/>
      <c r="MID1" s="209"/>
      <c r="MIE1" s="141"/>
      <c r="MIF1" s="175"/>
      <c r="MIG1" s="175"/>
      <c r="MIH1" s="140"/>
      <c r="MII1" s="210"/>
      <c r="MIJ1" s="209"/>
      <c r="MIK1" s="141"/>
      <c r="MIL1" s="175"/>
      <c r="MIM1" s="175"/>
      <c r="MIN1" s="140"/>
      <c r="MIO1" s="210"/>
      <c r="MIP1" s="209"/>
      <c r="MIQ1" s="141"/>
      <c r="MIR1" s="175"/>
      <c r="MIS1" s="175"/>
      <c r="MIT1" s="140"/>
      <c r="MIU1" s="210"/>
      <c r="MIV1" s="209"/>
      <c r="MIW1" s="141"/>
      <c r="MIX1" s="175"/>
      <c r="MIY1" s="175"/>
      <c r="MIZ1" s="140"/>
      <c r="MJA1" s="210"/>
      <c r="MJB1" s="209"/>
      <c r="MJC1" s="141"/>
      <c r="MJD1" s="175"/>
      <c r="MJE1" s="175"/>
      <c r="MJF1" s="140"/>
      <c r="MJG1" s="210"/>
      <c r="MJH1" s="209"/>
      <c r="MJI1" s="141"/>
      <c r="MJJ1" s="175"/>
      <c r="MJK1" s="175"/>
      <c r="MJL1" s="140"/>
      <c r="MJM1" s="210"/>
      <c r="MJN1" s="209"/>
      <c r="MJO1" s="141"/>
      <c r="MJP1" s="175"/>
      <c r="MJQ1" s="175"/>
      <c r="MJR1" s="140"/>
      <c r="MJS1" s="210"/>
      <c r="MJT1" s="209"/>
      <c r="MJU1" s="141"/>
      <c r="MJV1" s="175"/>
      <c r="MJW1" s="175"/>
      <c r="MJX1" s="140"/>
      <c r="MJY1" s="210"/>
      <c r="MJZ1" s="209"/>
      <c r="MKA1" s="141"/>
      <c r="MKB1" s="175"/>
      <c r="MKC1" s="175"/>
      <c r="MKD1" s="140"/>
      <c r="MKE1" s="210"/>
      <c r="MKF1" s="209"/>
      <c r="MKG1" s="141"/>
      <c r="MKH1" s="175"/>
      <c r="MKI1" s="175"/>
      <c r="MKJ1" s="140"/>
      <c r="MKK1" s="210"/>
      <c r="MKL1" s="209"/>
      <c r="MKM1" s="141"/>
      <c r="MKN1" s="175"/>
      <c r="MKO1" s="175"/>
      <c r="MKP1" s="140"/>
      <c r="MKQ1" s="210"/>
      <c r="MKR1" s="209"/>
      <c r="MKS1" s="141"/>
      <c r="MKT1" s="175"/>
      <c r="MKU1" s="175"/>
      <c r="MKV1" s="140"/>
      <c r="MKW1" s="210"/>
      <c r="MKX1" s="209"/>
      <c r="MKY1" s="141"/>
      <c r="MKZ1" s="175"/>
      <c r="MLA1" s="175"/>
      <c r="MLB1" s="140"/>
      <c r="MLC1" s="210"/>
      <c r="MLD1" s="209"/>
      <c r="MLE1" s="141"/>
      <c r="MLF1" s="175"/>
      <c r="MLG1" s="175"/>
      <c r="MLH1" s="140"/>
      <c r="MLI1" s="210"/>
      <c r="MLJ1" s="209"/>
      <c r="MLK1" s="141"/>
      <c r="MLL1" s="175"/>
      <c r="MLM1" s="175"/>
      <c r="MLN1" s="140"/>
      <c r="MLO1" s="210"/>
      <c r="MLP1" s="209"/>
      <c r="MLQ1" s="141"/>
      <c r="MLR1" s="175"/>
      <c r="MLS1" s="175"/>
      <c r="MLT1" s="140"/>
      <c r="MLU1" s="210"/>
      <c r="MLV1" s="209"/>
      <c r="MLW1" s="141"/>
      <c r="MLX1" s="175"/>
      <c r="MLY1" s="175"/>
      <c r="MLZ1" s="140"/>
      <c r="MMA1" s="210"/>
      <c r="MMB1" s="209"/>
      <c r="MMC1" s="141"/>
      <c r="MMD1" s="175"/>
      <c r="MME1" s="175"/>
      <c r="MMF1" s="140"/>
      <c r="MMG1" s="210"/>
      <c r="MMH1" s="209"/>
      <c r="MMI1" s="141"/>
      <c r="MMJ1" s="175"/>
      <c r="MMK1" s="175"/>
      <c r="MML1" s="140"/>
      <c r="MMM1" s="210"/>
      <c r="MMN1" s="209"/>
      <c r="MMO1" s="141"/>
      <c r="MMP1" s="175"/>
      <c r="MMQ1" s="175"/>
      <c r="MMR1" s="140"/>
      <c r="MMS1" s="210"/>
      <c r="MMT1" s="209"/>
      <c r="MMU1" s="141"/>
      <c r="MMV1" s="175"/>
      <c r="MMW1" s="175"/>
      <c r="MMX1" s="140"/>
      <c r="MMY1" s="210"/>
      <c r="MMZ1" s="209"/>
      <c r="MNA1" s="141"/>
      <c r="MNB1" s="175"/>
      <c r="MNC1" s="175"/>
      <c r="MND1" s="140"/>
      <c r="MNE1" s="210"/>
      <c r="MNF1" s="209"/>
      <c r="MNG1" s="141"/>
      <c r="MNH1" s="175"/>
      <c r="MNI1" s="175"/>
      <c r="MNJ1" s="140"/>
      <c r="MNK1" s="210"/>
      <c r="MNL1" s="209"/>
      <c r="MNM1" s="141"/>
      <c r="MNN1" s="175"/>
      <c r="MNO1" s="175"/>
      <c r="MNP1" s="140"/>
      <c r="MNQ1" s="210"/>
      <c r="MNR1" s="209"/>
      <c r="MNS1" s="141"/>
      <c r="MNT1" s="175"/>
      <c r="MNU1" s="175"/>
      <c r="MNV1" s="140"/>
      <c r="MNW1" s="210"/>
      <c r="MNX1" s="209"/>
      <c r="MNY1" s="141"/>
      <c r="MNZ1" s="175"/>
      <c r="MOA1" s="175"/>
      <c r="MOB1" s="140"/>
      <c r="MOC1" s="210"/>
      <c r="MOD1" s="209"/>
      <c r="MOE1" s="141"/>
      <c r="MOF1" s="175"/>
      <c r="MOG1" s="175"/>
      <c r="MOH1" s="140"/>
      <c r="MOI1" s="210"/>
      <c r="MOJ1" s="209"/>
      <c r="MOK1" s="141"/>
      <c r="MOL1" s="175"/>
      <c r="MOM1" s="175"/>
      <c r="MON1" s="140"/>
      <c r="MOO1" s="210"/>
      <c r="MOP1" s="209"/>
      <c r="MOQ1" s="141"/>
      <c r="MOR1" s="175"/>
      <c r="MOS1" s="175"/>
      <c r="MOT1" s="140"/>
      <c r="MOU1" s="210"/>
      <c r="MOV1" s="209"/>
      <c r="MOW1" s="141"/>
      <c r="MOX1" s="175"/>
      <c r="MOY1" s="175"/>
      <c r="MOZ1" s="140"/>
      <c r="MPA1" s="210"/>
      <c r="MPB1" s="209"/>
      <c r="MPC1" s="141"/>
      <c r="MPD1" s="175"/>
      <c r="MPE1" s="175"/>
      <c r="MPF1" s="140"/>
      <c r="MPG1" s="210"/>
      <c r="MPH1" s="209"/>
      <c r="MPI1" s="141"/>
      <c r="MPJ1" s="175"/>
      <c r="MPK1" s="175"/>
      <c r="MPL1" s="140"/>
      <c r="MPM1" s="210"/>
      <c r="MPN1" s="209"/>
      <c r="MPO1" s="141"/>
      <c r="MPP1" s="175"/>
      <c r="MPQ1" s="175"/>
      <c r="MPR1" s="140"/>
      <c r="MPS1" s="210"/>
      <c r="MPT1" s="209"/>
      <c r="MPU1" s="141"/>
      <c r="MPV1" s="175"/>
      <c r="MPW1" s="175"/>
      <c r="MPX1" s="140"/>
      <c r="MPY1" s="210"/>
      <c r="MPZ1" s="209"/>
      <c r="MQA1" s="141"/>
      <c r="MQB1" s="175"/>
      <c r="MQC1" s="175"/>
      <c r="MQD1" s="140"/>
      <c r="MQE1" s="210"/>
      <c r="MQF1" s="209"/>
      <c r="MQG1" s="141"/>
      <c r="MQH1" s="175"/>
      <c r="MQI1" s="175"/>
      <c r="MQJ1" s="140"/>
      <c r="MQK1" s="210"/>
      <c r="MQL1" s="209"/>
      <c r="MQM1" s="141"/>
      <c r="MQN1" s="175"/>
      <c r="MQO1" s="175"/>
      <c r="MQP1" s="140"/>
      <c r="MQQ1" s="210"/>
      <c r="MQR1" s="209"/>
      <c r="MQS1" s="141"/>
      <c r="MQT1" s="175"/>
      <c r="MQU1" s="175"/>
      <c r="MQV1" s="140"/>
      <c r="MQW1" s="210"/>
      <c r="MQX1" s="209"/>
      <c r="MQY1" s="141"/>
      <c r="MQZ1" s="175"/>
      <c r="MRA1" s="175"/>
      <c r="MRB1" s="140"/>
      <c r="MRC1" s="210"/>
      <c r="MRD1" s="209"/>
      <c r="MRE1" s="141"/>
      <c r="MRF1" s="175"/>
      <c r="MRG1" s="175"/>
      <c r="MRH1" s="140"/>
      <c r="MRI1" s="210"/>
      <c r="MRJ1" s="209"/>
      <c r="MRK1" s="141"/>
      <c r="MRL1" s="175"/>
      <c r="MRM1" s="175"/>
      <c r="MRN1" s="140"/>
      <c r="MRO1" s="210"/>
      <c r="MRP1" s="209"/>
      <c r="MRQ1" s="141"/>
      <c r="MRR1" s="175"/>
      <c r="MRS1" s="175"/>
      <c r="MRT1" s="140"/>
      <c r="MRU1" s="210"/>
      <c r="MRV1" s="209"/>
      <c r="MRW1" s="141"/>
      <c r="MRX1" s="175"/>
      <c r="MRY1" s="175"/>
      <c r="MRZ1" s="140"/>
      <c r="MSA1" s="210"/>
      <c r="MSB1" s="209"/>
      <c r="MSC1" s="141"/>
      <c r="MSD1" s="175"/>
      <c r="MSE1" s="175"/>
      <c r="MSF1" s="140"/>
      <c r="MSG1" s="210"/>
      <c r="MSH1" s="209"/>
      <c r="MSI1" s="141"/>
      <c r="MSJ1" s="175"/>
      <c r="MSK1" s="175"/>
      <c r="MSL1" s="140"/>
      <c r="MSM1" s="210"/>
      <c r="MSN1" s="209"/>
      <c r="MSO1" s="141"/>
      <c r="MSP1" s="175"/>
      <c r="MSQ1" s="175"/>
      <c r="MSR1" s="140"/>
      <c r="MSS1" s="210"/>
      <c r="MST1" s="209"/>
      <c r="MSU1" s="141"/>
      <c r="MSV1" s="175"/>
      <c r="MSW1" s="175"/>
      <c r="MSX1" s="140"/>
      <c r="MSY1" s="210"/>
      <c r="MSZ1" s="209"/>
      <c r="MTA1" s="141"/>
      <c r="MTB1" s="175"/>
      <c r="MTC1" s="175"/>
      <c r="MTD1" s="140"/>
      <c r="MTE1" s="210"/>
      <c r="MTF1" s="209"/>
      <c r="MTG1" s="141"/>
      <c r="MTH1" s="175"/>
      <c r="MTI1" s="175"/>
      <c r="MTJ1" s="140"/>
      <c r="MTK1" s="210"/>
      <c r="MTL1" s="209"/>
      <c r="MTM1" s="141"/>
      <c r="MTN1" s="175"/>
      <c r="MTO1" s="175"/>
      <c r="MTP1" s="140"/>
      <c r="MTQ1" s="210"/>
      <c r="MTR1" s="209"/>
      <c r="MTS1" s="141"/>
      <c r="MTT1" s="175"/>
      <c r="MTU1" s="175"/>
      <c r="MTV1" s="140"/>
      <c r="MTW1" s="210"/>
      <c r="MTX1" s="209"/>
      <c r="MTY1" s="141"/>
      <c r="MTZ1" s="175"/>
      <c r="MUA1" s="175"/>
      <c r="MUB1" s="140"/>
      <c r="MUC1" s="210"/>
      <c r="MUD1" s="209"/>
      <c r="MUE1" s="141"/>
      <c r="MUF1" s="175"/>
      <c r="MUG1" s="175"/>
      <c r="MUH1" s="140"/>
      <c r="MUI1" s="210"/>
      <c r="MUJ1" s="209"/>
      <c r="MUK1" s="141"/>
      <c r="MUL1" s="175"/>
      <c r="MUM1" s="175"/>
      <c r="MUN1" s="140"/>
      <c r="MUO1" s="210"/>
      <c r="MUP1" s="209"/>
      <c r="MUQ1" s="141"/>
      <c r="MUR1" s="175"/>
      <c r="MUS1" s="175"/>
      <c r="MUT1" s="140"/>
      <c r="MUU1" s="210"/>
      <c r="MUV1" s="209"/>
      <c r="MUW1" s="141"/>
      <c r="MUX1" s="175"/>
      <c r="MUY1" s="175"/>
      <c r="MUZ1" s="140"/>
      <c r="MVA1" s="210"/>
      <c r="MVB1" s="209"/>
      <c r="MVC1" s="141"/>
      <c r="MVD1" s="175"/>
      <c r="MVE1" s="175"/>
      <c r="MVF1" s="140"/>
      <c r="MVG1" s="210"/>
      <c r="MVH1" s="209"/>
      <c r="MVI1" s="141"/>
      <c r="MVJ1" s="175"/>
      <c r="MVK1" s="175"/>
      <c r="MVL1" s="140"/>
      <c r="MVM1" s="210"/>
      <c r="MVN1" s="209"/>
      <c r="MVO1" s="141"/>
      <c r="MVP1" s="175"/>
      <c r="MVQ1" s="175"/>
      <c r="MVR1" s="140"/>
      <c r="MVS1" s="210"/>
      <c r="MVT1" s="209"/>
      <c r="MVU1" s="141"/>
      <c r="MVV1" s="175"/>
      <c r="MVW1" s="175"/>
      <c r="MVX1" s="140"/>
      <c r="MVY1" s="210"/>
      <c r="MVZ1" s="209"/>
      <c r="MWA1" s="141"/>
      <c r="MWB1" s="175"/>
      <c r="MWC1" s="175"/>
      <c r="MWD1" s="140"/>
      <c r="MWE1" s="210"/>
      <c r="MWF1" s="209"/>
      <c r="MWG1" s="141"/>
      <c r="MWH1" s="175"/>
      <c r="MWI1" s="175"/>
      <c r="MWJ1" s="140"/>
      <c r="MWK1" s="210"/>
      <c r="MWL1" s="209"/>
      <c r="MWM1" s="141"/>
      <c r="MWN1" s="175"/>
      <c r="MWO1" s="175"/>
      <c r="MWP1" s="140"/>
      <c r="MWQ1" s="210"/>
      <c r="MWR1" s="209"/>
      <c r="MWS1" s="141"/>
      <c r="MWT1" s="175"/>
      <c r="MWU1" s="175"/>
      <c r="MWV1" s="140"/>
      <c r="MWW1" s="210"/>
      <c r="MWX1" s="209"/>
      <c r="MWY1" s="141"/>
      <c r="MWZ1" s="175"/>
      <c r="MXA1" s="175"/>
      <c r="MXB1" s="140"/>
      <c r="MXC1" s="210"/>
      <c r="MXD1" s="209"/>
      <c r="MXE1" s="141"/>
      <c r="MXF1" s="175"/>
      <c r="MXG1" s="175"/>
      <c r="MXH1" s="140"/>
      <c r="MXI1" s="210"/>
      <c r="MXJ1" s="209"/>
      <c r="MXK1" s="141"/>
      <c r="MXL1" s="175"/>
      <c r="MXM1" s="175"/>
      <c r="MXN1" s="140"/>
      <c r="MXO1" s="210"/>
      <c r="MXP1" s="209"/>
      <c r="MXQ1" s="141"/>
      <c r="MXR1" s="175"/>
      <c r="MXS1" s="175"/>
      <c r="MXT1" s="140"/>
      <c r="MXU1" s="210"/>
      <c r="MXV1" s="209"/>
      <c r="MXW1" s="141"/>
      <c r="MXX1" s="175"/>
      <c r="MXY1" s="175"/>
      <c r="MXZ1" s="140"/>
      <c r="MYA1" s="210"/>
      <c r="MYB1" s="209"/>
      <c r="MYC1" s="141"/>
      <c r="MYD1" s="175"/>
      <c r="MYE1" s="175"/>
      <c r="MYF1" s="140"/>
      <c r="MYG1" s="210"/>
      <c r="MYH1" s="209"/>
      <c r="MYI1" s="141"/>
      <c r="MYJ1" s="175"/>
      <c r="MYK1" s="175"/>
      <c r="MYL1" s="140"/>
      <c r="MYM1" s="210"/>
      <c r="MYN1" s="209"/>
      <c r="MYO1" s="141"/>
      <c r="MYP1" s="175"/>
      <c r="MYQ1" s="175"/>
      <c r="MYR1" s="140"/>
      <c r="MYS1" s="210"/>
      <c r="MYT1" s="209"/>
      <c r="MYU1" s="141"/>
      <c r="MYV1" s="175"/>
      <c r="MYW1" s="175"/>
      <c r="MYX1" s="140"/>
      <c r="MYY1" s="210"/>
      <c r="MYZ1" s="209"/>
      <c r="MZA1" s="141"/>
      <c r="MZB1" s="175"/>
      <c r="MZC1" s="175"/>
      <c r="MZD1" s="140"/>
      <c r="MZE1" s="210"/>
      <c r="MZF1" s="209"/>
      <c r="MZG1" s="141"/>
      <c r="MZH1" s="175"/>
      <c r="MZI1" s="175"/>
      <c r="MZJ1" s="140"/>
      <c r="MZK1" s="210"/>
      <c r="MZL1" s="209"/>
      <c r="MZM1" s="141"/>
      <c r="MZN1" s="175"/>
      <c r="MZO1" s="175"/>
      <c r="MZP1" s="140"/>
      <c r="MZQ1" s="210"/>
      <c r="MZR1" s="209"/>
      <c r="MZS1" s="141"/>
      <c r="MZT1" s="175"/>
      <c r="MZU1" s="175"/>
      <c r="MZV1" s="140"/>
      <c r="MZW1" s="210"/>
      <c r="MZX1" s="209"/>
      <c r="MZY1" s="141"/>
      <c r="MZZ1" s="175"/>
      <c r="NAA1" s="175"/>
      <c r="NAB1" s="140"/>
      <c r="NAC1" s="210"/>
      <c r="NAD1" s="209"/>
      <c r="NAE1" s="141"/>
      <c r="NAF1" s="175"/>
      <c r="NAG1" s="175"/>
      <c r="NAH1" s="140"/>
      <c r="NAI1" s="210"/>
      <c r="NAJ1" s="209"/>
      <c r="NAK1" s="141"/>
      <c r="NAL1" s="175"/>
      <c r="NAM1" s="175"/>
      <c r="NAN1" s="140"/>
      <c r="NAO1" s="210"/>
      <c r="NAP1" s="209"/>
      <c r="NAQ1" s="141"/>
      <c r="NAR1" s="175"/>
      <c r="NAS1" s="175"/>
      <c r="NAT1" s="140"/>
      <c r="NAU1" s="210"/>
      <c r="NAV1" s="209"/>
      <c r="NAW1" s="141"/>
      <c r="NAX1" s="175"/>
      <c r="NAY1" s="175"/>
      <c r="NAZ1" s="140"/>
      <c r="NBA1" s="210"/>
      <c r="NBB1" s="209"/>
      <c r="NBC1" s="141"/>
      <c r="NBD1" s="175"/>
      <c r="NBE1" s="175"/>
      <c r="NBF1" s="140"/>
      <c r="NBG1" s="210"/>
      <c r="NBH1" s="209"/>
      <c r="NBI1" s="141"/>
      <c r="NBJ1" s="175"/>
      <c r="NBK1" s="175"/>
      <c r="NBL1" s="140"/>
      <c r="NBM1" s="210"/>
      <c r="NBN1" s="209"/>
      <c r="NBO1" s="141"/>
      <c r="NBP1" s="175"/>
      <c r="NBQ1" s="175"/>
      <c r="NBR1" s="140"/>
      <c r="NBS1" s="210"/>
      <c r="NBT1" s="209"/>
      <c r="NBU1" s="141"/>
      <c r="NBV1" s="175"/>
      <c r="NBW1" s="175"/>
      <c r="NBX1" s="140"/>
      <c r="NBY1" s="210"/>
      <c r="NBZ1" s="209"/>
      <c r="NCA1" s="141"/>
      <c r="NCB1" s="175"/>
      <c r="NCC1" s="175"/>
      <c r="NCD1" s="140"/>
      <c r="NCE1" s="210"/>
      <c r="NCF1" s="209"/>
      <c r="NCG1" s="141"/>
      <c r="NCH1" s="175"/>
      <c r="NCI1" s="175"/>
      <c r="NCJ1" s="140"/>
      <c r="NCK1" s="210"/>
      <c r="NCL1" s="209"/>
      <c r="NCM1" s="141"/>
      <c r="NCN1" s="175"/>
      <c r="NCO1" s="175"/>
      <c r="NCP1" s="140"/>
      <c r="NCQ1" s="210"/>
      <c r="NCR1" s="209"/>
      <c r="NCS1" s="141"/>
      <c r="NCT1" s="175"/>
      <c r="NCU1" s="175"/>
      <c r="NCV1" s="140"/>
      <c r="NCW1" s="210"/>
      <c r="NCX1" s="209"/>
      <c r="NCY1" s="141"/>
      <c r="NCZ1" s="175"/>
      <c r="NDA1" s="175"/>
      <c r="NDB1" s="140"/>
      <c r="NDC1" s="210"/>
      <c r="NDD1" s="209"/>
      <c r="NDE1" s="141"/>
      <c r="NDF1" s="175"/>
      <c r="NDG1" s="175"/>
      <c r="NDH1" s="140"/>
      <c r="NDI1" s="210"/>
      <c r="NDJ1" s="209"/>
      <c r="NDK1" s="141"/>
      <c r="NDL1" s="175"/>
      <c r="NDM1" s="175"/>
      <c r="NDN1" s="140"/>
      <c r="NDO1" s="210"/>
      <c r="NDP1" s="209"/>
      <c r="NDQ1" s="141"/>
      <c r="NDR1" s="175"/>
      <c r="NDS1" s="175"/>
      <c r="NDT1" s="140"/>
      <c r="NDU1" s="210"/>
      <c r="NDV1" s="209"/>
      <c r="NDW1" s="141"/>
      <c r="NDX1" s="175"/>
      <c r="NDY1" s="175"/>
      <c r="NDZ1" s="140"/>
      <c r="NEA1" s="210"/>
      <c r="NEB1" s="209"/>
      <c r="NEC1" s="141"/>
      <c r="NED1" s="175"/>
      <c r="NEE1" s="175"/>
      <c r="NEF1" s="140"/>
      <c r="NEG1" s="210"/>
      <c r="NEH1" s="209"/>
      <c r="NEI1" s="141"/>
      <c r="NEJ1" s="175"/>
      <c r="NEK1" s="175"/>
      <c r="NEL1" s="140"/>
      <c r="NEM1" s="210"/>
      <c r="NEN1" s="209"/>
      <c r="NEO1" s="141"/>
      <c r="NEP1" s="175"/>
      <c r="NEQ1" s="175"/>
      <c r="NER1" s="140"/>
      <c r="NES1" s="210"/>
      <c r="NET1" s="209"/>
      <c r="NEU1" s="141"/>
      <c r="NEV1" s="175"/>
      <c r="NEW1" s="175"/>
      <c r="NEX1" s="140"/>
      <c r="NEY1" s="210"/>
      <c r="NEZ1" s="209"/>
      <c r="NFA1" s="141"/>
      <c r="NFB1" s="175"/>
      <c r="NFC1" s="175"/>
      <c r="NFD1" s="140"/>
      <c r="NFE1" s="210"/>
      <c r="NFF1" s="209"/>
      <c r="NFG1" s="141"/>
      <c r="NFH1" s="175"/>
      <c r="NFI1" s="175"/>
      <c r="NFJ1" s="140"/>
      <c r="NFK1" s="210"/>
      <c r="NFL1" s="209"/>
      <c r="NFM1" s="141"/>
      <c r="NFN1" s="175"/>
      <c r="NFO1" s="175"/>
      <c r="NFP1" s="140"/>
      <c r="NFQ1" s="210"/>
      <c r="NFR1" s="209"/>
      <c r="NFS1" s="141"/>
      <c r="NFT1" s="175"/>
      <c r="NFU1" s="175"/>
      <c r="NFV1" s="140"/>
      <c r="NFW1" s="210"/>
      <c r="NFX1" s="209"/>
      <c r="NFY1" s="141"/>
      <c r="NFZ1" s="175"/>
      <c r="NGA1" s="175"/>
      <c r="NGB1" s="140"/>
      <c r="NGC1" s="210"/>
      <c r="NGD1" s="209"/>
      <c r="NGE1" s="141"/>
      <c r="NGF1" s="175"/>
      <c r="NGG1" s="175"/>
      <c r="NGH1" s="140"/>
      <c r="NGI1" s="210"/>
      <c r="NGJ1" s="209"/>
      <c r="NGK1" s="141"/>
      <c r="NGL1" s="175"/>
      <c r="NGM1" s="175"/>
      <c r="NGN1" s="140"/>
      <c r="NGO1" s="210"/>
      <c r="NGP1" s="209"/>
      <c r="NGQ1" s="141"/>
      <c r="NGR1" s="175"/>
      <c r="NGS1" s="175"/>
      <c r="NGT1" s="140"/>
      <c r="NGU1" s="210"/>
      <c r="NGV1" s="209"/>
      <c r="NGW1" s="141"/>
      <c r="NGX1" s="175"/>
      <c r="NGY1" s="175"/>
      <c r="NGZ1" s="140"/>
      <c r="NHA1" s="210"/>
      <c r="NHB1" s="209"/>
      <c r="NHC1" s="141"/>
      <c r="NHD1" s="175"/>
      <c r="NHE1" s="175"/>
      <c r="NHF1" s="140"/>
      <c r="NHG1" s="210"/>
      <c r="NHH1" s="209"/>
      <c r="NHI1" s="141"/>
      <c r="NHJ1" s="175"/>
      <c r="NHK1" s="175"/>
      <c r="NHL1" s="140"/>
      <c r="NHM1" s="210"/>
      <c r="NHN1" s="209"/>
      <c r="NHO1" s="141"/>
      <c r="NHP1" s="175"/>
      <c r="NHQ1" s="175"/>
      <c r="NHR1" s="140"/>
      <c r="NHS1" s="210"/>
      <c r="NHT1" s="209"/>
      <c r="NHU1" s="141"/>
      <c r="NHV1" s="175"/>
      <c r="NHW1" s="175"/>
      <c r="NHX1" s="140"/>
      <c r="NHY1" s="210"/>
      <c r="NHZ1" s="209"/>
      <c r="NIA1" s="141"/>
      <c r="NIB1" s="175"/>
      <c r="NIC1" s="175"/>
      <c r="NID1" s="140"/>
      <c r="NIE1" s="210"/>
      <c r="NIF1" s="209"/>
      <c r="NIG1" s="141"/>
      <c r="NIH1" s="175"/>
      <c r="NII1" s="175"/>
      <c r="NIJ1" s="140"/>
      <c r="NIK1" s="210"/>
      <c r="NIL1" s="209"/>
      <c r="NIM1" s="141"/>
      <c r="NIN1" s="175"/>
      <c r="NIO1" s="175"/>
      <c r="NIP1" s="140"/>
      <c r="NIQ1" s="210"/>
      <c r="NIR1" s="209"/>
      <c r="NIS1" s="141"/>
      <c r="NIT1" s="175"/>
      <c r="NIU1" s="175"/>
      <c r="NIV1" s="140"/>
      <c r="NIW1" s="210"/>
      <c r="NIX1" s="209"/>
      <c r="NIY1" s="141"/>
      <c r="NIZ1" s="175"/>
      <c r="NJA1" s="175"/>
      <c r="NJB1" s="140"/>
      <c r="NJC1" s="210"/>
      <c r="NJD1" s="209"/>
      <c r="NJE1" s="141"/>
      <c r="NJF1" s="175"/>
      <c r="NJG1" s="175"/>
      <c r="NJH1" s="140"/>
      <c r="NJI1" s="210"/>
      <c r="NJJ1" s="209"/>
      <c r="NJK1" s="141"/>
      <c r="NJL1" s="175"/>
      <c r="NJM1" s="175"/>
      <c r="NJN1" s="140"/>
      <c r="NJO1" s="210"/>
      <c r="NJP1" s="209"/>
      <c r="NJQ1" s="141"/>
      <c r="NJR1" s="175"/>
      <c r="NJS1" s="175"/>
      <c r="NJT1" s="140"/>
      <c r="NJU1" s="210"/>
      <c r="NJV1" s="209"/>
      <c r="NJW1" s="141"/>
      <c r="NJX1" s="175"/>
      <c r="NJY1" s="175"/>
      <c r="NJZ1" s="140"/>
      <c r="NKA1" s="210"/>
      <c r="NKB1" s="209"/>
      <c r="NKC1" s="141"/>
      <c r="NKD1" s="175"/>
      <c r="NKE1" s="175"/>
      <c r="NKF1" s="140"/>
      <c r="NKG1" s="210"/>
      <c r="NKH1" s="209"/>
      <c r="NKI1" s="141"/>
      <c r="NKJ1" s="175"/>
      <c r="NKK1" s="175"/>
      <c r="NKL1" s="140"/>
      <c r="NKM1" s="210"/>
      <c r="NKN1" s="209"/>
      <c r="NKO1" s="141"/>
      <c r="NKP1" s="175"/>
      <c r="NKQ1" s="175"/>
      <c r="NKR1" s="140"/>
      <c r="NKS1" s="210"/>
      <c r="NKT1" s="209"/>
      <c r="NKU1" s="141"/>
      <c r="NKV1" s="175"/>
      <c r="NKW1" s="175"/>
      <c r="NKX1" s="140"/>
      <c r="NKY1" s="210"/>
      <c r="NKZ1" s="209"/>
      <c r="NLA1" s="141"/>
      <c r="NLB1" s="175"/>
      <c r="NLC1" s="175"/>
      <c r="NLD1" s="140"/>
      <c r="NLE1" s="210"/>
      <c r="NLF1" s="209"/>
      <c r="NLG1" s="141"/>
      <c r="NLH1" s="175"/>
      <c r="NLI1" s="175"/>
      <c r="NLJ1" s="140"/>
      <c r="NLK1" s="210"/>
      <c r="NLL1" s="209"/>
      <c r="NLM1" s="141"/>
      <c r="NLN1" s="175"/>
      <c r="NLO1" s="175"/>
      <c r="NLP1" s="140"/>
      <c r="NLQ1" s="210"/>
      <c r="NLR1" s="209"/>
      <c r="NLS1" s="141"/>
      <c r="NLT1" s="175"/>
      <c r="NLU1" s="175"/>
      <c r="NLV1" s="140"/>
      <c r="NLW1" s="210"/>
      <c r="NLX1" s="209"/>
      <c r="NLY1" s="141"/>
      <c r="NLZ1" s="175"/>
      <c r="NMA1" s="175"/>
      <c r="NMB1" s="140"/>
      <c r="NMC1" s="210"/>
      <c r="NMD1" s="209"/>
      <c r="NME1" s="141"/>
      <c r="NMF1" s="175"/>
      <c r="NMG1" s="175"/>
      <c r="NMH1" s="140"/>
      <c r="NMI1" s="210"/>
      <c r="NMJ1" s="209"/>
      <c r="NMK1" s="141"/>
      <c r="NML1" s="175"/>
      <c r="NMM1" s="175"/>
      <c r="NMN1" s="140"/>
      <c r="NMO1" s="210"/>
      <c r="NMP1" s="209"/>
      <c r="NMQ1" s="141"/>
      <c r="NMR1" s="175"/>
      <c r="NMS1" s="175"/>
      <c r="NMT1" s="140"/>
      <c r="NMU1" s="210"/>
      <c r="NMV1" s="209"/>
      <c r="NMW1" s="141"/>
      <c r="NMX1" s="175"/>
      <c r="NMY1" s="175"/>
      <c r="NMZ1" s="140"/>
      <c r="NNA1" s="210"/>
      <c r="NNB1" s="209"/>
      <c r="NNC1" s="141"/>
      <c r="NND1" s="175"/>
      <c r="NNE1" s="175"/>
      <c r="NNF1" s="140"/>
      <c r="NNG1" s="210"/>
      <c r="NNH1" s="209"/>
      <c r="NNI1" s="141"/>
      <c r="NNJ1" s="175"/>
      <c r="NNK1" s="175"/>
      <c r="NNL1" s="140"/>
      <c r="NNM1" s="210"/>
      <c r="NNN1" s="209"/>
      <c r="NNO1" s="141"/>
      <c r="NNP1" s="175"/>
      <c r="NNQ1" s="175"/>
      <c r="NNR1" s="140"/>
      <c r="NNS1" s="210"/>
      <c r="NNT1" s="209"/>
      <c r="NNU1" s="141"/>
      <c r="NNV1" s="175"/>
      <c r="NNW1" s="175"/>
      <c r="NNX1" s="140"/>
      <c r="NNY1" s="210"/>
      <c r="NNZ1" s="209"/>
      <c r="NOA1" s="141"/>
      <c r="NOB1" s="175"/>
      <c r="NOC1" s="175"/>
      <c r="NOD1" s="140"/>
      <c r="NOE1" s="210"/>
      <c r="NOF1" s="209"/>
      <c r="NOG1" s="141"/>
      <c r="NOH1" s="175"/>
      <c r="NOI1" s="175"/>
      <c r="NOJ1" s="140"/>
      <c r="NOK1" s="210"/>
      <c r="NOL1" s="209"/>
      <c r="NOM1" s="141"/>
      <c r="NON1" s="175"/>
      <c r="NOO1" s="175"/>
      <c r="NOP1" s="140"/>
      <c r="NOQ1" s="210"/>
      <c r="NOR1" s="209"/>
      <c r="NOS1" s="141"/>
      <c r="NOT1" s="175"/>
      <c r="NOU1" s="175"/>
      <c r="NOV1" s="140"/>
      <c r="NOW1" s="210"/>
      <c r="NOX1" s="209"/>
      <c r="NOY1" s="141"/>
      <c r="NOZ1" s="175"/>
      <c r="NPA1" s="175"/>
      <c r="NPB1" s="140"/>
      <c r="NPC1" s="210"/>
      <c r="NPD1" s="209"/>
      <c r="NPE1" s="141"/>
      <c r="NPF1" s="175"/>
      <c r="NPG1" s="175"/>
      <c r="NPH1" s="140"/>
      <c r="NPI1" s="210"/>
      <c r="NPJ1" s="209"/>
      <c r="NPK1" s="141"/>
      <c r="NPL1" s="175"/>
      <c r="NPM1" s="175"/>
      <c r="NPN1" s="140"/>
      <c r="NPO1" s="210"/>
      <c r="NPP1" s="209"/>
      <c r="NPQ1" s="141"/>
      <c r="NPR1" s="175"/>
      <c r="NPS1" s="175"/>
      <c r="NPT1" s="140"/>
      <c r="NPU1" s="210"/>
      <c r="NPV1" s="209"/>
      <c r="NPW1" s="141"/>
      <c r="NPX1" s="175"/>
      <c r="NPY1" s="175"/>
      <c r="NPZ1" s="140"/>
      <c r="NQA1" s="210"/>
      <c r="NQB1" s="209"/>
      <c r="NQC1" s="141"/>
      <c r="NQD1" s="175"/>
      <c r="NQE1" s="175"/>
      <c r="NQF1" s="140"/>
      <c r="NQG1" s="210"/>
      <c r="NQH1" s="209"/>
      <c r="NQI1" s="141"/>
      <c r="NQJ1" s="175"/>
      <c r="NQK1" s="175"/>
      <c r="NQL1" s="140"/>
      <c r="NQM1" s="210"/>
      <c r="NQN1" s="209"/>
      <c r="NQO1" s="141"/>
      <c r="NQP1" s="175"/>
      <c r="NQQ1" s="175"/>
      <c r="NQR1" s="140"/>
      <c r="NQS1" s="210"/>
      <c r="NQT1" s="209"/>
      <c r="NQU1" s="141"/>
      <c r="NQV1" s="175"/>
      <c r="NQW1" s="175"/>
      <c r="NQX1" s="140"/>
      <c r="NQY1" s="210"/>
      <c r="NQZ1" s="209"/>
      <c r="NRA1" s="141"/>
      <c r="NRB1" s="175"/>
      <c r="NRC1" s="175"/>
      <c r="NRD1" s="140"/>
      <c r="NRE1" s="210"/>
      <c r="NRF1" s="209"/>
      <c r="NRG1" s="141"/>
      <c r="NRH1" s="175"/>
      <c r="NRI1" s="175"/>
      <c r="NRJ1" s="140"/>
      <c r="NRK1" s="210"/>
      <c r="NRL1" s="209"/>
      <c r="NRM1" s="141"/>
      <c r="NRN1" s="175"/>
      <c r="NRO1" s="175"/>
      <c r="NRP1" s="140"/>
      <c r="NRQ1" s="210"/>
      <c r="NRR1" s="209"/>
      <c r="NRS1" s="141"/>
      <c r="NRT1" s="175"/>
      <c r="NRU1" s="175"/>
      <c r="NRV1" s="140"/>
      <c r="NRW1" s="210"/>
      <c r="NRX1" s="209"/>
      <c r="NRY1" s="141"/>
      <c r="NRZ1" s="175"/>
      <c r="NSA1" s="175"/>
      <c r="NSB1" s="140"/>
      <c r="NSC1" s="210"/>
      <c r="NSD1" s="209"/>
      <c r="NSE1" s="141"/>
      <c r="NSF1" s="175"/>
      <c r="NSG1" s="175"/>
      <c r="NSH1" s="140"/>
      <c r="NSI1" s="210"/>
      <c r="NSJ1" s="209"/>
      <c r="NSK1" s="141"/>
      <c r="NSL1" s="175"/>
      <c r="NSM1" s="175"/>
      <c r="NSN1" s="140"/>
      <c r="NSO1" s="210"/>
      <c r="NSP1" s="209"/>
      <c r="NSQ1" s="141"/>
      <c r="NSR1" s="175"/>
      <c r="NSS1" s="175"/>
      <c r="NST1" s="140"/>
      <c r="NSU1" s="210"/>
      <c r="NSV1" s="209"/>
      <c r="NSW1" s="141"/>
      <c r="NSX1" s="175"/>
      <c r="NSY1" s="175"/>
      <c r="NSZ1" s="140"/>
      <c r="NTA1" s="210"/>
      <c r="NTB1" s="209"/>
      <c r="NTC1" s="141"/>
      <c r="NTD1" s="175"/>
      <c r="NTE1" s="175"/>
      <c r="NTF1" s="140"/>
      <c r="NTG1" s="210"/>
      <c r="NTH1" s="209"/>
      <c r="NTI1" s="141"/>
      <c r="NTJ1" s="175"/>
      <c r="NTK1" s="175"/>
      <c r="NTL1" s="140"/>
      <c r="NTM1" s="210"/>
      <c r="NTN1" s="209"/>
      <c r="NTO1" s="141"/>
      <c r="NTP1" s="175"/>
      <c r="NTQ1" s="175"/>
      <c r="NTR1" s="140"/>
      <c r="NTS1" s="210"/>
      <c r="NTT1" s="209"/>
      <c r="NTU1" s="141"/>
      <c r="NTV1" s="175"/>
      <c r="NTW1" s="175"/>
      <c r="NTX1" s="140"/>
      <c r="NTY1" s="210"/>
      <c r="NTZ1" s="209"/>
      <c r="NUA1" s="141"/>
      <c r="NUB1" s="175"/>
      <c r="NUC1" s="175"/>
      <c r="NUD1" s="140"/>
      <c r="NUE1" s="210"/>
      <c r="NUF1" s="209"/>
      <c r="NUG1" s="141"/>
      <c r="NUH1" s="175"/>
      <c r="NUI1" s="175"/>
      <c r="NUJ1" s="140"/>
      <c r="NUK1" s="210"/>
      <c r="NUL1" s="209"/>
      <c r="NUM1" s="141"/>
      <c r="NUN1" s="175"/>
      <c r="NUO1" s="175"/>
      <c r="NUP1" s="140"/>
      <c r="NUQ1" s="210"/>
      <c r="NUR1" s="209"/>
      <c r="NUS1" s="141"/>
      <c r="NUT1" s="175"/>
      <c r="NUU1" s="175"/>
      <c r="NUV1" s="140"/>
      <c r="NUW1" s="210"/>
      <c r="NUX1" s="209"/>
      <c r="NUY1" s="141"/>
      <c r="NUZ1" s="175"/>
      <c r="NVA1" s="175"/>
      <c r="NVB1" s="140"/>
      <c r="NVC1" s="210"/>
      <c r="NVD1" s="209"/>
      <c r="NVE1" s="141"/>
      <c r="NVF1" s="175"/>
      <c r="NVG1" s="175"/>
      <c r="NVH1" s="140"/>
      <c r="NVI1" s="210"/>
      <c r="NVJ1" s="209"/>
      <c r="NVK1" s="141"/>
      <c r="NVL1" s="175"/>
      <c r="NVM1" s="175"/>
      <c r="NVN1" s="140"/>
      <c r="NVO1" s="210"/>
      <c r="NVP1" s="209"/>
      <c r="NVQ1" s="141"/>
      <c r="NVR1" s="175"/>
      <c r="NVS1" s="175"/>
      <c r="NVT1" s="140"/>
      <c r="NVU1" s="210"/>
      <c r="NVV1" s="209"/>
      <c r="NVW1" s="141"/>
      <c r="NVX1" s="175"/>
      <c r="NVY1" s="175"/>
      <c r="NVZ1" s="140"/>
      <c r="NWA1" s="210"/>
      <c r="NWB1" s="209"/>
      <c r="NWC1" s="141"/>
      <c r="NWD1" s="175"/>
      <c r="NWE1" s="175"/>
      <c r="NWF1" s="140"/>
      <c r="NWG1" s="210"/>
      <c r="NWH1" s="209"/>
      <c r="NWI1" s="141"/>
      <c r="NWJ1" s="175"/>
      <c r="NWK1" s="175"/>
      <c r="NWL1" s="140"/>
      <c r="NWM1" s="210"/>
      <c r="NWN1" s="209"/>
      <c r="NWO1" s="141"/>
      <c r="NWP1" s="175"/>
      <c r="NWQ1" s="175"/>
      <c r="NWR1" s="140"/>
      <c r="NWS1" s="210"/>
      <c r="NWT1" s="209"/>
      <c r="NWU1" s="141"/>
      <c r="NWV1" s="175"/>
      <c r="NWW1" s="175"/>
      <c r="NWX1" s="140"/>
      <c r="NWY1" s="210"/>
      <c r="NWZ1" s="209"/>
      <c r="NXA1" s="141"/>
      <c r="NXB1" s="175"/>
      <c r="NXC1" s="175"/>
      <c r="NXD1" s="140"/>
      <c r="NXE1" s="210"/>
      <c r="NXF1" s="209"/>
      <c r="NXG1" s="141"/>
      <c r="NXH1" s="175"/>
      <c r="NXI1" s="175"/>
      <c r="NXJ1" s="140"/>
      <c r="NXK1" s="210"/>
      <c r="NXL1" s="209"/>
      <c r="NXM1" s="141"/>
      <c r="NXN1" s="175"/>
      <c r="NXO1" s="175"/>
      <c r="NXP1" s="140"/>
      <c r="NXQ1" s="210"/>
      <c r="NXR1" s="209"/>
      <c r="NXS1" s="141"/>
      <c r="NXT1" s="175"/>
      <c r="NXU1" s="175"/>
      <c r="NXV1" s="140"/>
      <c r="NXW1" s="210"/>
      <c r="NXX1" s="209"/>
      <c r="NXY1" s="141"/>
      <c r="NXZ1" s="175"/>
      <c r="NYA1" s="175"/>
      <c r="NYB1" s="140"/>
      <c r="NYC1" s="210"/>
      <c r="NYD1" s="209"/>
      <c r="NYE1" s="141"/>
      <c r="NYF1" s="175"/>
      <c r="NYG1" s="175"/>
      <c r="NYH1" s="140"/>
      <c r="NYI1" s="210"/>
      <c r="NYJ1" s="209"/>
      <c r="NYK1" s="141"/>
      <c r="NYL1" s="175"/>
      <c r="NYM1" s="175"/>
      <c r="NYN1" s="140"/>
      <c r="NYO1" s="210"/>
      <c r="NYP1" s="209"/>
      <c r="NYQ1" s="141"/>
      <c r="NYR1" s="175"/>
      <c r="NYS1" s="175"/>
      <c r="NYT1" s="140"/>
      <c r="NYU1" s="210"/>
      <c r="NYV1" s="209"/>
      <c r="NYW1" s="141"/>
      <c r="NYX1" s="175"/>
      <c r="NYY1" s="175"/>
      <c r="NYZ1" s="140"/>
      <c r="NZA1" s="210"/>
      <c r="NZB1" s="209"/>
      <c r="NZC1" s="141"/>
      <c r="NZD1" s="175"/>
      <c r="NZE1" s="175"/>
      <c r="NZF1" s="140"/>
      <c r="NZG1" s="210"/>
      <c r="NZH1" s="209"/>
      <c r="NZI1" s="141"/>
      <c r="NZJ1" s="175"/>
      <c r="NZK1" s="175"/>
      <c r="NZL1" s="140"/>
      <c r="NZM1" s="210"/>
      <c r="NZN1" s="209"/>
      <c r="NZO1" s="141"/>
      <c r="NZP1" s="175"/>
      <c r="NZQ1" s="175"/>
      <c r="NZR1" s="140"/>
      <c r="NZS1" s="210"/>
      <c r="NZT1" s="209"/>
      <c r="NZU1" s="141"/>
      <c r="NZV1" s="175"/>
      <c r="NZW1" s="175"/>
      <c r="NZX1" s="140"/>
      <c r="NZY1" s="210"/>
      <c r="NZZ1" s="209"/>
      <c r="OAA1" s="141"/>
      <c r="OAB1" s="175"/>
      <c r="OAC1" s="175"/>
      <c r="OAD1" s="140"/>
      <c r="OAE1" s="210"/>
      <c r="OAF1" s="209"/>
      <c r="OAG1" s="141"/>
      <c r="OAH1" s="175"/>
      <c r="OAI1" s="175"/>
      <c r="OAJ1" s="140"/>
      <c r="OAK1" s="210"/>
      <c r="OAL1" s="209"/>
      <c r="OAM1" s="141"/>
      <c r="OAN1" s="175"/>
      <c r="OAO1" s="175"/>
      <c r="OAP1" s="140"/>
      <c r="OAQ1" s="210"/>
      <c r="OAR1" s="209"/>
      <c r="OAS1" s="141"/>
      <c r="OAT1" s="175"/>
      <c r="OAU1" s="175"/>
      <c r="OAV1" s="140"/>
      <c r="OAW1" s="210"/>
      <c r="OAX1" s="209"/>
      <c r="OAY1" s="141"/>
      <c r="OAZ1" s="175"/>
      <c r="OBA1" s="175"/>
      <c r="OBB1" s="140"/>
      <c r="OBC1" s="210"/>
      <c r="OBD1" s="209"/>
      <c r="OBE1" s="141"/>
      <c r="OBF1" s="175"/>
      <c r="OBG1" s="175"/>
      <c r="OBH1" s="140"/>
      <c r="OBI1" s="210"/>
      <c r="OBJ1" s="209"/>
      <c r="OBK1" s="141"/>
      <c r="OBL1" s="175"/>
      <c r="OBM1" s="175"/>
      <c r="OBN1" s="140"/>
      <c r="OBO1" s="210"/>
      <c r="OBP1" s="209"/>
      <c r="OBQ1" s="141"/>
      <c r="OBR1" s="175"/>
      <c r="OBS1" s="175"/>
      <c r="OBT1" s="140"/>
      <c r="OBU1" s="210"/>
      <c r="OBV1" s="209"/>
      <c r="OBW1" s="141"/>
      <c r="OBX1" s="175"/>
      <c r="OBY1" s="175"/>
      <c r="OBZ1" s="140"/>
      <c r="OCA1" s="210"/>
      <c r="OCB1" s="209"/>
      <c r="OCC1" s="141"/>
      <c r="OCD1" s="175"/>
      <c r="OCE1" s="175"/>
      <c r="OCF1" s="140"/>
      <c r="OCG1" s="210"/>
      <c r="OCH1" s="209"/>
      <c r="OCI1" s="141"/>
      <c r="OCJ1" s="175"/>
      <c r="OCK1" s="175"/>
      <c r="OCL1" s="140"/>
      <c r="OCM1" s="210"/>
      <c r="OCN1" s="209"/>
      <c r="OCO1" s="141"/>
      <c r="OCP1" s="175"/>
      <c r="OCQ1" s="175"/>
      <c r="OCR1" s="140"/>
      <c r="OCS1" s="210"/>
      <c r="OCT1" s="209"/>
      <c r="OCU1" s="141"/>
      <c r="OCV1" s="175"/>
      <c r="OCW1" s="175"/>
      <c r="OCX1" s="140"/>
      <c r="OCY1" s="210"/>
      <c r="OCZ1" s="209"/>
      <c r="ODA1" s="141"/>
      <c r="ODB1" s="175"/>
      <c r="ODC1" s="175"/>
      <c r="ODD1" s="140"/>
      <c r="ODE1" s="210"/>
      <c r="ODF1" s="209"/>
      <c r="ODG1" s="141"/>
      <c r="ODH1" s="175"/>
      <c r="ODI1" s="175"/>
      <c r="ODJ1" s="140"/>
      <c r="ODK1" s="210"/>
      <c r="ODL1" s="209"/>
      <c r="ODM1" s="141"/>
      <c r="ODN1" s="175"/>
      <c r="ODO1" s="175"/>
      <c r="ODP1" s="140"/>
      <c r="ODQ1" s="210"/>
      <c r="ODR1" s="209"/>
      <c r="ODS1" s="141"/>
      <c r="ODT1" s="175"/>
      <c r="ODU1" s="175"/>
      <c r="ODV1" s="140"/>
      <c r="ODW1" s="210"/>
      <c r="ODX1" s="209"/>
      <c r="ODY1" s="141"/>
      <c r="ODZ1" s="175"/>
      <c r="OEA1" s="175"/>
      <c r="OEB1" s="140"/>
      <c r="OEC1" s="210"/>
      <c r="OED1" s="209"/>
      <c r="OEE1" s="141"/>
      <c r="OEF1" s="175"/>
      <c r="OEG1" s="175"/>
      <c r="OEH1" s="140"/>
      <c r="OEI1" s="210"/>
      <c r="OEJ1" s="209"/>
      <c r="OEK1" s="141"/>
      <c r="OEL1" s="175"/>
      <c r="OEM1" s="175"/>
      <c r="OEN1" s="140"/>
      <c r="OEO1" s="210"/>
      <c r="OEP1" s="209"/>
      <c r="OEQ1" s="141"/>
      <c r="OER1" s="175"/>
      <c r="OES1" s="175"/>
      <c r="OET1" s="140"/>
      <c r="OEU1" s="210"/>
      <c r="OEV1" s="209"/>
      <c r="OEW1" s="141"/>
      <c r="OEX1" s="175"/>
      <c r="OEY1" s="175"/>
      <c r="OEZ1" s="140"/>
      <c r="OFA1" s="210"/>
      <c r="OFB1" s="209"/>
      <c r="OFC1" s="141"/>
      <c r="OFD1" s="175"/>
      <c r="OFE1" s="175"/>
      <c r="OFF1" s="140"/>
      <c r="OFG1" s="210"/>
      <c r="OFH1" s="209"/>
      <c r="OFI1" s="141"/>
      <c r="OFJ1" s="175"/>
      <c r="OFK1" s="175"/>
      <c r="OFL1" s="140"/>
      <c r="OFM1" s="210"/>
      <c r="OFN1" s="209"/>
      <c r="OFO1" s="141"/>
      <c r="OFP1" s="175"/>
      <c r="OFQ1" s="175"/>
      <c r="OFR1" s="140"/>
      <c r="OFS1" s="210"/>
      <c r="OFT1" s="209"/>
      <c r="OFU1" s="141"/>
      <c r="OFV1" s="175"/>
      <c r="OFW1" s="175"/>
      <c r="OFX1" s="140"/>
      <c r="OFY1" s="210"/>
      <c r="OFZ1" s="209"/>
      <c r="OGA1" s="141"/>
      <c r="OGB1" s="175"/>
      <c r="OGC1" s="175"/>
      <c r="OGD1" s="140"/>
      <c r="OGE1" s="210"/>
      <c r="OGF1" s="209"/>
      <c r="OGG1" s="141"/>
      <c r="OGH1" s="175"/>
      <c r="OGI1" s="175"/>
      <c r="OGJ1" s="140"/>
      <c r="OGK1" s="210"/>
      <c r="OGL1" s="209"/>
      <c r="OGM1" s="141"/>
      <c r="OGN1" s="175"/>
      <c r="OGO1" s="175"/>
      <c r="OGP1" s="140"/>
      <c r="OGQ1" s="210"/>
      <c r="OGR1" s="209"/>
      <c r="OGS1" s="141"/>
      <c r="OGT1" s="175"/>
      <c r="OGU1" s="175"/>
      <c r="OGV1" s="140"/>
      <c r="OGW1" s="210"/>
      <c r="OGX1" s="209"/>
      <c r="OGY1" s="141"/>
      <c r="OGZ1" s="175"/>
      <c r="OHA1" s="175"/>
      <c r="OHB1" s="140"/>
      <c r="OHC1" s="210"/>
      <c r="OHD1" s="209"/>
      <c r="OHE1" s="141"/>
      <c r="OHF1" s="175"/>
      <c r="OHG1" s="175"/>
      <c r="OHH1" s="140"/>
      <c r="OHI1" s="210"/>
      <c r="OHJ1" s="209"/>
      <c r="OHK1" s="141"/>
      <c r="OHL1" s="175"/>
      <c r="OHM1" s="175"/>
      <c r="OHN1" s="140"/>
      <c r="OHO1" s="210"/>
      <c r="OHP1" s="209"/>
      <c r="OHQ1" s="141"/>
      <c r="OHR1" s="175"/>
      <c r="OHS1" s="175"/>
      <c r="OHT1" s="140"/>
      <c r="OHU1" s="210"/>
      <c r="OHV1" s="209"/>
      <c r="OHW1" s="141"/>
      <c r="OHX1" s="175"/>
      <c r="OHY1" s="175"/>
      <c r="OHZ1" s="140"/>
      <c r="OIA1" s="210"/>
      <c r="OIB1" s="209"/>
      <c r="OIC1" s="141"/>
      <c r="OID1" s="175"/>
      <c r="OIE1" s="175"/>
      <c r="OIF1" s="140"/>
      <c r="OIG1" s="210"/>
      <c r="OIH1" s="209"/>
      <c r="OII1" s="141"/>
      <c r="OIJ1" s="175"/>
      <c r="OIK1" s="175"/>
      <c r="OIL1" s="140"/>
      <c r="OIM1" s="210"/>
      <c r="OIN1" s="209"/>
      <c r="OIO1" s="141"/>
      <c r="OIP1" s="175"/>
      <c r="OIQ1" s="175"/>
      <c r="OIR1" s="140"/>
      <c r="OIS1" s="210"/>
      <c r="OIT1" s="209"/>
      <c r="OIU1" s="141"/>
      <c r="OIV1" s="175"/>
      <c r="OIW1" s="175"/>
      <c r="OIX1" s="140"/>
      <c r="OIY1" s="210"/>
      <c r="OIZ1" s="209"/>
      <c r="OJA1" s="141"/>
      <c r="OJB1" s="175"/>
      <c r="OJC1" s="175"/>
      <c r="OJD1" s="140"/>
      <c r="OJE1" s="210"/>
      <c r="OJF1" s="209"/>
      <c r="OJG1" s="141"/>
      <c r="OJH1" s="175"/>
      <c r="OJI1" s="175"/>
      <c r="OJJ1" s="140"/>
      <c r="OJK1" s="210"/>
      <c r="OJL1" s="209"/>
      <c r="OJM1" s="141"/>
      <c r="OJN1" s="175"/>
      <c r="OJO1" s="175"/>
      <c r="OJP1" s="140"/>
      <c r="OJQ1" s="210"/>
      <c r="OJR1" s="209"/>
      <c r="OJS1" s="141"/>
      <c r="OJT1" s="175"/>
      <c r="OJU1" s="175"/>
      <c r="OJV1" s="140"/>
      <c r="OJW1" s="210"/>
      <c r="OJX1" s="209"/>
      <c r="OJY1" s="141"/>
      <c r="OJZ1" s="175"/>
      <c r="OKA1" s="175"/>
      <c r="OKB1" s="140"/>
      <c r="OKC1" s="210"/>
      <c r="OKD1" s="209"/>
      <c r="OKE1" s="141"/>
      <c r="OKF1" s="175"/>
      <c r="OKG1" s="175"/>
      <c r="OKH1" s="140"/>
      <c r="OKI1" s="210"/>
      <c r="OKJ1" s="209"/>
      <c r="OKK1" s="141"/>
      <c r="OKL1" s="175"/>
      <c r="OKM1" s="175"/>
      <c r="OKN1" s="140"/>
      <c r="OKO1" s="210"/>
      <c r="OKP1" s="209"/>
      <c r="OKQ1" s="141"/>
      <c r="OKR1" s="175"/>
      <c r="OKS1" s="175"/>
      <c r="OKT1" s="140"/>
      <c r="OKU1" s="210"/>
      <c r="OKV1" s="209"/>
      <c r="OKW1" s="141"/>
      <c r="OKX1" s="175"/>
      <c r="OKY1" s="175"/>
      <c r="OKZ1" s="140"/>
      <c r="OLA1" s="210"/>
      <c r="OLB1" s="209"/>
      <c r="OLC1" s="141"/>
      <c r="OLD1" s="175"/>
      <c r="OLE1" s="175"/>
      <c r="OLF1" s="140"/>
      <c r="OLG1" s="210"/>
      <c r="OLH1" s="209"/>
      <c r="OLI1" s="141"/>
      <c r="OLJ1" s="175"/>
      <c r="OLK1" s="175"/>
      <c r="OLL1" s="140"/>
      <c r="OLM1" s="210"/>
      <c r="OLN1" s="209"/>
      <c r="OLO1" s="141"/>
      <c r="OLP1" s="175"/>
      <c r="OLQ1" s="175"/>
      <c r="OLR1" s="140"/>
      <c r="OLS1" s="210"/>
      <c r="OLT1" s="209"/>
      <c r="OLU1" s="141"/>
      <c r="OLV1" s="175"/>
      <c r="OLW1" s="175"/>
      <c r="OLX1" s="140"/>
      <c r="OLY1" s="210"/>
      <c r="OLZ1" s="209"/>
      <c r="OMA1" s="141"/>
      <c r="OMB1" s="175"/>
      <c r="OMC1" s="175"/>
      <c r="OMD1" s="140"/>
      <c r="OME1" s="210"/>
      <c r="OMF1" s="209"/>
      <c r="OMG1" s="141"/>
      <c r="OMH1" s="175"/>
      <c r="OMI1" s="175"/>
      <c r="OMJ1" s="140"/>
      <c r="OMK1" s="210"/>
      <c r="OML1" s="209"/>
      <c r="OMM1" s="141"/>
      <c r="OMN1" s="175"/>
      <c r="OMO1" s="175"/>
      <c r="OMP1" s="140"/>
      <c r="OMQ1" s="210"/>
      <c r="OMR1" s="209"/>
      <c r="OMS1" s="141"/>
      <c r="OMT1" s="175"/>
      <c r="OMU1" s="175"/>
      <c r="OMV1" s="140"/>
      <c r="OMW1" s="210"/>
      <c r="OMX1" s="209"/>
      <c r="OMY1" s="141"/>
      <c r="OMZ1" s="175"/>
      <c r="ONA1" s="175"/>
      <c r="ONB1" s="140"/>
      <c r="ONC1" s="210"/>
      <c r="OND1" s="209"/>
      <c r="ONE1" s="141"/>
      <c r="ONF1" s="175"/>
      <c r="ONG1" s="175"/>
      <c r="ONH1" s="140"/>
      <c r="ONI1" s="210"/>
      <c r="ONJ1" s="209"/>
      <c r="ONK1" s="141"/>
      <c r="ONL1" s="175"/>
      <c r="ONM1" s="175"/>
      <c r="ONN1" s="140"/>
      <c r="ONO1" s="210"/>
      <c r="ONP1" s="209"/>
      <c r="ONQ1" s="141"/>
      <c r="ONR1" s="175"/>
      <c r="ONS1" s="175"/>
      <c r="ONT1" s="140"/>
      <c r="ONU1" s="210"/>
      <c r="ONV1" s="209"/>
      <c r="ONW1" s="141"/>
      <c r="ONX1" s="175"/>
      <c r="ONY1" s="175"/>
      <c r="ONZ1" s="140"/>
      <c r="OOA1" s="210"/>
      <c r="OOB1" s="209"/>
      <c r="OOC1" s="141"/>
      <c r="OOD1" s="175"/>
      <c r="OOE1" s="175"/>
      <c r="OOF1" s="140"/>
      <c r="OOG1" s="210"/>
      <c r="OOH1" s="209"/>
      <c r="OOI1" s="141"/>
      <c r="OOJ1" s="175"/>
      <c r="OOK1" s="175"/>
      <c r="OOL1" s="140"/>
      <c r="OOM1" s="210"/>
      <c r="OON1" s="209"/>
      <c r="OOO1" s="141"/>
      <c r="OOP1" s="175"/>
      <c r="OOQ1" s="175"/>
      <c r="OOR1" s="140"/>
      <c r="OOS1" s="210"/>
      <c r="OOT1" s="209"/>
      <c r="OOU1" s="141"/>
      <c r="OOV1" s="175"/>
      <c r="OOW1" s="175"/>
      <c r="OOX1" s="140"/>
      <c r="OOY1" s="210"/>
      <c r="OOZ1" s="209"/>
      <c r="OPA1" s="141"/>
      <c r="OPB1" s="175"/>
      <c r="OPC1" s="175"/>
      <c r="OPD1" s="140"/>
      <c r="OPE1" s="210"/>
      <c r="OPF1" s="209"/>
      <c r="OPG1" s="141"/>
      <c r="OPH1" s="175"/>
      <c r="OPI1" s="175"/>
      <c r="OPJ1" s="140"/>
      <c r="OPK1" s="210"/>
      <c r="OPL1" s="209"/>
      <c r="OPM1" s="141"/>
      <c r="OPN1" s="175"/>
      <c r="OPO1" s="175"/>
      <c r="OPP1" s="140"/>
      <c r="OPQ1" s="210"/>
      <c r="OPR1" s="209"/>
      <c r="OPS1" s="141"/>
      <c r="OPT1" s="175"/>
      <c r="OPU1" s="175"/>
      <c r="OPV1" s="140"/>
      <c r="OPW1" s="210"/>
      <c r="OPX1" s="209"/>
      <c r="OPY1" s="141"/>
      <c r="OPZ1" s="175"/>
      <c r="OQA1" s="175"/>
      <c r="OQB1" s="140"/>
      <c r="OQC1" s="210"/>
      <c r="OQD1" s="209"/>
      <c r="OQE1" s="141"/>
      <c r="OQF1" s="175"/>
      <c r="OQG1" s="175"/>
      <c r="OQH1" s="140"/>
      <c r="OQI1" s="210"/>
      <c r="OQJ1" s="209"/>
      <c r="OQK1" s="141"/>
      <c r="OQL1" s="175"/>
      <c r="OQM1" s="175"/>
      <c r="OQN1" s="140"/>
      <c r="OQO1" s="210"/>
      <c r="OQP1" s="209"/>
      <c r="OQQ1" s="141"/>
      <c r="OQR1" s="175"/>
      <c r="OQS1" s="175"/>
      <c r="OQT1" s="140"/>
      <c r="OQU1" s="210"/>
      <c r="OQV1" s="209"/>
      <c r="OQW1" s="141"/>
      <c r="OQX1" s="175"/>
      <c r="OQY1" s="175"/>
      <c r="OQZ1" s="140"/>
      <c r="ORA1" s="210"/>
      <c r="ORB1" s="209"/>
      <c r="ORC1" s="141"/>
      <c r="ORD1" s="175"/>
      <c r="ORE1" s="175"/>
      <c r="ORF1" s="140"/>
      <c r="ORG1" s="210"/>
      <c r="ORH1" s="209"/>
      <c r="ORI1" s="141"/>
      <c r="ORJ1" s="175"/>
      <c r="ORK1" s="175"/>
      <c r="ORL1" s="140"/>
      <c r="ORM1" s="210"/>
      <c r="ORN1" s="209"/>
      <c r="ORO1" s="141"/>
      <c r="ORP1" s="175"/>
      <c r="ORQ1" s="175"/>
      <c r="ORR1" s="140"/>
      <c r="ORS1" s="210"/>
      <c r="ORT1" s="209"/>
      <c r="ORU1" s="141"/>
      <c r="ORV1" s="175"/>
      <c r="ORW1" s="175"/>
      <c r="ORX1" s="140"/>
      <c r="ORY1" s="210"/>
      <c r="ORZ1" s="209"/>
      <c r="OSA1" s="141"/>
      <c r="OSB1" s="175"/>
      <c r="OSC1" s="175"/>
      <c r="OSD1" s="140"/>
      <c r="OSE1" s="210"/>
      <c r="OSF1" s="209"/>
      <c r="OSG1" s="141"/>
      <c r="OSH1" s="175"/>
      <c r="OSI1" s="175"/>
      <c r="OSJ1" s="140"/>
      <c r="OSK1" s="210"/>
      <c r="OSL1" s="209"/>
      <c r="OSM1" s="141"/>
      <c r="OSN1" s="175"/>
      <c r="OSO1" s="175"/>
      <c r="OSP1" s="140"/>
      <c r="OSQ1" s="210"/>
      <c r="OSR1" s="209"/>
      <c r="OSS1" s="141"/>
      <c r="OST1" s="175"/>
      <c r="OSU1" s="175"/>
      <c r="OSV1" s="140"/>
      <c r="OSW1" s="210"/>
      <c r="OSX1" s="209"/>
      <c r="OSY1" s="141"/>
      <c r="OSZ1" s="175"/>
      <c r="OTA1" s="175"/>
      <c r="OTB1" s="140"/>
      <c r="OTC1" s="210"/>
      <c r="OTD1" s="209"/>
      <c r="OTE1" s="141"/>
      <c r="OTF1" s="175"/>
      <c r="OTG1" s="175"/>
      <c r="OTH1" s="140"/>
      <c r="OTI1" s="210"/>
      <c r="OTJ1" s="209"/>
      <c r="OTK1" s="141"/>
      <c r="OTL1" s="175"/>
      <c r="OTM1" s="175"/>
      <c r="OTN1" s="140"/>
      <c r="OTO1" s="210"/>
      <c r="OTP1" s="209"/>
      <c r="OTQ1" s="141"/>
      <c r="OTR1" s="175"/>
      <c r="OTS1" s="175"/>
      <c r="OTT1" s="140"/>
      <c r="OTU1" s="210"/>
      <c r="OTV1" s="209"/>
      <c r="OTW1" s="141"/>
      <c r="OTX1" s="175"/>
      <c r="OTY1" s="175"/>
      <c r="OTZ1" s="140"/>
      <c r="OUA1" s="210"/>
      <c r="OUB1" s="209"/>
      <c r="OUC1" s="141"/>
      <c r="OUD1" s="175"/>
      <c r="OUE1" s="175"/>
      <c r="OUF1" s="140"/>
      <c r="OUG1" s="210"/>
      <c r="OUH1" s="209"/>
      <c r="OUI1" s="141"/>
      <c r="OUJ1" s="175"/>
      <c r="OUK1" s="175"/>
      <c r="OUL1" s="140"/>
      <c r="OUM1" s="210"/>
      <c r="OUN1" s="209"/>
      <c r="OUO1" s="141"/>
      <c r="OUP1" s="175"/>
      <c r="OUQ1" s="175"/>
      <c r="OUR1" s="140"/>
      <c r="OUS1" s="210"/>
      <c r="OUT1" s="209"/>
      <c r="OUU1" s="141"/>
      <c r="OUV1" s="175"/>
      <c r="OUW1" s="175"/>
      <c r="OUX1" s="140"/>
      <c r="OUY1" s="210"/>
      <c r="OUZ1" s="209"/>
      <c r="OVA1" s="141"/>
      <c r="OVB1" s="175"/>
      <c r="OVC1" s="175"/>
      <c r="OVD1" s="140"/>
      <c r="OVE1" s="210"/>
      <c r="OVF1" s="209"/>
      <c r="OVG1" s="141"/>
      <c r="OVH1" s="175"/>
      <c r="OVI1" s="175"/>
      <c r="OVJ1" s="140"/>
      <c r="OVK1" s="210"/>
      <c r="OVL1" s="209"/>
      <c r="OVM1" s="141"/>
      <c r="OVN1" s="175"/>
      <c r="OVO1" s="175"/>
      <c r="OVP1" s="140"/>
      <c r="OVQ1" s="210"/>
      <c r="OVR1" s="209"/>
      <c r="OVS1" s="141"/>
      <c r="OVT1" s="175"/>
      <c r="OVU1" s="175"/>
      <c r="OVV1" s="140"/>
      <c r="OVW1" s="210"/>
      <c r="OVX1" s="209"/>
      <c r="OVY1" s="141"/>
      <c r="OVZ1" s="175"/>
      <c r="OWA1" s="175"/>
      <c r="OWB1" s="140"/>
      <c r="OWC1" s="210"/>
      <c r="OWD1" s="209"/>
      <c r="OWE1" s="141"/>
      <c r="OWF1" s="175"/>
      <c r="OWG1" s="175"/>
      <c r="OWH1" s="140"/>
      <c r="OWI1" s="210"/>
      <c r="OWJ1" s="209"/>
      <c r="OWK1" s="141"/>
      <c r="OWL1" s="175"/>
      <c r="OWM1" s="175"/>
      <c r="OWN1" s="140"/>
      <c r="OWO1" s="210"/>
      <c r="OWP1" s="209"/>
      <c r="OWQ1" s="141"/>
      <c r="OWR1" s="175"/>
      <c r="OWS1" s="175"/>
      <c r="OWT1" s="140"/>
      <c r="OWU1" s="210"/>
      <c r="OWV1" s="209"/>
      <c r="OWW1" s="141"/>
      <c r="OWX1" s="175"/>
      <c r="OWY1" s="175"/>
      <c r="OWZ1" s="140"/>
      <c r="OXA1" s="210"/>
      <c r="OXB1" s="209"/>
      <c r="OXC1" s="141"/>
      <c r="OXD1" s="175"/>
      <c r="OXE1" s="175"/>
      <c r="OXF1" s="140"/>
      <c r="OXG1" s="210"/>
      <c r="OXH1" s="209"/>
      <c r="OXI1" s="141"/>
      <c r="OXJ1" s="175"/>
      <c r="OXK1" s="175"/>
      <c r="OXL1" s="140"/>
      <c r="OXM1" s="210"/>
      <c r="OXN1" s="209"/>
      <c r="OXO1" s="141"/>
      <c r="OXP1" s="175"/>
      <c r="OXQ1" s="175"/>
      <c r="OXR1" s="140"/>
      <c r="OXS1" s="210"/>
      <c r="OXT1" s="209"/>
      <c r="OXU1" s="141"/>
      <c r="OXV1" s="175"/>
      <c r="OXW1" s="175"/>
      <c r="OXX1" s="140"/>
      <c r="OXY1" s="210"/>
      <c r="OXZ1" s="209"/>
      <c r="OYA1" s="141"/>
      <c r="OYB1" s="175"/>
      <c r="OYC1" s="175"/>
      <c r="OYD1" s="140"/>
      <c r="OYE1" s="210"/>
      <c r="OYF1" s="209"/>
      <c r="OYG1" s="141"/>
      <c r="OYH1" s="175"/>
      <c r="OYI1" s="175"/>
      <c r="OYJ1" s="140"/>
      <c r="OYK1" s="210"/>
      <c r="OYL1" s="209"/>
      <c r="OYM1" s="141"/>
      <c r="OYN1" s="175"/>
      <c r="OYO1" s="175"/>
      <c r="OYP1" s="140"/>
      <c r="OYQ1" s="210"/>
      <c r="OYR1" s="209"/>
      <c r="OYS1" s="141"/>
      <c r="OYT1" s="175"/>
      <c r="OYU1" s="175"/>
      <c r="OYV1" s="140"/>
      <c r="OYW1" s="210"/>
      <c r="OYX1" s="209"/>
      <c r="OYY1" s="141"/>
      <c r="OYZ1" s="175"/>
      <c r="OZA1" s="175"/>
      <c r="OZB1" s="140"/>
      <c r="OZC1" s="210"/>
      <c r="OZD1" s="209"/>
      <c r="OZE1" s="141"/>
      <c r="OZF1" s="175"/>
      <c r="OZG1" s="175"/>
      <c r="OZH1" s="140"/>
      <c r="OZI1" s="210"/>
      <c r="OZJ1" s="209"/>
      <c r="OZK1" s="141"/>
      <c r="OZL1" s="175"/>
      <c r="OZM1" s="175"/>
      <c r="OZN1" s="140"/>
      <c r="OZO1" s="210"/>
      <c r="OZP1" s="209"/>
      <c r="OZQ1" s="141"/>
      <c r="OZR1" s="175"/>
      <c r="OZS1" s="175"/>
      <c r="OZT1" s="140"/>
      <c r="OZU1" s="210"/>
      <c r="OZV1" s="209"/>
      <c r="OZW1" s="141"/>
      <c r="OZX1" s="175"/>
      <c r="OZY1" s="175"/>
      <c r="OZZ1" s="140"/>
      <c r="PAA1" s="210"/>
      <c r="PAB1" s="209"/>
      <c r="PAC1" s="141"/>
      <c r="PAD1" s="175"/>
      <c r="PAE1" s="175"/>
      <c r="PAF1" s="140"/>
      <c r="PAG1" s="210"/>
      <c r="PAH1" s="209"/>
      <c r="PAI1" s="141"/>
      <c r="PAJ1" s="175"/>
      <c r="PAK1" s="175"/>
      <c r="PAL1" s="140"/>
      <c r="PAM1" s="210"/>
      <c r="PAN1" s="209"/>
      <c r="PAO1" s="141"/>
      <c r="PAP1" s="175"/>
      <c r="PAQ1" s="175"/>
      <c r="PAR1" s="140"/>
      <c r="PAS1" s="210"/>
      <c r="PAT1" s="209"/>
      <c r="PAU1" s="141"/>
      <c r="PAV1" s="175"/>
      <c r="PAW1" s="175"/>
      <c r="PAX1" s="140"/>
      <c r="PAY1" s="210"/>
      <c r="PAZ1" s="209"/>
      <c r="PBA1" s="141"/>
      <c r="PBB1" s="175"/>
      <c r="PBC1" s="175"/>
      <c r="PBD1" s="140"/>
      <c r="PBE1" s="210"/>
      <c r="PBF1" s="209"/>
      <c r="PBG1" s="141"/>
      <c r="PBH1" s="175"/>
      <c r="PBI1" s="175"/>
      <c r="PBJ1" s="140"/>
      <c r="PBK1" s="210"/>
      <c r="PBL1" s="209"/>
      <c r="PBM1" s="141"/>
      <c r="PBN1" s="175"/>
      <c r="PBO1" s="175"/>
      <c r="PBP1" s="140"/>
      <c r="PBQ1" s="210"/>
      <c r="PBR1" s="209"/>
      <c r="PBS1" s="141"/>
      <c r="PBT1" s="175"/>
      <c r="PBU1" s="175"/>
      <c r="PBV1" s="140"/>
      <c r="PBW1" s="210"/>
      <c r="PBX1" s="209"/>
      <c r="PBY1" s="141"/>
      <c r="PBZ1" s="175"/>
      <c r="PCA1" s="175"/>
      <c r="PCB1" s="140"/>
      <c r="PCC1" s="210"/>
      <c r="PCD1" s="209"/>
      <c r="PCE1" s="141"/>
      <c r="PCF1" s="175"/>
      <c r="PCG1" s="175"/>
      <c r="PCH1" s="140"/>
      <c r="PCI1" s="210"/>
      <c r="PCJ1" s="209"/>
      <c r="PCK1" s="141"/>
      <c r="PCL1" s="175"/>
      <c r="PCM1" s="175"/>
      <c r="PCN1" s="140"/>
      <c r="PCO1" s="210"/>
      <c r="PCP1" s="209"/>
      <c r="PCQ1" s="141"/>
      <c r="PCR1" s="175"/>
      <c r="PCS1" s="175"/>
      <c r="PCT1" s="140"/>
      <c r="PCU1" s="210"/>
      <c r="PCV1" s="209"/>
      <c r="PCW1" s="141"/>
      <c r="PCX1" s="175"/>
      <c r="PCY1" s="175"/>
      <c r="PCZ1" s="140"/>
      <c r="PDA1" s="210"/>
      <c r="PDB1" s="209"/>
      <c r="PDC1" s="141"/>
      <c r="PDD1" s="175"/>
      <c r="PDE1" s="175"/>
      <c r="PDF1" s="140"/>
      <c r="PDG1" s="210"/>
      <c r="PDH1" s="209"/>
      <c r="PDI1" s="141"/>
      <c r="PDJ1" s="175"/>
      <c r="PDK1" s="175"/>
      <c r="PDL1" s="140"/>
      <c r="PDM1" s="210"/>
      <c r="PDN1" s="209"/>
      <c r="PDO1" s="141"/>
      <c r="PDP1" s="175"/>
      <c r="PDQ1" s="175"/>
      <c r="PDR1" s="140"/>
      <c r="PDS1" s="210"/>
      <c r="PDT1" s="209"/>
      <c r="PDU1" s="141"/>
      <c r="PDV1" s="175"/>
      <c r="PDW1" s="175"/>
      <c r="PDX1" s="140"/>
      <c r="PDY1" s="210"/>
      <c r="PDZ1" s="209"/>
      <c r="PEA1" s="141"/>
      <c r="PEB1" s="175"/>
      <c r="PEC1" s="175"/>
      <c r="PED1" s="140"/>
      <c r="PEE1" s="210"/>
      <c r="PEF1" s="209"/>
      <c r="PEG1" s="141"/>
      <c r="PEH1" s="175"/>
      <c r="PEI1" s="175"/>
      <c r="PEJ1" s="140"/>
      <c r="PEK1" s="210"/>
      <c r="PEL1" s="209"/>
      <c r="PEM1" s="141"/>
      <c r="PEN1" s="175"/>
      <c r="PEO1" s="175"/>
      <c r="PEP1" s="140"/>
      <c r="PEQ1" s="210"/>
      <c r="PER1" s="209"/>
      <c r="PES1" s="141"/>
      <c r="PET1" s="175"/>
      <c r="PEU1" s="175"/>
      <c r="PEV1" s="140"/>
      <c r="PEW1" s="210"/>
      <c r="PEX1" s="209"/>
      <c r="PEY1" s="141"/>
      <c r="PEZ1" s="175"/>
      <c r="PFA1" s="175"/>
      <c r="PFB1" s="140"/>
      <c r="PFC1" s="210"/>
      <c r="PFD1" s="209"/>
      <c r="PFE1" s="141"/>
      <c r="PFF1" s="175"/>
      <c r="PFG1" s="175"/>
      <c r="PFH1" s="140"/>
      <c r="PFI1" s="210"/>
      <c r="PFJ1" s="209"/>
      <c r="PFK1" s="141"/>
      <c r="PFL1" s="175"/>
      <c r="PFM1" s="175"/>
      <c r="PFN1" s="140"/>
      <c r="PFO1" s="210"/>
      <c r="PFP1" s="209"/>
      <c r="PFQ1" s="141"/>
      <c r="PFR1" s="175"/>
      <c r="PFS1" s="175"/>
      <c r="PFT1" s="140"/>
      <c r="PFU1" s="210"/>
      <c r="PFV1" s="209"/>
      <c r="PFW1" s="141"/>
      <c r="PFX1" s="175"/>
      <c r="PFY1" s="175"/>
      <c r="PFZ1" s="140"/>
      <c r="PGA1" s="210"/>
      <c r="PGB1" s="209"/>
      <c r="PGC1" s="141"/>
      <c r="PGD1" s="175"/>
      <c r="PGE1" s="175"/>
      <c r="PGF1" s="140"/>
      <c r="PGG1" s="210"/>
      <c r="PGH1" s="209"/>
      <c r="PGI1" s="141"/>
      <c r="PGJ1" s="175"/>
      <c r="PGK1" s="175"/>
      <c r="PGL1" s="140"/>
      <c r="PGM1" s="210"/>
      <c r="PGN1" s="209"/>
      <c r="PGO1" s="141"/>
      <c r="PGP1" s="175"/>
      <c r="PGQ1" s="175"/>
      <c r="PGR1" s="140"/>
      <c r="PGS1" s="210"/>
      <c r="PGT1" s="209"/>
      <c r="PGU1" s="141"/>
      <c r="PGV1" s="175"/>
      <c r="PGW1" s="175"/>
      <c r="PGX1" s="140"/>
      <c r="PGY1" s="210"/>
      <c r="PGZ1" s="209"/>
      <c r="PHA1" s="141"/>
      <c r="PHB1" s="175"/>
      <c r="PHC1" s="175"/>
      <c r="PHD1" s="140"/>
      <c r="PHE1" s="210"/>
      <c r="PHF1" s="209"/>
      <c r="PHG1" s="141"/>
      <c r="PHH1" s="175"/>
      <c r="PHI1" s="175"/>
      <c r="PHJ1" s="140"/>
      <c r="PHK1" s="210"/>
      <c r="PHL1" s="209"/>
      <c r="PHM1" s="141"/>
      <c r="PHN1" s="175"/>
      <c r="PHO1" s="175"/>
      <c r="PHP1" s="140"/>
      <c r="PHQ1" s="210"/>
      <c r="PHR1" s="209"/>
      <c r="PHS1" s="141"/>
      <c r="PHT1" s="175"/>
      <c r="PHU1" s="175"/>
      <c r="PHV1" s="140"/>
      <c r="PHW1" s="210"/>
      <c r="PHX1" s="209"/>
      <c r="PHY1" s="141"/>
      <c r="PHZ1" s="175"/>
      <c r="PIA1" s="175"/>
      <c r="PIB1" s="140"/>
      <c r="PIC1" s="210"/>
      <c r="PID1" s="209"/>
      <c r="PIE1" s="141"/>
      <c r="PIF1" s="175"/>
      <c r="PIG1" s="175"/>
      <c r="PIH1" s="140"/>
      <c r="PII1" s="210"/>
      <c r="PIJ1" s="209"/>
      <c r="PIK1" s="141"/>
      <c r="PIL1" s="175"/>
      <c r="PIM1" s="175"/>
      <c r="PIN1" s="140"/>
      <c r="PIO1" s="210"/>
      <c r="PIP1" s="209"/>
      <c r="PIQ1" s="141"/>
      <c r="PIR1" s="175"/>
      <c r="PIS1" s="175"/>
      <c r="PIT1" s="140"/>
      <c r="PIU1" s="210"/>
      <c r="PIV1" s="209"/>
      <c r="PIW1" s="141"/>
      <c r="PIX1" s="175"/>
      <c r="PIY1" s="175"/>
      <c r="PIZ1" s="140"/>
      <c r="PJA1" s="210"/>
      <c r="PJB1" s="209"/>
      <c r="PJC1" s="141"/>
      <c r="PJD1" s="175"/>
      <c r="PJE1" s="175"/>
      <c r="PJF1" s="140"/>
      <c r="PJG1" s="210"/>
      <c r="PJH1" s="209"/>
      <c r="PJI1" s="141"/>
      <c r="PJJ1" s="175"/>
      <c r="PJK1" s="175"/>
      <c r="PJL1" s="140"/>
      <c r="PJM1" s="210"/>
      <c r="PJN1" s="209"/>
      <c r="PJO1" s="141"/>
      <c r="PJP1" s="175"/>
      <c r="PJQ1" s="175"/>
      <c r="PJR1" s="140"/>
      <c r="PJS1" s="210"/>
      <c r="PJT1" s="209"/>
      <c r="PJU1" s="141"/>
      <c r="PJV1" s="175"/>
      <c r="PJW1" s="175"/>
      <c r="PJX1" s="140"/>
      <c r="PJY1" s="210"/>
      <c r="PJZ1" s="209"/>
      <c r="PKA1" s="141"/>
      <c r="PKB1" s="175"/>
      <c r="PKC1" s="175"/>
      <c r="PKD1" s="140"/>
      <c r="PKE1" s="210"/>
      <c r="PKF1" s="209"/>
      <c r="PKG1" s="141"/>
      <c r="PKH1" s="175"/>
      <c r="PKI1" s="175"/>
      <c r="PKJ1" s="140"/>
      <c r="PKK1" s="210"/>
      <c r="PKL1" s="209"/>
      <c r="PKM1" s="141"/>
      <c r="PKN1" s="175"/>
      <c r="PKO1" s="175"/>
      <c r="PKP1" s="140"/>
      <c r="PKQ1" s="210"/>
      <c r="PKR1" s="209"/>
      <c r="PKS1" s="141"/>
      <c r="PKT1" s="175"/>
      <c r="PKU1" s="175"/>
      <c r="PKV1" s="140"/>
      <c r="PKW1" s="210"/>
      <c r="PKX1" s="209"/>
      <c r="PKY1" s="141"/>
      <c r="PKZ1" s="175"/>
      <c r="PLA1" s="175"/>
      <c r="PLB1" s="140"/>
      <c r="PLC1" s="210"/>
      <c r="PLD1" s="209"/>
      <c r="PLE1" s="141"/>
      <c r="PLF1" s="175"/>
      <c r="PLG1" s="175"/>
      <c r="PLH1" s="140"/>
      <c r="PLI1" s="210"/>
      <c r="PLJ1" s="209"/>
      <c r="PLK1" s="141"/>
      <c r="PLL1" s="175"/>
      <c r="PLM1" s="175"/>
      <c r="PLN1" s="140"/>
      <c r="PLO1" s="210"/>
      <c r="PLP1" s="209"/>
      <c r="PLQ1" s="141"/>
      <c r="PLR1" s="175"/>
      <c r="PLS1" s="175"/>
      <c r="PLT1" s="140"/>
      <c r="PLU1" s="210"/>
      <c r="PLV1" s="209"/>
      <c r="PLW1" s="141"/>
      <c r="PLX1" s="175"/>
      <c r="PLY1" s="175"/>
      <c r="PLZ1" s="140"/>
      <c r="PMA1" s="210"/>
      <c r="PMB1" s="209"/>
      <c r="PMC1" s="141"/>
      <c r="PMD1" s="175"/>
      <c r="PME1" s="175"/>
      <c r="PMF1" s="140"/>
      <c r="PMG1" s="210"/>
      <c r="PMH1" s="209"/>
      <c r="PMI1" s="141"/>
      <c r="PMJ1" s="175"/>
      <c r="PMK1" s="175"/>
      <c r="PML1" s="140"/>
      <c r="PMM1" s="210"/>
      <c r="PMN1" s="209"/>
      <c r="PMO1" s="141"/>
      <c r="PMP1" s="175"/>
      <c r="PMQ1" s="175"/>
      <c r="PMR1" s="140"/>
      <c r="PMS1" s="210"/>
      <c r="PMT1" s="209"/>
      <c r="PMU1" s="141"/>
      <c r="PMV1" s="175"/>
      <c r="PMW1" s="175"/>
      <c r="PMX1" s="140"/>
      <c r="PMY1" s="210"/>
      <c r="PMZ1" s="209"/>
      <c r="PNA1" s="141"/>
      <c r="PNB1" s="175"/>
      <c r="PNC1" s="175"/>
      <c r="PND1" s="140"/>
      <c r="PNE1" s="210"/>
      <c r="PNF1" s="209"/>
      <c r="PNG1" s="141"/>
      <c r="PNH1" s="175"/>
      <c r="PNI1" s="175"/>
      <c r="PNJ1" s="140"/>
      <c r="PNK1" s="210"/>
      <c r="PNL1" s="209"/>
      <c r="PNM1" s="141"/>
      <c r="PNN1" s="175"/>
      <c r="PNO1" s="175"/>
      <c r="PNP1" s="140"/>
      <c r="PNQ1" s="210"/>
      <c r="PNR1" s="209"/>
      <c r="PNS1" s="141"/>
      <c r="PNT1" s="175"/>
      <c r="PNU1" s="175"/>
      <c r="PNV1" s="140"/>
      <c r="PNW1" s="210"/>
      <c r="PNX1" s="209"/>
      <c r="PNY1" s="141"/>
      <c r="PNZ1" s="175"/>
      <c r="POA1" s="175"/>
      <c r="POB1" s="140"/>
      <c r="POC1" s="210"/>
      <c r="POD1" s="209"/>
      <c r="POE1" s="141"/>
      <c r="POF1" s="175"/>
      <c r="POG1" s="175"/>
      <c r="POH1" s="140"/>
      <c r="POI1" s="210"/>
      <c r="POJ1" s="209"/>
      <c r="POK1" s="141"/>
      <c r="POL1" s="175"/>
      <c r="POM1" s="175"/>
      <c r="PON1" s="140"/>
      <c r="POO1" s="210"/>
      <c r="POP1" s="209"/>
      <c r="POQ1" s="141"/>
      <c r="POR1" s="175"/>
      <c r="POS1" s="175"/>
      <c r="POT1" s="140"/>
      <c r="POU1" s="210"/>
      <c r="POV1" s="209"/>
      <c r="POW1" s="141"/>
      <c r="POX1" s="175"/>
      <c r="POY1" s="175"/>
      <c r="POZ1" s="140"/>
      <c r="PPA1" s="210"/>
      <c r="PPB1" s="209"/>
      <c r="PPC1" s="141"/>
      <c r="PPD1" s="175"/>
      <c r="PPE1" s="175"/>
      <c r="PPF1" s="140"/>
      <c r="PPG1" s="210"/>
      <c r="PPH1" s="209"/>
      <c r="PPI1" s="141"/>
      <c r="PPJ1" s="175"/>
      <c r="PPK1" s="175"/>
      <c r="PPL1" s="140"/>
      <c r="PPM1" s="210"/>
      <c r="PPN1" s="209"/>
      <c r="PPO1" s="141"/>
      <c r="PPP1" s="175"/>
      <c r="PPQ1" s="175"/>
      <c r="PPR1" s="140"/>
      <c r="PPS1" s="210"/>
      <c r="PPT1" s="209"/>
      <c r="PPU1" s="141"/>
      <c r="PPV1" s="175"/>
      <c r="PPW1" s="175"/>
      <c r="PPX1" s="140"/>
      <c r="PPY1" s="210"/>
      <c r="PPZ1" s="209"/>
      <c r="PQA1" s="141"/>
      <c r="PQB1" s="175"/>
      <c r="PQC1" s="175"/>
      <c r="PQD1" s="140"/>
      <c r="PQE1" s="210"/>
      <c r="PQF1" s="209"/>
      <c r="PQG1" s="141"/>
      <c r="PQH1" s="175"/>
      <c r="PQI1" s="175"/>
      <c r="PQJ1" s="140"/>
      <c r="PQK1" s="210"/>
      <c r="PQL1" s="209"/>
      <c r="PQM1" s="141"/>
      <c r="PQN1" s="175"/>
      <c r="PQO1" s="175"/>
      <c r="PQP1" s="140"/>
      <c r="PQQ1" s="210"/>
      <c r="PQR1" s="209"/>
      <c r="PQS1" s="141"/>
      <c r="PQT1" s="175"/>
      <c r="PQU1" s="175"/>
      <c r="PQV1" s="140"/>
      <c r="PQW1" s="210"/>
      <c r="PQX1" s="209"/>
      <c r="PQY1" s="141"/>
      <c r="PQZ1" s="175"/>
      <c r="PRA1" s="175"/>
      <c r="PRB1" s="140"/>
      <c r="PRC1" s="210"/>
      <c r="PRD1" s="209"/>
      <c r="PRE1" s="141"/>
      <c r="PRF1" s="175"/>
      <c r="PRG1" s="175"/>
      <c r="PRH1" s="140"/>
      <c r="PRI1" s="210"/>
      <c r="PRJ1" s="209"/>
      <c r="PRK1" s="141"/>
      <c r="PRL1" s="175"/>
      <c r="PRM1" s="175"/>
      <c r="PRN1" s="140"/>
      <c r="PRO1" s="210"/>
      <c r="PRP1" s="209"/>
      <c r="PRQ1" s="141"/>
      <c r="PRR1" s="175"/>
      <c r="PRS1" s="175"/>
      <c r="PRT1" s="140"/>
      <c r="PRU1" s="210"/>
      <c r="PRV1" s="209"/>
      <c r="PRW1" s="141"/>
      <c r="PRX1" s="175"/>
      <c r="PRY1" s="175"/>
      <c r="PRZ1" s="140"/>
      <c r="PSA1" s="210"/>
      <c r="PSB1" s="209"/>
      <c r="PSC1" s="141"/>
      <c r="PSD1" s="175"/>
      <c r="PSE1" s="175"/>
      <c r="PSF1" s="140"/>
      <c r="PSG1" s="210"/>
      <c r="PSH1" s="209"/>
      <c r="PSI1" s="141"/>
      <c r="PSJ1" s="175"/>
      <c r="PSK1" s="175"/>
      <c r="PSL1" s="140"/>
      <c r="PSM1" s="210"/>
      <c r="PSN1" s="209"/>
      <c r="PSO1" s="141"/>
      <c r="PSP1" s="175"/>
      <c r="PSQ1" s="175"/>
      <c r="PSR1" s="140"/>
      <c r="PSS1" s="210"/>
      <c r="PST1" s="209"/>
      <c r="PSU1" s="141"/>
      <c r="PSV1" s="175"/>
      <c r="PSW1" s="175"/>
      <c r="PSX1" s="140"/>
      <c r="PSY1" s="210"/>
      <c r="PSZ1" s="209"/>
      <c r="PTA1" s="141"/>
      <c r="PTB1" s="175"/>
      <c r="PTC1" s="175"/>
      <c r="PTD1" s="140"/>
      <c r="PTE1" s="210"/>
      <c r="PTF1" s="209"/>
      <c r="PTG1" s="141"/>
      <c r="PTH1" s="175"/>
      <c r="PTI1" s="175"/>
      <c r="PTJ1" s="140"/>
      <c r="PTK1" s="210"/>
      <c r="PTL1" s="209"/>
      <c r="PTM1" s="141"/>
      <c r="PTN1" s="175"/>
      <c r="PTO1" s="175"/>
      <c r="PTP1" s="140"/>
      <c r="PTQ1" s="210"/>
      <c r="PTR1" s="209"/>
      <c r="PTS1" s="141"/>
      <c r="PTT1" s="175"/>
      <c r="PTU1" s="175"/>
      <c r="PTV1" s="140"/>
      <c r="PTW1" s="210"/>
      <c r="PTX1" s="209"/>
      <c r="PTY1" s="141"/>
      <c r="PTZ1" s="175"/>
      <c r="PUA1" s="175"/>
      <c r="PUB1" s="140"/>
      <c r="PUC1" s="210"/>
      <c r="PUD1" s="209"/>
      <c r="PUE1" s="141"/>
      <c r="PUF1" s="175"/>
      <c r="PUG1" s="175"/>
      <c r="PUH1" s="140"/>
      <c r="PUI1" s="210"/>
      <c r="PUJ1" s="209"/>
      <c r="PUK1" s="141"/>
      <c r="PUL1" s="175"/>
      <c r="PUM1" s="175"/>
      <c r="PUN1" s="140"/>
      <c r="PUO1" s="210"/>
      <c r="PUP1" s="209"/>
      <c r="PUQ1" s="141"/>
      <c r="PUR1" s="175"/>
      <c r="PUS1" s="175"/>
      <c r="PUT1" s="140"/>
      <c r="PUU1" s="210"/>
      <c r="PUV1" s="209"/>
      <c r="PUW1" s="141"/>
      <c r="PUX1" s="175"/>
      <c r="PUY1" s="175"/>
      <c r="PUZ1" s="140"/>
      <c r="PVA1" s="210"/>
      <c r="PVB1" s="209"/>
      <c r="PVC1" s="141"/>
      <c r="PVD1" s="175"/>
      <c r="PVE1" s="175"/>
      <c r="PVF1" s="140"/>
      <c r="PVG1" s="210"/>
      <c r="PVH1" s="209"/>
      <c r="PVI1" s="141"/>
      <c r="PVJ1" s="175"/>
      <c r="PVK1" s="175"/>
      <c r="PVL1" s="140"/>
      <c r="PVM1" s="210"/>
      <c r="PVN1" s="209"/>
      <c r="PVO1" s="141"/>
      <c r="PVP1" s="175"/>
      <c r="PVQ1" s="175"/>
      <c r="PVR1" s="140"/>
      <c r="PVS1" s="210"/>
      <c r="PVT1" s="209"/>
      <c r="PVU1" s="141"/>
      <c r="PVV1" s="175"/>
      <c r="PVW1" s="175"/>
      <c r="PVX1" s="140"/>
      <c r="PVY1" s="210"/>
      <c r="PVZ1" s="209"/>
      <c r="PWA1" s="141"/>
      <c r="PWB1" s="175"/>
      <c r="PWC1" s="175"/>
      <c r="PWD1" s="140"/>
      <c r="PWE1" s="210"/>
      <c r="PWF1" s="209"/>
      <c r="PWG1" s="141"/>
      <c r="PWH1" s="175"/>
      <c r="PWI1" s="175"/>
      <c r="PWJ1" s="140"/>
      <c r="PWK1" s="210"/>
      <c r="PWL1" s="209"/>
      <c r="PWM1" s="141"/>
      <c r="PWN1" s="175"/>
      <c r="PWO1" s="175"/>
      <c r="PWP1" s="140"/>
      <c r="PWQ1" s="210"/>
      <c r="PWR1" s="209"/>
      <c r="PWS1" s="141"/>
      <c r="PWT1" s="175"/>
      <c r="PWU1" s="175"/>
      <c r="PWV1" s="140"/>
      <c r="PWW1" s="210"/>
      <c r="PWX1" s="209"/>
      <c r="PWY1" s="141"/>
      <c r="PWZ1" s="175"/>
      <c r="PXA1" s="175"/>
      <c r="PXB1" s="140"/>
      <c r="PXC1" s="210"/>
      <c r="PXD1" s="209"/>
      <c r="PXE1" s="141"/>
      <c r="PXF1" s="175"/>
      <c r="PXG1" s="175"/>
      <c r="PXH1" s="140"/>
      <c r="PXI1" s="210"/>
      <c r="PXJ1" s="209"/>
      <c r="PXK1" s="141"/>
      <c r="PXL1" s="175"/>
      <c r="PXM1" s="175"/>
      <c r="PXN1" s="140"/>
      <c r="PXO1" s="210"/>
      <c r="PXP1" s="209"/>
      <c r="PXQ1" s="141"/>
      <c r="PXR1" s="175"/>
      <c r="PXS1" s="175"/>
      <c r="PXT1" s="140"/>
      <c r="PXU1" s="210"/>
      <c r="PXV1" s="209"/>
      <c r="PXW1" s="141"/>
      <c r="PXX1" s="175"/>
      <c r="PXY1" s="175"/>
      <c r="PXZ1" s="140"/>
      <c r="PYA1" s="210"/>
      <c r="PYB1" s="209"/>
      <c r="PYC1" s="141"/>
      <c r="PYD1" s="175"/>
      <c r="PYE1" s="175"/>
      <c r="PYF1" s="140"/>
      <c r="PYG1" s="210"/>
      <c r="PYH1" s="209"/>
      <c r="PYI1" s="141"/>
      <c r="PYJ1" s="175"/>
      <c r="PYK1" s="175"/>
      <c r="PYL1" s="140"/>
      <c r="PYM1" s="210"/>
      <c r="PYN1" s="209"/>
      <c r="PYO1" s="141"/>
      <c r="PYP1" s="175"/>
      <c r="PYQ1" s="175"/>
      <c r="PYR1" s="140"/>
      <c r="PYS1" s="210"/>
      <c r="PYT1" s="209"/>
      <c r="PYU1" s="141"/>
      <c r="PYV1" s="175"/>
      <c r="PYW1" s="175"/>
      <c r="PYX1" s="140"/>
      <c r="PYY1" s="210"/>
      <c r="PYZ1" s="209"/>
      <c r="PZA1" s="141"/>
      <c r="PZB1" s="175"/>
      <c r="PZC1" s="175"/>
      <c r="PZD1" s="140"/>
      <c r="PZE1" s="210"/>
      <c r="PZF1" s="209"/>
      <c r="PZG1" s="141"/>
      <c r="PZH1" s="175"/>
      <c r="PZI1" s="175"/>
      <c r="PZJ1" s="140"/>
      <c r="PZK1" s="210"/>
      <c r="PZL1" s="209"/>
      <c r="PZM1" s="141"/>
      <c r="PZN1" s="175"/>
      <c r="PZO1" s="175"/>
      <c r="PZP1" s="140"/>
      <c r="PZQ1" s="210"/>
      <c r="PZR1" s="209"/>
      <c r="PZS1" s="141"/>
      <c r="PZT1" s="175"/>
      <c r="PZU1" s="175"/>
      <c r="PZV1" s="140"/>
      <c r="PZW1" s="210"/>
      <c r="PZX1" s="209"/>
      <c r="PZY1" s="141"/>
      <c r="PZZ1" s="175"/>
      <c r="QAA1" s="175"/>
      <c r="QAB1" s="140"/>
      <c r="QAC1" s="210"/>
      <c r="QAD1" s="209"/>
      <c r="QAE1" s="141"/>
      <c r="QAF1" s="175"/>
      <c r="QAG1" s="175"/>
      <c r="QAH1" s="140"/>
      <c r="QAI1" s="210"/>
      <c r="QAJ1" s="209"/>
      <c r="QAK1" s="141"/>
      <c r="QAL1" s="175"/>
      <c r="QAM1" s="175"/>
      <c r="QAN1" s="140"/>
      <c r="QAO1" s="210"/>
      <c r="QAP1" s="209"/>
      <c r="QAQ1" s="141"/>
      <c r="QAR1" s="175"/>
      <c r="QAS1" s="175"/>
      <c r="QAT1" s="140"/>
      <c r="QAU1" s="210"/>
      <c r="QAV1" s="209"/>
      <c r="QAW1" s="141"/>
      <c r="QAX1" s="175"/>
      <c r="QAY1" s="175"/>
      <c r="QAZ1" s="140"/>
      <c r="QBA1" s="210"/>
      <c r="QBB1" s="209"/>
      <c r="QBC1" s="141"/>
      <c r="QBD1" s="175"/>
      <c r="QBE1" s="175"/>
      <c r="QBF1" s="140"/>
      <c r="QBG1" s="210"/>
      <c r="QBH1" s="209"/>
      <c r="QBI1" s="141"/>
      <c r="QBJ1" s="175"/>
      <c r="QBK1" s="175"/>
      <c r="QBL1" s="140"/>
      <c r="QBM1" s="210"/>
      <c r="QBN1" s="209"/>
      <c r="QBO1" s="141"/>
      <c r="QBP1" s="175"/>
      <c r="QBQ1" s="175"/>
      <c r="QBR1" s="140"/>
      <c r="QBS1" s="210"/>
      <c r="QBT1" s="209"/>
      <c r="QBU1" s="141"/>
      <c r="QBV1" s="175"/>
      <c r="QBW1" s="175"/>
      <c r="QBX1" s="140"/>
      <c r="QBY1" s="210"/>
      <c r="QBZ1" s="209"/>
      <c r="QCA1" s="141"/>
      <c r="QCB1" s="175"/>
      <c r="QCC1" s="175"/>
      <c r="QCD1" s="140"/>
      <c r="QCE1" s="210"/>
      <c r="QCF1" s="209"/>
      <c r="QCG1" s="141"/>
      <c r="QCH1" s="175"/>
      <c r="QCI1" s="175"/>
      <c r="QCJ1" s="140"/>
      <c r="QCK1" s="210"/>
      <c r="QCL1" s="209"/>
      <c r="QCM1" s="141"/>
      <c r="QCN1" s="175"/>
      <c r="QCO1" s="175"/>
      <c r="QCP1" s="140"/>
      <c r="QCQ1" s="210"/>
      <c r="QCR1" s="209"/>
      <c r="QCS1" s="141"/>
      <c r="QCT1" s="175"/>
      <c r="QCU1" s="175"/>
      <c r="QCV1" s="140"/>
      <c r="QCW1" s="210"/>
      <c r="QCX1" s="209"/>
      <c r="QCY1" s="141"/>
      <c r="QCZ1" s="175"/>
      <c r="QDA1" s="175"/>
      <c r="QDB1" s="140"/>
      <c r="QDC1" s="210"/>
      <c r="QDD1" s="209"/>
      <c r="QDE1" s="141"/>
      <c r="QDF1" s="175"/>
      <c r="QDG1" s="175"/>
      <c r="QDH1" s="140"/>
      <c r="QDI1" s="210"/>
      <c r="QDJ1" s="209"/>
      <c r="QDK1" s="141"/>
      <c r="QDL1" s="175"/>
      <c r="QDM1" s="175"/>
      <c r="QDN1" s="140"/>
      <c r="QDO1" s="210"/>
      <c r="QDP1" s="209"/>
      <c r="QDQ1" s="141"/>
      <c r="QDR1" s="175"/>
      <c r="QDS1" s="175"/>
      <c r="QDT1" s="140"/>
      <c r="QDU1" s="210"/>
      <c r="QDV1" s="209"/>
      <c r="QDW1" s="141"/>
      <c r="QDX1" s="175"/>
      <c r="QDY1" s="175"/>
      <c r="QDZ1" s="140"/>
      <c r="QEA1" s="210"/>
      <c r="QEB1" s="209"/>
      <c r="QEC1" s="141"/>
      <c r="QED1" s="175"/>
      <c r="QEE1" s="175"/>
      <c r="QEF1" s="140"/>
      <c r="QEG1" s="210"/>
      <c r="QEH1" s="209"/>
      <c r="QEI1" s="141"/>
      <c r="QEJ1" s="175"/>
      <c r="QEK1" s="175"/>
      <c r="QEL1" s="140"/>
      <c r="QEM1" s="210"/>
      <c r="QEN1" s="209"/>
      <c r="QEO1" s="141"/>
      <c r="QEP1" s="175"/>
      <c r="QEQ1" s="175"/>
      <c r="QER1" s="140"/>
      <c r="QES1" s="210"/>
      <c r="QET1" s="209"/>
      <c r="QEU1" s="141"/>
      <c r="QEV1" s="175"/>
      <c r="QEW1" s="175"/>
      <c r="QEX1" s="140"/>
      <c r="QEY1" s="210"/>
      <c r="QEZ1" s="209"/>
      <c r="QFA1" s="141"/>
      <c r="QFB1" s="175"/>
      <c r="QFC1" s="175"/>
      <c r="QFD1" s="140"/>
      <c r="QFE1" s="210"/>
      <c r="QFF1" s="209"/>
      <c r="QFG1" s="141"/>
      <c r="QFH1" s="175"/>
      <c r="QFI1" s="175"/>
      <c r="QFJ1" s="140"/>
      <c r="QFK1" s="210"/>
      <c r="QFL1" s="209"/>
      <c r="QFM1" s="141"/>
      <c r="QFN1" s="175"/>
      <c r="QFO1" s="175"/>
      <c r="QFP1" s="140"/>
      <c r="QFQ1" s="210"/>
      <c r="QFR1" s="209"/>
      <c r="QFS1" s="141"/>
      <c r="QFT1" s="175"/>
      <c r="QFU1" s="175"/>
      <c r="QFV1" s="140"/>
      <c r="QFW1" s="210"/>
      <c r="QFX1" s="209"/>
      <c r="QFY1" s="141"/>
      <c r="QFZ1" s="175"/>
      <c r="QGA1" s="175"/>
      <c r="QGB1" s="140"/>
      <c r="QGC1" s="210"/>
      <c r="QGD1" s="209"/>
      <c r="QGE1" s="141"/>
      <c r="QGF1" s="175"/>
      <c r="QGG1" s="175"/>
      <c r="QGH1" s="140"/>
      <c r="QGI1" s="210"/>
      <c r="QGJ1" s="209"/>
      <c r="QGK1" s="141"/>
      <c r="QGL1" s="175"/>
      <c r="QGM1" s="175"/>
      <c r="QGN1" s="140"/>
      <c r="QGO1" s="210"/>
      <c r="QGP1" s="209"/>
      <c r="QGQ1" s="141"/>
      <c r="QGR1" s="175"/>
      <c r="QGS1" s="175"/>
      <c r="QGT1" s="140"/>
      <c r="QGU1" s="210"/>
      <c r="QGV1" s="209"/>
      <c r="QGW1" s="141"/>
      <c r="QGX1" s="175"/>
      <c r="QGY1" s="175"/>
      <c r="QGZ1" s="140"/>
      <c r="QHA1" s="210"/>
      <c r="QHB1" s="209"/>
      <c r="QHC1" s="141"/>
      <c r="QHD1" s="175"/>
      <c r="QHE1" s="175"/>
      <c r="QHF1" s="140"/>
      <c r="QHG1" s="210"/>
      <c r="QHH1" s="209"/>
      <c r="QHI1" s="141"/>
      <c r="QHJ1" s="175"/>
      <c r="QHK1" s="175"/>
      <c r="QHL1" s="140"/>
      <c r="QHM1" s="210"/>
      <c r="QHN1" s="209"/>
      <c r="QHO1" s="141"/>
      <c r="QHP1" s="175"/>
      <c r="QHQ1" s="175"/>
      <c r="QHR1" s="140"/>
      <c r="QHS1" s="210"/>
      <c r="QHT1" s="209"/>
      <c r="QHU1" s="141"/>
      <c r="QHV1" s="175"/>
      <c r="QHW1" s="175"/>
      <c r="QHX1" s="140"/>
      <c r="QHY1" s="210"/>
      <c r="QHZ1" s="209"/>
      <c r="QIA1" s="141"/>
      <c r="QIB1" s="175"/>
      <c r="QIC1" s="175"/>
      <c r="QID1" s="140"/>
      <c r="QIE1" s="210"/>
      <c r="QIF1" s="209"/>
      <c r="QIG1" s="141"/>
      <c r="QIH1" s="175"/>
      <c r="QII1" s="175"/>
      <c r="QIJ1" s="140"/>
      <c r="QIK1" s="210"/>
      <c r="QIL1" s="209"/>
      <c r="QIM1" s="141"/>
      <c r="QIN1" s="175"/>
      <c r="QIO1" s="175"/>
      <c r="QIP1" s="140"/>
      <c r="QIQ1" s="210"/>
      <c r="QIR1" s="209"/>
      <c r="QIS1" s="141"/>
      <c r="QIT1" s="175"/>
      <c r="QIU1" s="175"/>
      <c r="QIV1" s="140"/>
      <c r="QIW1" s="210"/>
      <c r="QIX1" s="209"/>
      <c r="QIY1" s="141"/>
      <c r="QIZ1" s="175"/>
      <c r="QJA1" s="175"/>
      <c r="QJB1" s="140"/>
      <c r="QJC1" s="210"/>
      <c r="QJD1" s="209"/>
      <c r="QJE1" s="141"/>
      <c r="QJF1" s="175"/>
      <c r="QJG1" s="175"/>
      <c r="QJH1" s="140"/>
      <c r="QJI1" s="210"/>
      <c r="QJJ1" s="209"/>
      <c r="QJK1" s="141"/>
      <c r="QJL1" s="175"/>
      <c r="QJM1" s="175"/>
      <c r="QJN1" s="140"/>
      <c r="QJO1" s="210"/>
      <c r="QJP1" s="209"/>
      <c r="QJQ1" s="141"/>
      <c r="QJR1" s="175"/>
      <c r="QJS1" s="175"/>
      <c r="QJT1" s="140"/>
      <c r="QJU1" s="210"/>
      <c r="QJV1" s="209"/>
      <c r="QJW1" s="141"/>
      <c r="QJX1" s="175"/>
      <c r="QJY1" s="175"/>
      <c r="QJZ1" s="140"/>
      <c r="QKA1" s="210"/>
      <c r="QKB1" s="209"/>
      <c r="QKC1" s="141"/>
      <c r="QKD1" s="175"/>
      <c r="QKE1" s="175"/>
      <c r="QKF1" s="140"/>
      <c r="QKG1" s="210"/>
      <c r="QKH1" s="209"/>
      <c r="QKI1" s="141"/>
      <c r="QKJ1" s="175"/>
      <c r="QKK1" s="175"/>
      <c r="QKL1" s="140"/>
      <c r="QKM1" s="210"/>
      <c r="QKN1" s="209"/>
      <c r="QKO1" s="141"/>
      <c r="QKP1" s="175"/>
      <c r="QKQ1" s="175"/>
      <c r="QKR1" s="140"/>
      <c r="QKS1" s="210"/>
      <c r="QKT1" s="209"/>
      <c r="QKU1" s="141"/>
      <c r="QKV1" s="175"/>
      <c r="QKW1" s="175"/>
      <c r="QKX1" s="140"/>
      <c r="QKY1" s="210"/>
      <c r="QKZ1" s="209"/>
      <c r="QLA1" s="141"/>
      <c r="QLB1" s="175"/>
      <c r="QLC1" s="175"/>
      <c r="QLD1" s="140"/>
      <c r="QLE1" s="210"/>
      <c r="QLF1" s="209"/>
      <c r="QLG1" s="141"/>
      <c r="QLH1" s="175"/>
      <c r="QLI1" s="175"/>
      <c r="QLJ1" s="140"/>
      <c r="QLK1" s="210"/>
      <c r="QLL1" s="209"/>
      <c r="QLM1" s="141"/>
      <c r="QLN1" s="175"/>
      <c r="QLO1" s="175"/>
      <c r="QLP1" s="140"/>
      <c r="QLQ1" s="210"/>
      <c r="QLR1" s="209"/>
      <c r="QLS1" s="141"/>
      <c r="QLT1" s="175"/>
      <c r="QLU1" s="175"/>
      <c r="QLV1" s="140"/>
      <c r="QLW1" s="210"/>
      <c r="QLX1" s="209"/>
      <c r="QLY1" s="141"/>
      <c r="QLZ1" s="175"/>
      <c r="QMA1" s="175"/>
      <c r="QMB1" s="140"/>
      <c r="QMC1" s="210"/>
      <c r="QMD1" s="209"/>
      <c r="QME1" s="141"/>
      <c r="QMF1" s="175"/>
      <c r="QMG1" s="175"/>
      <c r="QMH1" s="140"/>
      <c r="QMI1" s="210"/>
      <c r="QMJ1" s="209"/>
      <c r="QMK1" s="141"/>
      <c r="QML1" s="175"/>
      <c r="QMM1" s="175"/>
      <c r="QMN1" s="140"/>
      <c r="QMO1" s="210"/>
      <c r="QMP1" s="209"/>
      <c r="QMQ1" s="141"/>
      <c r="QMR1" s="175"/>
      <c r="QMS1" s="175"/>
      <c r="QMT1" s="140"/>
      <c r="QMU1" s="210"/>
      <c r="QMV1" s="209"/>
      <c r="QMW1" s="141"/>
      <c r="QMX1" s="175"/>
      <c r="QMY1" s="175"/>
      <c r="QMZ1" s="140"/>
      <c r="QNA1" s="210"/>
      <c r="QNB1" s="209"/>
      <c r="QNC1" s="141"/>
      <c r="QND1" s="175"/>
      <c r="QNE1" s="175"/>
      <c r="QNF1" s="140"/>
      <c r="QNG1" s="210"/>
      <c r="QNH1" s="209"/>
      <c r="QNI1" s="141"/>
      <c r="QNJ1" s="175"/>
      <c r="QNK1" s="175"/>
      <c r="QNL1" s="140"/>
      <c r="QNM1" s="210"/>
      <c r="QNN1" s="209"/>
      <c r="QNO1" s="141"/>
      <c r="QNP1" s="175"/>
      <c r="QNQ1" s="175"/>
      <c r="QNR1" s="140"/>
      <c r="QNS1" s="210"/>
      <c r="QNT1" s="209"/>
      <c r="QNU1" s="141"/>
      <c r="QNV1" s="175"/>
      <c r="QNW1" s="175"/>
      <c r="QNX1" s="140"/>
      <c r="QNY1" s="210"/>
      <c r="QNZ1" s="209"/>
      <c r="QOA1" s="141"/>
      <c r="QOB1" s="175"/>
      <c r="QOC1" s="175"/>
      <c r="QOD1" s="140"/>
      <c r="QOE1" s="210"/>
      <c r="QOF1" s="209"/>
      <c r="QOG1" s="141"/>
      <c r="QOH1" s="175"/>
      <c r="QOI1" s="175"/>
      <c r="QOJ1" s="140"/>
      <c r="QOK1" s="210"/>
      <c r="QOL1" s="209"/>
      <c r="QOM1" s="141"/>
      <c r="QON1" s="175"/>
      <c r="QOO1" s="175"/>
      <c r="QOP1" s="140"/>
      <c r="QOQ1" s="210"/>
      <c r="QOR1" s="209"/>
      <c r="QOS1" s="141"/>
      <c r="QOT1" s="175"/>
      <c r="QOU1" s="175"/>
      <c r="QOV1" s="140"/>
      <c r="QOW1" s="210"/>
      <c r="QOX1" s="209"/>
      <c r="QOY1" s="141"/>
      <c r="QOZ1" s="175"/>
      <c r="QPA1" s="175"/>
      <c r="QPB1" s="140"/>
      <c r="QPC1" s="210"/>
      <c r="QPD1" s="209"/>
      <c r="QPE1" s="141"/>
      <c r="QPF1" s="175"/>
      <c r="QPG1" s="175"/>
      <c r="QPH1" s="140"/>
      <c r="QPI1" s="210"/>
      <c r="QPJ1" s="209"/>
      <c r="QPK1" s="141"/>
      <c r="QPL1" s="175"/>
      <c r="QPM1" s="175"/>
      <c r="QPN1" s="140"/>
      <c r="QPO1" s="210"/>
      <c r="QPP1" s="209"/>
      <c r="QPQ1" s="141"/>
      <c r="QPR1" s="175"/>
      <c r="QPS1" s="175"/>
      <c r="QPT1" s="140"/>
      <c r="QPU1" s="210"/>
      <c r="QPV1" s="209"/>
      <c r="QPW1" s="141"/>
      <c r="QPX1" s="175"/>
      <c r="QPY1" s="175"/>
      <c r="QPZ1" s="140"/>
      <c r="QQA1" s="210"/>
      <c r="QQB1" s="209"/>
      <c r="QQC1" s="141"/>
      <c r="QQD1" s="175"/>
      <c r="QQE1" s="175"/>
      <c r="QQF1" s="140"/>
      <c r="QQG1" s="210"/>
      <c r="QQH1" s="209"/>
      <c r="QQI1" s="141"/>
      <c r="QQJ1" s="175"/>
      <c r="QQK1" s="175"/>
      <c r="QQL1" s="140"/>
      <c r="QQM1" s="210"/>
      <c r="QQN1" s="209"/>
      <c r="QQO1" s="141"/>
      <c r="QQP1" s="175"/>
      <c r="QQQ1" s="175"/>
      <c r="QQR1" s="140"/>
      <c r="QQS1" s="210"/>
      <c r="QQT1" s="209"/>
      <c r="QQU1" s="141"/>
      <c r="QQV1" s="175"/>
      <c r="QQW1" s="175"/>
      <c r="QQX1" s="140"/>
      <c r="QQY1" s="210"/>
      <c r="QQZ1" s="209"/>
      <c r="QRA1" s="141"/>
      <c r="QRB1" s="175"/>
      <c r="QRC1" s="175"/>
      <c r="QRD1" s="140"/>
      <c r="QRE1" s="210"/>
      <c r="QRF1" s="209"/>
      <c r="QRG1" s="141"/>
      <c r="QRH1" s="175"/>
      <c r="QRI1" s="175"/>
      <c r="QRJ1" s="140"/>
      <c r="QRK1" s="210"/>
      <c r="QRL1" s="209"/>
      <c r="QRM1" s="141"/>
      <c r="QRN1" s="175"/>
      <c r="QRO1" s="175"/>
      <c r="QRP1" s="140"/>
      <c r="QRQ1" s="210"/>
      <c r="QRR1" s="209"/>
      <c r="QRS1" s="141"/>
      <c r="QRT1" s="175"/>
      <c r="QRU1" s="175"/>
      <c r="QRV1" s="140"/>
      <c r="QRW1" s="210"/>
      <c r="QRX1" s="209"/>
      <c r="QRY1" s="141"/>
      <c r="QRZ1" s="175"/>
      <c r="QSA1" s="175"/>
      <c r="QSB1" s="140"/>
      <c r="QSC1" s="210"/>
      <c r="QSD1" s="209"/>
      <c r="QSE1" s="141"/>
      <c r="QSF1" s="175"/>
      <c r="QSG1" s="175"/>
      <c r="QSH1" s="140"/>
      <c r="QSI1" s="210"/>
      <c r="QSJ1" s="209"/>
      <c r="QSK1" s="141"/>
      <c r="QSL1" s="175"/>
      <c r="QSM1" s="175"/>
      <c r="QSN1" s="140"/>
      <c r="QSO1" s="210"/>
      <c r="QSP1" s="209"/>
      <c r="QSQ1" s="141"/>
      <c r="QSR1" s="175"/>
      <c r="QSS1" s="175"/>
      <c r="QST1" s="140"/>
      <c r="QSU1" s="210"/>
      <c r="QSV1" s="209"/>
      <c r="QSW1" s="141"/>
      <c r="QSX1" s="175"/>
      <c r="QSY1" s="175"/>
      <c r="QSZ1" s="140"/>
      <c r="QTA1" s="210"/>
      <c r="QTB1" s="209"/>
      <c r="QTC1" s="141"/>
      <c r="QTD1" s="175"/>
      <c r="QTE1" s="175"/>
      <c r="QTF1" s="140"/>
      <c r="QTG1" s="210"/>
      <c r="QTH1" s="209"/>
      <c r="QTI1" s="141"/>
      <c r="QTJ1" s="175"/>
      <c r="QTK1" s="175"/>
      <c r="QTL1" s="140"/>
      <c r="QTM1" s="210"/>
      <c r="QTN1" s="209"/>
      <c r="QTO1" s="141"/>
      <c r="QTP1" s="175"/>
      <c r="QTQ1" s="175"/>
      <c r="QTR1" s="140"/>
      <c r="QTS1" s="210"/>
      <c r="QTT1" s="209"/>
      <c r="QTU1" s="141"/>
      <c r="QTV1" s="175"/>
      <c r="QTW1" s="175"/>
      <c r="QTX1" s="140"/>
      <c r="QTY1" s="210"/>
      <c r="QTZ1" s="209"/>
      <c r="QUA1" s="141"/>
      <c r="QUB1" s="175"/>
      <c r="QUC1" s="175"/>
      <c r="QUD1" s="140"/>
      <c r="QUE1" s="210"/>
      <c r="QUF1" s="209"/>
      <c r="QUG1" s="141"/>
      <c r="QUH1" s="175"/>
      <c r="QUI1" s="175"/>
      <c r="QUJ1" s="140"/>
      <c r="QUK1" s="210"/>
      <c r="QUL1" s="209"/>
      <c r="QUM1" s="141"/>
      <c r="QUN1" s="175"/>
      <c r="QUO1" s="175"/>
      <c r="QUP1" s="140"/>
      <c r="QUQ1" s="210"/>
      <c r="QUR1" s="209"/>
      <c r="QUS1" s="141"/>
      <c r="QUT1" s="175"/>
      <c r="QUU1" s="175"/>
      <c r="QUV1" s="140"/>
      <c r="QUW1" s="210"/>
      <c r="QUX1" s="209"/>
      <c r="QUY1" s="141"/>
      <c r="QUZ1" s="175"/>
      <c r="QVA1" s="175"/>
      <c r="QVB1" s="140"/>
      <c r="QVC1" s="210"/>
      <c r="QVD1" s="209"/>
      <c r="QVE1" s="141"/>
      <c r="QVF1" s="175"/>
      <c r="QVG1" s="175"/>
      <c r="QVH1" s="140"/>
      <c r="QVI1" s="210"/>
      <c r="QVJ1" s="209"/>
      <c r="QVK1" s="141"/>
      <c r="QVL1" s="175"/>
      <c r="QVM1" s="175"/>
      <c r="QVN1" s="140"/>
      <c r="QVO1" s="210"/>
      <c r="QVP1" s="209"/>
      <c r="QVQ1" s="141"/>
      <c r="QVR1" s="175"/>
      <c r="QVS1" s="175"/>
      <c r="QVT1" s="140"/>
      <c r="QVU1" s="210"/>
      <c r="QVV1" s="209"/>
      <c r="QVW1" s="141"/>
      <c r="QVX1" s="175"/>
      <c r="QVY1" s="175"/>
      <c r="QVZ1" s="140"/>
      <c r="QWA1" s="210"/>
      <c r="QWB1" s="209"/>
      <c r="QWC1" s="141"/>
      <c r="QWD1" s="175"/>
      <c r="QWE1" s="175"/>
      <c r="QWF1" s="140"/>
      <c r="QWG1" s="210"/>
      <c r="QWH1" s="209"/>
      <c r="QWI1" s="141"/>
      <c r="QWJ1" s="175"/>
      <c r="QWK1" s="175"/>
      <c r="QWL1" s="140"/>
      <c r="QWM1" s="210"/>
      <c r="QWN1" s="209"/>
      <c r="QWO1" s="141"/>
      <c r="QWP1" s="175"/>
      <c r="QWQ1" s="175"/>
      <c r="QWR1" s="140"/>
      <c r="QWS1" s="210"/>
      <c r="QWT1" s="209"/>
      <c r="QWU1" s="141"/>
      <c r="QWV1" s="175"/>
      <c r="QWW1" s="175"/>
      <c r="QWX1" s="140"/>
      <c r="QWY1" s="210"/>
      <c r="QWZ1" s="209"/>
      <c r="QXA1" s="141"/>
      <c r="QXB1" s="175"/>
      <c r="QXC1" s="175"/>
      <c r="QXD1" s="140"/>
      <c r="QXE1" s="210"/>
      <c r="QXF1" s="209"/>
      <c r="QXG1" s="141"/>
      <c r="QXH1" s="175"/>
      <c r="QXI1" s="175"/>
      <c r="QXJ1" s="140"/>
      <c r="QXK1" s="210"/>
      <c r="QXL1" s="209"/>
      <c r="QXM1" s="141"/>
      <c r="QXN1" s="175"/>
      <c r="QXO1" s="175"/>
      <c r="QXP1" s="140"/>
      <c r="QXQ1" s="210"/>
      <c r="QXR1" s="209"/>
      <c r="QXS1" s="141"/>
      <c r="QXT1" s="175"/>
      <c r="QXU1" s="175"/>
      <c r="QXV1" s="140"/>
      <c r="QXW1" s="210"/>
      <c r="QXX1" s="209"/>
      <c r="QXY1" s="141"/>
      <c r="QXZ1" s="175"/>
      <c r="QYA1" s="175"/>
      <c r="QYB1" s="140"/>
      <c r="QYC1" s="210"/>
      <c r="QYD1" s="209"/>
      <c r="QYE1" s="141"/>
      <c r="QYF1" s="175"/>
      <c r="QYG1" s="175"/>
      <c r="QYH1" s="140"/>
      <c r="QYI1" s="210"/>
      <c r="QYJ1" s="209"/>
      <c r="QYK1" s="141"/>
      <c r="QYL1" s="175"/>
      <c r="QYM1" s="175"/>
      <c r="QYN1" s="140"/>
      <c r="QYO1" s="210"/>
      <c r="QYP1" s="209"/>
      <c r="QYQ1" s="141"/>
      <c r="QYR1" s="175"/>
      <c r="QYS1" s="175"/>
      <c r="QYT1" s="140"/>
      <c r="QYU1" s="210"/>
      <c r="QYV1" s="209"/>
      <c r="QYW1" s="141"/>
      <c r="QYX1" s="175"/>
      <c r="QYY1" s="175"/>
      <c r="QYZ1" s="140"/>
      <c r="QZA1" s="210"/>
      <c r="QZB1" s="209"/>
      <c r="QZC1" s="141"/>
      <c r="QZD1" s="175"/>
      <c r="QZE1" s="175"/>
      <c r="QZF1" s="140"/>
      <c r="QZG1" s="210"/>
      <c r="QZH1" s="209"/>
      <c r="QZI1" s="141"/>
      <c r="QZJ1" s="175"/>
      <c r="QZK1" s="175"/>
      <c r="QZL1" s="140"/>
      <c r="QZM1" s="210"/>
      <c r="QZN1" s="209"/>
      <c r="QZO1" s="141"/>
      <c r="QZP1" s="175"/>
      <c r="QZQ1" s="175"/>
      <c r="QZR1" s="140"/>
      <c r="QZS1" s="210"/>
      <c r="QZT1" s="209"/>
      <c r="QZU1" s="141"/>
      <c r="QZV1" s="175"/>
      <c r="QZW1" s="175"/>
      <c r="QZX1" s="140"/>
      <c r="QZY1" s="210"/>
      <c r="QZZ1" s="209"/>
      <c r="RAA1" s="141"/>
      <c r="RAB1" s="175"/>
      <c r="RAC1" s="175"/>
      <c r="RAD1" s="140"/>
      <c r="RAE1" s="210"/>
      <c r="RAF1" s="209"/>
      <c r="RAG1" s="141"/>
      <c r="RAH1" s="175"/>
      <c r="RAI1" s="175"/>
      <c r="RAJ1" s="140"/>
      <c r="RAK1" s="210"/>
      <c r="RAL1" s="209"/>
      <c r="RAM1" s="141"/>
      <c r="RAN1" s="175"/>
      <c r="RAO1" s="175"/>
      <c r="RAP1" s="140"/>
      <c r="RAQ1" s="210"/>
      <c r="RAR1" s="209"/>
      <c r="RAS1" s="141"/>
      <c r="RAT1" s="175"/>
      <c r="RAU1" s="175"/>
      <c r="RAV1" s="140"/>
      <c r="RAW1" s="210"/>
      <c r="RAX1" s="209"/>
      <c r="RAY1" s="141"/>
      <c r="RAZ1" s="175"/>
      <c r="RBA1" s="175"/>
      <c r="RBB1" s="140"/>
      <c r="RBC1" s="210"/>
      <c r="RBD1" s="209"/>
      <c r="RBE1" s="141"/>
      <c r="RBF1" s="175"/>
      <c r="RBG1" s="175"/>
      <c r="RBH1" s="140"/>
      <c r="RBI1" s="210"/>
      <c r="RBJ1" s="209"/>
      <c r="RBK1" s="141"/>
      <c r="RBL1" s="175"/>
      <c r="RBM1" s="175"/>
      <c r="RBN1" s="140"/>
      <c r="RBO1" s="210"/>
      <c r="RBP1" s="209"/>
      <c r="RBQ1" s="141"/>
      <c r="RBR1" s="175"/>
      <c r="RBS1" s="175"/>
      <c r="RBT1" s="140"/>
      <c r="RBU1" s="210"/>
      <c r="RBV1" s="209"/>
      <c r="RBW1" s="141"/>
      <c r="RBX1" s="175"/>
      <c r="RBY1" s="175"/>
      <c r="RBZ1" s="140"/>
      <c r="RCA1" s="210"/>
      <c r="RCB1" s="209"/>
      <c r="RCC1" s="141"/>
      <c r="RCD1" s="175"/>
      <c r="RCE1" s="175"/>
      <c r="RCF1" s="140"/>
      <c r="RCG1" s="210"/>
      <c r="RCH1" s="209"/>
      <c r="RCI1" s="141"/>
      <c r="RCJ1" s="175"/>
      <c r="RCK1" s="175"/>
      <c r="RCL1" s="140"/>
      <c r="RCM1" s="210"/>
      <c r="RCN1" s="209"/>
      <c r="RCO1" s="141"/>
      <c r="RCP1" s="175"/>
      <c r="RCQ1" s="175"/>
      <c r="RCR1" s="140"/>
      <c r="RCS1" s="210"/>
      <c r="RCT1" s="209"/>
      <c r="RCU1" s="141"/>
      <c r="RCV1" s="175"/>
      <c r="RCW1" s="175"/>
      <c r="RCX1" s="140"/>
      <c r="RCY1" s="210"/>
      <c r="RCZ1" s="209"/>
      <c r="RDA1" s="141"/>
      <c r="RDB1" s="175"/>
      <c r="RDC1" s="175"/>
      <c r="RDD1" s="140"/>
      <c r="RDE1" s="210"/>
      <c r="RDF1" s="209"/>
      <c r="RDG1" s="141"/>
      <c r="RDH1" s="175"/>
      <c r="RDI1" s="175"/>
      <c r="RDJ1" s="140"/>
      <c r="RDK1" s="210"/>
      <c r="RDL1" s="209"/>
      <c r="RDM1" s="141"/>
      <c r="RDN1" s="175"/>
      <c r="RDO1" s="175"/>
      <c r="RDP1" s="140"/>
      <c r="RDQ1" s="210"/>
      <c r="RDR1" s="209"/>
      <c r="RDS1" s="141"/>
      <c r="RDT1" s="175"/>
      <c r="RDU1" s="175"/>
      <c r="RDV1" s="140"/>
      <c r="RDW1" s="210"/>
      <c r="RDX1" s="209"/>
      <c r="RDY1" s="141"/>
      <c r="RDZ1" s="175"/>
      <c r="REA1" s="175"/>
      <c r="REB1" s="140"/>
      <c r="REC1" s="210"/>
      <c r="RED1" s="209"/>
      <c r="REE1" s="141"/>
      <c r="REF1" s="175"/>
      <c r="REG1" s="175"/>
      <c r="REH1" s="140"/>
      <c r="REI1" s="210"/>
      <c r="REJ1" s="209"/>
      <c r="REK1" s="141"/>
      <c r="REL1" s="175"/>
      <c r="REM1" s="175"/>
      <c r="REN1" s="140"/>
      <c r="REO1" s="210"/>
      <c r="REP1" s="209"/>
      <c r="REQ1" s="141"/>
      <c r="RER1" s="175"/>
      <c r="RES1" s="175"/>
      <c r="RET1" s="140"/>
      <c r="REU1" s="210"/>
      <c r="REV1" s="209"/>
      <c r="REW1" s="141"/>
      <c r="REX1" s="175"/>
      <c r="REY1" s="175"/>
      <c r="REZ1" s="140"/>
      <c r="RFA1" s="210"/>
      <c r="RFB1" s="209"/>
      <c r="RFC1" s="141"/>
      <c r="RFD1" s="175"/>
      <c r="RFE1" s="175"/>
      <c r="RFF1" s="140"/>
      <c r="RFG1" s="210"/>
      <c r="RFH1" s="209"/>
      <c r="RFI1" s="141"/>
      <c r="RFJ1" s="175"/>
      <c r="RFK1" s="175"/>
      <c r="RFL1" s="140"/>
      <c r="RFM1" s="210"/>
      <c r="RFN1" s="209"/>
      <c r="RFO1" s="141"/>
      <c r="RFP1" s="175"/>
      <c r="RFQ1" s="175"/>
      <c r="RFR1" s="140"/>
      <c r="RFS1" s="210"/>
      <c r="RFT1" s="209"/>
      <c r="RFU1" s="141"/>
      <c r="RFV1" s="175"/>
      <c r="RFW1" s="175"/>
      <c r="RFX1" s="140"/>
      <c r="RFY1" s="210"/>
      <c r="RFZ1" s="209"/>
      <c r="RGA1" s="141"/>
      <c r="RGB1" s="175"/>
      <c r="RGC1" s="175"/>
      <c r="RGD1" s="140"/>
      <c r="RGE1" s="210"/>
      <c r="RGF1" s="209"/>
      <c r="RGG1" s="141"/>
      <c r="RGH1" s="175"/>
      <c r="RGI1" s="175"/>
      <c r="RGJ1" s="140"/>
      <c r="RGK1" s="210"/>
      <c r="RGL1" s="209"/>
      <c r="RGM1" s="141"/>
      <c r="RGN1" s="175"/>
      <c r="RGO1" s="175"/>
      <c r="RGP1" s="140"/>
      <c r="RGQ1" s="210"/>
      <c r="RGR1" s="209"/>
      <c r="RGS1" s="141"/>
      <c r="RGT1" s="175"/>
      <c r="RGU1" s="175"/>
      <c r="RGV1" s="140"/>
      <c r="RGW1" s="210"/>
      <c r="RGX1" s="209"/>
      <c r="RGY1" s="141"/>
      <c r="RGZ1" s="175"/>
      <c r="RHA1" s="175"/>
      <c r="RHB1" s="140"/>
      <c r="RHC1" s="210"/>
      <c r="RHD1" s="209"/>
      <c r="RHE1" s="141"/>
      <c r="RHF1" s="175"/>
      <c r="RHG1" s="175"/>
      <c r="RHH1" s="140"/>
      <c r="RHI1" s="210"/>
      <c r="RHJ1" s="209"/>
      <c r="RHK1" s="141"/>
      <c r="RHL1" s="175"/>
      <c r="RHM1" s="175"/>
      <c r="RHN1" s="140"/>
      <c r="RHO1" s="210"/>
      <c r="RHP1" s="209"/>
      <c r="RHQ1" s="141"/>
      <c r="RHR1" s="175"/>
      <c r="RHS1" s="175"/>
      <c r="RHT1" s="140"/>
      <c r="RHU1" s="210"/>
      <c r="RHV1" s="209"/>
      <c r="RHW1" s="141"/>
      <c r="RHX1" s="175"/>
      <c r="RHY1" s="175"/>
      <c r="RHZ1" s="140"/>
      <c r="RIA1" s="210"/>
      <c r="RIB1" s="209"/>
      <c r="RIC1" s="141"/>
      <c r="RID1" s="175"/>
      <c r="RIE1" s="175"/>
      <c r="RIF1" s="140"/>
      <c r="RIG1" s="210"/>
      <c r="RIH1" s="209"/>
      <c r="RII1" s="141"/>
      <c r="RIJ1" s="175"/>
      <c r="RIK1" s="175"/>
      <c r="RIL1" s="140"/>
      <c r="RIM1" s="210"/>
      <c r="RIN1" s="209"/>
      <c r="RIO1" s="141"/>
      <c r="RIP1" s="175"/>
      <c r="RIQ1" s="175"/>
      <c r="RIR1" s="140"/>
      <c r="RIS1" s="210"/>
      <c r="RIT1" s="209"/>
      <c r="RIU1" s="141"/>
      <c r="RIV1" s="175"/>
      <c r="RIW1" s="175"/>
      <c r="RIX1" s="140"/>
      <c r="RIY1" s="210"/>
      <c r="RIZ1" s="209"/>
      <c r="RJA1" s="141"/>
      <c r="RJB1" s="175"/>
      <c r="RJC1" s="175"/>
      <c r="RJD1" s="140"/>
      <c r="RJE1" s="210"/>
      <c r="RJF1" s="209"/>
      <c r="RJG1" s="141"/>
      <c r="RJH1" s="175"/>
      <c r="RJI1" s="175"/>
      <c r="RJJ1" s="140"/>
      <c r="RJK1" s="210"/>
      <c r="RJL1" s="209"/>
      <c r="RJM1" s="141"/>
      <c r="RJN1" s="175"/>
      <c r="RJO1" s="175"/>
      <c r="RJP1" s="140"/>
      <c r="RJQ1" s="210"/>
      <c r="RJR1" s="209"/>
      <c r="RJS1" s="141"/>
      <c r="RJT1" s="175"/>
      <c r="RJU1" s="175"/>
      <c r="RJV1" s="140"/>
      <c r="RJW1" s="210"/>
      <c r="RJX1" s="209"/>
      <c r="RJY1" s="141"/>
      <c r="RJZ1" s="175"/>
      <c r="RKA1" s="175"/>
      <c r="RKB1" s="140"/>
      <c r="RKC1" s="210"/>
      <c r="RKD1" s="209"/>
      <c r="RKE1" s="141"/>
      <c r="RKF1" s="175"/>
      <c r="RKG1" s="175"/>
      <c r="RKH1" s="140"/>
      <c r="RKI1" s="210"/>
      <c r="RKJ1" s="209"/>
      <c r="RKK1" s="141"/>
      <c r="RKL1" s="175"/>
      <c r="RKM1" s="175"/>
      <c r="RKN1" s="140"/>
      <c r="RKO1" s="210"/>
      <c r="RKP1" s="209"/>
      <c r="RKQ1" s="141"/>
      <c r="RKR1" s="175"/>
      <c r="RKS1" s="175"/>
      <c r="RKT1" s="140"/>
      <c r="RKU1" s="210"/>
      <c r="RKV1" s="209"/>
      <c r="RKW1" s="141"/>
      <c r="RKX1" s="175"/>
      <c r="RKY1" s="175"/>
      <c r="RKZ1" s="140"/>
      <c r="RLA1" s="210"/>
      <c r="RLB1" s="209"/>
      <c r="RLC1" s="141"/>
      <c r="RLD1" s="175"/>
      <c r="RLE1" s="175"/>
      <c r="RLF1" s="140"/>
      <c r="RLG1" s="210"/>
      <c r="RLH1" s="209"/>
      <c r="RLI1" s="141"/>
      <c r="RLJ1" s="175"/>
      <c r="RLK1" s="175"/>
      <c r="RLL1" s="140"/>
      <c r="RLM1" s="210"/>
      <c r="RLN1" s="209"/>
      <c r="RLO1" s="141"/>
      <c r="RLP1" s="175"/>
      <c r="RLQ1" s="175"/>
      <c r="RLR1" s="140"/>
      <c r="RLS1" s="210"/>
      <c r="RLT1" s="209"/>
      <c r="RLU1" s="141"/>
      <c r="RLV1" s="175"/>
      <c r="RLW1" s="175"/>
      <c r="RLX1" s="140"/>
      <c r="RLY1" s="210"/>
      <c r="RLZ1" s="209"/>
      <c r="RMA1" s="141"/>
      <c r="RMB1" s="175"/>
      <c r="RMC1" s="175"/>
      <c r="RMD1" s="140"/>
      <c r="RME1" s="210"/>
      <c r="RMF1" s="209"/>
      <c r="RMG1" s="141"/>
      <c r="RMH1" s="175"/>
      <c r="RMI1" s="175"/>
      <c r="RMJ1" s="140"/>
      <c r="RMK1" s="210"/>
      <c r="RML1" s="209"/>
      <c r="RMM1" s="141"/>
      <c r="RMN1" s="175"/>
      <c r="RMO1" s="175"/>
      <c r="RMP1" s="140"/>
      <c r="RMQ1" s="210"/>
      <c r="RMR1" s="209"/>
      <c r="RMS1" s="141"/>
      <c r="RMT1" s="175"/>
      <c r="RMU1" s="175"/>
      <c r="RMV1" s="140"/>
      <c r="RMW1" s="210"/>
      <c r="RMX1" s="209"/>
      <c r="RMY1" s="141"/>
      <c r="RMZ1" s="175"/>
      <c r="RNA1" s="175"/>
      <c r="RNB1" s="140"/>
      <c r="RNC1" s="210"/>
      <c r="RND1" s="209"/>
      <c r="RNE1" s="141"/>
      <c r="RNF1" s="175"/>
      <c r="RNG1" s="175"/>
      <c r="RNH1" s="140"/>
      <c r="RNI1" s="210"/>
      <c r="RNJ1" s="209"/>
      <c r="RNK1" s="141"/>
      <c r="RNL1" s="175"/>
      <c r="RNM1" s="175"/>
      <c r="RNN1" s="140"/>
      <c r="RNO1" s="210"/>
      <c r="RNP1" s="209"/>
      <c r="RNQ1" s="141"/>
      <c r="RNR1" s="175"/>
      <c r="RNS1" s="175"/>
      <c r="RNT1" s="140"/>
      <c r="RNU1" s="210"/>
      <c r="RNV1" s="209"/>
      <c r="RNW1" s="141"/>
      <c r="RNX1" s="175"/>
      <c r="RNY1" s="175"/>
      <c r="RNZ1" s="140"/>
      <c r="ROA1" s="210"/>
      <c r="ROB1" s="209"/>
      <c r="ROC1" s="141"/>
      <c r="ROD1" s="175"/>
      <c r="ROE1" s="175"/>
      <c r="ROF1" s="140"/>
      <c r="ROG1" s="210"/>
      <c r="ROH1" s="209"/>
      <c r="ROI1" s="141"/>
      <c r="ROJ1" s="175"/>
      <c r="ROK1" s="175"/>
      <c r="ROL1" s="140"/>
      <c r="ROM1" s="210"/>
      <c r="RON1" s="209"/>
      <c r="ROO1" s="141"/>
      <c r="ROP1" s="175"/>
      <c r="ROQ1" s="175"/>
      <c r="ROR1" s="140"/>
      <c r="ROS1" s="210"/>
      <c r="ROT1" s="209"/>
      <c r="ROU1" s="141"/>
      <c r="ROV1" s="175"/>
      <c r="ROW1" s="175"/>
      <c r="ROX1" s="140"/>
      <c r="ROY1" s="210"/>
      <c r="ROZ1" s="209"/>
      <c r="RPA1" s="141"/>
      <c r="RPB1" s="175"/>
      <c r="RPC1" s="175"/>
      <c r="RPD1" s="140"/>
      <c r="RPE1" s="210"/>
      <c r="RPF1" s="209"/>
      <c r="RPG1" s="141"/>
      <c r="RPH1" s="175"/>
      <c r="RPI1" s="175"/>
      <c r="RPJ1" s="140"/>
      <c r="RPK1" s="210"/>
      <c r="RPL1" s="209"/>
      <c r="RPM1" s="141"/>
      <c r="RPN1" s="175"/>
      <c r="RPO1" s="175"/>
      <c r="RPP1" s="140"/>
      <c r="RPQ1" s="210"/>
      <c r="RPR1" s="209"/>
      <c r="RPS1" s="141"/>
      <c r="RPT1" s="175"/>
      <c r="RPU1" s="175"/>
      <c r="RPV1" s="140"/>
      <c r="RPW1" s="210"/>
      <c r="RPX1" s="209"/>
      <c r="RPY1" s="141"/>
      <c r="RPZ1" s="175"/>
      <c r="RQA1" s="175"/>
      <c r="RQB1" s="140"/>
      <c r="RQC1" s="210"/>
      <c r="RQD1" s="209"/>
      <c r="RQE1" s="141"/>
      <c r="RQF1" s="175"/>
      <c r="RQG1" s="175"/>
      <c r="RQH1" s="140"/>
      <c r="RQI1" s="210"/>
      <c r="RQJ1" s="209"/>
      <c r="RQK1" s="141"/>
      <c r="RQL1" s="175"/>
      <c r="RQM1" s="175"/>
      <c r="RQN1" s="140"/>
      <c r="RQO1" s="210"/>
      <c r="RQP1" s="209"/>
      <c r="RQQ1" s="141"/>
      <c r="RQR1" s="175"/>
      <c r="RQS1" s="175"/>
      <c r="RQT1" s="140"/>
      <c r="RQU1" s="210"/>
      <c r="RQV1" s="209"/>
      <c r="RQW1" s="141"/>
      <c r="RQX1" s="175"/>
      <c r="RQY1" s="175"/>
      <c r="RQZ1" s="140"/>
      <c r="RRA1" s="210"/>
      <c r="RRB1" s="209"/>
      <c r="RRC1" s="141"/>
      <c r="RRD1" s="175"/>
      <c r="RRE1" s="175"/>
      <c r="RRF1" s="140"/>
      <c r="RRG1" s="210"/>
      <c r="RRH1" s="209"/>
      <c r="RRI1" s="141"/>
      <c r="RRJ1" s="175"/>
      <c r="RRK1" s="175"/>
      <c r="RRL1" s="140"/>
      <c r="RRM1" s="210"/>
      <c r="RRN1" s="209"/>
      <c r="RRO1" s="141"/>
      <c r="RRP1" s="175"/>
      <c r="RRQ1" s="175"/>
      <c r="RRR1" s="140"/>
      <c r="RRS1" s="210"/>
      <c r="RRT1" s="209"/>
      <c r="RRU1" s="141"/>
      <c r="RRV1" s="175"/>
      <c r="RRW1" s="175"/>
      <c r="RRX1" s="140"/>
      <c r="RRY1" s="210"/>
      <c r="RRZ1" s="209"/>
      <c r="RSA1" s="141"/>
      <c r="RSB1" s="175"/>
      <c r="RSC1" s="175"/>
      <c r="RSD1" s="140"/>
      <c r="RSE1" s="210"/>
      <c r="RSF1" s="209"/>
      <c r="RSG1" s="141"/>
      <c r="RSH1" s="175"/>
      <c r="RSI1" s="175"/>
      <c r="RSJ1" s="140"/>
      <c r="RSK1" s="210"/>
      <c r="RSL1" s="209"/>
      <c r="RSM1" s="141"/>
      <c r="RSN1" s="175"/>
      <c r="RSO1" s="175"/>
      <c r="RSP1" s="140"/>
      <c r="RSQ1" s="210"/>
      <c r="RSR1" s="209"/>
      <c r="RSS1" s="141"/>
      <c r="RST1" s="175"/>
      <c r="RSU1" s="175"/>
      <c r="RSV1" s="140"/>
      <c r="RSW1" s="210"/>
      <c r="RSX1" s="209"/>
      <c r="RSY1" s="141"/>
      <c r="RSZ1" s="175"/>
      <c r="RTA1" s="175"/>
      <c r="RTB1" s="140"/>
      <c r="RTC1" s="210"/>
      <c r="RTD1" s="209"/>
      <c r="RTE1" s="141"/>
      <c r="RTF1" s="175"/>
      <c r="RTG1" s="175"/>
      <c r="RTH1" s="140"/>
      <c r="RTI1" s="210"/>
      <c r="RTJ1" s="209"/>
      <c r="RTK1" s="141"/>
      <c r="RTL1" s="175"/>
      <c r="RTM1" s="175"/>
      <c r="RTN1" s="140"/>
      <c r="RTO1" s="210"/>
      <c r="RTP1" s="209"/>
      <c r="RTQ1" s="141"/>
      <c r="RTR1" s="175"/>
      <c r="RTS1" s="175"/>
      <c r="RTT1" s="140"/>
      <c r="RTU1" s="210"/>
      <c r="RTV1" s="209"/>
      <c r="RTW1" s="141"/>
      <c r="RTX1" s="175"/>
      <c r="RTY1" s="175"/>
      <c r="RTZ1" s="140"/>
      <c r="RUA1" s="210"/>
      <c r="RUB1" s="209"/>
      <c r="RUC1" s="141"/>
      <c r="RUD1" s="175"/>
      <c r="RUE1" s="175"/>
      <c r="RUF1" s="140"/>
      <c r="RUG1" s="210"/>
      <c r="RUH1" s="209"/>
      <c r="RUI1" s="141"/>
      <c r="RUJ1" s="175"/>
      <c r="RUK1" s="175"/>
      <c r="RUL1" s="140"/>
      <c r="RUM1" s="210"/>
      <c r="RUN1" s="209"/>
      <c r="RUO1" s="141"/>
      <c r="RUP1" s="175"/>
      <c r="RUQ1" s="175"/>
      <c r="RUR1" s="140"/>
      <c r="RUS1" s="210"/>
      <c r="RUT1" s="209"/>
      <c r="RUU1" s="141"/>
      <c r="RUV1" s="175"/>
      <c r="RUW1" s="175"/>
      <c r="RUX1" s="140"/>
      <c r="RUY1" s="210"/>
      <c r="RUZ1" s="209"/>
      <c r="RVA1" s="141"/>
      <c r="RVB1" s="175"/>
      <c r="RVC1" s="175"/>
      <c r="RVD1" s="140"/>
      <c r="RVE1" s="210"/>
      <c r="RVF1" s="209"/>
      <c r="RVG1" s="141"/>
      <c r="RVH1" s="175"/>
      <c r="RVI1" s="175"/>
      <c r="RVJ1" s="140"/>
      <c r="RVK1" s="210"/>
      <c r="RVL1" s="209"/>
      <c r="RVM1" s="141"/>
      <c r="RVN1" s="175"/>
      <c r="RVO1" s="175"/>
      <c r="RVP1" s="140"/>
      <c r="RVQ1" s="210"/>
      <c r="RVR1" s="209"/>
      <c r="RVS1" s="141"/>
      <c r="RVT1" s="175"/>
      <c r="RVU1" s="175"/>
      <c r="RVV1" s="140"/>
      <c r="RVW1" s="210"/>
      <c r="RVX1" s="209"/>
      <c r="RVY1" s="141"/>
      <c r="RVZ1" s="175"/>
      <c r="RWA1" s="175"/>
      <c r="RWB1" s="140"/>
      <c r="RWC1" s="210"/>
      <c r="RWD1" s="209"/>
      <c r="RWE1" s="141"/>
      <c r="RWF1" s="175"/>
      <c r="RWG1" s="175"/>
      <c r="RWH1" s="140"/>
      <c r="RWI1" s="210"/>
      <c r="RWJ1" s="209"/>
      <c r="RWK1" s="141"/>
      <c r="RWL1" s="175"/>
      <c r="RWM1" s="175"/>
      <c r="RWN1" s="140"/>
      <c r="RWO1" s="210"/>
      <c r="RWP1" s="209"/>
      <c r="RWQ1" s="141"/>
      <c r="RWR1" s="175"/>
      <c r="RWS1" s="175"/>
      <c r="RWT1" s="140"/>
      <c r="RWU1" s="210"/>
      <c r="RWV1" s="209"/>
      <c r="RWW1" s="141"/>
      <c r="RWX1" s="175"/>
      <c r="RWY1" s="175"/>
      <c r="RWZ1" s="140"/>
      <c r="RXA1" s="210"/>
      <c r="RXB1" s="209"/>
      <c r="RXC1" s="141"/>
      <c r="RXD1" s="175"/>
      <c r="RXE1" s="175"/>
      <c r="RXF1" s="140"/>
      <c r="RXG1" s="210"/>
      <c r="RXH1" s="209"/>
      <c r="RXI1" s="141"/>
      <c r="RXJ1" s="175"/>
      <c r="RXK1" s="175"/>
      <c r="RXL1" s="140"/>
      <c r="RXM1" s="210"/>
      <c r="RXN1" s="209"/>
      <c r="RXO1" s="141"/>
      <c r="RXP1" s="175"/>
      <c r="RXQ1" s="175"/>
      <c r="RXR1" s="140"/>
      <c r="RXS1" s="210"/>
      <c r="RXT1" s="209"/>
      <c r="RXU1" s="141"/>
      <c r="RXV1" s="175"/>
      <c r="RXW1" s="175"/>
      <c r="RXX1" s="140"/>
      <c r="RXY1" s="210"/>
      <c r="RXZ1" s="209"/>
      <c r="RYA1" s="141"/>
      <c r="RYB1" s="175"/>
      <c r="RYC1" s="175"/>
      <c r="RYD1" s="140"/>
      <c r="RYE1" s="210"/>
      <c r="RYF1" s="209"/>
      <c r="RYG1" s="141"/>
      <c r="RYH1" s="175"/>
      <c r="RYI1" s="175"/>
      <c r="RYJ1" s="140"/>
      <c r="RYK1" s="210"/>
      <c r="RYL1" s="209"/>
      <c r="RYM1" s="141"/>
      <c r="RYN1" s="175"/>
      <c r="RYO1" s="175"/>
      <c r="RYP1" s="140"/>
      <c r="RYQ1" s="210"/>
      <c r="RYR1" s="209"/>
      <c r="RYS1" s="141"/>
      <c r="RYT1" s="175"/>
      <c r="RYU1" s="175"/>
      <c r="RYV1" s="140"/>
      <c r="RYW1" s="210"/>
      <c r="RYX1" s="209"/>
      <c r="RYY1" s="141"/>
      <c r="RYZ1" s="175"/>
      <c r="RZA1" s="175"/>
      <c r="RZB1" s="140"/>
      <c r="RZC1" s="210"/>
      <c r="RZD1" s="209"/>
      <c r="RZE1" s="141"/>
      <c r="RZF1" s="175"/>
      <c r="RZG1" s="175"/>
      <c r="RZH1" s="140"/>
      <c r="RZI1" s="210"/>
      <c r="RZJ1" s="209"/>
      <c r="RZK1" s="141"/>
      <c r="RZL1" s="175"/>
      <c r="RZM1" s="175"/>
      <c r="RZN1" s="140"/>
      <c r="RZO1" s="210"/>
      <c r="RZP1" s="209"/>
      <c r="RZQ1" s="141"/>
      <c r="RZR1" s="175"/>
      <c r="RZS1" s="175"/>
      <c r="RZT1" s="140"/>
      <c r="RZU1" s="210"/>
      <c r="RZV1" s="209"/>
      <c r="RZW1" s="141"/>
      <c r="RZX1" s="175"/>
      <c r="RZY1" s="175"/>
      <c r="RZZ1" s="140"/>
      <c r="SAA1" s="210"/>
      <c r="SAB1" s="209"/>
      <c r="SAC1" s="141"/>
      <c r="SAD1" s="175"/>
      <c r="SAE1" s="175"/>
      <c r="SAF1" s="140"/>
      <c r="SAG1" s="210"/>
      <c r="SAH1" s="209"/>
      <c r="SAI1" s="141"/>
      <c r="SAJ1" s="175"/>
      <c r="SAK1" s="175"/>
      <c r="SAL1" s="140"/>
      <c r="SAM1" s="210"/>
      <c r="SAN1" s="209"/>
      <c r="SAO1" s="141"/>
      <c r="SAP1" s="175"/>
      <c r="SAQ1" s="175"/>
      <c r="SAR1" s="140"/>
      <c r="SAS1" s="210"/>
      <c r="SAT1" s="209"/>
      <c r="SAU1" s="141"/>
      <c r="SAV1" s="175"/>
      <c r="SAW1" s="175"/>
      <c r="SAX1" s="140"/>
      <c r="SAY1" s="210"/>
      <c r="SAZ1" s="209"/>
      <c r="SBA1" s="141"/>
      <c r="SBB1" s="175"/>
      <c r="SBC1" s="175"/>
      <c r="SBD1" s="140"/>
      <c r="SBE1" s="210"/>
      <c r="SBF1" s="209"/>
      <c r="SBG1" s="141"/>
      <c r="SBH1" s="175"/>
      <c r="SBI1" s="175"/>
      <c r="SBJ1" s="140"/>
      <c r="SBK1" s="210"/>
      <c r="SBL1" s="209"/>
      <c r="SBM1" s="141"/>
      <c r="SBN1" s="175"/>
      <c r="SBO1" s="175"/>
      <c r="SBP1" s="140"/>
      <c r="SBQ1" s="210"/>
      <c r="SBR1" s="209"/>
      <c r="SBS1" s="141"/>
      <c r="SBT1" s="175"/>
      <c r="SBU1" s="175"/>
      <c r="SBV1" s="140"/>
      <c r="SBW1" s="210"/>
      <c r="SBX1" s="209"/>
      <c r="SBY1" s="141"/>
      <c r="SBZ1" s="175"/>
      <c r="SCA1" s="175"/>
      <c r="SCB1" s="140"/>
      <c r="SCC1" s="210"/>
      <c r="SCD1" s="209"/>
      <c r="SCE1" s="141"/>
      <c r="SCF1" s="175"/>
      <c r="SCG1" s="175"/>
      <c r="SCH1" s="140"/>
      <c r="SCI1" s="210"/>
      <c r="SCJ1" s="209"/>
      <c r="SCK1" s="141"/>
      <c r="SCL1" s="175"/>
      <c r="SCM1" s="175"/>
      <c r="SCN1" s="140"/>
      <c r="SCO1" s="210"/>
      <c r="SCP1" s="209"/>
      <c r="SCQ1" s="141"/>
      <c r="SCR1" s="175"/>
      <c r="SCS1" s="175"/>
      <c r="SCT1" s="140"/>
      <c r="SCU1" s="210"/>
      <c r="SCV1" s="209"/>
      <c r="SCW1" s="141"/>
      <c r="SCX1" s="175"/>
      <c r="SCY1" s="175"/>
      <c r="SCZ1" s="140"/>
      <c r="SDA1" s="210"/>
      <c r="SDB1" s="209"/>
      <c r="SDC1" s="141"/>
      <c r="SDD1" s="175"/>
      <c r="SDE1" s="175"/>
      <c r="SDF1" s="140"/>
      <c r="SDG1" s="210"/>
      <c r="SDH1" s="209"/>
      <c r="SDI1" s="141"/>
      <c r="SDJ1" s="175"/>
      <c r="SDK1" s="175"/>
      <c r="SDL1" s="140"/>
      <c r="SDM1" s="210"/>
      <c r="SDN1" s="209"/>
      <c r="SDO1" s="141"/>
      <c r="SDP1" s="175"/>
      <c r="SDQ1" s="175"/>
      <c r="SDR1" s="140"/>
      <c r="SDS1" s="210"/>
      <c r="SDT1" s="209"/>
      <c r="SDU1" s="141"/>
      <c r="SDV1" s="175"/>
      <c r="SDW1" s="175"/>
      <c r="SDX1" s="140"/>
      <c r="SDY1" s="210"/>
      <c r="SDZ1" s="209"/>
      <c r="SEA1" s="141"/>
      <c r="SEB1" s="175"/>
      <c r="SEC1" s="175"/>
      <c r="SED1" s="140"/>
      <c r="SEE1" s="210"/>
      <c r="SEF1" s="209"/>
      <c r="SEG1" s="141"/>
      <c r="SEH1" s="175"/>
      <c r="SEI1" s="175"/>
      <c r="SEJ1" s="140"/>
      <c r="SEK1" s="210"/>
      <c r="SEL1" s="209"/>
      <c r="SEM1" s="141"/>
      <c r="SEN1" s="175"/>
      <c r="SEO1" s="175"/>
      <c r="SEP1" s="140"/>
      <c r="SEQ1" s="210"/>
      <c r="SER1" s="209"/>
      <c r="SES1" s="141"/>
      <c r="SET1" s="175"/>
      <c r="SEU1" s="175"/>
      <c r="SEV1" s="140"/>
      <c r="SEW1" s="210"/>
      <c r="SEX1" s="209"/>
      <c r="SEY1" s="141"/>
      <c r="SEZ1" s="175"/>
      <c r="SFA1" s="175"/>
      <c r="SFB1" s="140"/>
      <c r="SFC1" s="210"/>
      <c r="SFD1" s="209"/>
      <c r="SFE1" s="141"/>
      <c r="SFF1" s="175"/>
      <c r="SFG1" s="175"/>
      <c r="SFH1" s="140"/>
      <c r="SFI1" s="210"/>
      <c r="SFJ1" s="209"/>
      <c r="SFK1" s="141"/>
      <c r="SFL1" s="175"/>
      <c r="SFM1" s="175"/>
      <c r="SFN1" s="140"/>
      <c r="SFO1" s="210"/>
      <c r="SFP1" s="209"/>
      <c r="SFQ1" s="141"/>
      <c r="SFR1" s="175"/>
      <c r="SFS1" s="175"/>
      <c r="SFT1" s="140"/>
      <c r="SFU1" s="210"/>
      <c r="SFV1" s="209"/>
      <c r="SFW1" s="141"/>
      <c r="SFX1" s="175"/>
      <c r="SFY1" s="175"/>
      <c r="SFZ1" s="140"/>
      <c r="SGA1" s="210"/>
      <c r="SGB1" s="209"/>
      <c r="SGC1" s="141"/>
      <c r="SGD1" s="175"/>
      <c r="SGE1" s="175"/>
      <c r="SGF1" s="140"/>
      <c r="SGG1" s="210"/>
      <c r="SGH1" s="209"/>
      <c r="SGI1" s="141"/>
      <c r="SGJ1" s="175"/>
      <c r="SGK1" s="175"/>
      <c r="SGL1" s="140"/>
      <c r="SGM1" s="210"/>
      <c r="SGN1" s="209"/>
      <c r="SGO1" s="141"/>
      <c r="SGP1" s="175"/>
      <c r="SGQ1" s="175"/>
      <c r="SGR1" s="140"/>
      <c r="SGS1" s="210"/>
      <c r="SGT1" s="209"/>
      <c r="SGU1" s="141"/>
      <c r="SGV1" s="175"/>
      <c r="SGW1" s="175"/>
      <c r="SGX1" s="140"/>
      <c r="SGY1" s="210"/>
      <c r="SGZ1" s="209"/>
      <c r="SHA1" s="141"/>
      <c r="SHB1" s="175"/>
      <c r="SHC1" s="175"/>
      <c r="SHD1" s="140"/>
      <c r="SHE1" s="210"/>
      <c r="SHF1" s="209"/>
      <c r="SHG1" s="141"/>
      <c r="SHH1" s="175"/>
      <c r="SHI1" s="175"/>
      <c r="SHJ1" s="140"/>
      <c r="SHK1" s="210"/>
      <c r="SHL1" s="209"/>
      <c r="SHM1" s="141"/>
      <c r="SHN1" s="175"/>
      <c r="SHO1" s="175"/>
      <c r="SHP1" s="140"/>
      <c r="SHQ1" s="210"/>
      <c r="SHR1" s="209"/>
      <c r="SHS1" s="141"/>
      <c r="SHT1" s="175"/>
      <c r="SHU1" s="175"/>
      <c r="SHV1" s="140"/>
      <c r="SHW1" s="210"/>
      <c r="SHX1" s="209"/>
      <c r="SHY1" s="141"/>
      <c r="SHZ1" s="175"/>
      <c r="SIA1" s="175"/>
      <c r="SIB1" s="140"/>
      <c r="SIC1" s="210"/>
      <c r="SID1" s="209"/>
      <c r="SIE1" s="141"/>
      <c r="SIF1" s="175"/>
      <c r="SIG1" s="175"/>
      <c r="SIH1" s="140"/>
      <c r="SII1" s="210"/>
      <c r="SIJ1" s="209"/>
      <c r="SIK1" s="141"/>
      <c r="SIL1" s="175"/>
      <c r="SIM1" s="175"/>
      <c r="SIN1" s="140"/>
      <c r="SIO1" s="210"/>
      <c r="SIP1" s="209"/>
      <c r="SIQ1" s="141"/>
      <c r="SIR1" s="175"/>
      <c r="SIS1" s="175"/>
      <c r="SIT1" s="140"/>
      <c r="SIU1" s="210"/>
      <c r="SIV1" s="209"/>
      <c r="SIW1" s="141"/>
      <c r="SIX1" s="175"/>
      <c r="SIY1" s="175"/>
      <c r="SIZ1" s="140"/>
      <c r="SJA1" s="210"/>
      <c r="SJB1" s="209"/>
      <c r="SJC1" s="141"/>
      <c r="SJD1" s="175"/>
      <c r="SJE1" s="175"/>
      <c r="SJF1" s="140"/>
      <c r="SJG1" s="210"/>
      <c r="SJH1" s="209"/>
      <c r="SJI1" s="141"/>
      <c r="SJJ1" s="175"/>
      <c r="SJK1" s="175"/>
      <c r="SJL1" s="140"/>
      <c r="SJM1" s="210"/>
      <c r="SJN1" s="209"/>
      <c r="SJO1" s="141"/>
      <c r="SJP1" s="175"/>
      <c r="SJQ1" s="175"/>
      <c r="SJR1" s="140"/>
      <c r="SJS1" s="210"/>
      <c r="SJT1" s="209"/>
      <c r="SJU1" s="141"/>
      <c r="SJV1" s="175"/>
      <c r="SJW1" s="175"/>
      <c r="SJX1" s="140"/>
      <c r="SJY1" s="210"/>
      <c r="SJZ1" s="209"/>
      <c r="SKA1" s="141"/>
      <c r="SKB1" s="175"/>
      <c r="SKC1" s="175"/>
      <c r="SKD1" s="140"/>
      <c r="SKE1" s="210"/>
      <c r="SKF1" s="209"/>
      <c r="SKG1" s="141"/>
      <c r="SKH1" s="175"/>
      <c r="SKI1" s="175"/>
      <c r="SKJ1" s="140"/>
      <c r="SKK1" s="210"/>
      <c r="SKL1" s="209"/>
      <c r="SKM1" s="141"/>
      <c r="SKN1" s="175"/>
      <c r="SKO1" s="175"/>
      <c r="SKP1" s="140"/>
      <c r="SKQ1" s="210"/>
      <c r="SKR1" s="209"/>
      <c r="SKS1" s="141"/>
      <c r="SKT1" s="175"/>
      <c r="SKU1" s="175"/>
      <c r="SKV1" s="140"/>
      <c r="SKW1" s="210"/>
      <c r="SKX1" s="209"/>
      <c r="SKY1" s="141"/>
      <c r="SKZ1" s="175"/>
      <c r="SLA1" s="175"/>
      <c r="SLB1" s="140"/>
      <c r="SLC1" s="210"/>
      <c r="SLD1" s="209"/>
      <c r="SLE1" s="141"/>
      <c r="SLF1" s="175"/>
      <c r="SLG1" s="175"/>
      <c r="SLH1" s="140"/>
      <c r="SLI1" s="210"/>
      <c r="SLJ1" s="209"/>
      <c r="SLK1" s="141"/>
      <c r="SLL1" s="175"/>
      <c r="SLM1" s="175"/>
      <c r="SLN1" s="140"/>
      <c r="SLO1" s="210"/>
      <c r="SLP1" s="209"/>
      <c r="SLQ1" s="141"/>
      <c r="SLR1" s="175"/>
      <c r="SLS1" s="175"/>
      <c r="SLT1" s="140"/>
      <c r="SLU1" s="210"/>
      <c r="SLV1" s="209"/>
      <c r="SLW1" s="141"/>
      <c r="SLX1" s="175"/>
      <c r="SLY1" s="175"/>
      <c r="SLZ1" s="140"/>
      <c r="SMA1" s="210"/>
      <c r="SMB1" s="209"/>
      <c r="SMC1" s="141"/>
      <c r="SMD1" s="175"/>
      <c r="SME1" s="175"/>
      <c r="SMF1" s="140"/>
      <c r="SMG1" s="210"/>
      <c r="SMH1" s="209"/>
      <c r="SMI1" s="141"/>
      <c r="SMJ1" s="175"/>
      <c r="SMK1" s="175"/>
      <c r="SML1" s="140"/>
      <c r="SMM1" s="210"/>
      <c r="SMN1" s="209"/>
      <c r="SMO1" s="141"/>
      <c r="SMP1" s="175"/>
      <c r="SMQ1" s="175"/>
      <c r="SMR1" s="140"/>
      <c r="SMS1" s="210"/>
      <c r="SMT1" s="209"/>
      <c r="SMU1" s="141"/>
      <c r="SMV1" s="175"/>
      <c r="SMW1" s="175"/>
      <c r="SMX1" s="140"/>
      <c r="SMY1" s="210"/>
      <c r="SMZ1" s="209"/>
      <c r="SNA1" s="141"/>
      <c r="SNB1" s="175"/>
      <c r="SNC1" s="175"/>
      <c r="SND1" s="140"/>
      <c r="SNE1" s="210"/>
      <c r="SNF1" s="209"/>
      <c r="SNG1" s="141"/>
      <c r="SNH1" s="175"/>
      <c r="SNI1" s="175"/>
      <c r="SNJ1" s="140"/>
      <c r="SNK1" s="210"/>
      <c r="SNL1" s="209"/>
      <c r="SNM1" s="141"/>
      <c r="SNN1" s="175"/>
      <c r="SNO1" s="175"/>
      <c r="SNP1" s="140"/>
      <c r="SNQ1" s="210"/>
      <c r="SNR1" s="209"/>
      <c r="SNS1" s="141"/>
      <c r="SNT1" s="175"/>
      <c r="SNU1" s="175"/>
      <c r="SNV1" s="140"/>
      <c r="SNW1" s="210"/>
      <c r="SNX1" s="209"/>
      <c r="SNY1" s="141"/>
      <c r="SNZ1" s="175"/>
      <c r="SOA1" s="175"/>
      <c r="SOB1" s="140"/>
      <c r="SOC1" s="210"/>
      <c r="SOD1" s="209"/>
      <c r="SOE1" s="141"/>
      <c r="SOF1" s="175"/>
      <c r="SOG1" s="175"/>
      <c r="SOH1" s="140"/>
      <c r="SOI1" s="210"/>
      <c r="SOJ1" s="209"/>
      <c r="SOK1" s="141"/>
      <c r="SOL1" s="175"/>
      <c r="SOM1" s="175"/>
      <c r="SON1" s="140"/>
      <c r="SOO1" s="210"/>
      <c r="SOP1" s="209"/>
      <c r="SOQ1" s="141"/>
      <c r="SOR1" s="175"/>
      <c r="SOS1" s="175"/>
      <c r="SOT1" s="140"/>
      <c r="SOU1" s="210"/>
      <c r="SOV1" s="209"/>
      <c r="SOW1" s="141"/>
      <c r="SOX1" s="175"/>
      <c r="SOY1" s="175"/>
      <c r="SOZ1" s="140"/>
      <c r="SPA1" s="210"/>
      <c r="SPB1" s="209"/>
      <c r="SPC1" s="141"/>
      <c r="SPD1" s="175"/>
      <c r="SPE1" s="175"/>
      <c r="SPF1" s="140"/>
      <c r="SPG1" s="210"/>
      <c r="SPH1" s="209"/>
      <c r="SPI1" s="141"/>
      <c r="SPJ1" s="175"/>
      <c r="SPK1" s="175"/>
      <c r="SPL1" s="140"/>
      <c r="SPM1" s="210"/>
      <c r="SPN1" s="209"/>
      <c r="SPO1" s="141"/>
      <c r="SPP1" s="175"/>
      <c r="SPQ1" s="175"/>
      <c r="SPR1" s="140"/>
      <c r="SPS1" s="210"/>
      <c r="SPT1" s="209"/>
      <c r="SPU1" s="141"/>
      <c r="SPV1" s="175"/>
      <c r="SPW1" s="175"/>
      <c r="SPX1" s="140"/>
      <c r="SPY1" s="210"/>
      <c r="SPZ1" s="209"/>
      <c r="SQA1" s="141"/>
      <c r="SQB1" s="175"/>
      <c r="SQC1" s="175"/>
      <c r="SQD1" s="140"/>
      <c r="SQE1" s="210"/>
      <c r="SQF1" s="209"/>
      <c r="SQG1" s="141"/>
      <c r="SQH1" s="175"/>
      <c r="SQI1" s="175"/>
      <c r="SQJ1" s="140"/>
      <c r="SQK1" s="210"/>
      <c r="SQL1" s="209"/>
      <c r="SQM1" s="141"/>
      <c r="SQN1" s="175"/>
      <c r="SQO1" s="175"/>
      <c r="SQP1" s="140"/>
      <c r="SQQ1" s="210"/>
      <c r="SQR1" s="209"/>
      <c r="SQS1" s="141"/>
      <c r="SQT1" s="175"/>
      <c r="SQU1" s="175"/>
      <c r="SQV1" s="140"/>
      <c r="SQW1" s="210"/>
      <c r="SQX1" s="209"/>
      <c r="SQY1" s="141"/>
      <c r="SQZ1" s="175"/>
      <c r="SRA1" s="175"/>
      <c r="SRB1" s="140"/>
      <c r="SRC1" s="210"/>
      <c r="SRD1" s="209"/>
      <c r="SRE1" s="141"/>
      <c r="SRF1" s="175"/>
      <c r="SRG1" s="175"/>
      <c r="SRH1" s="140"/>
      <c r="SRI1" s="210"/>
      <c r="SRJ1" s="209"/>
      <c r="SRK1" s="141"/>
      <c r="SRL1" s="175"/>
      <c r="SRM1" s="175"/>
      <c r="SRN1" s="140"/>
      <c r="SRO1" s="210"/>
      <c r="SRP1" s="209"/>
      <c r="SRQ1" s="141"/>
      <c r="SRR1" s="175"/>
      <c r="SRS1" s="175"/>
      <c r="SRT1" s="140"/>
      <c r="SRU1" s="210"/>
      <c r="SRV1" s="209"/>
      <c r="SRW1" s="141"/>
      <c r="SRX1" s="175"/>
      <c r="SRY1" s="175"/>
      <c r="SRZ1" s="140"/>
      <c r="SSA1" s="210"/>
      <c r="SSB1" s="209"/>
      <c r="SSC1" s="141"/>
      <c r="SSD1" s="175"/>
      <c r="SSE1" s="175"/>
      <c r="SSF1" s="140"/>
      <c r="SSG1" s="210"/>
      <c r="SSH1" s="209"/>
      <c r="SSI1" s="141"/>
      <c r="SSJ1" s="175"/>
      <c r="SSK1" s="175"/>
      <c r="SSL1" s="140"/>
      <c r="SSM1" s="210"/>
      <c r="SSN1" s="209"/>
      <c r="SSO1" s="141"/>
      <c r="SSP1" s="175"/>
      <c r="SSQ1" s="175"/>
      <c r="SSR1" s="140"/>
      <c r="SSS1" s="210"/>
      <c r="SST1" s="209"/>
      <c r="SSU1" s="141"/>
      <c r="SSV1" s="175"/>
      <c r="SSW1" s="175"/>
      <c r="SSX1" s="140"/>
      <c r="SSY1" s="210"/>
      <c r="SSZ1" s="209"/>
      <c r="STA1" s="141"/>
      <c r="STB1" s="175"/>
      <c r="STC1" s="175"/>
      <c r="STD1" s="140"/>
      <c r="STE1" s="210"/>
      <c r="STF1" s="209"/>
      <c r="STG1" s="141"/>
      <c r="STH1" s="175"/>
      <c r="STI1" s="175"/>
      <c r="STJ1" s="140"/>
      <c r="STK1" s="210"/>
      <c r="STL1" s="209"/>
      <c r="STM1" s="141"/>
      <c r="STN1" s="175"/>
      <c r="STO1" s="175"/>
      <c r="STP1" s="140"/>
      <c r="STQ1" s="210"/>
      <c r="STR1" s="209"/>
      <c r="STS1" s="141"/>
      <c r="STT1" s="175"/>
      <c r="STU1" s="175"/>
      <c r="STV1" s="140"/>
      <c r="STW1" s="210"/>
      <c r="STX1" s="209"/>
      <c r="STY1" s="141"/>
      <c r="STZ1" s="175"/>
      <c r="SUA1" s="175"/>
      <c r="SUB1" s="140"/>
      <c r="SUC1" s="210"/>
      <c r="SUD1" s="209"/>
      <c r="SUE1" s="141"/>
      <c r="SUF1" s="175"/>
      <c r="SUG1" s="175"/>
      <c r="SUH1" s="140"/>
      <c r="SUI1" s="210"/>
      <c r="SUJ1" s="209"/>
      <c r="SUK1" s="141"/>
      <c r="SUL1" s="175"/>
      <c r="SUM1" s="175"/>
      <c r="SUN1" s="140"/>
      <c r="SUO1" s="210"/>
      <c r="SUP1" s="209"/>
      <c r="SUQ1" s="141"/>
      <c r="SUR1" s="175"/>
      <c r="SUS1" s="175"/>
      <c r="SUT1" s="140"/>
      <c r="SUU1" s="210"/>
      <c r="SUV1" s="209"/>
      <c r="SUW1" s="141"/>
      <c r="SUX1" s="175"/>
      <c r="SUY1" s="175"/>
      <c r="SUZ1" s="140"/>
      <c r="SVA1" s="210"/>
      <c r="SVB1" s="209"/>
      <c r="SVC1" s="141"/>
      <c r="SVD1" s="175"/>
      <c r="SVE1" s="175"/>
      <c r="SVF1" s="140"/>
      <c r="SVG1" s="210"/>
      <c r="SVH1" s="209"/>
      <c r="SVI1" s="141"/>
      <c r="SVJ1" s="175"/>
      <c r="SVK1" s="175"/>
      <c r="SVL1" s="140"/>
      <c r="SVM1" s="210"/>
      <c r="SVN1" s="209"/>
      <c r="SVO1" s="141"/>
      <c r="SVP1" s="175"/>
      <c r="SVQ1" s="175"/>
      <c r="SVR1" s="140"/>
      <c r="SVS1" s="210"/>
      <c r="SVT1" s="209"/>
      <c r="SVU1" s="141"/>
      <c r="SVV1" s="175"/>
      <c r="SVW1" s="175"/>
      <c r="SVX1" s="140"/>
      <c r="SVY1" s="210"/>
      <c r="SVZ1" s="209"/>
      <c r="SWA1" s="141"/>
      <c r="SWB1" s="175"/>
      <c r="SWC1" s="175"/>
      <c r="SWD1" s="140"/>
      <c r="SWE1" s="210"/>
      <c r="SWF1" s="209"/>
      <c r="SWG1" s="141"/>
      <c r="SWH1" s="175"/>
      <c r="SWI1" s="175"/>
      <c r="SWJ1" s="140"/>
      <c r="SWK1" s="210"/>
      <c r="SWL1" s="209"/>
      <c r="SWM1" s="141"/>
      <c r="SWN1" s="175"/>
      <c r="SWO1" s="175"/>
      <c r="SWP1" s="140"/>
      <c r="SWQ1" s="210"/>
      <c r="SWR1" s="209"/>
      <c r="SWS1" s="141"/>
      <c r="SWT1" s="175"/>
      <c r="SWU1" s="175"/>
      <c r="SWV1" s="140"/>
      <c r="SWW1" s="210"/>
      <c r="SWX1" s="209"/>
      <c r="SWY1" s="141"/>
      <c r="SWZ1" s="175"/>
      <c r="SXA1" s="175"/>
      <c r="SXB1" s="140"/>
      <c r="SXC1" s="210"/>
      <c r="SXD1" s="209"/>
      <c r="SXE1" s="141"/>
      <c r="SXF1" s="175"/>
      <c r="SXG1" s="175"/>
      <c r="SXH1" s="140"/>
      <c r="SXI1" s="210"/>
      <c r="SXJ1" s="209"/>
      <c r="SXK1" s="141"/>
      <c r="SXL1" s="175"/>
      <c r="SXM1" s="175"/>
      <c r="SXN1" s="140"/>
      <c r="SXO1" s="210"/>
      <c r="SXP1" s="209"/>
      <c r="SXQ1" s="141"/>
      <c r="SXR1" s="175"/>
      <c r="SXS1" s="175"/>
      <c r="SXT1" s="140"/>
      <c r="SXU1" s="210"/>
      <c r="SXV1" s="209"/>
      <c r="SXW1" s="141"/>
      <c r="SXX1" s="175"/>
      <c r="SXY1" s="175"/>
      <c r="SXZ1" s="140"/>
      <c r="SYA1" s="210"/>
      <c r="SYB1" s="209"/>
      <c r="SYC1" s="141"/>
      <c r="SYD1" s="175"/>
      <c r="SYE1" s="175"/>
      <c r="SYF1" s="140"/>
      <c r="SYG1" s="210"/>
      <c r="SYH1" s="209"/>
      <c r="SYI1" s="141"/>
      <c r="SYJ1" s="175"/>
      <c r="SYK1" s="175"/>
      <c r="SYL1" s="140"/>
      <c r="SYM1" s="210"/>
      <c r="SYN1" s="209"/>
      <c r="SYO1" s="141"/>
      <c r="SYP1" s="175"/>
      <c r="SYQ1" s="175"/>
      <c r="SYR1" s="140"/>
      <c r="SYS1" s="210"/>
      <c r="SYT1" s="209"/>
      <c r="SYU1" s="141"/>
      <c r="SYV1" s="175"/>
      <c r="SYW1" s="175"/>
      <c r="SYX1" s="140"/>
      <c r="SYY1" s="210"/>
      <c r="SYZ1" s="209"/>
      <c r="SZA1" s="141"/>
      <c r="SZB1" s="175"/>
      <c r="SZC1" s="175"/>
      <c r="SZD1" s="140"/>
      <c r="SZE1" s="210"/>
      <c r="SZF1" s="209"/>
      <c r="SZG1" s="141"/>
      <c r="SZH1" s="175"/>
      <c r="SZI1" s="175"/>
      <c r="SZJ1" s="140"/>
      <c r="SZK1" s="210"/>
      <c r="SZL1" s="209"/>
      <c r="SZM1" s="141"/>
      <c r="SZN1" s="175"/>
      <c r="SZO1" s="175"/>
      <c r="SZP1" s="140"/>
      <c r="SZQ1" s="210"/>
      <c r="SZR1" s="209"/>
      <c r="SZS1" s="141"/>
      <c r="SZT1" s="175"/>
      <c r="SZU1" s="175"/>
      <c r="SZV1" s="140"/>
      <c r="SZW1" s="210"/>
      <c r="SZX1" s="209"/>
      <c r="SZY1" s="141"/>
      <c r="SZZ1" s="175"/>
      <c r="TAA1" s="175"/>
      <c r="TAB1" s="140"/>
      <c r="TAC1" s="210"/>
      <c r="TAD1" s="209"/>
      <c r="TAE1" s="141"/>
      <c r="TAF1" s="175"/>
      <c r="TAG1" s="175"/>
      <c r="TAH1" s="140"/>
      <c r="TAI1" s="210"/>
      <c r="TAJ1" s="209"/>
      <c r="TAK1" s="141"/>
      <c r="TAL1" s="175"/>
      <c r="TAM1" s="175"/>
      <c r="TAN1" s="140"/>
      <c r="TAO1" s="210"/>
      <c r="TAP1" s="209"/>
      <c r="TAQ1" s="141"/>
      <c r="TAR1" s="175"/>
      <c r="TAS1" s="175"/>
      <c r="TAT1" s="140"/>
      <c r="TAU1" s="210"/>
      <c r="TAV1" s="209"/>
      <c r="TAW1" s="141"/>
      <c r="TAX1" s="175"/>
      <c r="TAY1" s="175"/>
      <c r="TAZ1" s="140"/>
      <c r="TBA1" s="210"/>
      <c r="TBB1" s="209"/>
      <c r="TBC1" s="141"/>
      <c r="TBD1" s="175"/>
      <c r="TBE1" s="175"/>
      <c r="TBF1" s="140"/>
      <c r="TBG1" s="210"/>
      <c r="TBH1" s="209"/>
      <c r="TBI1" s="141"/>
      <c r="TBJ1" s="175"/>
      <c r="TBK1" s="175"/>
      <c r="TBL1" s="140"/>
      <c r="TBM1" s="210"/>
      <c r="TBN1" s="209"/>
      <c r="TBO1" s="141"/>
      <c r="TBP1" s="175"/>
      <c r="TBQ1" s="175"/>
      <c r="TBR1" s="140"/>
      <c r="TBS1" s="210"/>
      <c r="TBT1" s="209"/>
      <c r="TBU1" s="141"/>
      <c r="TBV1" s="175"/>
      <c r="TBW1" s="175"/>
      <c r="TBX1" s="140"/>
      <c r="TBY1" s="210"/>
      <c r="TBZ1" s="209"/>
      <c r="TCA1" s="141"/>
      <c r="TCB1" s="175"/>
      <c r="TCC1" s="175"/>
      <c r="TCD1" s="140"/>
      <c r="TCE1" s="210"/>
      <c r="TCF1" s="209"/>
      <c r="TCG1" s="141"/>
      <c r="TCH1" s="175"/>
      <c r="TCI1" s="175"/>
      <c r="TCJ1" s="140"/>
      <c r="TCK1" s="210"/>
      <c r="TCL1" s="209"/>
      <c r="TCM1" s="141"/>
      <c r="TCN1" s="175"/>
      <c r="TCO1" s="175"/>
      <c r="TCP1" s="140"/>
      <c r="TCQ1" s="210"/>
      <c r="TCR1" s="209"/>
      <c r="TCS1" s="141"/>
      <c r="TCT1" s="175"/>
      <c r="TCU1" s="175"/>
      <c r="TCV1" s="140"/>
      <c r="TCW1" s="210"/>
      <c r="TCX1" s="209"/>
      <c r="TCY1" s="141"/>
      <c r="TCZ1" s="175"/>
      <c r="TDA1" s="175"/>
      <c r="TDB1" s="140"/>
      <c r="TDC1" s="210"/>
      <c r="TDD1" s="209"/>
      <c r="TDE1" s="141"/>
      <c r="TDF1" s="175"/>
      <c r="TDG1" s="175"/>
      <c r="TDH1" s="140"/>
      <c r="TDI1" s="210"/>
      <c r="TDJ1" s="209"/>
      <c r="TDK1" s="141"/>
      <c r="TDL1" s="175"/>
      <c r="TDM1" s="175"/>
      <c r="TDN1" s="140"/>
      <c r="TDO1" s="210"/>
      <c r="TDP1" s="209"/>
      <c r="TDQ1" s="141"/>
      <c r="TDR1" s="175"/>
      <c r="TDS1" s="175"/>
      <c r="TDT1" s="140"/>
      <c r="TDU1" s="210"/>
      <c r="TDV1" s="209"/>
      <c r="TDW1" s="141"/>
      <c r="TDX1" s="175"/>
      <c r="TDY1" s="175"/>
      <c r="TDZ1" s="140"/>
      <c r="TEA1" s="210"/>
      <c r="TEB1" s="209"/>
      <c r="TEC1" s="141"/>
      <c r="TED1" s="175"/>
      <c r="TEE1" s="175"/>
      <c r="TEF1" s="140"/>
      <c r="TEG1" s="210"/>
      <c r="TEH1" s="209"/>
      <c r="TEI1" s="141"/>
      <c r="TEJ1" s="175"/>
      <c r="TEK1" s="175"/>
      <c r="TEL1" s="140"/>
      <c r="TEM1" s="210"/>
      <c r="TEN1" s="209"/>
      <c r="TEO1" s="141"/>
      <c r="TEP1" s="175"/>
      <c r="TEQ1" s="175"/>
      <c r="TER1" s="140"/>
      <c r="TES1" s="210"/>
      <c r="TET1" s="209"/>
      <c r="TEU1" s="141"/>
      <c r="TEV1" s="175"/>
      <c r="TEW1" s="175"/>
      <c r="TEX1" s="140"/>
      <c r="TEY1" s="210"/>
      <c r="TEZ1" s="209"/>
      <c r="TFA1" s="141"/>
      <c r="TFB1" s="175"/>
      <c r="TFC1" s="175"/>
      <c r="TFD1" s="140"/>
      <c r="TFE1" s="210"/>
      <c r="TFF1" s="209"/>
      <c r="TFG1" s="141"/>
      <c r="TFH1" s="175"/>
      <c r="TFI1" s="175"/>
      <c r="TFJ1" s="140"/>
      <c r="TFK1" s="210"/>
      <c r="TFL1" s="209"/>
      <c r="TFM1" s="141"/>
      <c r="TFN1" s="175"/>
      <c r="TFO1" s="175"/>
      <c r="TFP1" s="140"/>
      <c r="TFQ1" s="210"/>
      <c r="TFR1" s="209"/>
      <c r="TFS1" s="141"/>
      <c r="TFT1" s="175"/>
      <c r="TFU1" s="175"/>
      <c r="TFV1" s="140"/>
      <c r="TFW1" s="210"/>
      <c r="TFX1" s="209"/>
      <c r="TFY1" s="141"/>
      <c r="TFZ1" s="175"/>
      <c r="TGA1" s="175"/>
      <c r="TGB1" s="140"/>
      <c r="TGC1" s="210"/>
      <c r="TGD1" s="209"/>
      <c r="TGE1" s="141"/>
      <c r="TGF1" s="175"/>
      <c r="TGG1" s="175"/>
      <c r="TGH1" s="140"/>
      <c r="TGI1" s="210"/>
      <c r="TGJ1" s="209"/>
      <c r="TGK1" s="141"/>
      <c r="TGL1" s="175"/>
      <c r="TGM1" s="175"/>
      <c r="TGN1" s="140"/>
      <c r="TGO1" s="210"/>
      <c r="TGP1" s="209"/>
      <c r="TGQ1" s="141"/>
      <c r="TGR1" s="175"/>
      <c r="TGS1" s="175"/>
      <c r="TGT1" s="140"/>
      <c r="TGU1" s="210"/>
      <c r="TGV1" s="209"/>
      <c r="TGW1" s="141"/>
      <c r="TGX1" s="175"/>
      <c r="TGY1" s="175"/>
      <c r="TGZ1" s="140"/>
      <c r="THA1" s="210"/>
      <c r="THB1" s="209"/>
      <c r="THC1" s="141"/>
      <c r="THD1" s="175"/>
      <c r="THE1" s="175"/>
      <c r="THF1" s="140"/>
      <c r="THG1" s="210"/>
      <c r="THH1" s="209"/>
      <c r="THI1" s="141"/>
      <c r="THJ1" s="175"/>
      <c r="THK1" s="175"/>
      <c r="THL1" s="140"/>
      <c r="THM1" s="210"/>
      <c r="THN1" s="209"/>
      <c r="THO1" s="141"/>
      <c r="THP1" s="175"/>
      <c r="THQ1" s="175"/>
      <c r="THR1" s="140"/>
      <c r="THS1" s="210"/>
      <c r="THT1" s="209"/>
      <c r="THU1" s="141"/>
      <c r="THV1" s="175"/>
      <c r="THW1" s="175"/>
      <c r="THX1" s="140"/>
      <c r="THY1" s="210"/>
      <c r="THZ1" s="209"/>
      <c r="TIA1" s="141"/>
      <c r="TIB1" s="175"/>
      <c r="TIC1" s="175"/>
      <c r="TID1" s="140"/>
      <c r="TIE1" s="210"/>
      <c r="TIF1" s="209"/>
      <c r="TIG1" s="141"/>
      <c r="TIH1" s="175"/>
      <c r="TII1" s="175"/>
      <c r="TIJ1" s="140"/>
      <c r="TIK1" s="210"/>
      <c r="TIL1" s="209"/>
      <c r="TIM1" s="141"/>
      <c r="TIN1" s="175"/>
      <c r="TIO1" s="175"/>
      <c r="TIP1" s="140"/>
      <c r="TIQ1" s="210"/>
      <c r="TIR1" s="209"/>
      <c r="TIS1" s="141"/>
      <c r="TIT1" s="175"/>
      <c r="TIU1" s="175"/>
      <c r="TIV1" s="140"/>
      <c r="TIW1" s="210"/>
      <c r="TIX1" s="209"/>
      <c r="TIY1" s="141"/>
      <c r="TIZ1" s="175"/>
      <c r="TJA1" s="175"/>
      <c r="TJB1" s="140"/>
      <c r="TJC1" s="210"/>
      <c r="TJD1" s="209"/>
      <c r="TJE1" s="141"/>
      <c r="TJF1" s="175"/>
      <c r="TJG1" s="175"/>
      <c r="TJH1" s="140"/>
      <c r="TJI1" s="210"/>
      <c r="TJJ1" s="209"/>
      <c r="TJK1" s="141"/>
      <c r="TJL1" s="175"/>
      <c r="TJM1" s="175"/>
      <c r="TJN1" s="140"/>
      <c r="TJO1" s="210"/>
      <c r="TJP1" s="209"/>
      <c r="TJQ1" s="141"/>
      <c r="TJR1" s="175"/>
      <c r="TJS1" s="175"/>
      <c r="TJT1" s="140"/>
      <c r="TJU1" s="210"/>
      <c r="TJV1" s="209"/>
      <c r="TJW1" s="141"/>
      <c r="TJX1" s="175"/>
      <c r="TJY1" s="175"/>
      <c r="TJZ1" s="140"/>
      <c r="TKA1" s="210"/>
      <c r="TKB1" s="209"/>
      <c r="TKC1" s="141"/>
      <c r="TKD1" s="175"/>
      <c r="TKE1" s="175"/>
      <c r="TKF1" s="140"/>
      <c r="TKG1" s="210"/>
      <c r="TKH1" s="209"/>
      <c r="TKI1" s="141"/>
      <c r="TKJ1" s="175"/>
      <c r="TKK1" s="175"/>
      <c r="TKL1" s="140"/>
      <c r="TKM1" s="210"/>
      <c r="TKN1" s="209"/>
      <c r="TKO1" s="141"/>
      <c r="TKP1" s="175"/>
      <c r="TKQ1" s="175"/>
      <c r="TKR1" s="140"/>
      <c r="TKS1" s="210"/>
      <c r="TKT1" s="209"/>
      <c r="TKU1" s="141"/>
      <c r="TKV1" s="175"/>
      <c r="TKW1" s="175"/>
      <c r="TKX1" s="140"/>
      <c r="TKY1" s="210"/>
      <c r="TKZ1" s="209"/>
      <c r="TLA1" s="141"/>
      <c r="TLB1" s="175"/>
      <c r="TLC1" s="175"/>
      <c r="TLD1" s="140"/>
      <c r="TLE1" s="210"/>
      <c r="TLF1" s="209"/>
      <c r="TLG1" s="141"/>
      <c r="TLH1" s="175"/>
      <c r="TLI1" s="175"/>
      <c r="TLJ1" s="140"/>
      <c r="TLK1" s="210"/>
      <c r="TLL1" s="209"/>
      <c r="TLM1" s="141"/>
      <c r="TLN1" s="175"/>
      <c r="TLO1" s="175"/>
      <c r="TLP1" s="140"/>
      <c r="TLQ1" s="210"/>
      <c r="TLR1" s="209"/>
      <c r="TLS1" s="141"/>
      <c r="TLT1" s="175"/>
      <c r="TLU1" s="175"/>
      <c r="TLV1" s="140"/>
      <c r="TLW1" s="210"/>
      <c r="TLX1" s="209"/>
      <c r="TLY1" s="141"/>
      <c r="TLZ1" s="175"/>
      <c r="TMA1" s="175"/>
      <c r="TMB1" s="140"/>
      <c r="TMC1" s="210"/>
      <c r="TMD1" s="209"/>
      <c r="TME1" s="141"/>
      <c r="TMF1" s="175"/>
      <c r="TMG1" s="175"/>
      <c r="TMH1" s="140"/>
      <c r="TMI1" s="210"/>
      <c r="TMJ1" s="209"/>
      <c r="TMK1" s="141"/>
      <c r="TML1" s="175"/>
      <c r="TMM1" s="175"/>
      <c r="TMN1" s="140"/>
      <c r="TMO1" s="210"/>
      <c r="TMP1" s="209"/>
      <c r="TMQ1" s="141"/>
      <c r="TMR1" s="175"/>
      <c r="TMS1" s="175"/>
      <c r="TMT1" s="140"/>
      <c r="TMU1" s="210"/>
      <c r="TMV1" s="209"/>
      <c r="TMW1" s="141"/>
      <c r="TMX1" s="175"/>
      <c r="TMY1" s="175"/>
      <c r="TMZ1" s="140"/>
      <c r="TNA1" s="210"/>
      <c r="TNB1" s="209"/>
      <c r="TNC1" s="141"/>
      <c r="TND1" s="175"/>
      <c r="TNE1" s="175"/>
      <c r="TNF1" s="140"/>
      <c r="TNG1" s="210"/>
      <c r="TNH1" s="209"/>
      <c r="TNI1" s="141"/>
      <c r="TNJ1" s="175"/>
      <c r="TNK1" s="175"/>
      <c r="TNL1" s="140"/>
      <c r="TNM1" s="210"/>
      <c r="TNN1" s="209"/>
      <c r="TNO1" s="141"/>
      <c r="TNP1" s="175"/>
      <c r="TNQ1" s="175"/>
      <c r="TNR1" s="140"/>
      <c r="TNS1" s="210"/>
      <c r="TNT1" s="209"/>
      <c r="TNU1" s="141"/>
      <c r="TNV1" s="175"/>
      <c r="TNW1" s="175"/>
      <c r="TNX1" s="140"/>
      <c r="TNY1" s="210"/>
      <c r="TNZ1" s="209"/>
      <c r="TOA1" s="141"/>
      <c r="TOB1" s="175"/>
      <c r="TOC1" s="175"/>
      <c r="TOD1" s="140"/>
      <c r="TOE1" s="210"/>
      <c r="TOF1" s="209"/>
      <c r="TOG1" s="141"/>
      <c r="TOH1" s="175"/>
      <c r="TOI1" s="175"/>
      <c r="TOJ1" s="140"/>
      <c r="TOK1" s="210"/>
      <c r="TOL1" s="209"/>
      <c r="TOM1" s="141"/>
      <c r="TON1" s="175"/>
      <c r="TOO1" s="175"/>
      <c r="TOP1" s="140"/>
      <c r="TOQ1" s="210"/>
      <c r="TOR1" s="209"/>
      <c r="TOS1" s="141"/>
      <c r="TOT1" s="175"/>
      <c r="TOU1" s="175"/>
      <c r="TOV1" s="140"/>
      <c r="TOW1" s="210"/>
      <c r="TOX1" s="209"/>
      <c r="TOY1" s="141"/>
      <c r="TOZ1" s="175"/>
      <c r="TPA1" s="175"/>
      <c r="TPB1" s="140"/>
      <c r="TPC1" s="210"/>
      <c r="TPD1" s="209"/>
      <c r="TPE1" s="141"/>
      <c r="TPF1" s="175"/>
      <c r="TPG1" s="175"/>
      <c r="TPH1" s="140"/>
      <c r="TPI1" s="210"/>
      <c r="TPJ1" s="209"/>
      <c r="TPK1" s="141"/>
      <c r="TPL1" s="175"/>
      <c r="TPM1" s="175"/>
      <c r="TPN1" s="140"/>
      <c r="TPO1" s="210"/>
      <c r="TPP1" s="209"/>
      <c r="TPQ1" s="141"/>
      <c r="TPR1" s="175"/>
      <c r="TPS1" s="175"/>
      <c r="TPT1" s="140"/>
      <c r="TPU1" s="210"/>
      <c r="TPV1" s="209"/>
      <c r="TPW1" s="141"/>
      <c r="TPX1" s="175"/>
      <c r="TPY1" s="175"/>
      <c r="TPZ1" s="140"/>
      <c r="TQA1" s="210"/>
      <c r="TQB1" s="209"/>
      <c r="TQC1" s="141"/>
      <c r="TQD1" s="175"/>
      <c r="TQE1" s="175"/>
      <c r="TQF1" s="140"/>
      <c r="TQG1" s="210"/>
      <c r="TQH1" s="209"/>
      <c r="TQI1" s="141"/>
      <c r="TQJ1" s="175"/>
      <c r="TQK1" s="175"/>
      <c r="TQL1" s="140"/>
      <c r="TQM1" s="210"/>
      <c r="TQN1" s="209"/>
      <c r="TQO1" s="141"/>
      <c r="TQP1" s="175"/>
      <c r="TQQ1" s="175"/>
      <c r="TQR1" s="140"/>
      <c r="TQS1" s="210"/>
      <c r="TQT1" s="209"/>
      <c r="TQU1" s="141"/>
      <c r="TQV1" s="175"/>
      <c r="TQW1" s="175"/>
      <c r="TQX1" s="140"/>
      <c r="TQY1" s="210"/>
      <c r="TQZ1" s="209"/>
      <c r="TRA1" s="141"/>
      <c r="TRB1" s="175"/>
      <c r="TRC1" s="175"/>
      <c r="TRD1" s="140"/>
      <c r="TRE1" s="210"/>
      <c r="TRF1" s="209"/>
      <c r="TRG1" s="141"/>
      <c r="TRH1" s="175"/>
      <c r="TRI1" s="175"/>
      <c r="TRJ1" s="140"/>
      <c r="TRK1" s="210"/>
      <c r="TRL1" s="209"/>
      <c r="TRM1" s="141"/>
      <c r="TRN1" s="175"/>
      <c r="TRO1" s="175"/>
      <c r="TRP1" s="140"/>
      <c r="TRQ1" s="210"/>
      <c r="TRR1" s="209"/>
      <c r="TRS1" s="141"/>
      <c r="TRT1" s="175"/>
      <c r="TRU1" s="175"/>
      <c r="TRV1" s="140"/>
      <c r="TRW1" s="210"/>
      <c r="TRX1" s="209"/>
      <c r="TRY1" s="141"/>
      <c r="TRZ1" s="175"/>
      <c r="TSA1" s="175"/>
      <c r="TSB1" s="140"/>
      <c r="TSC1" s="210"/>
      <c r="TSD1" s="209"/>
      <c r="TSE1" s="141"/>
      <c r="TSF1" s="175"/>
      <c r="TSG1" s="175"/>
      <c r="TSH1" s="140"/>
      <c r="TSI1" s="210"/>
      <c r="TSJ1" s="209"/>
      <c r="TSK1" s="141"/>
      <c r="TSL1" s="175"/>
      <c r="TSM1" s="175"/>
      <c r="TSN1" s="140"/>
      <c r="TSO1" s="210"/>
      <c r="TSP1" s="209"/>
      <c r="TSQ1" s="141"/>
      <c r="TSR1" s="175"/>
      <c r="TSS1" s="175"/>
      <c r="TST1" s="140"/>
      <c r="TSU1" s="210"/>
      <c r="TSV1" s="209"/>
      <c r="TSW1" s="141"/>
      <c r="TSX1" s="175"/>
      <c r="TSY1" s="175"/>
      <c r="TSZ1" s="140"/>
      <c r="TTA1" s="210"/>
      <c r="TTB1" s="209"/>
      <c r="TTC1" s="141"/>
      <c r="TTD1" s="175"/>
      <c r="TTE1" s="175"/>
      <c r="TTF1" s="140"/>
      <c r="TTG1" s="210"/>
      <c r="TTH1" s="209"/>
      <c r="TTI1" s="141"/>
      <c r="TTJ1" s="175"/>
      <c r="TTK1" s="175"/>
      <c r="TTL1" s="140"/>
      <c r="TTM1" s="210"/>
      <c r="TTN1" s="209"/>
      <c r="TTO1" s="141"/>
      <c r="TTP1" s="175"/>
      <c r="TTQ1" s="175"/>
      <c r="TTR1" s="140"/>
      <c r="TTS1" s="210"/>
      <c r="TTT1" s="209"/>
      <c r="TTU1" s="141"/>
      <c r="TTV1" s="175"/>
      <c r="TTW1" s="175"/>
      <c r="TTX1" s="140"/>
      <c r="TTY1" s="210"/>
      <c r="TTZ1" s="209"/>
      <c r="TUA1" s="141"/>
      <c r="TUB1" s="175"/>
      <c r="TUC1" s="175"/>
      <c r="TUD1" s="140"/>
      <c r="TUE1" s="210"/>
      <c r="TUF1" s="209"/>
      <c r="TUG1" s="141"/>
      <c r="TUH1" s="175"/>
      <c r="TUI1" s="175"/>
      <c r="TUJ1" s="140"/>
      <c r="TUK1" s="210"/>
      <c r="TUL1" s="209"/>
      <c r="TUM1" s="141"/>
      <c r="TUN1" s="175"/>
      <c r="TUO1" s="175"/>
      <c r="TUP1" s="140"/>
      <c r="TUQ1" s="210"/>
      <c r="TUR1" s="209"/>
      <c r="TUS1" s="141"/>
      <c r="TUT1" s="175"/>
      <c r="TUU1" s="175"/>
      <c r="TUV1" s="140"/>
      <c r="TUW1" s="210"/>
      <c r="TUX1" s="209"/>
      <c r="TUY1" s="141"/>
      <c r="TUZ1" s="175"/>
      <c r="TVA1" s="175"/>
      <c r="TVB1" s="140"/>
      <c r="TVC1" s="210"/>
      <c r="TVD1" s="209"/>
      <c r="TVE1" s="141"/>
      <c r="TVF1" s="175"/>
      <c r="TVG1" s="175"/>
      <c r="TVH1" s="140"/>
      <c r="TVI1" s="210"/>
      <c r="TVJ1" s="209"/>
      <c r="TVK1" s="141"/>
      <c r="TVL1" s="175"/>
      <c r="TVM1" s="175"/>
      <c r="TVN1" s="140"/>
      <c r="TVO1" s="210"/>
      <c r="TVP1" s="209"/>
      <c r="TVQ1" s="141"/>
      <c r="TVR1" s="175"/>
      <c r="TVS1" s="175"/>
      <c r="TVT1" s="140"/>
      <c r="TVU1" s="210"/>
      <c r="TVV1" s="209"/>
      <c r="TVW1" s="141"/>
      <c r="TVX1" s="175"/>
      <c r="TVY1" s="175"/>
      <c r="TVZ1" s="140"/>
      <c r="TWA1" s="210"/>
      <c r="TWB1" s="209"/>
      <c r="TWC1" s="141"/>
      <c r="TWD1" s="175"/>
      <c r="TWE1" s="175"/>
      <c r="TWF1" s="140"/>
      <c r="TWG1" s="210"/>
      <c r="TWH1" s="209"/>
      <c r="TWI1" s="141"/>
      <c r="TWJ1" s="175"/>
      <c r="TWK1" s="175"/>
      <c r="TWL1" s="140"/>
      <c r="TWM1" s="210"/>
      <c r="TWN1" s="209"/>
      <c r="TWO1" s="141"/>
      <c r="TWP1" s="175"/>
      <c r="TWQ1" s="175"/>
      <c r="TWR1" s="140"/>
      <c r="TWS1" s="210"/>
      <c r="TWT1" s="209"/>
      <c r="TWU1" s="141"/>
      <c r="TWV1" s="175"/>
      <c r="TWW1" s="175"/>
      <c r="TWX1" s="140"/>
      <c r="TWY1" s="210"/>
      <c r="TWZ1" s="209"/>
      <c r="TXA1" s="141"/>
      <c r="TXB1" s="175"/>
      <c r="TXC1" s="175"/>
      <c r="TXD1" s="140"/>
      <c r="TXE1" s="210"/>
      <c r="TXF1" s="209"/>
      <c r="TXG1" s="141"/>
      <c r="TXH1" s="175"/>
      <c r="TXI1" s="175"/>
      <c r="TXJ1" s="140"/>
      <c r="TXK1" s="210"/>
      <c r="TXL1" s="209"/>
      <c r="TXM1" s="141"/>
      <c r="TXN1" s="175"/>
      <c r="TXO1" s="175"/>
      <c r="TXP1" s="140"/>
      <c r="TXQ1" s="210"/>
      <c r="TXR1" s="209"/>
      <c r="TXS1" s="141"/>
      <c r="TXT1" s="175"/>
      <c r="TXU1" s="175"/>
      <c r="TXV1" s="140"/>
      <c r="TXW1" s="210"/>
      <c r="TXX1" s="209"/>
      <c r="TXY1" s="141"/>
      <c r="TXZ1" s="175"/>
      <c r="TYA1" s="175"/>
      <c r="TYB1" s="140"/>
      <c r="TYC1" s="210"/>
      <c r="TYD1" s="209"/>
      <c r="TYE1" s="141"/>
      <c r="TYF1" s="175"/>
      <c r="TYG1" s="175"/>
      <c r="TYH1" s="140"/>
      <c r="TYI1" s="210"/>
      <c r="TYJ1" s="209"/>
      <c r="TYK1" s="141"/>
      <c r="TYL1" s="175"/>
      <c r="TYM1" s="175"/>
      <c r="TYN1" s="140"/>
      <c r="TYO1" s="210"/>
      <c r="TYP1" s="209"/>
      <c r="TYQ1" s="141"/>
      <c r="TYR1" s="175"/>
      <c r="TYS1" s="175"/>
      <c r="TYT1" s="140"/>
      <c r="TYU1" s="210"/>
      <c r="TYV1" s="209"/>
      <c r="TYW1" s="141"/>
      <c r="TYX1" s="175"/>
      <c r="TYY1" s="175"/>
      <c r="TYZ1" s="140"/>
      <c r="TZA1" s="210"/>
      <c r="TZB1" s="209"/>
      <c r="TZC1" s="141"/>
      <c r="TZD1" s="175"/>
      <c r="TZE1" s="175"/>
      <c r="TZF1" s="140"/>
      <c r="TZG1" s="210"/>
      <c r="TZH1" s="209"/>
      <c r="TZI1" s="141"/>
      <c r="TZJ1" s="175"/>
      <c r="TZK1" s="175"/>
      <c r="TZL1" s="140"/>
      <c r="TZM1" s="210"/>
      <c r="TZN1" s="209"/>
      <c r="TZO1" s="141"/>
      <c r="TZP1" s="175"/>
      <c r="TZQ1" s="175"/>
      <c r="TZR1" s="140"/>
      <c r="TZS1" s="210"/>
      <c r="TZT1" s="209"/>
      <c r="TZU1" s="141"/>
      <c r="TZV1" s="175"/>
      <c r="TZW1" s="175"/>
      <c r="TZX1" s="140"/>
      <c r="TZY1" s="210"/>
      <c r="TZZ1" s="209"/>
      <c r="UAA1" s="141"/>
      <c r="UAB1" s="175"/>
      <c r="UAC1" s="175"/>
      <c r="UAD1" s="140"/>
      <c r="UAE1" s="210"/>
      <c r="UAF1" s="209"/>
      <c r="UAG1" s="141"/>
      <c r="UAH1" s="175"/>
      <c r="UAI1" s="175"/>
      <c r="UAJ1" s="140"/>
      <c r="UAK1" s="210"/>
      <c r="UAL1" s="209"/>
      <c r="UAM1" s="141"/>
      <c r="UAN1" s="175"/>
      <c r="UAO1" s="175"/>
      <c r="UAP1" s="140"/>
      <c r="UAQ1" s="210"/>
      <c r="UAR1" s="209"/>
      <c r="UAS1" s="141"/>
      <c r="UAT1" s="175"/>
      <c r="UAU1" s="175"/>
      <c r="UAV1" s="140"/>
      <c r="UAW1" s="210"/>
      <c r="UAX1" s="209"/>
      <c r="UAY1" s="141"/>
      <c r="UAZ1" s="175"/>
      <c r="UBA1" s="175"/>
      <c r="UBB1" s="140"/>
      <c r="UBC1" s="210"/>
      <c r="UBD1" s="209"/>
      <c r="UBE1" s="141"/>
      <c r="UBF1" s="175"/>
      <c r="UBG1" s="175"/>
      <c r="UBH1" s="140"/>
      <c r="UBI1" s="210"/>
      <c r="UBJ1" s="209"/>
      <c r="UBK1" s="141"/>
      <c r="UBL1" s="175"/>
      <c r="UBM1" s="175"/>
      <c r="UBN1" s="140"/>
      <c r="UBO1" s="210"/>
      <c r="UBP1" s="209"/>
      <c r="UBQ1" s="141"/>
      <c r="UBR1" s="175"/>
      <c r="UBS1" s="175"/>
      <c r="UBT1" s="140"/>
      <c r="UBU1" s="210"/>
      <c r="UBV1" s="209"/>
      <c r="UBW1" s="141"/>
      <c r="UBX1" s="175"/>
      <c r="UBY1" s="175"/>
      <c r="UBZ1" s="140"/>
      <c r="UCA1" s="210"/>
      <c r="UCB1" s="209"/>
      <c r="UCC1" s="141"/>
      <c r="UCD1" s="175"/>
      <c r="UCE1" s="175"/>
      <c r="UCF1" s="140"/>
      <c r="UCG1" s="210"/>
      <c r="UCH1" s="209"/>
      <c r="UCI1" s="141"/>
      <c r="UCJ1" s="175"/>
      <c r="UCK1" s="175"/>
      <c r="UCL1" s="140"/>
      <c r="UCM1" s="210"/>
      <c r="UCN1" s="209"/>
      <c r="UCO1" s="141"/>
      <c r="UCP1" s="175"/>
      <c r="UCQ1" s="175"/>
      <c r="UCR1" s="140"/>
      <c r="UCS1" s="210"/>
      <c r="UCT1" s="209"/>
      <c r="UCU1" s="141"/>
      <c r="UCV1" s="175"/>
      <c r="UCW1" s="175"/>
      <c r="UCX1" s="140"/>
      <c r="UCY1" s="210"/>
      <c r="UCZ1" s="209"/>
      <c r="UDA1" s="141"/>
      <c r="UDB1" s="175"/>
      <c r="UDC1" s="175"/>
      <c r="UDD1" s="140"/>
      <c r="UDE1" s="210"/>
      <c r="UDF1" s="209"/>
      <c r="UDG1" s="141"/>
      <c r="UDH1" s="175"/>
      <c r="UDI1" s="175"/>
      <c r="UDJ1" s="140"/>
      <c r="UDK1" s="210"/>
      <c r="UDL1" s="209"/>
      <c r="UDM1" s="141"/>
      <c r="UDN1" s="175"/>
      <c r="UDO1" s="175"/>
      <c r="UDP1" s="140"/>
      <c r="UDQ1" s="210"/>
      <c r="UDR1" s="209"/>
      <c r="UDS1" s="141"/>
      <c r="UDT1" s="175"/>
      <c r="UDU1" s="175"/>
      <c r="UDV1" s="140"/>
      <c r="UDW1" s="210"/>
      <c r="UDX1" s="209"/>
      <c r="UDY1" s="141"/>
      <c r="UDZ1" s="175"/>
      <c r="UEA1" s="175"/>
      <c r="UEB1" s="140"/>
      <c r="UEC1" s="210"/>
      <c r="UED1" s="209"/>
      <c r="UEE1" s="141"/>
      <c r="UEF1" s="175"/>
      <c r="UEG1" s="175"/>
      <c r="UEH1" s="140"/>
      <c r="UEI1" s="210"/>
      <c r="UEJ1" s="209"/>
      <c r="UEK1" s="141"/>
      <c r="UEL1" s="175"/>
      <c r="UEM1" s="175"/>
      <c r="UEN1" s="140"/>
      <c r="UEO1" s="210"/>
      <c r="UEP1" s="209"/>
      <c r="UEQ1" s="141"/>
      <c r="UER1" s="175"/>
      <c r="UES1" s="175"/>
      <c r="UET1" s="140"/>
      <c r="UEU1" s="210"/>
      <c r="UEV1" s="209"/>
      <c r="UEW1" s="141"/>
      <c r="UEX1" s="175"/>
      <c r="UEY1" s="175"/>
      <c r="UEZ1" s="140"/>
      <c r="UFA1" s="210"/>
      <c r="UFB1" s="209"/>
      <c r="UFC1" s="141"/>
      <c r="UFD1" s="175"/>
      <c r="UFE1" s="175"/>
      <c r="UFF1" s="140"/>
      <c r="UFG1" s="210"/>
      <c r="UFH1" s="209"/>
      <c r="UFI1" s="141"/>
      <c r="UFJ1" s="175"/>
      <c r="UFK1" s="175"/>
      <c r="UFL1" s="140"/>
      <c r="UFM1" s="210"/>
      <c r="UFN1" s="209"/>
      <c r="UFO1" s="141"/>
      <c r="UFP1" s="175"/>
      <c r="UFQ1" s="175"/>
      <c r="UFR1" s="140"/>
      <c r="UFS1" s="210"/>
      <c r="UFT1" s="209"/>
      <c r="UFU1" s="141"/>
      <c r="UFV1" s="175"/>
      <c r="UFW1" s="175"/>
      <c r="UFX1" s="140"/>
      <c r="UFY1" s="210"/>
      <c r="UFZ1" s="209"/>
      <c r="UGA1" s="141"/>
      <c r="UGB1" s="175"/>
      <c r="UGC1" s="175"/>
      <c r="UGD1" s="140"/>
      <c r="UGE1" s="210"/>
      <c r="UGF1" s="209"/>
      <c r="UGG1" s="141"/>
      <c r="UGH1" s="175"/>
      <c r="UGI1" s="175"/>
      <c r="UGJ1" s="140"/>
      <c r="UGK1" s="210"/>
      <c r="UGL1" s="209"/>
      <c r="UGM1" s="141"/>
      <c r="UGN1" s="175"/>
      <c r="UGO1" s="175"/>
      <c r="UGP1" s="140"/>
      <c r="UGQ1" s="210"/>
      <c r="UGR1" s="209"/>
      <c r="UGS1" s="141"/>
      <c r="UGT1" s="175"/>
      <c r="UGU1" s="175"/>
      <c r="UGV1" s="140"/>
      <c r="UGW1" s="210"/>
      <c r="UGX1" s="209"/>
      <c r="UGY1" s="141"/>
      <c r="UGZ1" s="175"/>
      <c r="UHA1" s="175"/>
      <c r="UHB1" s="140"/>
      <c r="UHC1" s="210"/>
      <c r="UHD1" s="209"/>
      <c r="UHE1" s="141"/>
      <c r="UHF1" s="175"/>
      <c r="UHG1" s="175"/>
      <c r="UHH1" s="140"/>
      <c r="UHI1" s="210"/>
      <c r="UHJ1" s="209"/>
      <c r="UHK1" s="141"/>
      <c r="UHL1" s="175"/>
      <c r="UHM1" s="175"/>
      <c r="UHN1" s="140"/>
      <c r="UHO1" s="210"/>
      <c r="UHP1" s="209"/>
      <c r="UHQ1" s="141"/>
      <c r="UHR1" s="175"/>
      <c r="UHS1" s="175"/>
      <c r="UHT1" s="140"/>
      <c r="UHU1" s="210"/>
      <c r="UHV1" s="209"/>
      <c r="UHW1" s="141"/>
      <c r="UHX1" s="175"/>
      <c r="UHY1" s="175"/>
      <c r="UHZ1" s="140"/>
      <c r="UIA1" s="210"/>
      <c r="UIB1" s="209"/>
      <c r="UIC1" s="141"/>
      <c r="UID1" s="175"/>
      <c r="UIE1" s="175"/>
      <c r="UIF1" s="140"/>
      <c r="UIG1" s="210"/>
      <c r="UIH1" s="209"/>
      <c r="UII1" s="141"/>
      <c r="UIJ1" s="175"/>
      <c r="UIK1" s="175"/>
      <c r="UIL1" s="140"/>
      <c r="UIM1" s="210"/>
      <c r="UIN1" s="209"/>
      <c r="UIO1" s="141"/>
      <c r="UIP1" s="175"/>
      <c r="UIQ1" s="175"/>
      <c r="UIR1" s="140"/>
      <c r="UIS1" s="210"/>
      <c r="UIT1" s="209"/>
      <c r="UIU1" s="141"/>
      <c r="UIV1" s="175"/>
      <c r="UIW1" s="175"/>
      <c r="UIX1" s="140"/>
      <c r="UIY1" s="210"/>
      <c r="UIZ1" s="209"/>
      <c r="UJA1" s="141"/>
      <c r="UJB1" s="175"/>
      <c r="UJC1" s="175"/>
      <c r="UJD1" s="140"/>
      <c r="UJE1" s="210"/>
      <c r="UJF1" s="209"/>
      <c r="UJG1" s="141"/>
      <c r="UJH1" s="175"/>
      <c r="UJI1" s="175"/>
      <c r="UJJ1" s="140"/>
      <c r="UJK1" s="210"/>
      <c r="UJL1" s="209"/>
      <c r="UJM1" s="141"/>
      <c r="UJN1" s="175"/>
      <c r="UJO1" s="175"/>
      <c r="UJP1" s="140"/>
      <c r="UJQ1" s="210"/>
      <c r="UJR1" s="209"/>
      <c r="UJS1" s="141"/>
      <c r="UJT1" s="175"/>
      <c r="UJU1" s="175"/>
      <c r="UJV1" s="140"/>
      <c r="UJW1" s="210"/>
      <c r="UJX1" s="209"/>
      <c r="UJY1" s="141"/>
      <c r="UJZ1" s="175"/>
      <c r="UKA1" s="175"/>
      <c r="UKB1" s="140"/>
      <c r="UKC1" s="210"/>
      <c r="UKD1" s="209"/>
      <c r="UKE1" s="141"/>
      <c r="UKF1" s="175"/>
      <c r="UKG1" s="175"/>
      <c r="UKH1" s="140"/>
      <c r="UKI1" s="210"/>
      <c r="UKJ1" s="209"/>
      <c r="UKK1" s="141"/>
      <c r="UKL1" s="175"/>
      <c r="UKM1" s="175"/>
      <c r="UKN1" s="140"/>
      <c r="UKO1" s="210"/>
      <c r="UKP1" s="209"/>
      <c r="UKQ1" s="141"/>
      <c r="UKR1" s="175"/>
      <c r="UKS1" s="175"/>
      <c r="UKT1" s="140"/>
      <c r="UKU1" s="210"/>
      <c r="UKV1" s="209"/>
      <c r="UKW1" s="141"/>
      <c r="UKX1" s="175"/>
      <c r="UKY1" s="175"/>
      <c r="UKZ1" s="140"/>
      <c r="ULA1" s="210"/>
      <c r="ULB1" s="209"/>
      <c r="ULC1" s="141"/>
      <c r="ULD1" s="175"/>
      <c r="ULE1" s="175"/>
      <c r="ULF1" s="140"/>
      <c r="ULG1" s="210"/>
      <c r="ULH1" s="209"/>
      <c r="ULI1" s="141"/>
      <c r="ULJ1" s="175"/>
      <c r="ULK1" s="175"/>
      <c r="ULL1" s="140"/>
      <c r="ULM1" s="210"/>
      <c r="ULN1" s="209"/>
      <c r="ULO1" s="141"/>
      <c r="ULP1" s="175"/>
      <c r="ULQ1" s="175"/>
      <c r="ULR1" s="140"/>
      <c r="ULS1" s="210"/>
      <c r="ULT1" s="209"/>
      <c r="ULU1" s="141"/>
      <c r="ULV1" s="175"/>
      <c r="ULW1" s="175"/>
      <c r="ULX1" s="140"/>
      <c r="ULY1" s="210"/>
      <c r="ULZ1" s="209"/>
      <c r="UMA1" s="141"/>
      <c r="UMB1" s="175"/>
      <c r="UMC1" s="175"/>
      <c r="UMD1" s="140"/>
      <c r="UME1" s="210"/>
      <c r="UMF1" s="209"/>
      <c r="UMG1" s="141"/>
      <c r="UMH1" s="175"/>
      <c r="UMI1" s="175"/>
      <c r="UMJ1" s="140"/>
      <c r="UMK1" s="210"/>
      <c r="UML1" s="209"/>
      <c r="UMM1" s="141"/>
      <c r="UMN1" s="175"/>
      <c r="UMO1" s="175"/>
      <c r="UMP1" s="140"/>
      <c r="UMQ1" s="210"/>
      <c r="UMR1" s="209"/>
      <c r="UMS1" s="141"/>
      <c r="UMT1" s="175"/>
      <c r="UMU1" s="175"/>
      <c r="UMV1" s="140"/>
      <c r="UMW1" s="210"/>
      <c r="UMX1" s="209"/>
      <c r="UMY1" s="141"/>
      <c r="UMZ1" s="175"/>
      <c r="UNA1" s="175"/>
      <c r="UNB1" s="140"/>
      <c r="UNC1" s="210"/>
      <c r="UND1" s="209"/>
      <c r="UNE1" s="141"/>
      <c r="UNF1" s="175"/>
      <c r="UNG1" s="175"/>
      <c r="UNH1" s="140"/>
      <c r="UNI1" s="210"/>
      <c r="UNJ1" s="209"/>
      <c r="UNK1" s="141"/>
      <c r="UNL1" s="175"/>
      <c r="UNM1" s="175"/>
      <c r="UNN1" s="140"/>
      <c r="UNO1" s="210"/>
      <c r="UNP1" s="209"/>
      <c r="UNQ1" s="141"/>
      <c r="UNR1" s="175"/>
      <c r="UNS1" s="175"/>
      <c r="UNT1" s="140"/>
      <c r="UNU1" s="210"/>
      <c r="UNV1" s="209"/>
      <c r="UNW1" s="141"/>
      <c r="UNX1" s="175"/>
      <c r="UNY1" s="175"/>
      <c r="UNZ1" s="140"/>
      <c r="UOA1" s="210"/>
      <c r="UOB1" s="209"/>
      <c r="UOC1" s="141"/>
      <c r="UOD1" s="175"/>
      <c r="UOE1" s="175"/>
      <c r="UOF1" s="140"/>
      <c r="UOG1" s="210"/>
      <c r="UOH1" s="209"/>
      <c r="UOI1" s="141"/>
      <c r="UOJ1" s="175"/>
      <c r="UOK1" s="175"/>
      <c r="UOL1" s="140"/>
      <c r="UOM1" s="210"/>
      <c r="UON1" s="209"/>
      <c r="UOO1" s="141"/>
      <c r="UOP1" s="175"/>
      <c r="UOQ1" s="175"/>
      <c r="UOR1" s="140"/>
      <c r="UOS1" s="210"/>
      <c r="UOT1" s="209"/>
      <c r="UOU1" s="141"/>
      <c r="UOV1" s="175"/>
      <c r="UOW1" s="175"/>
      <c r="UOX1" s="140"/>
      <c r="UOY1" s="210"/>
      <c r="UOZ1" s="209"/>
      <c r="UPA1" s="141"/>
      <c r="UPB1" s="175"/>
      <c r="UPC1" s="175"/>
      <c r="UPD1" s="140"/>
      <c r="UPE1" s="210"/>
      <c r="UPF1" s="209"/>
      <c r="UPG1" s="141"/>
      <c r="UPH1" s="175"/>
      <c r="UPI1" s="175"/>
      <c r="UPJ1" s="140"/>
      <c r="UPK1" s="210"/>
      <c r="UPL1" s="209"/>
      <c r="UPM1" s="141"/>
      <c r="UPN1" s="175"/>
      <c r="UPO1" s="175"/>
      <c r="UPP1" s="140"/>
      <c r="UPQ1" s="210"/>
      <c r="UPR1" s="209"/>
      <c r="UPS1" s="141"/>
      <c r="UPT1" s="175"/>
      <c r="UPU1" s="175"/>
      <c r="UPV1" s="140"/>
      <c r="UPW1" s="210"/>
      <c r="UPX1" s="209"/>
      <c r="UPY1" s="141"/>
      <c r="UPZ1" s="175"/>
      <c r="UQA1" s="175"/>
      <c r="UQB1" s="140"/>
      <c r="UQC1" s="210"/>
      <c r="UQD1" s="209"/>
      <c r="UQE1" s="141"/>
      <c r="UQF1" s="175"/>
      <c r="UQG1" s="175"/>
      <c r="UQH1" s="140"/>
      <c r="UQI1" s="210"/>
      <c r="UQJ1" s="209"/>
      <c r="UQK1" s="141"/>
      <c r="UQL1" s="175"/>
      <c r="UQM1" s="175"/>
      <c r="UQN1" s="140"/>
      <c r="UQO1" s="210"/>
      <c r="UQP1" s="209"/>
      <c r="UQQ1" s="141"/>
      <c r="UQR1" s="175"/>
      <c r="UQS1" s="175"/>
      <c r="UQT1" s="140"/>
      <c r="UQU1" s="210"/>
      <c r="UQV1" s="209"/>
      <c r="UQW1" s="141"/>
      <c r="UQX1" s="175"/>
      <c r="UQY1" s="175"/>
      <c r="UQZ1" s="140"/>
      <c r="URA1" s="210"/>
      <c r="URB1" s="209"/>
      <c r="URC1" s="141"/>
      <c r="URD1" s="175"/>
      <c r="URE1" s="175"/>
      <c r="URF1" s="140"/>
      <c r="URG1" s="210"/>
      <c r="URH1" s="209"/>
      <c r="URI1" s="141"/>
      <c r="URJ1" s="175"/>
      <c r="URK1" s="175"/>
      <c r="URL1" s="140"/>
      <c r="URM1" s="210"/>
      <c r="URN1" s="209"/>
      <c r="URO1" s="141"/>
      <c r="URP1" s="175"/>
      <c r="URQ1" s="175"/>
      <c r="URR1" s="140"/>
      <c r="URS1" s="210"/>
      <c r="URT1" s="209"/>
      <c r="URU1" s="141"/>
      <c r="URV1" s="175"/>
      <c r="URW1" s="175"/>
      <c r="URX1" s="140"/>
      <c r="URY1" s="210"/>
      <c r="URZ1" s="209"/>
      <c r="USA1" s="141"/>
      <c r="USB1" s="175"/>
      <c r="USC1" s="175"/>
      <c r="USD1" s="140"/>
      <c r="USE1" s="210"/>
      <c r="USF1" s="209"/>
      <c r="USG1" s="141"/>
      <c r="USH1" s="175"/>
      <c r="USI1" s="175"/>
      <c r="USJ1" s="140"/>
      <c r="USK1" s="210"/>
      <c r="USL1" s="209"/>
      <c r="USM1" s="141"/>
      <c r="USN1" s="175"/>
      <c r="USO1" s="175"/>
      <c r="USP1" s="140"/>
      <c r="USQ1" s="210"/>
      <c r="USR1" s="209"/>
      <c r="USS1" s="141"/>
      <c r="UST1" s="175"/>
      <c r="USU1" s="175"/>
      <c r="USV1" s="140"/>
      <c r="USW1" s="210"/>
      <c r="USX1" s="209"/>
      <c r="USY1" s="141"/>
      <c r="USZ1" s="175"/>
      <c r="UTA1" s="175"/>
      <c r="UTB1" s="140"/>
      <c r="UTC1" s="210"/>
      <c r="UTD1" s="209"/>
      <c r="UTE1" s="141"/>
      <c r="UTF1" s="175"/>
      <c r="UTG1" s="175"/>
      <c r="UTH1" s="140"/>
      <c r="UTI1" s="210"/>
      <c r="UTJ1" s="209"/>
      <c r="UTK1" s="141"/>
      <c r="UTL1" s="175"/>
      <c r="UTM1" s="175"/>
      <c r="UTN1" s="140"/>
      <c r="UTO1" s="210"/>
      <c r="UTP1" s="209"/>
      <c r="UTQ1" s="141"/>
      <c r="UTR1" s="175"/>
      <c r="UTS1" s="175"/>
      <c r="UTT1" s="140"/>
      <c r="UTU1" s="210"/>
      <c r="UTV1" s="209"/>
      <c r="UTW1" s="141"/>
      <c r="UTX1" s="175"/>
      <c r="UTY1" s="175"/>
      <c r="UTZ1" s="140"/>
      <c r="UUA1" s="210"/>
      <c r="UUB1" s="209"/>
      <c r="UUC1" s="141"/>
      <c r="UUD1" s="175"/>
      <c r="UUE1" s="175"/>
      <c r="UUF1" s="140"/>
      <c r="UUG1" s="210"/>
      <c r="UUH1" s="209"/>
      <c r="UUI1" s="141"/>
      <c r="UUJ1" s="175"/>
      <c r="UUK1" s="175"/>
      <c r="UUL1" s="140"/>
      <c r="UUM1" s="210"/>
      <c r="UUN1" s="209"/>
      <c r="UUO1" s="141"/>
      <c r="UUP1" s="175"/>
      <c r="UUQ1" s="175"/>
      <c r="UUR1" s="140"/>
      <c r="UUS1" s="210"/>
      <c r="UUT1" s="209"/>
      <c r="UUU1" s="141"/>
      <c r="UUV1" s="175"/>
      <c r="UUW1" s="175"/>
      <c r="UUX1" s="140"/>
      <c r="UUY1" s="210"/>
      <c r="UUZ1" s="209"/>
      <c r="UVA1" s="141"/>
      <c r="UVB1" s="175"/>
      <c r="UVC1" s="175"/>
      <c r="UVD1" s="140"/>
      <c r="UVE1" s="210"/>
      <c r="UVF1" s="209"/>
      <c r="UVG1" s="141"/>
      <c r="UVH1" s="175"/>
      <c r="UVI1" s="175"/>
      <c r="UVJ1" s="140"/>
      <c r="UVK1" s="210"/>
      <c r="UVL1" s="209"/>
      <c r="UVM1" s="141"/>
      <c r="UVN1" s="175"/>
      <c r="UVO1" s="175"/>
      <c r="UVP1" s="140"/>
      <c r="UVQ1" s="210"/>
      <c r="UVR1" s="209"/>
      <c r="UVS1" s="141"/>
      <c r="UVT1" s="175"/>
      <c r="UVU1" s="175"/>
      <c r="UVV1" s="140"/>
      <c r="UVW1" s="210"/>
      <c r="UVX1" s="209"/>
      <c r="UVY1" s="141"/>
      <c r="UVZ1" s="175"/>
      <c r="UWA1" s="175"/>
      <c r="UWB1" s="140"/>
      <c r="UWC1" s="210"/>
      <c r="UWD1" s="209"/>
      <c r="UWE1" s="141"/>
      <c r="UWF1" s="175"/>
      <c r="UWG1" s="175"/>
      <c r="UWH1" s="140"/>
      <c r="UWI1" s="210"/>
      <c r="UWJ1" s="209"/>
      <c r="UWK1" s="141"/>
      <c r="UWL1" s="175"/>
      <c r="UWM1" s="175"/>
      <c r="UWN1" s="140"/>
      <c r="UWO1" s="210"/>
      <c r="UWP1" s="209"/>
      <c r="UWQ1" s="141"/>
      <c r="UWR1" s="175"/>
      <c r="UWS1" s="175"/>
      <c r="UWT1" s="140"/>
      <c r="UWU1" s="210"/>
      <c r="UWV1" s="209"/>
      <c r="UWW1" s="141"/>
      <c r="UWX1" s="175"/>
      <c r="UWY1" s="175"/>
      <c r="UWZ1" s="140"/>
      <c r="UXA1" s="210"/>
      <c r="UXB1" s="209"/>
      <c r="UXC1" s="141"/>
      <c r="UXD1" s="175"/>
      <c r="UXE1" s="175"/>
      <c r="UXF1" s="140"/>
      <c r="UXG1" s="210"/>
      <c r="UXH1" s="209"/>
      <c r="UXI1" s="141"/>
      <c r="UXJ1" s="175"/>
      <c r="UXK1" s="175"/>
      <c r="UXL1" s="140"/>
      <c r="UXM1" s="210"/>
      <c r="UXN1" s="209"/>
      <c r="UXO1" s="141"/>
      <c r="UXP1" s="175"/>
      <c r="UXQ1" s="175"/>
      <c r="UXR1" s="140"/>
      <c r="UXS1" s="210"/>
      <c r="UXT1" s="209"/>
      <c r="UXU1" s="141"/>
      <c r="UXV1" s="175"/>
      <c r="UXW1" s="175"/>
      <c r="UXX1" s="140"/>
      <c r="UXY1" s="210"/>
      <c r="UXZ1" s="209"/>
      <c r="UYA1" s="141"/>
      <c r="UYB1" s="175"/>
      <c r="UYC1" s="175"/>
      <c r="UYD1" s="140"/>
      <c r="UYE1" s="210"/>
      <c r="UYF1" s="209"/>
      <c r="UYG1" s="141"/>
      <c r="UYH1" s="175"/>
      <c r="UYI1" s="175"/>
      <c r="UYJ1" s="140"/>
      <c r="UYK1" s="210"/>
      <c r="UYL1" s="209"/>
      <c r="UYM1" s="141"/>
      <c r="UYN1" s="175"/>
      <c r="UYO1" s="175"/>
      <c r="UYP1" s="140"/>
      <c r="UYQ1" s="210"/>
      <c r="UYR1" s="209"/>
      <c r="UYS1" s="141"/>
      <c r="UYT1" s="175"/>
      <c r="UYU1" s="175"/>
      <c r="UYV1" s="140"/>
      <c r="UYW1" s="210"/>
      <c r="UYX1" s="209"/>
      <c r="UYY1" s="141"/>
      <c r="UYZ1" s="175"/>
      <c r="UZA1" s="175"/>
      <c r="UZB1" s="140"/>
      <c r="UZC1" s="210"/>
      <c r="UZD1" s="209"/>
      <c r="UZE1" s="141"/>
      <c r="UZF1" s="175"/>
      <c r="UZG1" s="175"/>
      <c r="UZH1" s="140"/>
      <c r="UZI1" s="210"/>
      <c r="UZJ1" s="209"/>
      <c r="UZK1" s="141"/>
      <c r="UZL1" s="175"/>
      <c r="UZM1" s="175"/>
      <c r="UZN1" s="140"/>
      <c r="UZO1" s="210"/>
      <c r="UZP1" s="209"/>
      <c r="UZQ1" s="141"/>
      <c r="UZR1" s="175"/>
      <c r="UZS1" s="175"/>
      <c r="UZT1" s="140"/>
      <c r="UZU1" s="210"/>
      <c r="UZV1" s="209"/>
      <c r="UZW1" s="141"/>
      <c r="UZX1" s="175"/>
      <c r="UZY1" s="175"/>
      <c r="UZZ1" s="140"/>
      <c r="VAA1" s="210"/>
      <c r="VAB1" s="209"/>
      <c r="VAC1" s="141"/>
      <c r="VAD1" s="175"/>
      <c r="VAE1" s="175"/>
      <c r="VAF1" s="140"/>
      <c r="VAG1" s="210"/>
      <c r="VAH1" s="209"/>
      <c r="VAI1" s="141"/>
      <c r="VAJ1" s="175"/>
      <c r="VAK1" s="175"/>
      <c r="VAL1" s="140"/>
      <c r="VAM1" s="210"/>
      <c r="VAN1" s="209"/>
      <c r="VAO1" s="141"/>
      <c r="VAP1" s="175"/>
      <c r="VAQ1" s="175"/>
      <c r="VAR1" s="140"/>
      <c r="VAS1" s="210"/>
      <c r="VAT1" s="209"/>
      <c r="VAU1" s="141"/>
      <c r="VAV1" s="175"/>
      <c r="VAW1" s="175"/>
      <c r="VAX1" s="140"/>
      <c r="VAY1" s="210"/>
      <c r="VAZ1" s="209"/>
      <c r="VBA1" s="141"/>
      <c r="VBB1" s="175"/>
      <c r="VBC1" s="175"/>
      <c r="VBD1" s="140"/>
      <c r="VBE1" s="210"/>
      <c r="VBF1" s="209"/>
      <c r="VBG1" s="141"/>
      <c r="VBH1" s="175"/>
      <c r="VBI1" s="175"/>
      <c r="VBJ1" s="140"/>
      <c r="VBK1" s="210"/>
      <c r="VBL1" s="209"/>
      <c r="VBM1" s="141"/>
      <c r="VBN1" s="175"/>
      <c r="VBO1" s="175"/>
      <c r="VBP1" s="140"/>
      <c r="VBQ1" s="210"/>
      <c r="VBR1" s="209"/>
      <c r="VBS1" s="141"/>
      <c r="VBT1" s="175"/>
      <c r="VBU1" s="175"/>
      <c r="VBV1" s="140"/>
      <c r="VBW1" s="210"/>
      <c r="VBX1" s="209"/>
      <c r="VBY1" s="141"/>
      <c r="VBZ1" s="175"/>
      <c r="VCA1" s="175"/>
      <c r="VCB1" s="140"/>
      <c r="VCC1" s="210"/>
      <c r="VCD1" s="209"/>
      <c r="VCE1" s="141"/>
      <c r="VCF1" s="175"/>
      <c r="VCG1" s="175"/>
      <c r="VCH1" s="140"/>
      <c r="VCI1" s="210"/>
      <c r="VCJ1" s="209"/>
      <c r="VCK1" s="141"/>
      <c r="VCL1" s="175"/>
      <c r="VCM1" s="175"/>
      <c r="VCN1" s="140"/>
      <c r="VCO1" s="210"/>
      <c r="VCP1" s="209"/>
      <c r="VCQ1" s="141"/>
      <c r="VCR1" s="175"/>
      <c r="VCS1" s="175"/>
      <c r="VCT1" s="140"/>
      <c r="VCU1" s="210"/>
      <c r="VCV1" s="209"/>
      <c r="VCW1" s="141"/>
      <c r="VCX1" s="175"/>
      <c r="VCY1" s="175"/>
      <c r="VCZ1" s="140"/>
      <c r="VDA1" s="210"/>
      <c r="VDB1" s="209"/>
      <c r="VDC1" s="141"/>
      <c r="VDD1" s="175"/>
      <c r="VDE1" s="175"/>
      <c r="VDF1" s="140"/>
      <c r="VDG1" s="210"/>
      <c r="VDH1" s="209"/>
      <c r="VDI1" s="141"/>
      <c r="VDJ1" s="175"/>
      <c r="VDK1" s="175"/>
      <c r="VDL1" s="140"/>
      <c r="VDM1" s="210"/>
      <c r="VDN1" s="209"/>
      <c r="VDO1" s="141"/>
      <c r="VDP1" s="175"/>
      <c r="VDQ1" s="175"/>
      <c r="VDR1" s="140"/>
      <c r="VDS1" s="210"/>
      <c r="VDT1" s="209"/>
      <c r="VDU1" s="141"/>
      <c r="VDV1" s="175"/>
      <c r="VDW1" s="175"/>
      <c r="VDX1" s="140"/>
      <c r="VDY1" s="210"/>
      <c r="VDZ1" s="209"/>
      <c r="VEA1" s="141"/>
      <c r="VEB1" s="175"/>
      <c r="VEC1" s="175"/>
      <c r="VED1" s="140"/>
      <c r="VEE1" s="210"/>
      <c r="VEF1" s="209"/>
      <c r="VEG1" s="141"/>
      <c r="VEH1" s="175"/>
      <c r="VEI1" s="175"/>
      <c r="VEJ1" s="140"/>
      <c r="VEK1" s="210"/>
      <c r="VEL1" s="209"/>
      <c r="VEM1" s="141"/>
      <c r="VEN1" s="175"/>
      <c r="VEO1" s="175"/>
      <c r="VEP1" s="140"/>
      <c r="VEQ1" s="210"/>
      <c r="VER1" s="209"/>
      <c r="VES1" s="141"/>
      <c r="VET1" s="175"/>
      <c r="VEU1" s="175"/>
      <c r="VEV1" s="140"/>
      <c r="VEW1" s="210"/>
      <c r="VEX1" s="209"/>
      <c r="VEY1" s="141"/>
      <c r="VEZ1" s="175"/>
      <c r="VFA1" s="175"/>
      <c r="VFB1" s="140"/>
      <c r="VFC1" s="210"/>
      <c r="VFD1" s="209"/>
      <c r="VFE1" s="141"/>
      <c r="VFF1" s="175"/>
      <c r="VFG1" s="175"/>
      <c r="VFH1" s="140"/>
      <c r="VFI1" s="210"/>
      <c r="VFJ1" s="209"/>
      <c r="VFK1" s="141"/>
      <c r="VFL1" s="175"/>
      <c r="VFM1" s="175"/>
      <c r="VFN1" s="140"/>
      <c r="VFO1" s="210"/>
      <c r="VFP1" s="209"/>
      <c r="VFQ1" s="141"/>
      <c r="VFR1" s="175"/>
      <c r="VFS1" s="175"/>
      <c r="VFT1" s="140"/>
      <c r="VFU1" s="210"/>
      <c r="VFV1" s="209"/>
      <c r="VFW1" s="141"/>
      <c r="VFX1" s="175"/>
      <c r="VFY1" s="175"/>
      <c r="VFZ1" s="140"/>
      <c r="VGA1" s="210"/>
      <c r="VGB1" s="209"/>
      <c r="VGC1" s="141"/>
      <c r="VGD1" s="175"/>
      <c r="VGE1" s="175"/>
      <c r="VGF1" s="140"/>
      <c r="VGG1" s="210"/>
      <c r="VGH1" s="209"/>
      <c r="VGI1" s="141"/>
      <c r="VGJ1" s="175"/>
      <c r="VGK1" s="175"/>
      <c r="VGL1" s="140"/>
      <c r="VGM1" s="210"/>
      <c r="VGN1" s="209"/>
      <c r="VGO1" s="141"/>
      <c r="VGP1" s="175"/>
      <c r="VGQ1" s="175"/>
      <c r="VGR1" s="140"/>
      <c r="VGS1" s="210"/>
      <c r="VGT1" s="209"/>
      <c r="VGU1" s="141"/>
      <c r="VGV1" s="175"/>
      <c r="VGW1" s="175"/>
      <c r="VGX1" s="140"/>
      <c r="VGY1" s="210"/>
      <c r="VGZ1" s="209"/>
      <c r="VHA1" s="141"/>
      <c r="VHB1" s="175"/>
      <c r="VHC1" s="175"/>
      <c r="VHD1" s="140"/>
      <c r="VHE1" s="210"/>
      <c r="VHF1" s="209"/>
      <c r="VHG1" s="141"/>
      <c r="VHH1" s="175"/>
      <c r="VHI1" s="175"/>
      <c r="VHJ1" s="140"/>
      <c r="VHK1" s="210"/>
      <c r="VHL1" s="209"/>
      <c r="VHM1" s="141"/>
      <c r="VHN1" s="175"/>
      <c r="VHO1" s="175"/>
      <c r="VHP1" s="140"/>
      <c r="VHQ1" s="210"/>
      <c r="VHR1" s="209"/>
      <c r="VHS1" s="141"/>
      <c r="VHT1" s="175"/>
      <c r="VHU1" s="175"/>
      <c r="VHV1" s="140"/>
      <c r="VHW1" s="210"/>
      <c r="VHX1" s="209"/>
      <c r="VHY1" s="141"/>
      <c r="VHZ1" s="175"/>
      <c r="VIA1" s="175"/>
      <c r="VIB1" s="140"/>
      <c r="VIC1" s="210"/>
      <c r="VID1" s="209"/>
      <c r="VIE1" s="141"/>
      <c r="VIF1" s="175"/>
      <c r="VIG1" s="175"/>
      <c r="VIH1" s="140"/>
      <c r="VII1" s="210"/>
      <c r="VIJ1" s="209"/>
      <c r="VIK1" s="141"/>
      <c r="VIL1" s="175"/>
      <c r="VIM1" s="175"/>
      <c r="VIN1" s="140"/>
      <c r="VIO1" s="210"/>
      <c r="VIP1" s="209"/>
      <c r="VIQ1" s="141"/>
      <c r="VIR1" s="175"/>
      <c r="VIS1" s="175"/>
      <c r="VIT1" s="140"/>
      <c r="VIU1" s="210"/>
      <c r="VIV1" s="209"/>
      <c r="VIW1" s="141"/>
      <c r="VIX1" s="175"/>
      <c r="VIY1" s="175"/>
      <c r="VIZ1" s="140"/>
      <c r="VJA1" s="210"/>
      <c r="VJB1" s="209"/>
      <c r="VJC1" s="141"/>
      <c r="VJD1" s="175"/>
      <c r="VJE1" s="175"/>
      <c r="VJF1" s="140"/>
      <c r="VJG1" s="210"/>
      <c r="VJH1" s="209"/>
      <c r="VJI1" s="141"/>
      <c r="VJJ1" s="175"/>
      <c r="VJK1" s="175"/>
      <c r="VJL1" s="140"/>
      <c r="VJM1" s="210"/>
      <c r="VJN1" s="209"/>
      <c r="VJO1" s="141"/>
      <c r="VJP1" s="175"/>
      <c r="VJQ1" s="175"/>
      <c r="VJR1" s="140"/>
      <c r="VJS1" s="210"/>
      <c r="VJT1" s="209"/>
      <c r="VJU1" s="141"/>
      <c r="VJV1" s="175"/>
      <c r="VJW1" s="175"/>
      <c r="VJX1" s="140"/>
      <c r="VJY1" s="210"/>
      <c r="VJZ1" s="209"/>
      <c r="VKA1" s="141"/>
      <c r="VKB1" s="175"/>
      <c r="VKC1" s="175"/>
      <c r="VKD1" s="140"/>
      <c r="VKE1" s="210"/>
      <c r="VKF1" s="209"/>
      <c r="VKG1" s="141"/>
      <c r="VKH1" s="175"/>
      <c r="VKI1" s="175"/>
      <c r="VKJ1" s="140"/>
      <c r="VKK1" s="210"/>
      <c r="VKL1" s="209"/>
      <c r="VKM1" s="141"/>
      <c r="VKN1" s="175"/>
      <c r="VKO1" s="175"/>
      <c r="VKP1" s="140"/>
      <c r="VKQ1" s="210"/>
      <c r="VKR1" s="209"/>
      <c r="VKS1" s="141"/>
      <c r="VKT1" s="175"/>
      <c r="VKU1" s="175"/>
      <c r="VKV1" s="140"/>
      <c r="VKW1" s="210"/>
      <c r="VKX1" s="209"/>
      <c r="VKY1" s="141"/>
      <c r="VKZ1" s="175"/>
      <c r="VLA1" s="175"/>
      <c r="VLB1" s="140"/>
      <c r="VLC1" s="210"/>
      <c r="VLD1" s="209"/>
      <c r="VLE1" s="141"/>
      <c r="VLF1" s="175"/>
      <c r="VLG1" s="175"/>
      <c r="VLH1" s="140"/>
      <c r="VLI1" s="210"/>
      <c r="VLJ1" s="209"/>
      <c r="VLK1" s="141"/>
      <c r="VLL1" s="175"/>
      <c r="VLM1" s="175"/>
      <c r="VLN1" s="140"/>
      <c r="VLO1" s="210"/>
      <c r="VLP1" s="209"/>
      <c r="VLQ1" s="141"/>
      <c r="VLR1" s="175"/>
      <c r="VLS1" s="175"/>
      <c r="VLT1" s="140"/>
      <c r="VLU1" s="210"/>
      <c r="VLV1" s="209"/>
      <c r="VLW1" s="141"/>
      <c r="VLX1" s="175"/>
      <c r="VLY1" s="175"/>
      <c r="VLZ1" s="140"/>
      <c r="VMA1" s="210"/>
      <c r="VMB1" s="209"/>
      <c r="VMC1" s="141"/>
      <c r="VMD1" s="175"/>
      <c r="VME1" s="175"/>
      <c r="VMF1" s="140"/>
      <c r="VMG1" s="210"/>
      <c r="VMH1" s="209"/>
      <c r="VMI1" s="141"/>
      <c r="VMJ1" s="175"/>
      <c r="VMK1" s="175"/>
      <c r="VML1" s="140"/>
      <c r="VMM1" s="210"/>
      <c r="VMN1" s="209"/>
      <c r="VMO1" s="141"/>
      <c r="VMP1" s="175"/>
      <c r="VMQ1" s="175"/>
      <c r="VMR1" s="140"/>
      <c r="VMS1" s="210"/>
      <c r="VMT1" s="209"/>
      <c r="VMU1" s="141"/>
      <c r="VMV1" s="175"/>
      <c r="VMW1" s="175"/>
      <c r="VMX1" s="140"/>
      <c r="VMY1" s="210"/>
      <c r="VMZ1" s="209"/>
      <c r="VNA1" s="141"/>
      <c r="VNB1" s="175"/>
      <c r="VNC1" s="175"/>
      <c r="VND1" s="140"/>
      <c r="VNE1" s="210"/>
      <c r="VNF1" s="209"/>
      <c r="VNG1" s="141"/>
      <c r="VNH1" s="175"/>
      <c r="VNI1" s="175"/>
      <c r="VNJ1" s="140"/>
      <c r="VNK1" s="210"/>
      <c r="VNL1" s="209"/>
      <c r="VNM1" s="141"/>
      <c r="VNN1" s="175"/>
      <c r="VNO1" s="175"/>
      <c r="VNP1" s="140"/>
      <c r="VNQ1" s="210"/>
      <c r="VNR1" s="209"/>
      <c r="VNS1" s="141"/>
      <c r="VNT1" s="175"/>
      <c r="VNU1" s="175"/>
      <c r="VNV1" s="140"/>
      <c r="VNW1" s="210"/>
      <c r="VNX1" s="209"/>
      <c r="VNY1" s="141"/>
      <c r="VNZ1" s="175"/>
      <c r="VOA1" s="175"/>
      <c r="VOB1" s="140"/>
      <c r="VOC1" s="210"/>
      <c r="VOD1" s="209"/>
      <c r="VOE1" s="141"/>
      <c r="VOF1" s="175"/>
      <c r="VOG1" s="175"/>
      <c r="VOH1" s="140"/>
      <c r="VOI1" s="210"/>
      <c r="VOJ1" s="209"/>
      <c r="VOK1" s="141"/>
      <c r="VOL1" s="175"/>
      <c r="VOM1" s="175"/>
      <c r="VON1" s="140"/>
      <c r="VOO1" s="210"/>
      <c r="VOP1" s="209"/>
      <c r="VOQ1" s="141"/>
      <c r="VOR1" s="175"/>
      <c r="VOS1" s="175"/>
      <c r="VOT1" s="140"/>
      <c r="VOU1" s="210"/>
      <c r="VOV1" s="209"/>
      <c r="VOW1" s="141"/>
      <c r="VOX1" s="175"/>
      <c r="VOY1" s="175"/>
      <c r="VOZ1" s="140"/>
      <c r="VPA1" s="210"/>
      <c r="VPB1" s="209"/>
      <c r="VPC1" s="141"/>
      <c r="VPD1" s="175"/>
      <c r="VPE1" s="175"/>
      <c r="VPF1" s="140"/>
      <c r="VPG1" s="210"/>
      <c r="VPH1" s="209"/>
      <c r="VPI1" s="141"/>
      <c r="VPJ1" s="175"/>
      <c r="VPK1" s="175"/>
      <c r="VPL1" s="140"/>
      <c r="VPM1" s="210"/>
      <c r="VPN1" s="209"/>
      <c r="VPO1" s="141"/>
      <c r="VPP1" s="175"/>
      <c r="VPQ1" s="175"/>
      <c r="VPR1" s="140"/>
      <c r="VPS1" s="210"/>
      <c r="VPT1" s="209"/>
      <c r="VPU1" s="141"/>
      <c r="VPV1" s="175"/>
      <c r="VPW1" s="175"/>
      <c r="VPX1" s="140"/>
      <c r="VPY1" s="210"/>
      <c r="VPZ1" s="209"/>
      <c r="VQA1" s="141"/>
      <c r="VQB1" s="175"/>
      <c r="VQC1" s="175"/>
      <c r="VQD1" s="140"/>
      <c r="VQE1" s="210"/>
      <c r="VQF1" s="209"/>
      <c r="VQG1" s="141"/>
      <c r="VQH1" s="175"/>
      <c r="VQI1" s="175"/>
      <c r="VQJ1" s="140"/>
      <c r="VQK1" s="210"/>
      <c r="VQL1" s="209"/>
      <c r="VQM1" s="141"/>
      <c r="VQN1" s="175"/>
      <c r="VQO1" s="175"/>
      <c r="VQP1" s="140"/>
      <c r="VQQ1" s="210"/>
      <c r="VQR1" s="209"/>
      <c r="VQS1" s="141"/>
      <c r="VQT1" s="175"/>
      <c r="VQU1" s="175"/>
      <c r="VQV1" s="140"/>
      <c r="VQW1" s="210"/>
      <c r="VQX1" s="209"/>
      <c r="VQY1" s="141"/>
      <c r="VQZ1" s="175"/>
      <c r="VRA1" s="175"/>
      <c r="VRB1" s="140"/>
      <c r="VRC1" s="210"/>
      <c r="VRD1" s="209"/>
      <c r="VRE1" s="141"/>
      <c r="VRF1" s="175"/>
      <c r="VRG1" s="175"/>
      <c r="VRH1" s="140"/>
      <c r="VRI1" s="210"/>
      <c r="VRJ1" s="209"/>
      <c r="VRK1" s="141"/>
      <c r="VRL1" s="175"/>
      <c r="VRM1" s="175"/>
      <c r="VRN1" s="140"/>
      <c r="VRO1" s="210"/>
      <c r="VRP1" s="209"/>
      <c r="VRQ1" s="141"/>
      <c r="VRR1" s="175"/>
      <c r="VRS1" s="175"/>
      <c r="VRT1" s="140"/>
      <c r="VRU1" s="210"/>
      <c r="VRV1" s="209"/>
      <c r="VRW1" s="141"/>
      <c r="VRX1" s="175"/>
      <c r="VRY1" s="175"/>
      <c r="VRZ1" s="140"/>
      <c r="VSA1" s="210"/>
      <c r="VSB1" s="209"/>
      <c r="VSC1" s="141"/>
      <c r="VSD1" s="175"/>
      <c r="VSE1" s="175"/>
      <c r="VSF1" s="140"/>
      <c r="VSG1" s="210"/>
      <c r="VSH1" s="209"/>
      <c r="VSI1" s="141"/>
      <c r="VSJ1" s="175"/>
      <c r="VSK1" s="175"/>
      <c r="VSL1" s="140"/>
      <c r="VSM1" s="210"/>
      <c r="VSN1" s="209"/>
      <c r="VSO1" s="141"/>
      <c r="VSP1" s="175"/>
      <c r="VSQ1" s="175"/>
      <c r="VSR1" s="140"/>
      <c r="VSS1" s="210"/>
      <c r="VST1" s="209"/>
      <c r="VSU1" s="141"/>
      <c r="VSV1" s="175"/>
      <c r="VSW1" s="175"/>
      <c r="VSX1" s="140"/>
      <c r="VSY1" s="210"/>
      <c r="VSZ1" s="209"/>
      <c r="VTA1" s="141"/>
      <c r="VTB1" s="175"/>
      <c r="VTC1" s="175"/>
      <c r="VTD1" s="140"/>
      <c r="VTE1" s="210"/>
      <c r="VTF1" s="209"/>
      <c r="VTG1" s="141"/>
      <c r="VTH1" s="175"/>
      <c r="VTI1" s="175"/>
      <c r="VTJ1" s="140"/>
      <c r="VTK1" s="210"/>
      <c r="VTL1" s="209"/>
      <c r="VTM1" s="141"/>
      <c r="VTN1" s="175"/>
      <c r="VTO1" s="175"/>
      <c r="VTP1" s="140"/>
      <c r="VTQ1" s="210"/>
      <c r="VTR1" s="209"/>
      <c r="VTS1" s="141"/>
      <c r="VTT1" s="175"/>
      <c r="VTU1" s="175"/>
      <c r="VTV1" s="140"/>
      <c r="VTW1" s="210"/>
      <c r="VTX1" s="209"/>
      <c r="VTY1" s="141"/>
      <c r="VTZ1" s="175"/>
      <c r="VUA1" s="175"/>
      <c r="VUB1" s="140"/>
      <c r="VUC1" s="210"/>
      <c r="VUD1" s="209"/>
      <c r="VUE1" s="141"/>
      <c r="VUF1" s="175"/>
      <c r="VUG1" s="175"/>
      <c r="VUH1" s="140"/>
      <c r="VUI1" s="210"/>
      <c r="VUJ1" s="209"/>
      <c r="VUK1" s="141"/>
      <c r="VUL1" s="175"/>
      <c r="VUM1" s="175"/>
      <c r="VUN1" s="140"/>
      <c r="VUO1" s="210"/>
      <c r="VUP1" s="209"/>
      <c r="VUQ1" s="141"/>
      <c r="VUR1" s="175"/>
      <c r="VUS1" s="175"/>
      <c r="VUT1" s="140"/>
      <c r="VUU1" s="210"/>
      <c r="VUV1" s="209"/>
      <c r="VUW1" s="141"/>
      <c r="VUX1" s="175"/>
      <c r="VUY1" s="175"/>
      <c r="VUZ1" s="140"/>
      <c r="VVA1" s="210"/>
      <c r="VVB1" s="209"/>
      <c r="VVC1" s="141"/>
      <c r="VVD1" s="175"/>
      <c r="VVE1" s="175"/>
      <c r="VVF1" s="140"/>
      <c r="VVG1" s="210"/>
      <c r="VVH1" s="209"/>
      <c r="VVI1" s="141"/>
      <c r="VVJ1" s="175"/>
      <c r="VVK1" s="175"/>
      <c r="VVL1" s="140"/>
      <c r="VVM1" s="210"/>
      <c r="VVN1" s="209"/>
      <c r="VVO1" s="141"/>
      <c r="VVP1" s="175"/>
      <c r="VVQ1" s="175"/>
      <c r="VVR1" s="140"/>
      <c r="VVS1" s="210"/>
      <c r="VVT1" s="209"/>
      <c r="VVU1" s="141"/>
      <c r="VVV1" s="175"/>
      <c r="VVW1" s="175"/>
      <c r="VVX1" s="140"/>
      <c r="VVY1" s="210"/>
      <c r="VVZ1" s="209"/>
      <c r="VWA1" s="141"/>
      <c r="VWB1" s="175"/>
      <c r="VWC1" s="175"/>
      <c r="VWD1" s="140"/>
      <c r="VWE1" s="210"/>
      <c r="VWF1" s="209"/>
      <c r="VWG1" s="141"/>
      <c r="VWH1" s="175"/>
      <c r="VWI1" s="175"/>
      <c r="VWJ1" s="140"/>
      <c r="VWK1" s="210"/>
      <c r="VWL1" s="209"/>
      <c r="VWM1" s="141"/>
      <c r="VWN1" s="175"/>
      <c r="VWO1" s="175"/>
      <c r="VWP1" s="140"/>
      <c r="VWQ1" s="210"/>
      <c r="VWR1" s="209"/>
      <c r="VWS1" s="141"/>
      <c r="VWT1" s="175"/>
      <c r="VWU1" s="175"/>
      <c r="VWV1" s="140"/>
      <c r="VWW1" s="210"/>
      <c r="VWX1" s="209"/>
      <c r="VWY1" s="141"/>
      <c r="VWZ1" s="175"/>
      <c r="VXA1" s="175"/>
      <c r="VXB1" s="140"/>
      <c r="VXC1" s="210"/>
      <c r="VXD1" s="209"/>
      <c r="VXE1" s="141"/>
      <c r="VXF1" s="175"/>
      <c r="VXG1" s="175"/>
      <c r="VXH1" s="140"/>
      <c r="VXI1" s="210"/>
      <c r="VXJ1" s="209"/>
      <c r="VXK1" s="141"/>
      <c r="VXL1" s="175"/>
      <c r="VXM1" s="175"/>
      <c r="VXN1" s="140"/>
      <c r="VXO1" s="210"/>
      <c r="VXP1" s="209"/>
      <c r="VXQ1" s="141"/>
      <c r="VXR1" s="175"/>
      <c r="VXS1" s="175"/>
      <c r="VXT1" s="140"/>
      <c r="VXU1" s="210"/>
      <c r="VXV1" s="209"/>
      <c r="VXW1" s="141"/>
      <c r="VXX1" s="175"/>
      <c r="VXY1" s="175"/>
      <c r="VXZ1" s="140"/>
      <c r="VYA1" s="210"/>
      <c r="VYB1" s="209"/>
      <c r="VYC1" s="141"/>
      <c r="VYD1" s="175"/>
      <c r="VYE1" s="175"/>
      <c r="VYF1" s="140"/>
      <c r="VYG1" s="210"/>
      <c r="VYH1" s="209"/>
      <c r="VYI1" s="141"/>
      <c r="VYJ1" s="175"/>
      <c r="VYK1" s="175"/>
      <c r="VYL1" s="140"/>
      <c r="VYM1" s="210"/>
      <c r="VYN1" s="209"/>
      <c r="VYO1" s="141"/>
      <c r="VYP1" s="175"/>
      <c r="VYQ1" s="175"/>
      <c r="VYR1" s="140"/>
      <c r="VYS1" s="210"/>
      <c r="VYT1" s="209"/>
      <c r="VYU1" s="141"/>
      <c r="VYV1" s="175"/>
      <c r="VYW1" s="175"/>
      <c r="VYX1" s="140"/>
      <c r="VYY1" s="210"/>
      <c r="VYZ1" s="209"/>
      <c r="VZA1" s="141"/>
      <c r="VZB1" s="175"/>
      <c r="VZC1" s="175"/>
      <c r="VZD1" s="140"/>
      <c r="VZE1" s="210"/>
      <c r="VZF1" s="209"/>
      <c r="VZG1" s="141"/>
      <c r="VZH1" s="175"/>
      <c r="VZI1" s="175"/>
      <c r="VZJ1" s="140"/>
      <c r="VZK1" s="210"/>
      <c r="VZL1" s="209"/>
      <c r="VZM1" s="141"/>
      <c r="VZN1" s="175"/>
      <c r="VZO1" s="175"/>
      <c r="VZP1" s="140"/>
      <c r="VZQ1" s="210"/>
      <c r="VZR1" s="209"/>
      <c r="VZS1" s="141"/>
      <c r="VZT1" s="175"/>
      <c r="VZU1" s="175"/>
      <c r="VZV1" s="140"/>
      <c r="VZW1" s="210"/>
      <c r="VZX1" s="209"/>
      <c r="VZY1" s="141"/>
      <c r="VZZ1" s="175"/>
      <c r="WAA1" s="175"/>
      <c r="WAB1" s="140"/>
      <c r="WAC1" s="210"/>
      <c r="WAD1" s="209"/>
      <c r="WAE1" s="141"/>
      <c r="WAF1" s="175"/>
      <c r="WAG1" s="175"/>
      <c r="WAH1" s="140"/>
      <c r="WAI1" s="210"/>
      <c r="WAJ1" s="209"/>
      <c r="WAK1" s="141"/>
      <c r="WAL1" s="175"/>
      <c r="WAM1" s="175"/>
      <c r="WAN1" s="140"/>
      <c r="WAO1" s="210"/>
      <c r="WAP1" s="209"/>
      <c r="WAQ1" s="141"/>
      <c r="WAR1" s="175"/>
      <c r="WAS1" s="175"/>
      <c r="WAT1" s="140"/>
      <c r="WAU1" s="210"/>
      <c r="WAV1" s="209"/>
      <c r="WAW1" s="141"/>
      <c r="WAX1" s="175"/>
      <c r="WAY1" s="175"/>
      <c r="WAZ1" s="140"/>
      <c r="WBA1" s="210"/>
      <c r="WBB1" s="209"/>
      <c r="WBC1" s="141"/>
      <c r="WBD1" s="175"/>
      <c r="WBE1" s="175"/>
      <c r="WBF1" s="140"/>
      <c r="WBG1" s="210"/>
      <c r="WBH1" s="209"/>
      <c r="WBI1" s="141"/>
      <c r="WBJ1" s="175"/>
      <c r="WBK1" s="175"/>
      <c r="WBL1" s="140"/>
      <c r="WBM1" s="210"/>
      <c r="WBN1" s="209"/>
      <c r="WBO1" s="141"/>
      <c r="WBP1" s="175"/>
      <c r="WBQ1" s="175"/>
      <c r="WBR1" s="140"/>
      <c r="WBS1" s="210"/>
      <c r="WBT1" s="209"/>
      <c r="WBU1" s="141"/>
      <c r="WBV1" s="175"/>
      <c r="WBW1" s="175"/>
      <c r="WBX1" s="140"/>
      <c r="WBY1" s="210"/>
      <c r="WBZ1" s="209"/>
      <c r="WCA1" s="141"/>
      <c r="WCB1" s="175"/>
      <c r="WCC1" s="175"/>
      <c r="WCD1" s="140"/>
      <c r="WCE1" s="210"/>
      <c r="WCF1" s="209"/>
      <c r="WCG1" s="141"/>
      <c r="WCH1" s="175"/>
      <c r="WCI1" s="175"/>
      <c r="WCJ1" s="140"/>
      <c r="WCK1" s="210"/>
      <c r="WCL1" s="209"/>
      <c r="WCM1" s="141"/>
      <c r="WCN1" s="175"/>
      <c r="WCO1" s="175"/>
      <c r="WCP1" s="140"/>
      <c r="WCQ1" s="210"/>
      <c r="WCR1" s="209"/>
      <c r="WCS1" s="141"/>
      <c r="WCT1" s="175"/>
      <c r="WCU1" s="175"/>
      <c r="WCV1" s="140"/>
      <c r="WCW1" s="210"/>
      <c r="WCX1" s="209"/>
      <c r="WCY1" s="141"/>
      <c r="WCZ1" s="175"/>
      <c r="WDA1" s="175"/>
      <c r="WDB1" s="140"/>
      <c r="WDC1" s="210"/>
      <c r="WDD1" s="209"/>
      <c r="WDE1" s="141"/>
      <c r="WDF1" s="175"/>
      <c r="WDG1" s="175"/>
      <c r="WDH1" s="140"/>
      <c r="WDI1" s="210"/>
      <c r="WDJ1" s="209"/>
      <c r="WDK1" s="141"/>
      <c r="WDL1" s="175"/>
      <c r="WDM1" s="175"/>
      <c r="WDN1" s="140"/>
      <c r="WDO1" s="210"/>
      <c r="WDP1" s="209"/>
      <c r="WDQ1" s="141"/>
      <c r="WDR1" s="175"/>
      <c r="WDS1" s="175"/>
      <c r="WDT1" s="140"/>
      <c r="WDU1" s="210"/>
      <c r="WDV1" s="209"/>
      <c r="WDW1" s="141"/>
      <c r="WDX1" s="175"/>
      <c r="WDY1" s="175"/>
      <c r="WDZ1" s="140"/>
      <c r="WEA1" s="210"/>
      <c r="WEB1" s="209"/>
      <c r="WEC1" s="141"/>
      <c r="WED1" s="175"/>
      <c r="WEE1" s="175"/>
      <c r="WEF1" s="140"/>
      <c r="WEG1" s="210"/>
      <c r="WEH1" s="209"/>
      <c r="WEI1" s="141"/>
      <c r="WEJ1" s="175"/>
      <c r="WEK1" s="175"/>
      <c r="WEL1" s="140"/>
      <c r="WEM1" s="210"/>
      <c r="WEN1" s="209"/>
      <c r="WEO1" s="141"/>
      <c r="WEP1" s="175"/>
      <c r="WEQ1" s="175"/>
      <c r="WER1" s="140"/>
      <c r="WES1" s="210"/>
      <c r="WET1" s="209"/>
      <c r="WEU1" s="141"/>
      <c r="WEV1" s="175"/>
      <c r="WEW1" s="175"/>
      <c r="WEX1" s="140"/>
      <c r="WEY1" s="210"/>
      <c r="WEZ1" s="209"/>
      <c r="WFA1" s="141"/>
      <c r="WFB1" s="175"/>
      <c r="WFC1" s="175"/>
      <c r="WFD1" s="140"/>
      <c r="WFE1" s="210"/>
      <c r="WFF1" s="209"/>
      <c r="WFG1" s="141"/>
      <c r="WFH1" s="175"/>
      <c r="WFI1" s="175"/>
      <c r="WFJ1" s="140"/>
      <c r="WFK1" s="210"/>
      <c r="WFL1" s="209"/>
      <c r="WFM1" s="141"/>
      <c r="WFN1" s="175"/>
      <c r="WFO1" s="175"/>
      <c r="WFP1" s="140"/>
      <c r="WFQ1" s="210"/>
      <c r="WFR1" s="209"/>
      <c r="WFS1" s="141"/>
      <c r="WFT1" s="175"/>
      <c r="WFU1" s="175"/>
      <c r="WFV1" s="140"/>
      <c r="WFW1" s="210"/>
      <c r="WFX1" s="209"/>
      <c r="WFY1" s="141"/>
      <c r="WFZ1" s="175"/>
      <c r="WGA1" s="175"/>
      <c r="WGB1" s="140"/>
      <c r="WGC1" s="210"/>
      <c r="WGD1" s="209"/>
      <c r="WGE1" s="141"/>
      <c r="WGF1" s="175"/>
      <c r="WGG1" s="175"/>
      <c r="WGH1" s="140"/>
      <c r="WGI1" s="210"/>
      <c r="WGJ1" s="209"/>
      <c r="WGK1" s="141"/>
      <c r="WGL1" s="175"/>
      <c r="WGM1" s="175"/>
      <c r="WGN1" s="140"/>
      <c r="WGO1" s="210"/>
      <c r="WGP1" s="209"/>
      <c r="WGQ1" s="141"/>
      <c r="WGR1" s="175"/>
      <c r="WGS1" s="175"/>
      <c r="WGT1" s="140"/>
      <c r="WGU1" s="210"/>
      <c r="WGV1" s="209"/>
      <c r="WGW1" s="141"/>
      <c r="WGX1" s="175"/>
      <c r="WGY1" s="175"/>
      <c r="WGZ1" s="140"/>
      <c r="WHA1" s="210"/>
      <c r="WHB1" s="209"/>
      <c r="WHC1" s="141"/>
      <c r="WHD1" s="175"/>
      <c r="WHE1" s="175"/>
      <c r="WHF1" s="140"/>
      <c r="WHG1" s="210"/>
      <c r="WHH1" s="209"/>
      <c r="WHI1" s="141"/>
      <c r="WHJ1" s="175"/>
      <c r="WHK1" s="175"/>
      <c r="WHL1" s="140"/>
      <c r="WHM1" s="210"/>
      <c r="WHN1" s="209"/>
      <c r="WHO1" s="141"/>
      <c r="WHP1" s="175"/>
      <c r="WHQ1" s="175"/>
      <c r="WHR1" s="140"/>
      <c r="WHS1" s="210"/>
      <c r="WHT1" s="209"/>
      <c r="WHU1" s="141"/>
      <c r="WHV1" s="175"/>
      <c r="WHW1" s="175"/>
      <c r="WHX1" s="140"/>
      <c r="WHY1" s="210"/>
      <c r="WHZ1" s="209"/>
      <c r="WIA1" s="141"/>
      <c r="WIB1" s="175"/>
      <c r="WIC1" s="175"/>
      <c r="WID1" s="140"/>
      <c r="WIE1" s="210"/>
      <c r="WIF1" s="209"/>
      <c r="WIG1" s="141"/>
      <c r="WIH1" s="175"/>
      <c r="WII1" s="175"/>
      <c r="WIJ1" s="140"/>
      <c r="WIK1" s="210"/>
      <c r="WIL1" s="209"/>
      <c r="WIM1" s="141"/>
      <c r="WIN1" s="175"/>
      <c r="WIO1" s="175"/>
      <c r="WIP1" s="140"/>
      <c r="WIQ1" s="210"/>
      <c r="WIR1" s="209"/>
      <c r="WIS1" s="141"/>
      <c r="WIT1" s="175"/>
      <c r="WIU1" s="175"/>
      <c r="WIV1" s="140"/>
      <c r="WIW1" s="210"/>
      <c r="WIX1" s="209"/>
      <c r="WIY1" s="141"/>
      <c r="WIZ1" s="175"/>
      <c r="WJA1" s="175"/>
      <c r="WJB1" s="140"/>
      <c r="WJC1" s="210"/>
      <c r="WJD1" s="209"/>
      <c r="WJE1" s="141"/>
      <c r="WJF1" s="175"/>
      <c r="WJG1" s="175"/>
      <c r="WJH1" s="140"/>
      <c r="WJI1" s="210"/>
      <c r="WJJ1" s="209"/>
      <c r="WJK1" s="141"/>
      <c r="WJL1" s="175"/>
      <c r="WJM1" s="175"/>
      <c r="WJN1" s="140"/>
      <c r="WJO1" s="210"/>
      <c r="WJP1" s="209"/>
      <c r="WJQ1" s="141"/>
      <c r="WJR1" s="175"/>
      <c r="WJS1" s="175"/>
      <c r="WJT1" s="140"/>
      <c r="WJU1" s="210"/>
      <c r="WJV1" s="209"/>
      <c r="WJW1" s="141"/>
      <c r="WJX1" s="175"/>
      <c r="WJY1" s="175"/>
      <c r="WJZ1" s="140"/>
      <c r="WKA1" s="210"/>
      <c r="WKB1" s="209"/>
      <c r="WKC1" s="141"/>
      <c r="WKD1" s="175"/>
      <c r="WKE1" s="175"/>
      <c r="WKF1" s="140"/>
      <c r="WKG1" s="210"/>
      <c r="WKH1" s="209"/>
      <c r="WKI1" s="141"/>
      <c r="WKJ1" s="175"/>
      <c r="WKK1" s="175"/>
      <c r="WKL1" s="140"/>
      <c r="WKM1" s="210"/>
      <c r="WKN1" s="209"/>
      <c r="WKO1" s="141"/>
      <c r="WKP1" s="175"/>
      <c r="WKQ1" s="175"/>
      <c r="WKR1" s="140"/>
      <c r="WKS1" s="210"/>
      <c r="WKT1" s="209"/>
      <c r="WKU1" s="141"/>
      <c r="WKV1" s="175"/>
      <c r="WKW1" s="175"/>
      <c r="WKX1" s="140"/>
      <c r="WKY1" s="210"/>
      <c r="WKZ1" s="209"/>
      <c r="WLA1" s="141"/>
      <c r="WLB1" s="175"/>
      <c r="WLC1" s="175"/>
      <c r="WLD1" s="140"/>
      <c r="WLE1" s="210"/>
      <c r="WLF1" s="209"/>
      <c r="WLG1" s="141"/>
      <c r="WLH1" s="175"/>
      <c r="WLI1" s="175"/>
      <c r="WLJ1" s="140"/>
      <c r="WLK1" s="210"/>
      <c r="WLL1" s="209"/>
      <c r="WLM1" s="141"/>
      <c r="WLN1" s="175"/>
      <c r="WLO1" s="175"/>
      <c r="WLP1" s="140"/>
      <c r="WLQ1" s="210"/>
      <c r="WLR1" s="209"/>
      <c r="WLS1" s="141"/>
      <c r="WLT1" s="175"/>
      <c r="WLU1" s="175"/>
      <c r="WLV1" s="140"/>
      <c r="WLW1" s="210"/>
      <c r="WLX1" s="209"/>
      <c r="WLY1" s="141"/>
      <c r="WLZ1" s="175"/>
      <c r="WMA1" s="175"/>
      <c r="WMB1" s="140"/>
      <c r="WMC1" s="210"/>
      <c r="WMD1" s="209"/>
      <c r="WME1" s="141"/>
      <c r="WMF1" s="175"/>
      <c r="WMG1" s="175"/>
      <c r="WMH1" s="140"/>
      <c r="WMI1" s="210"/>
      <c r="WMJ1" s="209"/>
      <c r="WMK1" s="141"/>
      <c r="WML1" s="175"/>
      <c r="WMM1" s="175"/>
      <c r="WMN1" s="140"/>
      <c r="WMO1" s="210"/>
      <c r="WMP1" s="209"/>
      <c r="WMQ1" s="141"/>
      <c r="WMR1" s="175"/>
      <c r="WMS1" s="175"/>
      <c r="WMT1" s="140"/>
      <c r="WMU1" s="210"/>
      <c r="WMV1" s="209"/>
      <c r="WMW1" s="141"/>
      <c r="WMX1" s="175"/>
      <c r="WMY1" s="175"/>
      <c r="WMZ1" s="140"/>
      <c r="WNA1" s="210"/>
      <c r="WNB1" s="209"/>
      <c r="WNC1" s="141"/>
      <c r="WND1" s="175"/>
      <c r="WNE1" s="175"/>
      <c r="WNF1" s="140"/>
      <c r="WNG1" s="210"/>
      <c r="WNH1" s="209"/>
      <c r="WNI1" s="141"/>
      <c r="WNJ1" s="175"/>
      <c r="WNK1" s="175"/>
      <c r="WNL1" s="140"/>
      <c r="WNM1" s="210"/>
      <c r="WNN1" s="209"/>
      <c r="WNO1" s="141"/>
      <c r="WNP1" s="175"/>
      <c r="WNQ1" s="175"/>
      <c r="WNR1" s="140"/>
      <c r="WNS1" s="210"/>
      <c r="WNT1" s="209"/>
      <c r="WNU1" s="141"/>
      <c r="WNV1" s="175"/>
      <c r="WNW1" s="175"/>
      <c r="WNX1" s="140"/>
      <c r="WNY1" s="210"/>
      <c r="WNZ1" s="209"/>
      <c r="WOA1" s="141"/>
      <c r="WOB1" s="175"/>
      <c r="WOC1" s="175"/>
      <c r="WOD1" s="140"/>
      <c r="WOE1" s="210"/>
      <c r="WOF1" s="209"/>
      <c r="WOG1" s="141"/>
      <c r="WOH1" s="175"/>
      <c r="WOI1" s="175"/>
      <c r="WOJ1" s="140"/>
      <c r="WOK1" s="210"/>
      <c r="WOL1" s="209"/>
      <c r="WOM1" s="141"/>
      <c r="WON1" s="175"/>
      <c r="WOO1" s="175"/>
      <c r="WOP1" s="140"/>
      <c r="WOQ1" s="210"/>
      <c r="WOR1" s="209"/>
      <c r="WOS1" s="141"/>
      <c r="WOT1" s="175"/>
      <c r="WOU1" s="175"/>
      <c r="WOV1" s="140"/>
      <c r="WOW1" s="210"/>
      <c r="WOX1" s="209"/>
      <c r="WOY1" s="141"/>
      <c r="WOZ1" s="175"/>
      <c r="WPA1" s="175"/>
      <c r="WPB1" s="140"/>
      <c r="WPC1" s="210"/>
      <c r="WPD1" s="209"/>
      <c r="WPE1" s="141"/>
      <c r="WPF1" s="175"/>
      <c r="WPG1" s="175"/>
      <c r="WPH1" s="140"/>
      <c r="WPI1" s="210"/>
      <c r="WPJ1" s="209"/>
      <c r="WPK1" s="141"/>
      <c r="WPL1" s="175"/>
      <c r="WPM1" s="175"/>
      <c r="WPN1" s="140"/>
      <c r="WPO1" s="210"/>
      <c r="WPP1" s="209"/>
      <c r="WPQ1" s="141"/>
      <c r="WPR1" s="175"/>
      <c r="WPS1" s="175"/>
      <c r="WPT1" s="140"/>
      <c r="WPU1" s="210"/>
      <c r="WPV1" s="209"/>
      <c r="WPW1" s="141"/>
      <c r="WPX1" s="175"/>
      <c r="WPY1" s="175"/>
      <c r="WPZ1" s="140"/>
      <c r="WQA1" s="210"/>
      <c r="WQB1" s="209"/>
      <c r="WQC1" s="141"/>
      <c r="WQD1" s="175"/>
      <c r="WQE1" s="175"/>
      <c r="WQF1" s="140"/>
      <c r="WQG1" s="210"/>
      <c r="WQH1" s="209"/>
      <c r="WQI1" s="141"/>
      <c r="WQJ1" s="175"/>
      <c r="WQK1" s="175"/>
      <c r="WQL1" s="140"/>
      <c r="WQM1" s="210"/>
      <c r="WQN1" s="209"/>
      <c r="WQO1" s="141"/>
      <c r="WQP1" s="175"/>
      <c r="WQQ1" s="175"/>
      <c r="WQR1" s="140"/>
      <c r="WQS1" s="210"/>
      <c r="WQT1" s="209"/>
      <c r="WQU1" s="141"/>
      <c r="WQV1" s="175"/>
      <c r="WQW1" s="175"/>
      <c r="WQX1" s="140"/>
      <c r="WQY1" s="210"/>
      <c r="WQZ1" s="209"/>
      <c r="WRA1" s="141"/>
      <c r="WRB1" s="175"/>
      <c r="WRC1" s="175"/>
      <c r="WRD1" s="140"/>
      <c r="WRE1" s="210"/>
      <c r="WRF1" s="209"/>
      <c r="WRG1" s="141"/>
      <c r="WRH1" s="175"/>
      <c r="WRI1" s="175"/>
      <c r="WRJ1" s="140"/>
      <c r="WRK1" s="210"/>
      <c r="WRL1" s="209"/>
      <c r="WRM1" s="141"/>
      <c r="WRN1" s="175"/>
      <c r="WRO1" s="175"/>
      <c r="WRP1" s="140"/>
      <c r="WRQ1" s="210"/>
      <c r="WRR1" s="209"/>
      <c r="WRS1" s="141"/>
      <c r="WRT1" s="175"/>
      <c r="WRU1" s="175"/>
      <c r="WRV1" s="140"/>
      <c r="WRW1" s="210"/>
      <c r="WRX1" s="209"/>
      <c r="WRY1" s="141"/>
      <c r="WRZ1" s="175"/>
      <c r="WSA1" s="175"/>
      <c r="WSB1" s="140"/>
      <c r="WSC1" s="210"/>
      <c r="WSD1" s="209"/>
      <c r="WSE1" s="141"/>
      <c r="WSF1" s="175"/>
      <c r="WSG1" s="175"/>
      <c r="WSH1" s="140"/>
      <c r="WSI1" s="210"/>
      <c r="WSJ1" s="209"/>
      <c r="WSK1" s="141"/>
      <c r="WSL1" s="175"/>
      <c r="WSM1" s="175"/>
      <c r="WSN1" s="140"/>
      <c r="WSO1" s="210"/>
      <c r="WSP1" s="209"/>
      <c r="WSQ1" s="141"/>
      <c r="WSR1" s="175"/>
      <c r="WSS1" s="175"/>
      <c r="WST1" s="140"/>
      <c r="WSU1" s="210"/>
      <c r="WSV1" s="209"/>
      <c r="WSW1" s="141"/>
      <c r="WSX1" s="175"/>
      <c r="WSY1" s="175"/>
      <c r="WSZ1" s="140"/>
      <c r="WTA1" s="210"/>
      <c r="WTB1" s="209"/>
      <c r="WTC1" s="141"/>
      <c r="WTD1" s="175"/>
      <c r="WTE1" s="175"/>
      <c r="WTF1" s="140"/>
      <c r="WTG1" s="210"/>
      <c r="WTH1" s="209"/>
      <c r="WTI1" s="141"/>
      <c r="WTJ1" s="175"/>
      <c r="WTK1" s="175"/>
      <c r="WTL1" s="140"/>
      <c r="WTM1" s="210"/>
      <c r="WTN1" s="209"/>
      <c r="WTO1" s="141"/>
      <c r="WTP1" s="175"/>
      <c r="WTQ1" s="175"/>
      <c r="WTR1" s="140"/>
      <c r="WTS1" s="210"/>
      <c r="WTT1" s="209"/>
      <c r="WTU1" s="141"/>
      <c r="WTV1" s="175"/>
      <c r="WTW1" s="175"/>
      <c r="WTX1" s="140"/>
      <c r="WTY1" s="210"/>
      <c r="WTZ1" s="209"/>
      <c r="WUA1" s="141"/>
      <c r="WUB1" s="175"/>
      <c r="WUC1" s="175"/>
      <c r="WUD1" s="140"/>
      <c r="WUE1" s="210"/>
      <c r="WUF1" s="209"/>
      <c r="WUG1" s="141"/>
      <c r="WUH1" s="175"/>
      <c r="WUI1" s="175"/>
      <c r="WUJ1" s="140"/>
      <c r="WUK1" s="210"/>
      <c r="WUL1" s="209"/>
      <c r="WUM1" s="141"/>
      <c r="WUN1" s="175"/>
      <c r="WUO1" s="175"/>
      <c r="WUP1" s="140"/>
      <c r="WUQ1" s="210"/>
      <c r="WUR1" s="209"/>
      <c r="WUS1" s="141"/>
      <c r="WUT1" s="175"/>
      <c r="WUU1" s="175"/>
      <c r="WUV1" s="140"/>
      <c r="WUW1" s="210"/>
      <c r="WUX1" s="209"/>
      <c r="WUY1" s="141"/>
      <c r="WUZ1" s="175"/>
      <c r="WVA1" s="175"/>
      <c r="WVB1" s="140"/>
      <c r="WVC1" s="210"/>
      <c r="WVD1" s="209"/>
      <c r="WVE1" s="141"/>
      <c r="WVF1" s="175"/>
      <c r="WVG1" s="175"/>
      <c r="WVH1" s="140"/>
      <c r="WVI1" s="210"/>
      <c r="WVJ1" s="209"/>
      <c r="WVK1" s="141"/>
      <c r="WVL1" s="175"/>
      <c r="WVM1" s="175"/>
      <c r="WVN1" s="140"/>
      <c r="WVO1" s="210"/>
      <c r="WVP1" s="209"/>
      <c r="WVQ1" s="141"/>
      <c r="WVR1" s="175"/>
      <c r="WVS1" s="175"/>
      <c r="WVT1" s="140"/>
      <c r="WVU1" s="210"/>
      <c r="WVV1" s="209"/>
      <c r="WVW1" s="141"/>
      <c r="WVX1" s="175"/>
      <c r="WVY1" s="175"/>
      <c r="WVZ1" s="140"/>
      <c r="WWA1" s="210"/>
      <c r="WWB1" s="209"/>
      <c r="WWC1" s="141"/>
      <c r="WWD1" s="175"/>
      <c r="WWE1" s="175"/>
      <c r="WWF1" s="140"/>
      <c r="WWG1" s="210"/>
      <c r="WWH1" s="209"/>
      <c r="WWI1" s="141"/>
      <c r="WWJ1" s="175"/>
      <c r="WWK1" s="175"/>
      <c r="WWL1" s="140"/>
      <c r="WWM1" s="210"/>
      <c r="WWN1" s="209"/>
      <c r="WWO1" s="141"/>
      <c r="WWP1" s="175"/>
      <c r="WWQ1" s="175"/>
      <c r="WWR1" s="140"/>
      <c r="WWS1" s="210"/>
      <c r="WWT1" s="209"/>
      <c r="WWU1" s="141"/>
      <c r="WWV1" s="175"/>
      <c r="WWW1" s="175"/>
      <c r="WWX1" s="140"/>
      <c r="WWY1" s="210"/>
      <c r="WWZ1" s="209"/>
      <c r="WXA1" s="141"/>
      <c r="WXB1" s="175"/>
      <c r="WXC1" s="175"/>
      <c r="WXD1" s="140"/>
      <c r="WXE1" s="210"/>
      <c r="WXF1" s="209"/>
      <c r="WXG1" s="141"/>
      <c r="WXH1" s="175"/>
      <c r="WXI1" s="175"/>
      <c r="WXJ1" s="140"/>
      <c r="WXK1" s="210"/>
      <c r="WXL1" s="209"/>
      <c r="WXM1" s="141"/>
      <c r="WXN1" s="175"/>
      <c r="WXO1" s="175"/>
      <c r="WXP1" s="140"/>
      <c r="WXQ1" s="210"/>
      <c r="WXR1" s="209"/>
      <c r="WXS1" s="141"/>
      <c r="WXT1" s="175"/>
      <c r="WXU1" s="175"/>
      <c r="WXV1" s="140"/>
      <c r="WXW1" s="210"/>
      <c r="WXX1" s="209"/>
      <c r="WXY1" s="141"/>
      <c r="WXZ1" s="175"/>
      <c r="WYA1" s="175"/>
      <c r="WYB1" s="140"/>
      <c r="WYC1" s="210"/>
      <c r="WYD1" s="209"/>
      <c r="WYE1" s="141"/>
      <c r="WYF1" s="175"/>
      <c r="WYG1" s="175"/>
      <c r="WYH1" s="140"/>
      <c r="WYI1" s="210"/>
      <c r="WYJ1" s="209"/>
      <c r="WYK1" s="141"/>
      <c r="WYL1" s="175"/>
      <c r="WYM1" s="175"/>
      <c r="WYN1" s="140"/>
      <c r="WYO1" s="210"/>
      <c r="WYP1" s="209"/>
      <c r="WYQ1" s="141"/>
      <c r="WYR1" s="175"/>
      <c r="WYS1" s="175"/>
      <c r="WYT1" s="140"/>
      <c r="WYU1" s="210"/>
      <c r="WYV1" s="209"/>
      <c r="WYW1" s="141"/>
      <c r="WYX1" s="175"/>
      <c r="WYY1" s="175"/>
      <c r="WYZ1" s="140"/>
      <c r="WZA1" s="210"/>
      <c r="WZB1" s="209"/>
      <c r="WZC1" s="141"/>
      <c r="WZD1" s="175"/>
      <c r="WZE1" s="175"/>
      <c r="WZF1" s="140"/>
      <c r="WZG1" s="210"/>
      <c r="WZH1" s="209"/>
      <c r="WZI1" s="141"/>
      <c r="WZJ1" s="175"/>
      <c r="WZK1" s="175"/>
      <c r="WZL1" s="140"/>
      <c r="WZM1" s="210"/>
      <c r="WZN1" s="209"/>
      <c r="WZO1" s="141"/>
      <c r="WZP1" s="175"/>
      <c r="WZQ1" s="175"/>
      <c r="WZR1" s="140"/>
      <c r="WZS1" s="210"/>
      <c r="WZT1" s="209"/>
      <c r="WZU1" s="141"/>
      <c r="WZV1" s="175"/>
      <c r="WZW1" s="175"/>
      <c r="WZX1" s="140"/>
      <c r="WZY1" s="210"/>
      <c r="WZZ1" s="209"/>
      <c r="XAA1" s="141"/>
      <c r="XAB1" s="175"/>
      <c r="XAC1" s="175"/>
      <c r="XAD1" s="140"/>
      <c r="XAE1" s="210"/>
      <c r="XAF1" s="209"/>
      <c r="XAG1" s="141"/>
      <c r="XAH1" s="175"/>
      <c r="XAI1" s="175"/>
      <c r="XAJ1" s="140"/>
      <c r="XAK1" s="210"/>
      <c r="XAL1" s="209"/>
      <c r="XAM1" s="141"/>
      <c r="XAN1" s="175"/>
      <c r="XAO1" s="175"/>
      <c r="XAP1" s="140"/>
      <c r="XAQ1" s="210"/>
      <c r="XAR1" s="209"/>
      <c r="XAS1" s="141"/>
      <c r="XAT1" s="175"/>
      <c r="XAU1" s="175"/>
      <c r="XAV1" s="140"/>
      <c r="XAW1" s="210"/>
      <c r="XAX1" s="209"/>
      <c r="XAY1" s="141"/>
      <c r="XAZ1" s="175"/>
      <c r="XBA1" s="175"/>
      <c r="XBB1" s="140"/>
      <c r="XBC1" s="210"/>
      <c r="XBD1" s="209"/>
      <c r="XBE1" s="141"/>
      <c r="XBF1" s="175"/>
      <c r="XBG1" s="175"/>
      <c r="XBH1" s="140"/>
      <c r="XBI1" s="210"/>
      <c r="XBJ1" s="209"/>
      <c r="XBK1" s="141"/>
      <c r="XBL1" s="175"/>
      <c r="XBM1" s="175"/>
      <c r="XBN1" s="140"/>
      <c r="XBO1" s="210"/>
      <c r="XBP1" s="209"/>
      <c r="XBQ1" s="141"/>
      <c r="XBR1" s="175"/>
      <c r="XBS1" s="175"/>
      <c r="XBT1" s="140"/>
      <c r="XBU1" s="210"/>
      <c r="XBV1" s="209"/>
      <c r="XBW1" s="141"/>
      <c r="XBX1" s="175"/>
      <c r="XBY1" s="175"/>
      <c r="XBZ1" s="140"/>
      <c r="XCA1" s="210"/>
      <c r="XCB1" s="209"/>
      <c r="XCC1" s="141"/>
      <c r="XCD1" s="175"/>
      <c r="XCE1" s="175"/>
      <c r="XCF1" s="140"/>
      <c r="XCG1" s="210"/>
      <c r="XCH1" s="209"/>
      <c r="XCI1" s="141"/>
      <c r="XCJ1" s="175"/>
      <c r="XCK1" s="175"/>
      <c r="XCL1" s="140"/>
      <c r="XCM1" s="210"/>
      <c r="XCN1" s="209"/>
      <c r="XCO1" s="141"/>
      <c r="XCP1" s="175"/>
      <c r="XCQ1" s="175"/>
      <c r="XCR1" s="140"/>
      <c r="XCS1" s="210"/>
      <c r="XCT1" s="209"/>
      <c r="XCU1" s="141"/>
      <c r="XCV1" s="175"/>
      <c r="XCW1" s="175"/>
      <c r="XCX1" s="140"/>
      <c r="XCY1" s="210"/>
      <c r="XCZ1" s="209"/>
      <c r="XDA1" s="141"/>
      <c r="XDB1" s="175"/>
      <c r="XDC1" s="175"/>
      <c r="XDD1" s="140"/>
      <c r="XDE1" s="210"/>
      <c r="XDF1" s="209"/>
      <c r="XDG1" s="141"/>
      <c r="XDH1" s="175"/>
      <c r="XDI1" s="175"/>
      <c r="XDJ1" s="140"/>
      <c r="XDK1" s="210"/>
      <c r="XDL1" s="209"/>
      <c r="XDM1" s="141"/>
      <c r="XDN1" s="175"/>
      <c r="XDO1" s="175"/>
      <c r="XDP1" s="140"/>
      <c r="XDQ1" s="210"/>
      <c r="XDR1" s="209"/>
      <c r="XDS1" s="141"/>
      <c r="XDT1" s="175"/>
      <c r="XDU1" s="175"/>
      <c r="XDV1" s="140"/>
      <c r="XDW1" s="210"/>
      <c r="XDX1" s="209"/>
      <c r="XDY1" s="141"/>
      <c r="XDZ1" s="175"/>
      <c r="XEA1" s="175"/>
      <c r="XEB1" s="140"/>
      <c r="XEC1" s="210"/>
      <c r="XED1" s="209"/>
      <c r="XEE1" s="141"/>
      <c r="XEF1" s="175"/>
      <c r="XEG1" s="175"/>
      <c r="XEH1" s="140"/>
      <c r="XEI1" s="210"/>
      <c r="XEJ1" s="209"/>
      <c r="XEK1" s="141"/>
      <c r="XEL1" s="175"/>
      <c r="XEM1" s="175"/>
      <c r="XEN1" s="140"/>
      <c r="XEO1" s="210"/>
      <c r="XEP1" s="209"/>
      <c r="XEQ1" s="141"/>
      <c r="XER1" s="175"/>
      <c r="XES1" s="175"/>
      <c r="XET1" s="140"/>
      <c r="XEU1" s="210"/>
      <c r="XEV1" s="209"/>
      <c r="XEW1" s="141"/>
      <c r="XEX1" s="175"/>
      <c r="XEY1" s="175"/>
      <c r="XEZ1" s="140"/>
      <c r="XFA1" s="210"/>
      <c r="XFB1" s="209"/>
      <c r="XFC1" s="141"/>
      <c r="XFD1" s="175"/>
    </row>
    <row r="2" spans="1:16384" s="213" customFormat="1" ht="21" customHeight="1">
      <c r="A2" s="237" t="s">
        <v>130</v>
      </c>
      <c r="B2" s="237"/>
      <c r="C2" s="237"/>
      <c r="D2" s="237"/>
      <c r="E2" s="237"/>
      <c r="F2" s="237"/>
      <c r="G2" s="237"/>
      <c r="H2" s="212"/>
      <c r="I2" s="212"/>
    </row>
    <row r="3" spans="1:16384" s="213" customFormat="1" ht="20.25" customHeight="1">
      <c r="A3" s="212"/>
      <c r="B3" s="212"/>
      <c r="C3" s="212"/>
      <c r="D3" s="212"/>
      <c r="E3" s="212"/>
      <c r="F3" s="212"/>
      <c r="G3" s="212"/>
      <c r="H3" s="212"/>
      <c r="I3" s="212"/>
    </row>
    <row r="4" spans="1:16384" s="216" customFormat="1" ht="20.25" customHeight="1">
      <c r="A4" s="214"/>
      <c r="B4" s="214"/>
      <c r="C4" s="214"/>
      <c r="D4" s="214"/>
      <c r="E4" s="247" t="s">
        <v>79</v>
      </c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7"/>
      <c r="T4" s="247"/>
      <c r="U4" s="247"/>
    </row>
    <row r="5" spans="1:16384" s="214" customFormat="1" ht="20.25" customHeight="1">
      <c r="K5" s="248" t="s">
        <v>41</v>
      </c>
      <c r="L5" s="248"/>
      <c r="M5" s="248"/>
      <c r="O5" s="248" t="s">
        <v>45</v>
      </c>
      <c r="P5" s="248"/>
      <c r="Q5" s="248"/>
      <c r="R5" s="248"/>
      <c r="S5" s="248"/>
      <c r="T5" s="162"/>
    </row>
    <row r="6" spans="1:16384" s="160" customFormat="1" ht="20.25" customHeight="1">
      <c r="H6" s="162"/>
      <c r="I6" s="162"/>
      <c r="J6" s="162"/>
      <c r="K6" s="162"/>
      <c r="L6" s="162"/>
      <c r="M6" s="162"/>
      <c r="N6" s="162"/>
      <c r="O6" s="27" t="s">
        <v>104</v>
      </c>
      <c r="P6" s="27"/>
      <c r="Q6" s="27"/>
      <c r="R6" s="27"/>
      <c r="S6" s="27"/>
      <c r="T6" s="162"/>
      <c r="U6" s="162"/>
    </row>
    <row r="7" spans="1:16384" s="160" customFormat="1" ht="20.25" customHeight="1">
      <c r="G7" s="162" t="s">
        <v>69</v>
      </c>
      <c r="H7" s="162"/>
      <c r="I7" s="162"/>
      <c r="J7" s="162"/>
      <c r="K7" s="162"/>
      <c r="L7" s="162"/>
      <c r="M7" s="162"/>
      <c r="N7" s="162"/>
      <c r="O7" s="27" t="s">
        <v>110</v>
      </c>
      <c r="P7" s="27"/>
      <c r="Q7" s="27"/>
      <c r="R7" s="27"/>
      <c r="S7" s="27" t="s">
        <v>73</v>
      </c>
      <c r="T7" s="162"/>
      <c r="U7" s="162"/>
    </row>
    <row r="8" spans="1:16384" s="160" customFormat="1" ht="20.25" customHeight="1">
      <c r="G8" s="162" t="s">
        <v>70</v>
      </c>
      <c r="H8" s="162"/>
      <c r="I8" s="162" t="s">
        <v>71</v>
      </c>
      <c r="J8" s="162"/>
      <c r="K8" s="162" t="s">
        <v>72</v>
      </c>
      <c r="L8" s="162"/>
      <c r="N8" s="162"/>
      <c r="O8" s="27" t="s">
        <v>105</v>
      </c>
      <c r="P8" s="27"/>
      <c r="Q8" s="27" t="s">
        <v>106</v>
      </c>
      <c r="R8" s="27"/>
      <c r="S8" s="27" t="s">
        <v>107</v>
      </c>
      <c r="T8" s="162"/>
      <c r="U8" s="162" t="s">
        <v>73</v>
      </c>
    </row>
    <row r="9" spans="1:16384" s="160" customFormat="1" ht="20.25" customHeight="1">
      <c r="E9" s="217" t="s">
        <v>6</v>
      </c>
      <c r="G9" s="162" t="s">
        <v>74</v>
      </c>
      <c r="H9" s="162"/>
      <c r="I9" s="162" t="s">
        <v>75</v>
      </c>
      <c r="J9" s="162"/>
      <c r="K9" s="162" t="s">
        <v>76</v>
      </c>
      <c r="L9" s="162"/>
      <c r="M9" s="162" t="s">
        <v>44</v>
      </c>
      <c r="N9" s="162"/>
      <c r="O9" s="27" t="s">
        <v>111</v>
      </c>
      <c r="P9" s="27"/>
      <c r="Q9" s="27" t="s">
        <v>112</v>
      </c>
      <c r="R9" s="27"/>
      <c r="S9" s="27" t="s">
        <v>108</v>
      </c>
      <c r="T9" s="162"/>
      <c r="U9" s="162" t="s">
        <v>77</v>
      </c>
    </row>
    <row r="10" spans="1:16384" s="160" customFormat="1" ht="20.25" customHeight="1">
      <c r="E10" s="249" t="s">
        <v>7</v>
      </c>
      <c r="F10" s="249"/>
      <c r="G10" s="249"/>
      <c r="H10" s="249"/>
      <c r="I10" s="249"/>
      <c r="J10" s="249"/>
      <c r="K10" s="249"/>
      <c r="L10" s="249"/>
      <c r="M10" s="249"/>
      <c r="N10" s="249"/>
      <c r="O10" s="249"/>
      <c r="P10" s="249"/>
      <c r="Q10" s="249"/>
      <c r="R10" s="249"/>
      <c r="S10" s="249"/>
      <c r="T10" s="249"/>
      <c r="U10" s="249"/>
    </row>
    <row r="11" spans="1:16384" s="160" customFormat="1" ht="20.25" customHeight="1">
      <c r="A11" s="147" t="s">
        <v>155</v>
      </c>
      <c r="B11" s="24"/>
      <c r="C11" s="24"/>
      <c r="D11" s="147"/>
      <c r="E11" s="147"/>
      <c r="F11" s="24"/>
      <c r="G11" s="24"/>
      <c r="H11" s="147"/>
      <c r="I11" s="147"/>
      <c r="J11" s="24"/>
      <c r="K11" s="24"/>
      <c r="L11" s="147"/>
      <c r="M11" s="147"/>
      <c r="N11" s="24"/>
      <c r="O11" s="24"/>
      <c r="P11" s="147"/>
      <c r="Q11" s="147"/>
      <c r="R11" s="24"/>
      <c r="S11" s="24"/>
      <c r="T11" s="147"/>
      <c r="U11" s="147"/>
      <c r="V11" s="24"/>
      <c r="W11" s="24"/>
      <c r="X11" s="147"/>
      <c r="Y11" s="147"/>
      <c r="Z11" s="24"/>
      <c r="AA11" s="24"/>
      <c r="AB11" s="147"/>
      <c r="AC11" s="147"/>
      <c r="AD11" s="24"/>
      <c r="AE11" s="24"/>
      <c r="AF11" s="147"/>
      <c r="AG11" s="147"/>
      <c r="AH11" s="24"/>
      <c r="AI11" s="24"/>
      <c r="AJ11" s="147"/>
      <c r="AK11" s="147"/>
      <c r="AL11" s="24"/>
      <c r="AM11" s="24"/>
      <c r="AN11" s="147"/>
      <c r="AO11" s="147"/>
      <c r="AP11" s="24"/>
      <c r="AQ11" s="24"/>
      <c r="AR11" s="147"/>
      <c r="AS11" s="147"/>
      <c r="AT11" s="24"/>
      <c r="AU11" s="24"/>
      <c r="AV11" s="147"/>
      <c r="AW11" s="147"/>
      <c r="AX11" s="24"/>
      <c r="AY11" s="24"/>
      <c r="AZ11" s="147"/>
      <c r="BA11" s="147"/>
      <c r="BB11" s="24"/>
      <c r="BC11" s="24"/>
      <c r="BD11" s="147"/>
      <c r="BE11" s="147"/>
      <c r="BF11" s="24"/>
      <c r="BG11" s="24"/>
      <c r="BH11" s="147"/>
      <c r="BI11" s="147"/>
      <c r="BJ11" s="24"/>
      <c r="BK11" s="24"/>
      <c r="BL11" s="147"/>
      <c r="BM11" s="147"/>
      <c r="BN11" s="24"/>
      <c r="BO11" s="24"/>
      <c r="BP11" s="147"/>
      <c r="BQ11" s="147"/>
      <c r="BR11" s="24"/>
      <c r="BS11" s="24"/>
      <c r="BT11" s="147"/>
      <c r="BU11" s="147"/>
      <c r="BV11" s="24"/>
      <c r="BW11" s="24"/>
      <c r="BX11" s="147"/>
      <c r="BY11" s="147"/>
      <c r="BZ11" s="24"/>
      <c r="CA11" s="24"/>
      <c r="CB11" s="147"/>
      <c r="CC11" s="147"/>
      <c r="CD11" s="24"/>
      <c r="CE11" s="24"/>
      <c r="CF11" s="147"/>
      <c r="CG11" s="147"/>
      <c r="CH11" s="24"/>
      <c r="CI11" s="24"/>
      <c r="CJ11" s="147"/>
      <c r="CK11" s="147"/>
      <c r="CL11" s="24"/>
      <c r="CM11" s="24"/>
      <c r="CN11" s="147"/>
      <c r="CO11" s="147"/>
      <c r="CP11" s="24"/>
      <c r="CQ11" s="24"/>
      <c r="CR11" s="147"/>
      <c r="CS11" s="147"/>
      <c r="CT11" s="24"/>
      <c r="CU11" s="24"/>
      <c r="CV11" s="147"/>
      <c r="CW11" s="147"/>
      <c r="CX11" s="24"/>
      <c r="CY11" s="24"/>
      <c r="CZ11" s="147"/>
      <c r="DA11" s="147"/>
      <c r="DB11" s="24"/>
      <c r="DC11" s="24"/>
      <c r="DD11" s="147"/>
      <c r="DE11" s="147"/>
      <c r="DF11" s="24"/>
      <c r="DG11" s="24"/>
      <c r="DH11" s="147"/>
      <c r="DI11" s="147"/>
      <c r="DJ11" s="24"/>
      <c r="DK11" s="24"/>
      <c r="DL11" s="147"/>
      <c r="DM11" s="147"/>
      <c r="DN11" s="24"/>
      <c r="DO11" s="24"/>
      <c r="DP11" s="147"/>
      <c r="DQ11" s="147"/>
      <c r="DR11" s="24"/>
      <c r="DS11" s="24"/>
      <c r="DT11" s="147"/>
      <c r="DU11" s="147"/>
      <c r="DV11" s="24"/>
      <c r="DW11" s="24"/>
      <c r="DX11" s="147"/>
      <c r="DY11" s="147"/>
      <c r="DZ11" s="24"/>
      <c r="EA11" s="24"/>
      <c r="EB11" s="147"/>
      <c r="EC11" s="147"/>
      <c r="ED11" s="24"/>
      <c r="EE11" s="24"/>
      <c r="EF11" s="147"/>
      <c r="EG11" s="147"/>
      <c r="EH11" s="24"/>
      <c r="EI11" s="24"/>
      <c r="EJ11" s="147"/>
      <c r="EK11" s="147"/>
      <c r="EL11" s="24"/>
      <c r="EM11" s="24"/>
      <c r="EN11" s="147"/>
      <c r="EO11" s="147"/>
      <c r="EP11" s="24"/>
      <c r="EQ11" s="24"/>
      <c r="ER11" s="147"/>
      <c r="ES11" s="147"/>
      <c r="ET11" s="24"/>
      <c r="EU11" s="24"/>
      <c r="EV11" s="147"/>
      <c r="EW11" s="147"/>
      <c r="EX11" s="24"/>
      <c r="EY11" s="24"/>
      <c r="EZ11" s="147"/>
      <c r="FA11" s="147"/>
      <c r="FB11" s="24"/>
      <c r="FC11" s="24"/>
      <c r="FD11" s="147"/>
      <c r="FE11" s="147"/>
      <c r="FF11" s="24"/>
      <c r="FG11" s="24"/>
      <c r="FH11" s="147"/>
      <c r="FI11" s="147"/>
      <c r="FJ11" s="24"/>
      <c r="FK11" s="24"/>
      <c r="FL11" s="147"/>
      <c r="FM11" s="147"/>
      <c r="FN11" s="24"/>
      <c r="FO11" s="24"/>
      <c r="FP11" s="147"/>
      <c r="FQ11" s="147"/>
      <c r="FR11" s="24"/>
      <c r="FS11" s="24"/>
      <c r="FT11" s="147"/>
      <c r="FU11" s="147"/>
      <c r="FV11" s="24"/>
      <c r="FW11" s="24"/>
      <c r="FX11" s="147"/>
      <c r="FY11" s="147"/>
      <c r="FZ11" s="24"/>
      <c r="GA11" s="24"/>
      <c r="GB11" s="147"/>
      <c r="GC11" s="147"/>
      <c r="GD11" s="24"/>
      <c r="GE11" s="24"/>
      <c r="GF11" s="147"/>
      <c r="GG11" s="147"/>
      <c r="GH11" s="24"/>
      <c r="GI11" s="24"/>
      <c r="GJ11" s="147"/>
      <c r="GK11" s="147"/>
      <c r="GL11" s="24"/>
      <c r="GM11" s="24"/>
      <c r="GN11" s="147"/>
      <c r="GO11" s="147"/>
      <c r="GP11" s="24"/>
      <c r="GQ11" s="24"/>
      <c r="GR11" s="147"/>
      <c r="GS11" s="147"/>
      <c r="GT11" s="24"/>
      <c r="GU11" s="24"/>
      <c r="GV11" s="147"/>
      <c r="GW11" s="147"/>
      <c r="GX11" s="24"/>
      <c r="GY11" s="24"/>
      <c r="GZ11" s="147"/>
      <c r="HA11" s="147"/>
      <c r="HB11" s="24"/>
      <c r="HC11" s="24"/>
      <c r="HD11" s="147"/>
      <c r="HE11" s="147"/>
      <c r="HF11" s="24"/>
      <c r="HG11" s="24"/>
      <c r="HH11" s="147"/>
      <c r="HI11" s="147"/>
      <c r="HJ11" s="24"/>
      <c r="HK11" s="24"/>
      <c r="HL11" s="147"/>
      <c r="HM11" s="147"/>
      <c r="HN11" s="24"/>
      <c r="HO11" s="24"/>
      <c r="HP11" s="147"/>
      <c r="HQ11" s="147"/>
      <c r="HR11" s="24"/>
      <c r="HS11" s="24"/>
      <c r="HT11" s="147"/>
      <c r="HU11" s="147"/>
      <c r="HV11" s="24"/>
      <c r="HW11" s="24"/>
      <c r="HX11" s="147"/>
      <c r="HY11" s="147"/>
      <c r="HZ11" s="24"/>
      <c r="IA11" s="24"/>
      <c r="IB11" s="147"/>
      <c r="IC11" s="147"/>
      <c r="ID11" s="24"/>
      <c r="IE11" s="24"/>
      <c r="IF11" s="147"/>
      <c r="IG11" s="147"/>
      <c r="IH11" s="24"/>
      <c r="II11" s="24"/>
      <c r="IJ11" s="147"/>
      <c r="IK11" s="147"/>
      <c r="IL11" s="24"/>
      <c r="IM11" s="24"/>
      <c r="IN11" s="147"/>
      <c r="IO11" s="147"/>
      <c r="IP11" s="24"/>
      <c r="IQ11" s="24"/>
      <c r="IR11" s="147"/>
      <c r="IS11" s="147"/>
      <c r="IT11" s="24"/>
      <c r="IU11" s="24"/>
      <c r="IV11" s="147"/>
      <c r="IW11" s="147"/>
      <c r="IX11" s="24"/>
      <c r="IY11" s="24"/>
      <c r="IZ11" s="147"/>
      <c r="JA11" s="147"/>
      <c r="JB11" s="24"/>
      <c r="JC11" s="24"/>
      <c r="JD11" s="147"/>
      <c r="JE11" s="147"/>
      <c r="JF11" s="24"/>
      <c r="JG11" s="24"/>
      <c r="JH11" s="147"/>
      <c r="JI11" s="147"/>
      <c r="JJ11" s="24"/>
      <c r="JK11" s="24"/>
      <c r="JL11" s="147"/>
      <c r="JM11" s="147"/>
      <c r="JN11" s="24"/>
      <c r="JO11" s="24"/>
      <c r="JP11" s="147"/>
      <c r="JQ11" s="147"/>
      <c r="JR11" s="24"/>
      <c r="JS11" s="24"/>
      <c r="JT11" s="147"/>
      <c r="JU11" s="147"/>
      <c r="JV11" s="24"/>
      <c r="JW11" s="24"/>
      <c r="JX11" s="147"/>
      <c r="JY11" s="147"/>
      <c r="JZ11" s="24"/>
      <c r="KA11" s="24"/>
      <c r="KB11" s="147"/>
      <c r="KC11" s="147"/>
      <c r="KD11" s="24"/>
      <c r="KE11" s="24"/>
      <c r="KF11" s="147"/>
      <c r="KG11" s="147"/>
      <c r="KH11" s="24"/>
      <c r="KI11" s="24"/>
      <c r="KJ11" s="147"/>
      <c r="KK11" s="147"/>
      <c r="KL11" s="24"/>
      <c r="KM11" s="24"/>
      <c r="KN11" s="147"/>
      <c r="KO11" s="147"/>
      <c r="KP11" s="24"/>
      <c r="KQ11" s="24"/>
      <c r="KR11" s="147"/>
      <c r="KS11" s="147"/>
      <c r="KT11" s="24"/>
      <c r="KU11" s="24"/>
      <c r="KV11" s="147"/>
      <c r="KW11" s="147"/>
      <c r="KX11" s="24"/>
      <c r="KY11" s="24"/>
      <c r="KZ11" s="147"/>
      <c r="LA11" s="147"/>
      <c r="LB11" s="24"/>
      <c r="LC11" s="24"/>
      <c r="LD11" s="147"/>
      <c r="LE11" s="147"/>
      <c r="LF11" s="24"/>
      <c r="LG11" s="24"/>
      <c r="LH11" s="147"/>
      <c r="LI11" s="147"/>
      <c r="LJ11" s="24"/>
      <c r="LK11" s="24"/>
      <c r="LL11" s="147"/>
      <c r="LM11" s="147"/>
      <c r="LN11" s="24"/>
      <c r="LO11" s="24"/>
      <c r="LP11" s="147"/>
      <c r="LQ11" s="147"/>
      <c r="LR11" s="24"/>
      <c r="LS11" s="24"/>
      <c r="LT11" s="147"/>
      <c r="LU11" s="147"/>
      <c r="LV11" s="24"/>
      <c r="LW11" s="24"/>
      <c r="LX11" s="147"/>
      <c r="LY11" s="147"/>
      <c r="LZ11" s="24"/>
      <c r="MA11" s="24"/>
      <c r="MB11" s="147"/>
      <c r="MC11" s="147"/>
      <c r="MD11" s="24"/>
      <c r="ME11" s="24"/>
      <c r="MF11" s="147"/>
      <c r="MG11" s="147"/>
      <c r="MH11" s="24"/>
      <c r="MI11" s="24"/>
      <c r="MJ11" s="147"/>
      <c r="MK11" s="147"/>
      <c r="ML11" s="24"/>
      <c r="MM11" s="24"/>
      <c r="MN11" s="147"/>
      <c r="MO11" s="147"/>
      <c r="MP11" s="24"/>
      <c r="MQ11" s="24"/>
      <c r="MR11" s="147"/>
      <c r="MS11" s="147"/>
      <c r="MT11" s="24"/>
      <c r="MU11" s="24"/>
      <c r="MV11" s="147"/>
      <c r="MW11" s="147"/>
      <c r="MX11" s="24"/>
      <c r="MY11" s="24"/>
      <c r="MZ11" s="147"/>
      <c r="NA11" s="147"/>
      <c r="NB11" s="24"/>
      <c r="NC11" s="24"/>
      <c r="ND11" s="147"/>
      <c r="NE11" s="147"/>
      <c r="NF11" s="24"/>
      <c r="NG11" s="24"/>
      <c r="NH11" s="147"/>
      <c r="NI11" s="147"/>
      <c r="NJ11" s="24"/>
      <c r="NK11" s="24"/>
      <c r="NL11" s="147"/>
      <c r="NM11" s="147"/>
      <c r="NN11" s="24"/>
      <c r="NO11" s="24"/>
      <c r="NP11" s="147"/>
      <c r="NQ11" s="147"/>
      <c r="NR11" s="24"/>
      <c r="NS11" s="24"/>
      <c r="NT11" s="147"/>
      <c r="NU11" s="147"/>
      <c r="NV11" s="24"/>
      <c r="NW11" s="24"/>
      <c r="NX11" s="147"/>
      <c r="NY11" s="147"/>
      <c r="NZ11" s="24"/>
      <c r="OA11" s="24"/>
      <c r="OB11" s="147"/>
      <c r="OC11" s="147"/>
      <c r="OD11" s="24"/>
      <c r="OE11" s="24"/>
      <c r="OF11" s="147"/>
      <c r="OG11" s="147"/>
      <c r="OH11" s="24"/>
      <c r="OI11" s="24"/>
      <c r="OJ11" s="147"/>
      <c r="OK11" s="147"/>
      <c r="OL11" s="24"/>
      <c r="OM11" s="24"/>
      <c r="ON11" s="147"/>
      <c r="OO11" s="147"/>
      <c r="OP11" s="24"/>
      <c r="OQ11" s="24"/>
      <c r="OR11" s="147"/>
      <c r="OS11" s="147"/>
      <c r="OT11" s="24"/>
      <c r="OU11" s="24"/>
      <c r="OV11" s="147"/>
      <c r="OW11" s="147"/>
      <c r="OX11" s="24"/>
      <c r="OY11" s="24"/>
      <c r="OZ11" s="147"/>
      <c r="PA11" s="147"/>
      <c r="PB11" s="24"/>
      <c r="PC11" s="24"/>
      <c r="PD11" s="147"/>
      <c r="PE11" s="147"/>
      <c r="PF11" s="24"/>
      <c r="PG11" s="24"/>
      <c r="PH11" s="147"/>
      <c r="PI11" s="147"/>
      <c r="PJ11" s="24"/>
      <c r="PK11" s="24"/>
      <c r="PL11" s="147"/>
      <c r="PM11" s="147"/>
      <c r="PN11" s="24"/>
      <c r="PO11" s="24"/>
      <c r="PP11" s="147"/>
      <c r="PQ11" s="147"/>
      <c r="PR11" s="24"/>
      <c r="PS11" s="24"/>
      <c r="PT11" s="147"/>
      <c r="PU11" s="147"/>
      <c r="PV11" s="24"/>
      <c r="PW11" s="24"/>
      <c r="PX11" s="147"/>
      <c r="PY11" s="147"/>
      <c r="PZ11" s="24"/>
      <c r="QA11" s="24"/>
      <c r="QB11" s="147"/>
      <c r="QC11" s="147"/>
      <c r="QD11" s="24"/>
      <c r="QE11" s="24"/>
      <c r="QF11" s="147"/>
      <c r="QG11" s="147"/>
      <c r="QH11" s="24"/>
      <c r="QI11" s="24"/>
      <c r="QJ11" s="147"/>
      <c r="QK11" s="147"/>
      <c r="QL11" s="24"/>
      <c r="QM11" s="24"/>
      <c r="QN11" s="147"/>
      <c r="QO11" s="147"/>
      <c r="QP11" s="24"/>
      <c r="QQ11" s="24"/>
      <c r="QR11" s="147"/>
      <c r="QS11" s="147"/>
      <c r="QT11" s="24"/>
      <c r="QU11" s="24"/>
      <c r="QV11" s="147"/>
      <c r="QW11" s="147"/>
      <c r="QX11" s="24"/>
      <c r="QY11" s="24"/>
      <c r="QZ11" s="147"/>
      <c r="RA11" s="147"/>
      <c r="RB11" s="24"/>
      <c r="RC11" s="24"/>
      <c r="RD11" s="147"/>
      <c r="RE11" s="147"/>
      <c r="RF11" s="24"/>
      <c r="RG11" s="24"/>
      <c r="RH11" s="147"/>
      <c r="RI11" s="147"/>
      <c r="RJ11" s="24"/>
      <c r="RK11" s="24"/>
      <c r="RL11" s="147"/>
      <c r="RM11" s="147"/>
      <c r="RN11" s="24"/>
      <c r="RO11" s="24"/>
      <c r="RP11" s="147"/>
      <c r="RQ11" s="147"/>
      <c r="RR11" s="24"/>
      <c r="RS11" s="24"/>
      <c r="RT11" s="147"/>
      <c r="RU11" s="147"/>
      <c r="RV11" s="24"/>
      <c r="RW11" s="24"/>
      <c r="RX11" s="147"/>
      <c r="RY11" s="147"/>
      <c r="RZ11" s="24"/>
      <c r="SA11" s="24"/>
      <c r="SB11" s="147"/>
      <c r="SC11" s="147"/>
      <c r="SD11" s="24"/>
      <c r="SE11" s="24"/>
      <c r="SF11" s="147"/>
      <c r="SG11" s="147"/>
      <c r="SH11" s="24"/>
      <c r="SI11" s="24"/>
      <c r="SJ11" s="147"/>
      <c r="SK11" s="147"/>
      <c r="SL11" s="24"/>
      <c r="SM11" s="24"/>
      <c r="SN11" s="147"/>
      <c r="SO11" s="147"/>
      <c r="SP11" s="24"/>
      <c r="SQ11" s="24"/>
      <c r="SR11" s="147"/>
      <c r="SS11" s="147"/>
      <c r="ST11" s="24"/>
      <c r="SU11" s="24"/>
      <c r="SV11" s="147"/>
      <c r="SW11" s="147"/>
      <c r="SX11" s="24"/>
      <c r="SY11" s="24"/>
      <c r="SZ11" s="147"/>
      <c r="TA11" s="147"/>
      <c r="TB11" s="24"/>
      <c r="TC11" s="24"/>
      <c r="TD11" s="147"/>
      <c r="TE11" s="147"/>
      <c r="TF11" s="24"/>
      <c r="TG11" s="24"/>
      <c r="TH11" s="147"/>
      <c r="TI11" s="147"/>
      <c r="TJ11" s="24"/>
      <c r="TK11" s="24"/>
      <c r="TL11" s="147"/>
      <c r="TM11" s="147"/>
      <c r="TN11" s="24"/>
      <c r="TO11" s="24"/>
      <c r="TP11" s="147"/>
      <c r="TQ11" s="147"/>
      <c r="TR11" s="24"/>
      <c r="TS11" s="24"/>
      <c r="TT11" s="147"/>
      <c r="TU11" s="147"/>
      <c r="TV11" s="24"/>
      <c r="TW11" s="24"/>
      <c r="TX11" s="147"/>
      <c r="TY11" s="147"/>
      <c r="TZ11" s="24"/>
      <c r="UA11" s="24"/>
      <c r="UB11" s="147"/>
      <c r="UC11" s="147"/>
      <c r="UD11" s="24"/>
      <c r="UE11" s="24"/>
      <c r="UF11" s="147"/>
      <c r="UG11" s="147"/>
      <c r="UH11" s="24"/>
      <c r="UI11" s="24"/>
      <c r="UJ11" s="147"/>
      <c r="UK11" s="147"/>
      <c r="UL11" s="24"/>
      <c r="UM11" s="24"/>
      <c r="UN11" s="147"/>
      <c r="UO11" s="147"/>
      <c r="UP11" s="24"/>
      <c r="UQ11" s="24"/>
      <c r="UR11" s="147"/>
      <c r="US11" s="147"/>
      <c r="UT11" s="24"/>
      <c r="UU11" s="24"/>
      <c r="UV11" s="147"/>
      <c r="UW11" s="147"/>
      <c r="UX11" s="24"/>
      <c r="UY11" s="24"/>
      <c r="UZ11" s="147"/>
      <c r="VA11" s="147"/>
      <c r="VB11" s="24"/>
      <c r="VC11" s="24"/>
      <c r="VD11" s="147"/>
      <c r="VE11" s="147"/>
      <c r="VF11" s="24"/>
      <c r="VG11" s="24"/>
      <c r="VH11" s="147"/>
      <c r="VI11" s="147"/>
      <c r="VJ11" s="24"/>
      <c r="VK11" s="24"/>
      <c r="VL11" s="147"/>
      <c r="VM11" s="147"/>
      <c r="VN11" s="24"/>
      <c r="VO11" s="24"/>
      <c r="VP11" s="147"/>
      <c r="VQ11" s="147"/>
      <c r="VR11" s="24"/>
      <c r="VS11" s="24"/>
      <c r="VT11" s="147"/>
      <c r="VU11" s="147"/>
      <c r="VV11" s="24"/>
      <c r="VW11" s="24"/>
      <c r="VX11" s="147"/>
      <c r="VY11" s="147"/>
      <c r="VZ11" s="24"/>
      <c r="WA11" s="24"/>
      <c r="WB11" s="147"/>
      <c r="WC11" s="147"/>
      <c r="WD11" s="24"/>
      <c r="WE11" s="24"/>
      <c r="WF11" s="147"/>
      <c r="WG11" s="147"/>
      <c r="WH11" s="24"/>
      <c r="WI11" s="24"/>
      <c r="WJ11" s="147"/>
      <c r="WK11" s="147"/>
      <c r="WL11" s="24"/>
      <c r="WM11" s="24"/>
      <c r="WN11" s="147"/>
      <c r="WO11" s="147"/>
      <c r="WP11" s="24"/>
      <c r="WQ11" s="24"/>
      <c r="WR11" s="147"/>
      <c r="WS11" s="147"/>
      <c r="WT11" s="24"/>
      <c r="WU11" s="24"/>
      <c r="WV11" s="147"/>
      <c r="WW11" s="147"/>
      <c r="WX11" s="24"/>
      <c r="WY11" s="24"/>
      <c r="WZ11" s="147"/>
      <c r="XA11" s="147"/>
      <c r="XB11" s="24"/>
      <c r="XC11" s="24"/>
      <c r="XD11" s="147"/>
      <c r="XE11" s="147"/>
      <c r="XF11" s="24"/>
      <c r="XG11" s="24"/>
      <c r="XH11" s="147"/>
      <c r="XI11" s="147"/>
      <c r="XJ11" s="24"/>
      <c r="XK11" s="24"/>
      <c r="XL11" s="147"/>
      <c r="XM11" s="147"/>
      <c r="XN11" s="24"/>
      <c r="XO11" s="24"/>
      <c r="XP11" s="147"/>
      <c r="XQ11" s="147"/>
      <c r="XR11" s="24"/>
      <c r="XS11" s="24"/>
      <c r="XT11" s="147"/>
      <c r="XU11" s="147"/>
      <c r="XV11" s="24"/>
      <c r="XW11" s="24"/>
      <c r="XX11" s="147"/>
      <c r="XY11" s="147"/>
      <c r="XZ11" s="24"/>
      <c r="YA11" s="24"/>
      <c r="YB11" s="147"/>
      <c r="YC11" s="147"/>
      <c r="YD11" s="24"/>
      <c r="YE11" s="24"/>
      <c r="YF11" s="147"/>
      <c r="YG11" s="147"/>
      <c r="YH11" s="24"/>
      <c r="YI11" s="24"/>
      <c r="YJ11" s="147"/>
      <c r="YK11" s="147"/>
      <c r="YL11" s="24"/>
      <c r="YM11" s="24"/>
      <c r="YN11" s="147"/>
      <c r="YO11" s="147"/>
      <c r="YP11" s="24"/>
      <c r="YQ11" s="24"/>
      <c r="YR11" s="147"/>
      <c r="YS11" s="147"/>
      <c r="YT11" s="24"/>
      <c r="YU11" s="24"/>
      <c r="YV11" s="147"/>
      <c r="YW11" s="147"/>
      <c r="YX11" s="24"/>
      <c r="YY11" s="24"/>
      <c r="YZ11" s="147"/>
      <c r="ZA11" s="147"/>
      <c r="ZB11" s="24"/>
      <c r="ZC11" s="24"/>
      <c r="ZD11" s="147"/>
      <c r="ZE11" s="147"/>
      <c r="ZF11" s="24"/>
      <c r="ZG11" s="24"/>
      <c r="ZH11" s="147"/>
      <c r="ZI11" s="147"/>
      <c r="ZJ11" s="24"/>
      <c r="ZK11" s="24"/>
      <c r="ZL11" s="147"/>
      <c r="ZM11" s="147"/>
      <c r="ZN11" s="24"/>
      <c r="ZO11" s="24"/>
      <c r="ZP11" s="147"/>
      <c r="ZQ11" s="147"/>
      <c r="ZR11" s="24"/>
      <c r="ZS11" s="24"/>
      <c r="ZT11" s="147"/>
      <c r="ZU11" s="147"/>
      <c r="ZV11" s="24"/>
      <c r="ZW11" s="24"/>
      <c r="ZX11" s="147"/>
      <c r="ZY11" s="147"/>
      <c r="ZZ11" s="24"/>
      <c r="AAA11" s="24"/>
      <c r="AAB11" s="147"/>
      <c r="AAC11" s="147"/>
      <c r="AAD11" s="24"/>
      <c r="AAE11" s="24"/>
      <c r="AAF11" s="147"/>
      <c r="AAG11" s="147"/>
      <c r="AAH11" s="24"/>
      <c r="AAI11" s="24"/>
      <c r="AAJ11" s="147"/>
      <c r="AAK11" s="147"/>
      <c r="AAL11" s="24"/>
      <c r="AAM11" s="24"/>
      <c r="AAN11" s="147"/>
      <c r="AAO11" s="147"/>
      <c r="AAP11" s="24"/>
      <c r="AAQ11" s="24"/>
      <c r="AAR11" s="147"/>
      <c r="AAS11" s="147"/>
      <c r="AAT11" s="24"/>
      <c r="AAU11" s="24"/>
      <c r="AAV11" s="147"/>
      <c r="AAW11" s="147"/>
      <c r="AAX11" s="24"/>
      <c r="AAY11" s="24"/>
      <c r="AAZ11" s="147"/>
      <c r="ABA11" s="147"/>
      <c r="ABB11" s="24"/>
      <c r="ABC11" s="24"/>
      <c r="ABD11" s="147"/>
      <c r="ABE11" s="147"/>
      <c r="ABF11" s="24"/>
      <c r="ABG11" s="24"/>
      <c r="ABH11" s="147"/>
      <c r="ABI11" s="147"/>
      <c r="ABJ11" s="24"/>
      <c r="ABK11" s="24"/>
      <c r="ABL11" s="147"/>
      <c r="ABM11" s="147"/>
      <c r="ABN11" s="24"/>
      <c r="ABO11" s="24"/>
      <c r="ABP11" s="147"/>
      <c r="ABQ11" s="147"/>
      <c r="ABR11" s="24"/>
      <c r="ABS11" s="24"/>
      <c r="ABT11" s="147"/>
      <c r="ABU11" s="147"/>
      <c r="ABV11" s="24"/>
      <c r="ABW11" s="24"/>
      <c r="ABX11" s="147"/>
      <c r="ABY11" s="147"/>
      <c r="ABZ11" s="24"/>
      <c r="ACA11" s="24"/>
      <c r="ACB11" s="147"/>
      <c r="ACC11" s="147"/>
      <c r="ACD11" s="24"/>
      <c r="ACE11" s="24"/>
      <c r="ACF11" s="147"/>
      <c r="ACG11" s="147"/>
      <c r="ACH11" s="24"/>
      <c r="ACI11" s="24"/>
      <c r="ACJ11" s="147"/>
      <c r="ACK11" s="147"/>
      <c r="ACL11" s="24"/>
      <c r="ACM11" s="24"/>
      <c r="ACN11" s="147"/>
      <c r="ACO11" s="147"/>
      <c r="ACP11" s="24"/>
      <c r="ACQ11" s="24"/>
      <c r="ACR11" s="147"/>
      <c r="ACS11" s="147"/>
      <c r="ACT11" s="24"/>
      <c r="ACU11" s="24"/>
      <c r="ACV11" s="147"/>
      <c r="ACW11" s="147"/>
      <c r="ACX11" s="24"/>
      <c r="ACY11" s="24"/>
      <c r="ACZ11" s="147"/>
      <c r="ADA11" s="147"/>
      <c r="ADB11" s="24"/>
      <c r="ADC11" s="24"/>
      <c r="ADD11" s="147"/>
      <c r="ADE11" s="147"/>
      <c r="ADF11" s="24"/>
      <c r="ADG11" s="24"/>
      <c r="ADH11" s="147"/>
      <c r="ADI11" s="147"/>
      <c r="ADJ11" s="24"/>
      <c r="ADK11" s="24"/>
      <c r="ADL11" s="147"/>
      <c r="ADM11" s="147"/>
      <c r="ADN11" s="24"/>
      <c r="ADO11" s="24"/>
      <c r="ADP11" s="147"/>
      <c r="ADQ11" s="147"/>
      <c r="ADR11" s="24"/>
      <c r="ADS11" s="24"/>
      <c r="ADT11" s="147"/>
      <c r="ADU11" s="147"/>
      <c r="ADV11" s="24"/>
      <c r="ADW11" s="24"/>
      <c r="ADX11" s="147"/>
      <c r="ADY11" s="147"/>
      <c r="ADZ11" s="24"/>
      <c r="AEA11" s="24"/>
      <c r="AEB11" s="147"/>
      <c r="AEC11" s="147"/>
      <c r="AED11" s="24"/>
      <c r="AEE11" s="24"/>
      <c r="AEF11" s="147"/>
      <c r="AEG11" s="147"/>
      <c r="AEH11" s="24"/>
      <c r="AEI11" s="24"/>
      <c r="AEJ11" s="147"/>
      <c r="AEK11" s="147"/>
      <c r="AEL11" s="24"/>
      <c r="AEM11" s="24"/>
      <c r="AEN11" s="147"/>
      <c r="AEO11" s="147"/>
      <c r="AEP11" s="24"/>
      <c r="AEQ11" s="24"/>
      <c r="AER11" s="147"/>
      <c r="AES11" s="147"/>
      <c r="AET11" s="24"/>
      <c r="AEU11" s="24"/>
      <c r="AEV11" s="147"/>
      <c r="AEW11" s="147"/>
      <c r="AEX11" s="24"/>
      <c r="AEY11" s="24"/>
      <c r="AEZ11" s="147"/>
      <c r="AFA11" s="147"/>
      <c r="AFB11" s="24"/>
      <c r="AFC11" s="24"/>
      <c r="AFD11" s="147"/>
      <c r="AFE11" s="147"/>
      <c r="AFF11" s="24"/>
      <c r="AFG11" s="24"/>
      <c r="AFH11" s="147"/>
      <c r="AFI11" s="147"/>
      <c r="AFJ11" s="24"/>
      <c r="AFK11" s="24"/>
      <c r="AFL11" s="147"/>
      <c r="AFM11" s="147"/>
      <c r="AFN11" s="24"/>
      <c r="AFO11" s="24"/>
      <c r="AFP11" s="147"/>
      <c r="AFQ11" s="147"/>
      <c r="AFR11" s="24"/>
      <c r="AFS11" s="24"/>
      <c r="AFT11" s="147"/>
      <c r="AFU11" s="147"/>
      <c r="AFV11" s="24"/>
      <c r="AFW11" s="24"/>
      <c r="AFX11" s="147"/>
      <c r="AFY11" s="147"/>
      <c r="AFZ11" s="24"/>
      <c r="AGA11" s="24"/>
      <c r="AGB11" s="147"/>
      <c r="AGC11" s="147"/>
      <c r="AGD11" s="24"/>
      <c r="AGE11" s="24"/>
      <c r="AGF11" s="147"/>
      <c r="AGG11" s="147"/>
      <c r="AGH11" s="24"/>
      <c r="AGI11" s="24"/>
      <c r="AGJ11" s="147"/>
      <c r="AGK11" s="147"/>
      <c r="AGL11" s="24"/>
      <c r="AGM11" s="24"/>
      <c r="AGN11" s="147"/>
      <c r="AGO11" s="147"/>
      <c r="AGP11" s="24"/>
      <c r="AGQ11" s="24"/>
      <c r="AGR11" s="147"/>
      <c r="AGS11" s="147"/>
      <c r="AGT11" s="24"/>
      <c r="AGU11" s="24"/>
      <c r="AGV11" s="147"/>
      <c r="AGW11" s="147"/>
      <c r="AGX11" s="24"/>
      <c r="AGY11" s="24"/>
      <c r="AGZ11" s="147"/>
      <c r="AHA11" s="147"/>
      <c r="AHB11" s="24"/>
      <c r="AHC11" s="24"/>
      <c r="AHD11" s="147"/>
      <c r="AHE11" s="147"/>
      <c r="AHF11" s="24"/>
      <c r="AHG11" s="24"/>
      <c r="AHH11" s="147"/>
      <c r="AHI11" s="147"/>
      <c r="AHJ11" s="24"/>
      <c r="AHK11" s="24"/>
      <c r="AHL11" s="147"/>
      <c r="AHM11" s="147"/>
      <c r="AHN11" s="24"/>
      <c r="AHO11" s="24"/>
      <c r="AHP11" s="147"/>
      <c r="AHQ11" s="147"/>
      <c r="AHR11" s="24"/>
      <c r="AHS11" s="24"/>
      <c r="AHT11" s="147"/>
      <c r="AHU11" s="147"/>
      <c r="AHV11" s="24"/>
      <c r="AHW11" s="24"/>
      <c r="AHX11" s="147"/>
      <c r="AHY11" s="147"/>
      <c r="AHZ11" s="24"/>
      <c r="AIA11" s="24"/>
      <c r="AIB11" s="147"/>
      <c r="AIC11" s="147"/>
      <c r="AID11" s="24"/>
      <c r="AIE11" s="24"/>
      <c r="AIF11" s="147"/>
      <c r="AIG11" s="147"/>
      <c r="AIH11" s="24"/>
      <c r="AII11" s="24"/>
      <c r="AIJ11" s="147"/>
      <c r="AIK11" s="147"/>
      <c r="AIL11" s="24"/>
      <c r="AIM11" s="24"/>
      <c r="AIN11" s="147"/>
      <c r="AIO11" s="147"/>
      <c r="AIP11" s="24"/>
      <c r="AIQ11" s="24"/>
      <c r="AIR11" s="147"/>
      <c r="AIS11" s="147"/>
      <c r="AIT11" s="24"/>
      <c r="AIU11" s="24"/>
      <c r="AIV11" s="147"/>
      <c r="AIW11" s="147"/>
      <c r="AIX11" s="24"/>
      <c r="AIY11" s="24"/>
      <c r="AIZ11" s="147"/>
      <c r="AJA11" s="147"/>
      <c r="AJB11" s="24"/>
      <c r="AJC11" s="24"/>
      <c r="AJD11" s="147"/>
      <c r="AJE11" s="147"/>
      <c r="AJF11" s="24"/>
      <c r="AJG11" s="24"/>
      <c r="AJH11" s="147"/>
      <c r="AJI11" s="147"/>
      <c r="AJJ11" s="24"/>
      <c r="AJK11" s="24"/>
      <c r="AJL11" s="147"/>
      <c r="AJM11" s="147"/>
      <c r="AJN11" s="24"/>
      <c r="AJO11" s="24"/>
      <c r="AJP11" s="147"/>
      <c r="AJQ11" s="147"/>
      <c r="AJR11" s="24"/>
      <c r="AJS11" s="24"/>
      <c r="AJT11" s="147"/>
      <c r="AJU11" s="147"/>
      <c r="AJV11" s="24"/>
      <c r="AJW11" s="24"/>
      <c r="AJX11" s="147"/>
      <c r="AJY11" s="147"/>
      <c r="AJZ11" s="24"/>
      <c r="AKA11" s="24"/>
      <c r="AKB11" s="147"/>
      <c r="AKC11" s="147"/>
      <c r="AKD11" s="24"/>
      <c r="AKE11" s="24"/>
      <c r="AKF11" s="147"/>
      <c r="AKG11" s="147"/>
      <c r="AKH11" s="24"/>
      <c r="AKI11" s="24"/>
      <c r="AKJ11" s="147"/>
      <c r="AKK11" s="147"/>
      <c r="AKL11" s="24"/>
      <c r="AKM11" s="24"/>
      <c r="AKN11" s="147"/>
      <c r="AKO11" s="147"/>
      <c r="AKP11" s="24"/>
      <c r="AKQ11" s="24"/>
      <c r="AKR11" s="147"/>
      <c r="AKS11" s="147"/>
      <c r="AKT11" s="24"/>
      <c r="AKU11" s="24"/>
      <c r="AKV11" s="147"/>
      <c r="AKW11" s="147"/>
      <c r="AKX11" s="24"/>
      <c r="AKY11" s="24"/>
      <c r="AKZ11" s="147"/>
      <c r="ALA11" s="147"/>
      <c r="ALB11" s="24"/>
      <c r="ALC11" s="24"/>
      <c r="ALD11" s="147"/>
      <c r="ALE11" s="147"/>
      <c r="ALF11" s="24"/>
      <c r="ALG11" s="24"/>
      <c r="ALH11" s="147"/>
      <c r="ALI11" s="147"/>
      <c r="ALJ11" s="24"/>
      <c r="ALK11" s="24"/>
      <c r="ALL11" s="147"/>
      <c r="ALM11" s="147"/>
      <c r="ALN11" s="24"/>
      <c r="ALO11" s="24"/>
      <c r="ALP11" s="147"/>
      <c r="ALQ11" s="147"/>
      <c r="ALR11" s="24"/>
      <c r="ALS11" s="24"/>
      <c r="ALT11" s="147"/>
      <c r="ALU11" s="147"/>
      <c r="ALV11" s="24"/>
      <c r="ALW11" s="24"/>
      <c r="ALX11" s="147"/>
      <c r="ALY11" s="147"/>
      <c r="ALZ11" s="24"/>
      <c r="AMA11" s="24"/>
      <c r="AMB11" s="147"/>
      <c r="AMC11" s="147"/>
      <c r="AMD11" s="24"/>
      <c r="AME11" s="24"/>
      <c r="AMF11" s="147"/>
      <c r="AMG11" s="147"/>
      <c r="AMH11" s="24"/>
      <c r="AMI11" s="24"/>
      <c r="AMJ11" s="147"/>
      <c r="AMK11" s="147"/>
      <c r="AML11" s="24"/>
      <c r="AMM11" s="24"/>
      <c r="AMN11" s="147"/>
      <c r="AMO11" s="147"/>
      <c r="AMP11" s="24"/>
      <c r="AMQ11" s="24"/>
      <c r="AMR11" s="147"/>
      <c r="AMS11" s="147"/>
      <c r="AMT11" s="24"/>
      <c r="AMU11" s="24"/>
      <c r="AMV11" s="147"/>
      <c r="AMW11" s="147"/>
      <c r="AMX11" s="24"/>
      <c r="AMY11" s="24"/>
      <c r="AMZ11" s="147"/>
      <c r="ANA11" s="147"/>
      <c r="ANB11" s="24"/>
      <c r="ANC11" s="24"/>
      <c r="AND11" s="147"/>
      <c r="ANE11" s="147"/>
      <c r="ANF11" s="24"/>
      <c r="ANG11" s="24"/>
      <c r="ANH11" s="147"/>
      <c r="ANI11" s="147"/>
      <c r="ANJ11" s="24"/>
      <c r="ANK11" s="24"/>
      <c r="ANL11" s="147"/>
      <c r="ANM11" s="147"/>
      <c r="ANN11" s="24"/>
      <c r="ANO11" s="24"/>
      <c r="ANP11" s="147"/>
      <c r="ANQ11" s="147"/>
      <c r="ANR11" s="24"/>
      <c r="ANS11" s="24"/>
      <c r="ANT11" s="147"/>
      <c r="ANU11" s="147"/>
      <c r="ANV11" s="24"/>
      <c r="ANW11" s="24"/>
      <c r="ANX11" s="147"/>
      <c r="ANY11" s="147"/>
      <c r="ANZ11" s="24"/>
      <c r="AOA11" s="24"/>
      <c r="AOB11" s="147"/>
      <c r="AOC11" s="147"/>
      <c r="AOD11" s="24"/>
      <c r="AOE11" s="24"/>
      <c r="AOF11" s="147"/>
      <c r="AOG11" s="147"/>
      <c r="AOH11" s="24"/>
      <c r="AOI11" s="24"/>
      <c r="AOJ11" s="147"/>
      <c r="AOK11" s="147"/>
      <c r="AOL11" s="24"/>
      <c r="AOM11" s="24"/>
      <c r="AON11" s="147"/>
      <c r="AOO11" s="147"/>
      <c r="AOP11" s="24"/>
      <c r="AOQ11" s="24"/>
      <c r="AOR11" s="147"/>
      <c r="AOS11" s="147"/>
      <c r="AOT11" s="24"/>
      <c r="AOU11" s="24"/>
      <c r="AOV11" s="147"/>
      <c r="AOW11" s="147"/>
      <c r="AOX11" s="24"/>
      <c r="AOY11" s="24"/>
      <c r="AOZ11" s="147"/>
      <c r="APA11" s="147"/>
      <c r="APB11" s="24"/>
      <c r="APC11" s="24"/>
      <c r="APD11" s="147"/>
      <c r="APE11" s="147"/>
      <c r="APF11" s="24"/>
      <c r="APG11" s="24"/>
      <c r="APH11" s="147"/>
      <c r="API11" s="147"/>
      <c r="APJ11" s="24"/>
      <c r="APK11" s="24"/>
      <c r="APL11" s="147"/>
      <c r="APM11" s="147"/>
      <c r="APN11" s="24"/>
      <c r="APO11" s="24"/>
      <c r="APP11" s="147"/>
      <c r="APQ11" s="147"/>
      <c r="APR11" s="24"/>
      <c r="APS11" s="24"/>
      <c r="APT11" s="147"/>
      <c r="APU11" s="147"/>
      <c r="APV11" s="24"/>
      <c r="APW11" s="24"/>
      <c r="APX11" s="147"/>
      <c r="APY11" s="147"/>
      <c r="APZ11" s="24"/>
      <c r="AQA11" s="24"/>
      <c r="AQB11" s="147"/>
      <c r="AQC11" s="147"/>
      <c r="AQD11" s="24"/>
      <c r="AQE11" s="24"/>
      <c r="AQF11" s="147"/>
      <c r="AQG11" s="147"/>
      <c r="AQH11" s="24"/>
      <c r="AQI11" s="24"/>
      <c r="AQJ11" s="147"/>
      <c r="AQK11" s="147"/>
      <c r="AQL11" s="24"/>
      <c r="AQM11" s="24"/>
      <c r="AQN11" s="147"/>
      <c r="AQO11" s="147"/>
      <c r="AQP11" s="24"/>
      <c r="AQQ11" s="24"/>
      <c r="AQR11" s="147"/>
      <c r="AQS11" s="147"/>
      <c r="AQT11" s="24"/>
      <c r="AQU11" s="24"/>
      <c r="AQV11" s="147"/>
      <c r="AQW11" s="147"/>
      <c r="AQX11" s="24"/>
      <c r="AQY11" s="24"/>
      <c r="AQZ11" s="147"/>
      <c r="ARA11" s="147"/>
      <c r="ARB11" s="24"/>
      <c r="ARC11" s="24"/>
      <c r="ARD11" s="147"/>
      <c r="ARE11" s="147"/>
      <c r="ARF11" s="24"/>
      <c r="ARG11" s="24"/>
      <c r="ARH11" s="147"/>
      <c r="ARI11" s="147"/>
      <c r="ARJ11" s="24"/>
      <c r="ARK11" s="24"/>
      <c r="ARL11" s="147"/>
      <c r="ARM11" s="147"/>
      <c r="ARN11" s="24"/>
      <c r="ARO11" s="24"/>
      <c r="ARP11" s="147"/>
      <c r="ARQ11" s="147"/>
      <c r="ARR11" s="24"/>
      <c r="ARS11" s="24"/>
      <c r="ART11" s="147"/>
      <c r="ARU11" s="147"/>
      <c r="ARV11" s="24"/>
      <c r="ARW11" s="24"/>
      <c r="ARX11" s="147"/>
      <c r="ARY11" s="147"/>
      <c r="ARZ11" s="24"/>
      <c r="ASA11" s="24"/>
      <c r="ASB11" s="147"/>
      <c r="ASC11" s="147"/>
      <c r="ASD11" s="24"/>
      <c r="ASE11" s="24"/>
      <c r="ASF11" s="147"/>
      <c r="ASG11" s="147"/>
      <c r="ASH11" s="24"/>
      <c r="ASI11" s="24"/>
      <c r="ASJ11" s="147"/>
      <c r="ASK11" s="147"/>
      <c r="ASL11" s="24"/>
      <c r="ASM11" s="24"/>
      <c r="ASN11" s="147"/>
      <c r="ASO11" s="147"/>
      <c r="ASP11" s="24"/>
      <c r="ASQ11" s="24"/>
      <c r="ASR11" s="147"/>
      <c r="ASS11" s="147"/>
      <c r="AST11" s="24"/>
      <c r="ASU11" s="24"/>
      <c r="ASV11" s="147"/>
      <c r="ASW11" s="147"/>
      <c r="ASX11" s="24"/>
      <c r="ASY11" s="24"/>
      <c r="ASZ11" s="147"/>
      <c r="ATA11" s="147"/>
      <c r="ATB11" s="24"/>
      <c r="ATC11" s="24"/>
      <c r="ATD11" s="147"/>
      <c r="ATE11" s="147"/>
      <c r="ATF11" s="24"/>
      <c r="ATG11" s="24"/>
      <c r="ATH11" s="147"/>
      <c r="ATI11" s="147"/>
      <c r="ATJ11" s="24"/>
      <c r="ATK11" s="24"/>
      <c r="ATL11" s="147"/>
      <c r="ATM11" s="147"/>
      <c r="ATN11" s="24"/>
      <c r="ATO11" s="24"/>
      <c r="ATP11" s="147"/>
      <c r="ATQ11" s="147"/>
      <c r="ATR11" s="24"/>
      <c r="ATS11" s="24"/>
      <c r="ATT11" s="147"/>
      <c r="ATU11" s="147"/>
      <c r="ATV11" s="24"/>
      <c r="ATW11" s="24"/>
      <c r="ATX11" s="147"/>
      <c r="ATY11" s="147"/>
      <c r="ATZ11" s="24"/>
      <c r="AUA11" s="24"/>
      <c r="AUB11" s="147"/>
      <c r="AUC11" s="147"/>
      <c r="AUD11" s="24"/>
      <c r="AUE11" s="24"/>
      <c r="AUF11" s="147"/>
      <c r="AUG11" s="147"/>
      <c r="AUH11" s="24"/>
      <c r="AUI11" s="24"/>
      <c r="AUJ11" s="147"/>
      <c r="AUK11" s="147"/>
      <c r="AUL11" s="24"/>
      <c r="AUM11" s="24"/>
      <c r="AUN11" s="147"/>
      <c r="AUO11" s="147"/>
      <c r="AUP11" s="24"/>
      <c r="AUQ11" s="24"/>
      <c r="AUR11" s="147"/>
      <c r="AUS11" s="147"/>
      <c r="AUT11" s="24"/>
      <c r="AUU11" s="24"/>
      <c r="AUV11" s="147"/>
      <c r="AUW11" s="147"/>
      <c r="AUX11" s="24"/>
      <c r="AUY11" s="24"/>
      <c r="AUZ11" s="147"/>
      <c r="AVA11" s="147"/>
      <c r="AVB11" s="24"/>
      <c r="AVC11" s="24"/>
      <c r="AVD11" s="147"/>
      <c r="AVE11" s="147"/>
      <c r="AVF11" s="24"/>
      <c r="AVG11" s="24"/>
      <c r="AVH11" s="147"/>
      <c r="AVI11" s="147"/>
      <c r="AVJ11" s="24"/>
      <c r="AVK11" s="24"/>
      <c r="AVL11" s="147"/>
      <c r="AVM11" s="147"/>
      <c r="AVN11" s="24"/>
      <c r="AVO11" s="24"/>
      <c r="AVP11" s="147"/>
      <c r="AVQ11" s="147"/>
      <c r="AVR11" s="24"/>
      <c r="AVS11" s="24"/>
      <c r="AVT11" s="147"/>
      <c r="AVU11" s="147"/>
      <c r="AVV11" s="24"/>
      <c r="AVW11" s="24"/>
      <c r="AVX11" s="147"/>
      <c r="AVY11" s="147"/>
      <c r="AVZ11" s="24"/>
      <c r="AWA11" s="24"/>
      <c r="AWB11" s="147"/>
      <c r="AWC11" s="147"/>
      <c r="AWD11" s="24"/>
      <c r="AWE11" s="24"/>
      <c r="AWF11" s="147"/>
      <c r="AWG11" s="147"/>
      <c r="AWH11" s="24"/>
      <c r="AWI11" s="24"/>
      <c r="AWJ11" s="147"/>
      <c r="AWK11" s="147"/>
      <c r="AWL11" s="24"/>
      <c r="AWM11" s="24"/>
      <c r="AWN11" s="147"/>
      <c r="AWO11" s="147"/>
      <c r="AWP11" s="24"/>
      <c r="AWQ11" s="24"/>
      <c r="AWR11" s="147"/>
      <c r="AWS11" s="147"/>
      <c r="AWT11" s="24"/>
      <c r="AWU11" s="24"/>
      <c r="AWV11" s="147"/>
      <c r="AWW11" s="147"/>
      <c r="AWX11" s="24"/>
      <c r="AWY11" s="24"/>
      <c r="AWZ11" s="147"/>
      <c r="AXA11" s="147"/>
      <c r="AXB11" s="24"/>
      <c r="AXC11" s="24"/>
      <c r="AXD11" s="147"/>
      <c r="AXE11" s="147"/>
      <c r="AXF11" s="24"/>
      <c r="AXG11" s="24"/>
      <c r="AXH11" s="147"/>
      <c r="AXI11" s="147"/>
      <c r="AXJ11" s="24"/>
      <c r="AXK11" s="24"/>
      <c r="AXL11" s="147"/>
      <c r="AXM11" s="147"/>
      <c r="AXN11" s="24"/>
      <c r="AXO11" s="24"/>
      <c r="AXP11" s="147"/>
      <c r="AXQ11" s="147"/>
      <c r="AXR11" s="24"/>
      <c r="AXS11" s="24"/>
      <c r="AXT11" s="147"/>
      <c r="AXU11" s="147"/>
      <c r="AXV11" s="24"/>
      <c r="AXW11" s="24"/>
      <c r="AXX11" s="147"/>
      <c r="AXY11" s="147"/>
      <c r="AXZ11" s="24"/>
      <c r="AYA11" s="24"/>
      <c r="AYB11" s="147"/>
      <c r="AYC11" s="147"/>
      <c r="AYD11" s="24"/>
      <c r="AYE11" s="24"/>
      <c r="AYF11" s="147"/>
      <c r="AYG11" s="147"/>
      <c r="AYH11" s="24"/>
      <c r="AYI11" s="24"/>
      <c r="AYJ11" s="147"/>
      <c r="AYK11" s="147"/>
      <c r="AYL11" s="24"/>
      <c r="AYM11" s="24"/>
      <c r="AYN11" s="147"/>
      <c r="AYO11" s="147"/>
      <c r="AYP11" s="24"/>
      <c r="AYQ11" s="24"/>
      <c r="AYR11" s="147"/>
      <c r="AYS11" s="147"/>
      <c r="AYT11" s="24"/>
      <c r="AYU11" s="24"/>
      <c r="AYV11" s="147"/>
      <c r="AYW11" s="147"/>
      <c r="AYX11" s="24"/>
      <c r="AYY11" s="24"/>
      <c r="AYZ11" s="147"/>
      <c r="AZA11" s="147"/>
      <c r="AZB11" s="24"/>
      <c r="AZC11" s="24"/>
      <c r="AZD11" s="147"/>
      <c r="AZE11" s="147"/>
      <c r="AZF11" s="24"/>
      <c r="AZG11" s="24"/>
      <c r="AZH11" s="147"/>
      <c r="AZI11" s="147"/>
      <c r="AZJ11" s="24"/>
      <c r="AZK11" s="24"/>
      <c r="AZL11" s="147"/>
      <c r="AZM11" s="147"/>
      <c r="AZN11" s="24"/>
      <c r="AZO11" s="24"/>
      <c r="AZP11" s="147"/>
      <c r="AZQ11" s="147"/>
      <c r="AZR11" s="24"/>
      <c r="AZS11" s="24"/>
      <c r="AZT11" s="147"/>
      <c r="AZU11" s="147"/>
      <c r="AZV11" s="24"/>
      <c r="AZW11" s="24"/>
      <c r="AZX11" s="147"/>
      <c r="AZY11" s="147"/>
      <c r="AZZ11" s="24"/>
      <c r="BAA11" s="24"/>
      <c r="BAB11" s="147"/>
      <c r="BAC11" s="147"/>
      <c r="BAD11" s="24"/>
      <c r="BAE11" s="24"/>
      <c r="BAF11" s="147"/>
      <c r="BAG11" s="147"/>
      <c r="BAH11" s="24"/>
      <c r="BAI11" s="24"/>
      <c r="BAJ11" s="147"/>
      <c r="BAK11" s="147"/>
      <c r="BAL11" s="24"/>
      <c r="BAM11" s="24"/>
      <c r="BAN11" s="147"/>
      <c r="BAO11" s="147"/>
      <c r="BAP11" s="24"/>
      <c r="BAQ11" s="24"/>
      <c r="BAR11" s="147"/>
      <c r="BAS11" s="147"/>
      <c r="BAT11" s="24"/>
      <c r="BAU11" s="24"/>
      <c r="BAV11" s="147"/>
      <c r="BAW11" s="147"/>
      <c r="BAX11" s="24"/>
      <c r="BAY11" s="24"/>
      <c r="BAZ11" s="147"/>
      <c r="BBA11" s="147"/>
      <c r="BBB11" s="24"/>
      <c r="BBC11" s="24"/>
      <c r="BBD11" s="147"/>
      <c r="BBE11" s="147"/>
      <c r="BBF11" s="24"/>
      <c r="BBG11" s="24"/>
      <c r="BBH11" s="147"/>
      <c r="BBI11" s="147"/>
      <c r="BBJ11" s="24"/>
      <c r="BBK11" s="24"/>
      <c r="BBL11" s="147"/>
      <c r="BBM11" s="147"/>
      <c r="BBN11" s="24"/>
      <c r="BBO11" s="24"/>
      <c r="BBP11" s="147"/>
      <c r="BBQ11" s="147"/>
      <c r="BBR11" s="24"/>
      <c r="BBS11" s="24"/>
      <c r="BBT11" s="147"/>
      <c r="BBU11" s="147"/>
      <c r="BBV11" s="24"/>
      <c r="BBW11" s="24"/>
      <c r="BBX11" s="147"/>
      <c r="BBY11" s="147"/>
      <c r="BBZ11" s="24"/>
      <c r="BCA11" s="24"/>
      <c r="BCB11" s="147"/>
      <c r="BCC11" s="147"/>
      <c r="BCD11" s="24"/>
      <c r="BCE11" s="24"/>
      <c r="BCF11" s="147"/>
      <c r="BCG11" s="147"/>
      <c r="BCH11" s="24"/>
      <c r="BCI11" s="24"/>
      <c r="BCJ11" s="147"/>
      <c r="BCK11" s="147"/>
      <c r="BCL11" s="24"/>
      <c r="BCM11" s="24"/>
      <c r="BCN11" s="147"/>
      <c r="BCO11" s="147"/>
      <c r="BCP11" s="24"/>
      <c r="BCQ11" s="24"/>
      <c r="BCR11" s="147"/>
      <c r="BCS11" s="147"/>
      <c r="BCT11" s="24"/>
      <c r="BCU11" s="24"/>
      <c r="BCV11" s="147"/>
      <c r="BCW11" s="147"/>
      <c r="BCX11" s="24"/>
      <c r="BCY11" s="24"/>
      <c r="BCZ11" s="147"/>
      <c r="BDA11" s="147"/>
      <c r="BDB11" s="24"/>
      <c r="BDC11" s="24"/>
      <c r="BDD11" s="147"/>
      <c r="BDE11" s="147"/>
      <c r="BDF11" s="24"/>
      <c r="BDG11" s="24"/>
      <c r="BDH11" s="147"/>
      <c r="BDI11" s="147"/>
      <c r="BDJ11" s="24"/>
      <c r="BDK11" s="24"/>
      <c r="BDL11" s="147"/>
      <c r="BDM11" s="147"/>
      <c r="BDN11" s="24"/>
      <c r="BDO11" s="24"/>
      <c r="BDP11" s="147"/>
      <c r="BDQ11" s="147"/>
      <c r="BDR11" s="24"/>
      <c r="BDS11" s="24"/>
      <c r="BDT11" s="147"/>
      <c r="BDU11" s="147"/>
      <c r="BDV11" s="24"/>
      <c r="BDW11" s="24"/>
      <c r="BDX11" s="147"/>
      <c r="BDY11" s="147"/>
      <c r="BDZ11" s="24"/>
      <c r="BEA11" s="24"/>
      <c r="BEB11" s="147"/>
      <c r="BEC11" s="147"/>
      <c r="BED11" s="24"/>
      <c r="BEE11" s="24"/>
      <c r="BEF11" s="147"/>
      <c r="BEG11" s="147"/>
      <c r="BEH11" s="24"/>
      <c r="BEI11" s="24"/>
      <c r="BEJ11" s="147"/>
      <c r="BEK11" s="147"/>
      <c r="BEL11" s="24"/>
      <c r="BEM11" s="24"/>
      <c r="BEN11" s="147"/>
      <c r="BEO11" s="147"/>
      <c r="BEP11" s="24"/>
      <c r="BEQ11" s="24"/>
      <c r="BER11" s="147"/>
      <c r="BES11" s="147"/>
      <c r="BET11" s="24"/>
      <c r="BEU11" s="24"/>
      <c r="BEV11" s="147"/>
      <c r="BEW11" s="147"/>
      <c r="BEX11" s="24"/>
      <c r="BEY11" s="24"/>
      <c r="BEZ11" s="147"/>
      <c r="BFA11" s="147"/>
      <c r="BFB11" s="24"/>
      <c r="BFC11" s="24"/>
      <c r="BFD11" s="147"/>
      <c r="BFE11" s="147"/>
      <c r="BFF11" s="24"/>
      <c r="BFG11" s="24"/>
      <c r="BFH11" s="147"/>
      <c r="BFI11" s="147"/>
      <c r="BFJ11" s="24"/>
      <c r="BFK11" s="24"/>
      <c r="BFL11" s="147"/>
      <c r="BFM11" s="147"/>
      <c r="BFN11" s="24"/>
      <c r="BFO11" s="24"/>
      <c r="BFP11" s="147"/>
      <c r="BFQ11" s="147"/>
      <c r="BFR11" s="24"/>
      <c r="BFS11" s="24"/>
      <c r="BFT11" s="147"/>
      <c r="BFU11" s="147"/>
      <c r="BFV11" s="24"/>
      <c r="BFW11" s="24"/>
      <c r="BFX11" s="147"/>
      <c r="BFY11" s="147"/>
      <c r="BFZ11" s="24"/>
      <c r="BGA11" s="24"/>
      <c r="BGB11" s="147"/>
      <c r="BGC11" s="147"/>
      <c r="BGD11" s="24"/>
      <c r="BGE11" s="24"/>
      <c r="BGF11" s="147"/>
      <c r="BGG11" s="147"/>
      <c r="BGH11" s="24"/>
      <c r="BGI11" s="24"/>
      <c r="BGJ11" s="147"/>
      <c r="BGK11" s="147"/>
      <c r="BGL11" s="24"/>
      <c r="BGM11" s="24"/>
      <c r="BGN11" s="147"/>
      <c r="BGO11" s="147"/>
      <c r="BGP11" s="24"/>
      <c r="BGQ11" s="24"/>
      <c r="BGR11" s="147"/>
      <c r="BGS11" s="147"/>
      <c r="BGT11" s="24"/>
      <c r="BGU11" s="24"/>
      <c r="BGV11" s="147"/>
      <c r="BGW11" s="147"/>
      <c r="BGX11" s="24"/>
      <c r="BGY11" s="24"/>
      <c r="BGZ11" s="147"/>
      <c r="BHA11" s="147"/>
      <c r="BHB11" s="24"/>
      <c r="BHC11" s="24"/>
      <c r="BHD11" s="147"/>
      <c r="BHE11" s="147"/>
      <c r="BHF11" s="24"/>
      <c r="BHG11" s="24"/>
      <c r="BHH11" s="147"/>
      <c r="BHI11" s="147"/>
      <c r="BHJ11" s="24"/>
      <c r="BHK11" s="24"/>
      <c r="BHL11" s="147"/>
      <c r="BHM11" s="147"/>
      <c r="BHN11" s="24"/>
      <c r="BHO11" s="24"/>
      <c r="BHP11" s="147"/>
      <c r="BHQ11" s="147"/>
      <c r="BHR11" s="24"/>
      <c r="BHS11" s="24"/>
      <c r="BHT11" s="147"/>
      <c r="BHU11" s="147"/>
      <c r="BHV11" s="24"/>
      <c r="BHW11" s="24"/>
      <c r="BHX11" s="147"/>
      <c r="BHY11" s="147"/>
      <c r="BHZ11" s="24"/>
      <c r="BIA11" s="24"/>
      <c r="BIB11" s="147"/>
      <c r="BIC11" s="147"/>
      <c r="BID11" s="24"/>
      <c r="BIE11" s="24"/>
      <c r="BIF11" s="147"/>
      <c r="BIG11" s="147"/>
      <c r="BIH11" s="24"/>
      <c r="BII11" s="24"/>
      <c r="BIJ11" s="147"/>
      <c r="BIK11" s="147"/>
      <c r="BIL11" s="24"/>
      <c r="BIM11" s="24"/>
      <c r="BIN11" s="147"/>
      <c r="BIO11" s="147"/>
      <c r="BIP11" s="24"/>
      <c r="BIQ11" s="24"/>
      <c r="BIR11" s="147"/>
      <c r="BIS11" s="147"/>
      <c r="BIT11" s="24"/>
      <c r="BIU11" s="24"/>
      <c r="BIV11" s="147"/>
      <c r="BIW11" s="147"/>
      <c r="BIX11" s="24"/>
      <c r="BIY11" s="24"/>
      <c r="BIZ11" s="147"/>
      <c r="BJA11" s="147"/>
      <c r="BJB11" s="24"/>
      <c r="BJC11" s="24"/>
      <c r="BJD11" s="147"/>
      <c r="BJE11" s="147"/>
      <c r="BJF11" s="24"/>
      <c r="BJG11" s="24"/>
      <c r="BJH11" s="147"/>
      <c r="BJI11" s="147"/>
      <c r="BJJ11" s="24"/>
      <c r="BJK11" s="24"/>
      <c r="BJL11" s="147"/>
      <c r="BJM11" s="147"/>
      <c r="BJN11" s="24"/>
      <c r="BJO11" s="24"/>
      <c r="BJP11" s="147"/>
      <c r="BJQ11" s="147"/>
      <c r="BJR11" s="24"/>
      <c r="BJS11" s="24"/>
      <c r="BJT11" s="147"/>
      <c r="BJU11" s="147"/>
      <c r="BJV11" s="24"/>
      <c r="BJW11" s="24"/>
      <c r="BJX11" s="147"/>
      <c r="BJY11" s="147"/>
      <c r="BJZ11" s="24"/>
      <c r="BKA11" s="24"/>
      <c r="BKB11" s="147"/>
      <c r="BKC11" s="147"/>
      <c r="BKD11" s="24"/>
      <c r="BKE11" s="24"/>
      <c r="BKF11" s="147"/>
      <c r="BKG11" s="147"/>
      <c r="BKH11" s="24"/>
      <c r="BKI11" s="24"/>
      <c r="BKJ11" s="147"/>
      <c r="BKK11" s="147"/>
      <c r="BKL11" s="24"/>
      <c r="BKM11" s="24"/>
      <c r="BKN11" s="147"/>
      <c r="BKO11" s="147"/>
      <c r="BKP11" s="24"/>
      <c r="BKQ11" s="24"/>
      <c r="BKR11" s="147"/>
      <c r="BKS11" s="147"/>
      <c r="BKT11" s="24"/>
      <c r="BKU11" s="24"/>
      <c r="BKV11" s="147"/>
      <c r="BKW11" s="147"/>
      <c r="BKX11" s="24"/>
      <c r="BKY11" s="24"/>
      <c r="BKZ11" s="147"/>
      <c r="BLA11" s="147"/>
      <c r="BLB11" s="24"/>
      <c r="BLC11" s="24"/>
      <c r="BLD11" s="147"/>
      <c r="BLE11" s="147"/>
      <c r="BLF11" s="24"/>
      <c r="BLG11" s="24"/>
      <c r="BLH11" s="147"/>
      <c r="BLI11" s="147"/>
      <c r="BLJ11" s="24"/>
      <c r="BLK11" s="24"/>
      <c r="BLL11" s="147"/>
      <c r="BLM11" s="147"/>
      <c r="BLN11" s="24"/>
      <c r="BLO11" s="24"/>
      <c r="BLP11" s="147"/>
      <c r="BLQ11" s="147"/>
      <c r="BLR11" s="24"/>
      <c r="BLS11" s="24"/>
      <c r="BLT11" s="147"/>
      <c r="BLU11" s="147"/>
      <c r="BLV11" s="24"/>
      <c r="BLW11" s="24"/>
      <c r="BLX11" s="147"/>
      <c r="BLY11" s="147"/>
      <c r="BLZ11" s="24"/>
      <c r="BMA11" s="24"/>
      <c r="BMB11" s="147"/>
      <c r="BMC11" s="147"/>
      <c r="BMD11" s="24"/>
      <c r="BME11" s="24"/>
      <c r="BMF11" s="147"/>
      <c r="BMG11" s="147"/>
      <c r="BMH11" s="24"/>
      <c r="BMI11" s="24"/>
      <c r="BMJ11" s="147"/>
      <c r="BMK11" s="147"/>
      <c r="BML11" s="24"/>
      <c r="BMM11" s="24"/>
      <c r="BMN11" s="147"/>
      <c r="BMO11" s="147"/>
      <c r="BMP11" s="24"/>
      <c r="BMQ11" s="24"/>
      <c r="BMR11" s="147"/>
      <c r="BMS11" s="147"/>
      <c r="BMT11" s="24"/>
      <c r="BMU11" s="24"/>
      <c r="BMV11" s="147"/>
      <c r="BMW11" s="147"/>
      <c r="BMX11" s="24"/>
      <c r="BMY11" s="24"/>
      <c r="BMZ11" s="147"/>
      <c r="BNA11" s="147"/>
      <c r="BNB11" s="24"/>
      <c r="BNC11" s="24"/>
      <c r="BND11" s="147"/>
      <c r="BNE11" s="147"/>
      <c r="BNF11" s="24"/>
      <c r="BNG11" s="24"/>
      <c r="BNH11" s="147"/>
      <c r="BNI11" s="147"/>
      <c r="BNJ11" s="24"/>
      <c r="BNK11" s="24"/>
      <c r="BNL11" s="147"/>
      <c r="BNM11" s="147"/>
      <c r="BNN11" s="24"/>
      <c r="BNO11" s="24"/>
      <c r="BNP11" s="147"/>
      <c r="BNQ11" s="147"/>
      <c r="BNR11" s="24"/>
      <c r="BNS11" s="24"/>
      <c r="BNT11" s="147"/>
      <c r="BNU11" s="147"/>
      <c r="BNV11" s="24"/>
      <c r="BNW11" s="24"/>
      <c r="BNX11" s="147"/>
      <c r="BNY11" s="147"/>
      <c r="BNZ11" s="24"/>
      <c r="BOA11" s="24"/>
      <c r="BOB11" s="147"/>
      <c r="BOC11" s="147"/>
      <c r="BOD11" s="24"/>
      <c r="BOE11" s="24"/>
      <c r="BOF11" s="147"/>
      <c r="BOG11" s="147"/>
      <c r="BOH11" s="24"/>
      <c r="BOI11" s="24"/>
      <c r="BOJ11" s="147"/>
      <c r="BOK11" s="147"/>
      <c r="BOL11" s="24"/>
      <c r="BOM11" s="24"/>
      <c r="BON11" s="147"/>
      <c r="BOO11" s="147"/>
      <c r="BOP11" s="24"/>
      <c r="BOQ11" s="24"/>
      <c r="BOR11" s="147"/>
      <c r="BOS11" s="147"/>
      <c r="BOT11" s="24"/>
      <c r="BOU11" s="24"/>
      <c r="BOV11" s="147"/>
      <c r="BOW11" s="147"/>
      <c r="BOX11" s="24"/>
      <c r="BOY11" s="24"/>
      <c r="BOZ11" s="147"/>
      <c r="BPA11" s="147"/>
      <c r="BPB11" s="24"/>
      <c r="BPC11" s="24"/>
      <c r="BPD11" s="147"/>
      <c r="BPE11" s="147"/>
      <c r="BPF11" s="24"/>
      <c r="BPG11" s="24"/>
      <c r="BPH11" s="147"/>
      <c r="BPI11" s="147"/>
      <c r="BPJ11" s="24"/>
      <c r="BPK11" s="24"/>
      <c r="BPL11" s="147"/>
      <c r="BPM11" s="147"/>
      <c r="BPN11" s="24"/>
      <c r="BPO11" s="24"/>
      <c r="BPP11" s="147"/>
      <c r="BPQ11" s="147"/>
      <c r="BPR11" s="24"/>
      <c r="BPS11" s="24"/>
      <c r="BPT11" s="147"/>
      <c r="BPU11" s="147"/>
      <c r="BPV11" s="24"/>
      <c r="BPW11" s="24"/>
      <c r="BPX11" s="147"/>
      <c r="BPY11" s="147"/>
      <c r="BPZ11" s="24"/>
      <c r="BQA11" s="24"/>
      <c r="BQB11" s="147"/>
      <c r="BQC11" s="147"/>
      <c r="BQD11" s="24"/>
      <c r="BQE11" s="24"/>
      <c r="BQF11" s="147"/>
      <c r="BQG11" s="147"/>
      <c r="BQH11" s="24"/>
      <c r="BQI11" s="24"/>
      <c r="BQJ11" s="147"/>
      <c r="BQK11" s="147"/>
      <c r="BQL11" s="24"/>
      <c r="BQM11" s="24"/>
      <c r="BQN11" s="147"/>
      <c r="BQO11" s="147"/>
      <c r="BQP11" s="24"/>
      <c r="BQQ11" s="24"/>
      <c r="BQR11" s="147"/>
      <c r="BQS11" s="147"/>
      <c r="BQT11" s="24"/>
      <c r="BQU11" s="24"/>
      <c r="BQV11" s="147"/>
      <c r="BQW11" s="147"/>
      <c r="BQX11" s="24"/>
      <c r="BQY11" s="24"/>
      <c r="BQZ11" s="147"/>
      <c r="BRA11" s="147"/>
      <c r="BRB11" s="24"/>
      <c r="BRC11" s="24"/>
      <c r="BRD11" s="147"/>
      <c r="BRE11" s="147"/>
      <c r="BRF11" s="24"/>
      <c r="BRG11" s="24"/>
      <c r="BRH11" s="147"/>
      <c r="BRI11" s="147"/>
      <c r="BRJ11" s="24"/>
      <c r="BRK11" s="24"/>
      <c r="BRL11" s="147"/>
      <c r="BRM11" s="147"/>
      <c r="BRN11" s="24"/>
      <c r="BRO11" s="24"/>
      <c r="BRP11" s="147"/>
      <c r="BRQ11" s="147"/>
      <c r="BRR11" s="24"/>
      <c r="BRS11" s="24"/>
      <c r="BRT11" s="147"/>
      <c r="BRU11" s="147"/>
      <c r="BRV11" s="24"/>
      <c r="BRW11" s="24"/>
      <c r="BRX11" s="147"/>
      <c r="BRY11" s="147"/>
      <c r="BRZ11" s="24"/>
      <c r="BSA11" s="24"/>
      <c r="BSB11" s="147"/>
      <c r="BSC11" s="147"/>
      <c r="BSD11" s="24"/>
      <c r="BSE11" s="24"/>
      <c r="BSF11" s="147"/>
      <c r="BSG11" s="147"/>
      <c r="BSH11" s="24"/>
      <c r="BSI11" s="24"/>
      <c r="BSJ11" s="147"/>
      <c r="BSK11" s="147"/>
      <c r="BSL11" s="24"/>
      <c r="BSM11" s="24"/>
      <c r="BSN11" s="147"/>
      <c r="BSO11" s="147"/>
      <c r="BSP11" s="24"/>
      <c r="BSQ11" s="24"/>
      <c r="BSR11" s="147"/>
      <c r="BSS11" s="147"/>
      <c r="BST11" s="24"/>
      <c r="BSU11" s="24"/>
      <c r="BSV11" s="147"/>
      <c r="BSW11" s="147"/>
      <c r="BSX11" s="24"/>
      <c r="BSY11" s="24"/>
      <c r="BSZ11" s="147"/>
      <c r="BTA11" s="147"/>
      <c r="BTB11" s="24"/>
      <c r="BTC11" s="24"/>
      <c r="BTD11" s="147"/>
      <c r="BTE11" s="147"/>
      <c r="BTF11" s="24"/>
      <c r="BTG11" s="24"/>
      <c r="BTH11" s="147"/>
      <c r="BTI11" s="147"/>
      <c r="BTJ11" s="24"/>
      <c r="BTK11" s="24"/>
      <c r="BTL11" s="147"/>
      <c r="BTM11" s="147"/>
      <c r="BTN11" s="24"/>
      <c r="BTO11" s="24"/>
      <c r="BTP11" s="147"/>
      <c r="BTQ11" s="147"/>
      <c r="BTR11" s="24"/>
      <c r="BTS11" s="24"/>
      <c r="BTT11" s="147"/>
      <c r="BTU11" s="147"/>
      <c r="BTV11" s="24"/>
      <c r="BTW11" s="24"/>
      <c r="BTX11" s="147"/>
      <c r="BTY11" s="147"/>
      <c r="BTZ11" s="24"/>
      <c r="BUA11" s="24"/>
      <c r="BUB11" s="147"/>
      <c r="BUC11" s="147"/>
      <c r="BUD11" s="24"/>
      <c r="BUE11" s="24"/>
      <c r="BUF11" s="147"/>
      <c r="BUG11" s="147"/>
      <c r="BUH11" s="24"/>
      <c r="BUI11" s="24"/>
      <c r="BUJ11" s="147"/>
      <c r="BUK11" s="147"/>
      <c r="BUL11" s="24"/>
      <c r="BUM11" s="24"/>
      <c r="BUN11" s="147"/>
      <c r="BUO11" s="147"/>
      <c r="BUP11" s="24"/>
      <c r="BUQ11" s="24"/>
      <c r="BUR11" s="147"/>
      <c r="BUS11" s="147"/>
      <c r="BUT11" s="24"/>
      <c r="BUU11" s="24"/>
      <c r="BUV11" s="147"/>
      <c r="BUW11" s="147"/>
      <c r="BUX11" s="24"/>
      <c r="BUY11" s="24"/>
      <c r="BUZ11" s="147"/>
      <c r="BVA11" s="147"/>
      <c r="BVB11" s="24"/>
      <c r="BVC11" s="24"/>
      <c r="BVD11" s="147"/>
      <c r="BVE11" s="147"/>
      <c r="BVF11" s="24"/>
      <c r="BVG11" s="24"/>
      <c r="BVH11" s="147"/>
      <c r="BVI11" s="147"/>
      <c r="BVJ11" s="24"/>
      <c r="BVK11" s="24"/>
      <c r="BVL11" s="147"/>
      <c r="BVM11" s="147"/>
      <c r="BVN11" s="24"/>
      <c r="BVO11" s="24"/>
      <c r="BVP11" s="147"/>
      <c r="BVQ11" s="147"/>
      <c r="BVR11" s="24"/>
      <c r="BVS11" s="24"/>
      <c r="BVT11" s="147"/>
      <c r="BVU11" s="147"/>
      <c r="BVV11" s="24"/>
      <c r="BVW11" s="24"/>
      <c r="BVX11" s="147"/>
      <c r="BVY11" s="147"/>
      <c r="BVZ11" s="24"/>
      <c r="BWA11" s="24"/>
      <c r="BWB11" s="147"/>
      <c r="BWC11" s="147"/>
      <c r="BWD11" s="24"/>
      <c r="BWE11" s="24"/>
      <c r="BWF11" s="147"/>
      <c r="BWG11" s="147"/>
      <c r="BWH11" s="24"/>
      <c r="BWI11" s="24"/>
      <c r="BWJ11" s="147"/>
      <c r="BWK11" s="147"/>
      <c r="BWL11" s="24"/>
      <c r="BWM11" s="24"/>
      <c r="BWN11" s="147"/>
      <c r="BWO11" s="147"/>
      <c r="BWP11" s="24"/>
      <c r="BWQ11" s="24"/>
      <c r="BWR11" s="147"/>
      <c r="BWS11" s="147"/>
      <c r="BWT11" s="24"/>
      <c r="BWU11" s="24"/>
      <c r="BWV11" s="147"/>
      <c r="BWW11" s="147"/>
      <c r="BWX11" s="24"/>
      <c r="BWY11" s="24"/>
      <c r="BWZ11" s="147"/>
      <c r="BXA11" s="147"/>
      <c r="BXB11" s="24"/>
      <c r="BXC11" s="24"/>
      <c r="BXD11" s="147"/>
      <c r="BXE11" s="147"/>
      <c r="BXF11" s="24"/>
      <c r="BXG11" s="24"/>
      <c r="BXH11" s="147"/>
      <c r="BXI11" s="147"/>
      <c r="BXJ11" s="24"/>
      <c r="BXK11" s="24"/>
      <c r="BXL11" s="147"/>
      <c r="BXM11" s="147"/>
      <c r="BXN11" s="24"/>
      <c r="BXO11" s="24"/>
      <c r="BXP11" s="147"/>
      <c r="BXQ11" s="147"/>
      <c r="BXR11" s="24"/>
      <c r="BXS11" s="24"/>
      <c r="BXT11" s="147"/>
      <c r="BXU11" s="147"/>
      <c r="BXV11" s="24"/>
      <c r="BXW11" s="24"/>
      <c r="BXX11" s="147"/>
      <c r="BXY11" s="147"/>
      <c r="BXZ11" s="24"/>
      <c r="BYA11" s="24"/>
      <c r="BYB11" s="147"/>
      <c r="BYC11" s="147"/>
      <c r="BYD11" s="24"/>
      <c r="BYE11" s="24"/>
      <c r="BYF11" s="147"/>
      <c r="BYG11" s="147"/>
      <c r="BYH11" s="24"/>
      <c r="BYI11" s="24"/>
      <c r="BYJ11" s="147"/>
      <c r="BYK11" s="147"/>
      <c r="BYL11" s="24"/>
      <c r="BYM11" s="24"/>
      <c r="BYN11" s="147"/>
      <c r="BYO11" s="147"/>
      <c r="BYP11" s="24"/>
      <c r="BYQ11" s="24"/>
      <c r="BYR11" s="147"/>
      <c r="BYS11" s="147"/>
      <c r="BYT11" s="24"/>
      <c r="BYU11" s="24"/>
      <c r="BYV11" s="147"/>
      <c r="BYW11" s="147"/>
      <c r="BYX11" s="24"/>
      <c r="BYY11" s="24"/>
      <c r="BYZ11" s="147"/>
      <c r="BZA11" s="147"/>
      <c r="BZB11" s="24"/>
      <c r="BZC11" s="24"/>
      <c r="BZD11" s="147"/>
      <c r="BZE11" s="147"/>
      <c r="BZF11" s="24"/>
      <c r="BZG11" s="24"/>
      <c r="BZH11" s="147"/>
      <c r="BZI11" s="147"/>
      <c r="BZJ11" s="24"/>
      <c r="BZK11" s="24"/>
      <c r="BZL11" s="147"/>
      <c r="BZM11" s="147"/>
      <c r="BZN11" s="24"/>
      <c r="BZO11" s="24"/>
      <c r="BZP11" s="147"/>
      <c r="BZQ11" s="147"/>
      <c r="BZR11" s="24"/>
      <c r="BZS11" s="24"/>
      <c r="BZT11" s="147"/>
      <c r="BZU11" s="147"/>
      <c r="BZV11" s="24"/>
      <c r="BZW11" s="24"/>
      <c r="BZX11" s="147"/>
      <c r="BZY11" s="147"/>
      <c r="BZZ11" s="24"/>
      <c r="CAA11" s="24"/>
      <c r="CAB11" s="147"/>
      <c r="CAC11" s="147"/>
      <c r="CAD11" s="24"/>
      <c r="CAE11" s="24"/>
      <c r="CAF11" s="147"/>
      <c r="CAG11" s="147"/>
      <c r="CAH11" s="24"/>
      <c r="CAI11" s="24"/>
      <c r="CAJ11" s="147"/>
      <c r="CAK11" s="147"/>
      <c r="CAL11" s="24"/>
      <c r="CAM11" s="24"/>
      <c r="CAN11" s="147"/>
      <c r="CAO11" s="147"/>
      <c r="CAP11" s="24"/>
      <c r="CAQ11" s="24"/>
      <c r="CAR11" s="147"/>
      <c r="CAS11" s="147"/>
      <c r="CAT11" s="24"/>
      <c r="CAU11" s="24"/>
      <c r="CAV11" s="147"/>
      <c r="CAW11" s="147"/>
      <c r="CAX11" s="24"/>
      <c r="CAY11" s="24"/>
      <c r="CAZ11" s="147"/>
      <c r="CBA11" s="147"/>
      <c r="CBB11" s="24"/>
      <c r="CBC11" s="24"/>
      <c r="CBD11" s="147"/>
      <c r="CBE11" s="147"/>
      <c r="CBF11" s="24"/>
      <c r="CBG11" s="24"/>
      <c r="CBH11" s="147"/>
      <c r="CBI11" s="147"/>
      <c r="CBJ11" s="24"/>
      <c r="CBK11" s="24"/>
      <c r="CBL11" s="147"/>
      <c r="CBM11" s="147"/>
      <c r="CBN11" s="24"/>
      <c r="CBO11" s="24"/>
      <c r="CBP11" s="147"/>
      <c r="CBQ11" s="147"/>
      <c r="CBR11" s="24"/>
      <c r="CBS11" s="24"/>
      <c r="CBT11" s="147"/>
      <c r="CBU11" s="147"/>
      <c r="CBV11" s="24"/>
      <c r="CBW11" s="24"/>
      <c r="CBX11" s="147"/>
      <c r="CBY11" s="147"/>
      <c r="CBZ11" s="24"/>
      <c r="CCA11" s="24"/>
      <c r="CCB11" s="147"/>
      <c r="CCC11" s="147"/>
      <c r="CCD11" s="24"/>
      <c r="CCE11" s="24"/>
      <c r="CCF11" s="147"/>
      <c r="CCG11" s="147"/>
      <c r="CCH11" s="24"/>
      <c r="CCI11" s="24"/>
      <c r="CCJ11" s="147"/>
      <c r="CCK11" s="147"/>
      <c r="CCL11" s="24"/>
      <c r="CCM11" s="24"/>
      <c r="CCN11" s="147"/>
      <c r="CCO11" s="147"/>
      <c r="CCP11" s="24"/>
      <c r="CCQ11" s="24"/>
      <c r="CCR11" s="147"/>
      <c r="CCS11" s="147"/>
      <c r="CCT11" s="24"/>
      <c r="CCU11" s="24"/>
      <c r="CCV11" s="147"/>
      <c r="CCW11" s="147"/>
      <c r="CCX11" s="24"/>
      <c r="CCY11" s="24"/>
      <c r="CCZ11" s="147"/>
      <c r="CDA11" s="147"/>
      <c r="CDB11" s="24"/>
      <c r="CDC11" s="24"/>
      <c r="CDD11" s="147"/>
      <c r="CDE11" s="147"/>
      <c r="CDF11" s="24"/>
      <c r="CDG11" s="24"/>
      <c r="CDH11" s="147"/>
      <c r="CDI11" s="147"/>
      <c r="CDJ11" s="24"/>
      <c r="CDK11" s="24"/>
      <c r="CDL11" s="147"/>
      <c r="CDM11" s="147"/>
      <c r="CDN11" s="24"/>
      <c r="CDO11" s="24"/>
      <c r="CDP11" s="147"/>
      <c r="CDQ11" s="147"/>
      <c r="CDR11" s="24"/>
      <c r="CDS11" s="24"/>
      <c r="CDT11" s="147"/>
      <c r="CDU11" s="147"/>
      <c r="CDV11" s="24"/>
      <c r="CDW11" s="24"/>
      <c r="CDX11" s="147"/>
      <c r="CDY11" s="147"/>
      <c r="CDZ11" s="24"/>
      <c r="CEA11" s="24"/>
      <c r="CEB11" s="147"/>
      <c r="CEC11" s="147"/>
      <c r="CED11" s="24"/>
      <c r="CEE11" s="24"/>
      <c r="CEF11" s="147"/>
      <c r="CEG11" s="147"/>
      <c r="CEH11" s="24"/>
      <c r="CEI11" s="24"/>
      <c r="CEJ11" s="147"/>
      <c r="CEK11" s="147"/>
      <c r="CEL11" s="24"/>
      <c r="CEM11" s="24"/>
      <c r="CEN11" s="147"/>
      <c r="CEO11" s="147"/>
      <c r="CEP11" s="24"/>
      <c r="CEQ11" s="24"/>
      <c r="CER11" s="147"/>
      <c r="CES11" s="147"/>
      <c r="CET11" s="24"/>
      <c r="CEU11" s="24"/>
      <c r="CEV11" s="147"/>
      <c r="CEW11" s="147"/>
      <c r="CEX11" s="24"/>
      <c r="CEY11" s="24"/>
      <c r="CEZ11" s="147"/>
      <c r="CFA11" s="147"/>
      <c r="CFB11" s="24"/>
      <c r="CFC11" s="24"/>
      <c r="CFD11" s="147"/>
      <c r="CFE11" s="147"/>
      <c r="CFF11" s="24"/>
      <c r="CFG11" s="24"/>
      <c r="CFH11" s="147"/>
      <c r="CFI11" s="147"/>
      <c r="CFJ11" s="24"/>
      <c r="CFK11" s="24"/>
      <c r="CFL11" s="147"/>
      <c r="CFM11" s="147"/>
      <c r="CFN11" s="24"/>
      <c r="CFO11" s="24"/>
      <c r="CFP11" s="147"/>
      <c r="CFQ11" s="147"/>
      <c r="CFR11" s="24"/>
      <c r="CFS11" s="24"/>
      <c r="CFT11" s="147"/>
      <c r="CFU11" s="147"/>
      <c r="CFV11" s="24"/>
      <c r="CFW11" s="24"/>
      <c r="CFX11" s="147"/>
      <c r="CFY11" s="147"/>
      <c r="CFZ11" s="24"/>
      <c r="CGA11" s="24"/>
      <c r="CGB11" s="147"/>
      <c r="CGC11" s="147"/>
      <c r="CGD11" s="24"/>
      <c r="CGE11" s="24"/>
      <c r="CGF11" s="147"/>
      <c r="CGG11" s="147"/>
      <c r="CGH11" s="24"/>
      <c r="CGI11" s="24"/>
      <c r="CGJ11" s="147"/>
      <c r="CGK11" s="147"/>
      <c r="CGL11" s="24"/>
      <c r="CGM11" s="24"/>
      <c r="CGN11" s="147"/>
      <c r="CGO11" s="147"/>
      <c r="CGP11" s="24"/>
      <c r="CGQ11" s="24"/>
      <c r="CGR11" s="147"/>
      <c r="CGS11" s="147"/>
      <c r="CGT11" s="24"/>
      <c r="CGU11" s="24"/>
      <c r="CGV11" s="147"/>
      <c r="CGW11" s="147"/>
      <c r="CGX11" s="24"/>
      <c r="CGY11" s="24"/>
      <c r="CGZ11" s="147"/>
      <c r="CHA11" s="147"/>
      <c r="CHB11" s="24"/>
      <c r="CHC11" s="24"/>
      <c r="CHD11" s="147"/>
      <c r="CHE11" s="147"/>
      <c r="CHF11" s="24"/>
      <c r="CHG11" s="24"/>
      <c r="CHH11" s="147"/>
      <c r="CHI11" s="147"/>
      <c r="CHJ11" s="24"/>
      <c r="CHK11" s="24"/>
      <c r="CHL11" s="147"/>
      <c r="CHM11" s="147"/>
      <c r="CHN11" s="24"/>
      <c r="CHO11" s="24"/>
      <c r="CHP11" s="147"/>
      <c r="CHQ11" s="147"/>
      <c r="CHR11" s="24"/>
      <c r="CHS11" s="24"/>
      <c r="CHT11" s="147"/>
      <c r="CHU11" s="147"/>
      <c r="CHV11" s="24"/>
      <c r="CHW11" s="24"/>
      <c r="CHX11" s="147"/>
      <c r="CHY11" s="147"/>
      <c r="CHZ11" s="24"/>
      <c r="CIA11" s="24"/>
      <c r="CIB11" s="147"/>
      <c r="CIC11" s="147"/>
      <c r="CID11" s="24"/>
      <c r="CIE11" s="24"/>
      <c r="CIF11" s="147"/>
      <c r="CIG11" s="147"/>
      <c r="CIH11" s="24"/>
      <c r="CII11" s="24"/>
      <c r="CIJ11" s="147"/>
      <c r="CIK11" s="147"/>
      <c r="CIL11" s="24"/>
      <c r="CIM11" s="24"/>
      <c r="CIN11" s="147"/>
      <c r="CIO11" s="147"/>
      <c r="CIP11" s="24"/>
      <c r="CIQ11" s="24"/>
      <c r="CIR11" s="147"/>
      <c r="CIS11" s="147"/>
      <c r="CIT11" s="24"/>
      <c r="CIU11" s="24"/>
      <c r="CIV11" s="147"/>
      <c r="CIW11" s="147"/>
      <c r="CIX11" s="24"/>
      <c r="CIY11" s="24"/>
      <c r="CIZ11" s="147"/>
      <c r="CJA11" s="147"/>
      <c r="CJB11" s="24"/>
      <c r="CJC11" s="24"/>
      <c r="CJD11" s="147"/>
      <c r="CJE11" s="147"/>
      <c r="CJF11" s="24"/>
      <c r="CJG11" s="24"/>
      <c r="CJH11" s="147"/>
      <c r="CJI11" s="147"/>
      <c r="CJJ11" s="24"/>
      <c r="CJK11" s="24"/>
      <c r="CJL11" s="147"/>
      <c r="CJM11" s="147"/>
      <c r="CJN11" s="24"/>
      <c r="CJO11" s="24"/>
      <c r="CJP11" s="147"/>
      <c r="CJQ11" s="147"/>
      <c r="CJR11" s="24"/>
      <c r="CJS11" s="24"/>
      <c r="CJT11" s="147"/>
      <c r="CJU11" s="147"/>
      <c r="CJV11" s="24"/>
      <c r="CJW11" s="24"/>
      <c r="CJX11" s="147"/>
      <c r="CJY11" s="147"/>
      <c r="CJZ11" s="24"/>
      <c r="CKA11" s="24"/>
      <c r="CKB11" s="147"/>
      <c r="CKC11" s="147"/>
      <c r="CKD11" s="24"/>
      <c r="CKE11" s="24"/>
      <c r="CKF11" s="147"/>
      <c r="CKG11" s="147"/>
      <c r="CKH11" s="24"/>
      <c r="CKI11" s="24"/>
      <c r="CKJ11" s="147"/>
      <c r="CKK11" s="147"/>
      <c r="CKL11" s="24"/>
      <c r="CKM11" s="24"/>
      <c r="CKN11" s="147"/>
      <c r="CKO11" s="147"/>
      <c r="CKP11" s="24"/>
      <c r="CKQ11" s="24"/>
      <c r="CKR11" s="147"/>
      <c r="CKS11" s="147"/>
      <c r="CKT11" s="24"/>
      <c r="CKU11" s="24"/>
      <c r="CKV11" s="147"/>
      <c r="CKW11" s="147"/>
      <c r="CKX11" s="24"/>
      <c r="CKY11" s="24"/>
      <c r="CKZ11" s="147"/>
      <c r="CLA11" s="147"/>
      <c r="CLB11" s="24"/>
      <c r="CLC11" s="24"/>
      <c r="CLD11" s="147"/>
      <c r="CLE11" s="147"/>
      <c r="CLF11" s="24"/>
      <c r="CLG11" s="24"/>
      <c r="CLH11" s="147"/>
      <c r="CLI11" s="147"/>
      <c r="CLJ11" s="24"/>
      <c r="CLK11" s="24"/>
      <c r="CLL11" s="147"/>
      <c r="CLM11" s="147"/>
      <c r="CLN11" s="24"/>
      <c r="CLO11" s="24"/>
      <c r="CLP11" s="147"/>
      <c r="CLQ11" s="147"/>
      <c r="CLR11" s="24"/>
      <c r="CLS11" s="24"/>
      <c r="CLT11" s="147"/>
      <c r="CLU11" s="147"/>
      <c r="CLV11" s="24"/>
      <c r="CLW11" s="24"/>
      <c r="CLX11" s="147"/>
      <c r="CLY11" s="147"/>
      <c r="CLZ11" s="24"/>
      <c r="CMA11" s="24"/>
      <c r="CMB11" s="147"/>
      <c r="CMC11" s="147"/>
      <c r="CMD11" s="24"/>
      <c r="CME11" s="24"/>
      <c r="CMF11" s="147"/>
      <c r="CMG11" s="147"/>
      <c r="CMH11" s="24"/>
      <c r="CMI11" s="24"/>
      <c r="CMJ11" s="147"/>
      <c r="CMK11" s="147"/>
      <c r="CML11" s="24"/>
      <c r="CMM11" s="24"/>
      <c r="CMN11" s="147"/>
      <c r="CMO11" s="147"/>
      <c r="CMP11" s="24"/>
      <c r="CMQ11" s="24"/>
      <c r="CMR11" s="147"/>
      <c r="CMS11" s="147"/>
      <c r="CMT11" s="24"/>
      <c r="CMU11" s="24"/>
      <c r="CMV11" s="147"/>
      <c r="CMW11" s="147"/>
      <c r="CMX11" s="24"/>
      <c r="CMY11" s="24"/>
      <c r="CMZ11" s="147"/>
      <c r="CNA11" s="147"/>
      <c r="CNB11" s="24"/>
      <c r="CNC11" s="24"/>
      <c r="CND11" s="147"/>
      <c r="CNE11" s="147"/>
      <c r="CNF11" s="24"/>
      <c r="CNG11" s="24"/>
      <c r="CNH11" s="147"/>
      <c r="CNI11" s="147"/>
      <c r="CNJ11" s="24"/>
      <c r="CNK11" s="24"/>
      <c r="CNL11" s="147"/>
      <c r="CNM11" s="147"/>
      <c r="CNN11" s="24"/>
      <c r="CNO11" s="24"/>
      <c r="CNP11" s="147"/>
      <c r="CNQ11" s="147"/>
      <c r="CNR11" s="24"/>
      <c r="CNS11" s="24"/>
      <c r="CNT11" s="147"/>
      <c r="CNU11" s="147"/>
      <c r="CNV11" s="24"/>
      <c r="CNW11" s="24"/>
      <c r="CNX11" s="147"/>
      <c r="CNY11" s="147"/>
      <c r="CNZ11" s="24"/>
      <c r="COA11" s="24"/>
      <c r="COB11" s="147"/>
      <c r="COC11" s="147"/>
      <c r="COD11" s="24"/>
      <c r="COE11" s="24"/>
      <c r="COF11" s="147"/>
      <c r="COG11" s="147"/>
      <c r="COH11" s="24"/>
      <c r="COI11" s="24"/>
      <c r="COJ11" s="147"/>
      <c r="COK11" s="147"/>
      <c r="COL11" s="24"/>
      <c r="COM11" s="24"/>
      <c r="CON11" s="147"/>
      <c r="COO11" s="147"/>
      <c r="COP11" s="24"/>
      <c r="COQ11" s="24"/>
      <c r="COR11" s="147"/>
      <c r="COS11" s="147"/>
      <c r="COT11" s="24"/>
      <c r="COU11" s="24"/>
      <c r="COV11" s="147"/>
      <c r="COW11" s="147"/>
      <c r="COX11" s="24"/>
      <c r="COY11" s="24"/>
      <c r="COZ11" s="147"/>
      <c r="CPA11" s="147"/>
      <c r="CPB11" s="24"/>
      <c r="CPC11" s="24"/>
      <c r="CPD11" s="147"/>
      <c r="CPE11" s="147"/>
      <c r="CPF11" s="24"/>
      <c r="CPG11" s="24"/>
      <c r="CPH11" s="147"/>
      <c r="CPI11" s="147"/>
      <c r="CPJ11" s="24"/>
      <c r="CPK11" s="24"/>
      <c r="CPL11" s="147"/>
      <c r="CPM11" s="147"/>
      <c r="CPN11" s="24"/>
      <c r="CPO11" s="24"/>
      <c r="CPP11" s="147"/>
      <c r="CPQ11" s="147"/>
      <c r="CPR11" s="24"/>
      <c r="CPS11" s="24"/>
      <c r="CPT11" s="147"/>
      <c r="CPU11" s="147"/>
      <c r="CPV11" s="24"/>
      <c r="CPW11" s="24"/>
      <c r="CPX11" s="147"/>
      <c r="CPY11" s="147"/>
      <c r="CPZ11" s="24"/>
      <c r="CQA11" s="24"/>
      <c r="CQB11" s="147"/>
      <c r="CQC11" s="147"/>
      <c r="CQD11" s="24"/>
      <c r="CQE11" s="24"/>
      <c r="CQF11" s="147"/>
      <c r="CQG11" s="147"/>
      <c r="CQH11" s="24"/>
      <c r="CQI11" s="24"/>
      <c r="CQJ11" s="147"/>
      <c r="CQK11" s="147"/>
      <c r="CQL11" s="24"/>
      <c r="CQM11" s="24"/>
      <c r="CQN11" s="147"/>
      <c r="CQO11" s="147"/>
      <c r="CQP11" s="24"/>
      <c r="CQQ11" s="24"/>
      <c r="CQR11" s="147"/>
      <c r="CQS11" s="147"/>
      <c r="CQT11" s="24"/>
      <c r="CQU11" s="24"/>
      <c r="CQV11" s="147"/>
      <c r="CQW11" s="147"/>
      <c r="CQX11" s="24"/>
      <c r="CQY11" s="24"/>
      <c r="CQZ11" s="147"/>
      <c r="CRA11" s="147"/>
      <c r="CRB11" s="24"/>
      <c r="CRC11" s="24"/>
      <c r="CRD11" s="147"/>
      <c r="CRE11" s="147"/>
      <c r="CRF11" s="24"/>
      <c r="CRG11" s="24"/>
      <c r="CRH11" s="147"/>
      <c r="CRI11" s="147"/>
      <c r="CRJ11" s="24"/>
      <c r="CRK11" s="24"/>
      <c r="CRL11" s="147"/>
      <c r="CRM11" s="147"/>
      <c r="CRN11" s="24"/>
      <c r="CRO11" s="24"/>
      <c r="CRP11" s="147"/>
      <c r="CRQ11" s="147"/>
      <c r="CRR11" s="24"/>
      <c r="CRS11" s="24"/>
      <c r="CRT11" s="147"/>
      <c r="CRU11" s="147"/>
      <c r="CRV11" s="24"/>
      <c r="CRW11" s="24"/>
      <c r="CRX11" s="147"/>
      <c r="CRY11" s="147"/>
      <c r="CRZ11" s="24"/>
      <c r="CSA11" s="24"/>
      <c r="CSB11" s="147"/>
      <c r="CSC11" s="147"/>
      <c r="CSD11" s="24"/>
      <c r="CSE11" s="24"/>
      <c r="CSF11" s="147"/>
      <c r="CSG11" s="147"/>
      <c r="CSH11" s="24"/>
      <c r="CSI11" s="24"/>
      <c r="CSJ11" s="147"/>
      <c r="CSK11" s="147"/>
      <c r="CSL11" s="24"/>
      <c r="CSM11" s="24"/>
      <c r="CSN11" s="147"/>
      <c r="CSO11" s="147"/>
      <c r="CSP11" s="24"/>
      <c r="CSQ11" s="24"/>
      <c r="CSR11" s="147"/>
      <c r="CSS11" s="147"/>
      <c r="CST11" s="24"/>
      <c r="CSU11" s="24"/>
      <c r="CSV11" s="147"/>
      <c r="CSW11" s="147"/>
      <c r="CSX11" s="24"/>
      <c r="CSY11" s="24"/>
      <c r="CSZ11" s="147"/>
      <c r="CTA11" s="147"/>
      <c r="CTB11" s="24"/>
      <c r="CTC11" s="24"/>
      <c r="CTD11" s="147"/>
      <c r="CTE11" s="147"/>
      <c r="CTF11" s="24"/>
      <c r="CTG11" s="24"/>
      <c r="CTH11" s="147"/>
      <c r="CTI11" s="147"/>
      <c r="CTJ11" s="24"/>
      <c r="CTK11" s="24"/>
      <c r="CTL11" s="147"/>
      <c r="CTM11" s="147"/>
      <c r="CTN11" s="24"/>
      <c r="CTO11" s="24"/>
      <c r="CTP11" s="147"/>
      <c r="CTQ11" s="147"/>
      <c r="CTR11" s="24"/>
      <c r="CTS11" s="24"/>
      <c r="CTT11" s="147"/>
      <c r="CTU11" s="147"/>
      <c r="CTV11" s="24"/>
      <c r="CTW11" s="24"/>
      <c r="CTX11" s="147"/>
      <c r="CTY11" s="147"/>
      <c r="CTZ11" s="24"/>
      <c r="CUA11" s="24"/>
      <c r="CUB11" s="147"/>
      <c r="CUC11" s="147"/>
      <c r="CUD11" s="24"/>
      <c r="CUE11" s="24"/>
      <c r="CUF11" s="147"/>
      <c r="CUG11" s="147"/>
      <c r="CUH11" s="24"/>
      <c r="CUI11" s="24"/>
      <c r="CUJ11" s="147"/>
      <c r="CUK11" s="147"/>
      <c r="CUL11" s="24"/>
      <c r="CUM11" s="24"/>
      <c r="CUN11" s="147"/>
      <c r="CUO11" s="147"/>
      <c r="CUP11" s="24"/>
      <c r="CUQ11" s="24"/>
      <c r="CUR11" s="147"/>
      <c r="CUS11" s="147"/>
      <c r="CUT11" s="24"/>
      <c r="CUU11" s="24"/>
      <c r="CUV11" s="147"/>
      <c r="CUW11" s="147"/>
      <c r="CUX11" s="24"/>
      <c r="CUY11" s="24"/>
      <c r="CUZ11" s="147"/>
      <c r="CVA11" s="147"/>
      <c r="CVB11" s="24"/>
      <c r="CVC11" s="24"/>
      <c r="CVD11" s="147"/>
      <c r="CVE11" s="147"/>
      <c r="CVF11" s="24"/>
      <c r="CVG11" s="24"/>
      <c r="CVH11" s="147"/>
      <c r="CVI11" s="147"/>
      <c r="CVJ11" s="24"/>
      <c r="CVK11" s="24"/>
      <c r="CVL11" s="147"/>
      <c r="CVM11" s="147"/>
      <c r="CVN11" s="24"/>
      <c r="CVO11" s="24"/>
      <c r="CVP11" s="147"/>
      <c r="CVQ11" s="147"/>
      <c r="CVR11" s="24"/>
      <c r="CVS11" s="24"/>
      <c r="CVT11" s="147"/>
      <c r="CVU11" s="147"/>
      <c r="CVV11" s="24"/>
      <c r="CVW11" s="24"/>
      <c r="CVX11" s="147"/>
      <c r="CVY11" s="147"/>
      <c r="CVZ11" s="24"/>
      <c r="CWA11" s="24"/>
      <c r="CWB11" s="147"/>
      <c r="CWC11" s="147"/>
      <c r="CWD11" s="24"/>
      <c r="CWE11" s="24"/>
      <c r="CWF11" s="147"/>
      <c r="CWG11" s="147"/>
      <c r="CWH11" s="24"/>
      <c r="CWI11" s="24"/>
      <c r="CWJ11" s="147"/>
      <c r="CWK11" s="147"/>
      <c r="CWL11" s="24"/>
      <c r="CWM11" s="24"/>
      <c r="CWN11" s="147"/>
      <c r="CWO11" s="147"/>
      <c r="CWP11" s="24"/>
      <c r="CWQ11" s="24"/>
      <c r="CWR11" s="147"/>
      <c r="CWS11" s="147"/>
      <c r="CWT11" s="24"/>
      <c r="CWU11" s="24"/>
      <c r="CWV11" s="147"/>
      <c r="CWW11" s="147"/>
      <c r="CWX11" s="24"/>
      <c r="CWY11" s="24"/>
      <c r="CWZ11" s="147"/>
      <c r="CXA11" s="147"/>
      <c r="CXB11" s="24"/>
      <c r="CXC11" s="24"/>
      <c r="CXD11" s="147"/>
      <c r="CXE11" s="147"/>
      <c r="CXF11" s="24"/>
      <c r="CXG11" s="24"/>
      <c r="CXH11" s="147"/>
      <c r="CXI11" s="147"/>
      <c r="CXJ11" s="24"/>
      <c r="CXK11" s="24"/>
      <c r="CXL11" s="147"/>
      <c r="CXM11" s="147"/>
      <c r="CXN11" s="24"/>
      <c r="CXO11" s="24"/>
      <c r="CXP11" s="147"/>
      <c r="CXQ11" s="147"/>
      <c r="CXR11" s="24"/>
      <c r="CXS11" s="24"/>
      <c r="CXT11" s="147"/>
      <c r="CXU11" s="147"/>
      <c r="CXV11" s="24"/>
      <c r="CXW11" s="24"/>
      <c r="CXX11" s="147"/>
      <c r="CXY11" s="147"/>
      <c r="CXZ11" s="24"/>
      <c r="CYA11" s="24"/>
      <c r="CYB11" s="147"/>
      <c r="CYC11" s="147"/>
      <c r="CYD11" s="24"/>
      <c r="CYE11" s="24"/>
      <c r="CYF11" s="147"/>
      <c r="CYG11" s="147"/>
      <c r="CYH11" s="24"/>
      <c r="CYI11" s="24"/>
      <c r="CYJ11" s="147"/>
      <c r="CYK11" s="147"/>
      <c r="CYL11" s="24"/>
      <c r="CYM11" s="24"/>
      <c r="CYN11" s="147"/>
      <c r="CYO11" s="147"/>
      <c r="CYP11" s="24"/>
      <c r="CYQ11" s="24"/>
      <c r="CYR11" s="147"/>
      <c r="CYS11" s="147"/>
      <c r="CYT11" s="24"/>
      <c r="CYU11" s="24"/>
      <c r="CYV11" s="147"/>
      <c r="CYW11" s="147"/>
      <c r="CYX11" s="24"/>
      <c r="CYY11" s="24"/>
      <c r="CYZ11" s="147"/>
      <c r="CZA11" s="147"/>
      <c r="CZB11" s="24"/>
      <c r="CZC11" s="24"/>
      <c r="CZD11" s="147"/>
      <c r="CZE11" s="147"/>
      <c r="CZF11" s="24"/>
      <c r="CZG11" s="24"/>
      <c r="CZH11" s="147"/>
      <c r="CZI11" s="147"/>
      <c r="CZJ11" s="24"/>
      <c r="CZK11" s="24"/>
      <c r="CZL11" s="147"/>
      <c r="CZM11" s="147"/>
      <c r="CZN11" s="24"/>
      <c r="CZO11" s="24"/>
      <c r="CZP11" s="147"/>
      <c r="CZQ11" s="147"/>
      <c r="CZR11" s="24"/>
      <c r="CZS11" s="24"/>
      <c r="CZT11" s="147"/>
      <c r="CZU11" s="147"/>
      <c r="CZV11" s="24"/>
      <c r="CZW11" s="24"/>
      <c r="CZX11" s="147"/>
      <c r="CZY11" s="147"/>
      <c r="CZZ11" s="24"/>
      <c r="DAA11" s="24"/>
      <c r="DAB11" s="147"/>
      <c r="DAC11" s="147"/>
      <c r="DAD11" s="24"/>
      <c r="DAE11" s="24"/>
      <c r="DAF11" s="147"/>
      <c r="DAG11" s="147"/>
      <c r="DAH11" s="24"/>
      <c r="DAI11" s="24"/>
      <c r="DAJ11" s="147"/>
      <c r="DAK11" s="147"/>
      <c r="DAL11" s="24"/>
      <c r="DAM11" s="24"/>
      <c r="DAN11" s="147"/>
      <c r="DAO11" s="147"/>
      <c r="DAP11" s="24"/>
      <c r="DAQ11" s="24"/>
      <c r="DAR11" s="147"/>
      <c r="DAS11" s="147"/>
      <c r="DAT11" s="24"/>
      <c r="DAU11" s="24"/>
      <c r="DAV11" s="147"/>
      <c r="DAW11" s="147"/>
      <c r="DAX11" s="24"/>
      <c r="DAY11" s="24"/>
      <c r="DAZ11" s="147"/>
      <c r="DBA11" s="147"/>
      <c r="DBB11" s="24"/>
      <c r="DBC11" s="24"/>
      <c r="DBD11" s="147"/>
      <c r="DBE11" s="147"/>
      <c r="DBF11" s="24"/>
      <c r="DBG11" s="24"/>
      <c r="DBH11" s="147"/>
      <c r="DBI11" s="147"/>
      <c r="DBJ11" s="24"/>
      <c r="DBK11" s="24"/>
      <c r="DBL11" s="147"/>
      <c r="DBM11" s="147"/>
      <c r="DBN11" s="24"/>
      <c r="DBO11" s="24"/>
      <c r="DBP11" s="147"/>
      <c r="DBQ11" s="147"/>
      <c r="DBR11" s="24"/>
      <c r="DBS11" s="24"/>
      <c r="DBT11" s="147"/>
      <c r="DBU11" s="147"/>
      <c r="DBV11" s="24"/>
      <c r="DBW11" s="24"/>
      <c r="DBX11" s="147"/>
      <c r="DBY11" s="147"/>
      <c r="DBZ11" s="24"/>
      <c r="DCA11" s="24"/>
      <c r="DCB11" s="147"/>
      <c r="DCC11" s="147"/>
      <c r="DCD11" s="24"/>
      <c r="DCE11" s="24"/>
      <c r="DCF11" s="147"/>
      <c r="DCG11" s="147"/>
      <c r="DCH11" s="24"/>
      <c r="DCI11" s="24"/>
      <c r="DCJ11" s="147"/>
      <c r="DCK11" s="147"/>
      <c r="DCL11" s="24"/>
      <c r="DCM11" s="24"/>
      <c r="DCN11" s="147"/>
      <c r="DCO11" s="147"/>
      <c r="DCP11" s="24"/>
      <c r="DCQ11" s="24"/>
      <c r="DCR11" s="147"/>
      <c r="DCS11" s="147"/>
      <c r="DCT11" s="24"/>
      <c r="DCU11" s="24"/>
      <c r="DCV11" s="147"/>
      <c r="DCW11" s="147"/>
      <c r="DCX11" s="24"/>
      <c r="DCY11" s="24"/>
      <c r="DCZ11" s="147"/>
      <c r="DDA11" s="147"/>
      <c r="DDB11" s="24"/>
      <c r="DDC11" s="24"/>
      <c r="DDD11" s="147"/>
      <c r="DDE11" s="147"/>
      <c r="DDF11" s="24"/>
      <c r="DDG11" s="24"/>
      <c r="DDH11" s="147"/>
      <c r="DDI11" s="147"/>
      <c r="DDJ11" s="24"/>
      <c r="DDK11" s="24"/>
      <c r="DDL11" s="147"/>
      <c r="DDM11" s="147"/>
      <c r="DDN11" s="24"/>
      <c r="DDO11" s="24"/>
      <c r="DDP11" s="147"/>
      <c r="DDQ11" s="147"/>
      <c r="DDR11" s="24"/>
      <c r="DDS11" s="24"/>
      <c r="DDT11" s="147"/>
      <c r="DDU11" s="147"/>
      <c r="DDV11" s="24"/>
      <c r="DDW11" s="24"/>
      <c r="DDX11" s="147"/>
      <c r="DDY11" s="147"/>
      <c r="DDZ11" s="24"/>
      <c r="DEA11" s="24"/>
      <c r="DEB11" s="147"/>
      <c r="DEC11" s="147"/>
      <c r="DED11" s="24"/>
      <c r="DEE11" s="24"/>
      <c r="DEF11" s="147"/>
      <c r="DEG11" s="147"/>
      <c r="DEH11" s="24"/>
      <c r="DEI11" s="24"/>
      <c r="DEJ11" s="147"/>
      <c r="DEK11" s="147"/>
      <c r="DEL11" s="24"/>
      <c r="DEM11" s="24"/>
      <c r="DEN11" s="147"/>
      <c r="DEO11" s="147"/>
      <c r="DEP11" s="24"/>
      <c r="DEQ11" s="24"/>
      <c r="DER11" s="147"/>
      <c r="DES11" s="147"/>
      <c r="DET11" s="24"/>
      <c r="DEU11" s="24"/>
      <c r="DEV11" s="147"/>
      <c r="DEW11" s="147"/>
      <c r="DEX11" s="24"/>
      <c r="DEY11" s="24"/>
      <c r="DEZ11" s="147"/>
      <c r="DFA11" s="147"/>
      <c r="DFB11" s="24"/>
      <c r="DFC11" s="24"/>
      <c r="DFD11" s="147"/>
      <c r="DFE11" s="147"/>
      <c r="DFF11" s="24"/>
      <c r="DFG11" s="24"/>
      <c r="DFH11" s="147"/>
      <c r="DFI11" s="147"/>
      <c r="DFJ11" s="24"/>
      <c r="DFK11" s="24"/>
      <c r="DFL11" s="147"/>
      <c r="DFM11" s="147"/>
      <c r="DFN11" s="24"/>
      <c r="DFO11" s="24"/>
      <c r="DFP11" s="147"/>
      <c r="DFQ11" s="147"/>
      <c r="DFR11" s="24"/>
      <c r="DFS11" s="24"/>
      <c r="DFT11" s="147"/>
      <c r="DFU11" s="147"/>
      <c r="DFV11" s="24"/>
      <c r="DFW11" s="24"/>
      <c r="DFX11" s="147"/>
      <c r="DFY11" s="147"/>
      <c r="DFZ11" s="24"/>
      <c r="DGA11" s="24"/>
      <c r="DGB11" s="147"/>
      <c r="DGC11" s="147"/>
      <c r="DGD11" s="24"/>
      <c r="DGE11" s="24"/>
      <c r="DGF11" s="147"/>
      <c r="DGG11" s="147"/>
      <c r="DGH11" s="24"/>
      <c r="DGI11" s="24"/>
      <c r="DGJ11" s="147"/>
      <c r="DGK11" s="147"/>
      <c r="DGL11" s="24"/>
      <c r="DGM11" s="24"/>
      <c r="DGN11" s="147"/>
      <c r="DGO11" s="147"/>
      <c r="DGP11" s="24"/>
      <c r="DGQ11" s="24"/>
      <c r="DGR11" s="147"/>
      <c r="DGS11" s="147"/>
      <c r="DGT11" s="24"/>
      <c r="DGU11" s="24"/>
      <c r="DGV11" s="147"/>
      <c r="DGW11" s="147"/>
      <c r="DGX11" s="24"/>
      <c r="DGY11" s="24"/>
      <c r="DGZ11" s="147"/>
      <c r="DHA11" s="147"/>
      <c r="DHB11" s="24"/>
      <c r="DHC11" s="24"/>
      <c r="DHD11" s="147"/>
      <c r="DHE11" s="147"/>
      <c r="DHF11" s="24"/>
      <c r="DHG11" s="24"/>
      <c r="DHH11" s="147"/>
      <c r="DHI11" s="147"/>
      <c r="DHJ11" s="24"/>
      <c r="DHK11" s="24"/>
      <c r="DHL11" s="147"/>
      <c r="DHM11" s="147"/>
      <c r="DHN11" s="24"/>
      <c r="DHO11" s="24"/>
      <c r="DHP11" s="147"/>
      <c r="DHQ11" s="147"/>
      <c r="DHR11" s="24"/>
      <c r="DHS11" s="24"/>
      <c r="DHT11" s="147"/>
      <c r="DHU11" s="147"/>
      <c r="DHV11" s="24"/>
      <c r="DHW11" s="24"/>
      <c r="DHX11" s="147"/>
      <c r="DHY11" s="147"/>
      <c r="DHZ11" s="24"/>
      <c r="DIA11" s="24"/>
      <c r="DIB11" s="147"/>
      <c r="DIC11" s="147"/>
      <c r="DID11" s="24"/>
      <c r="DIE11" s="24"/>
      <c r="DIF11" s="147"/>
      <c r="DIG11" s="147"/>
      <c r="DIH11" s="24"/>
      <c r="DII11" s="24"/>
      <c r="DIJ11" s="147"/>
      <c r="DIK11" s="147"/>
      <c r="DIL11" s="24"/>
      <c r="DIM11" s="24"/>
      <c r="DIN11" s="147"/>
      <c r="DIO11" s="147"/>
      <c r="DIP11" s="24"/>
      <c r="DIQ11" s="24"/>
      <c r="DIR11" s="147"/>
      <c r="DIS11" s="147"/>
      <c r="DIT11" s="24"/>
      <c r="DIU11" s="24"/>
      <c r="DIV11" s="147"/>
      <c r="DIW11" s="147"/>
      <c r="DIX11" s="24"/>
      <c r="DIY11" s="24"/>
      <c r="DIZ11" s="147"/>
      <c r="DJA11" s="147"/>
      <c r="DJB11" s="24"/>
      <c r="DJC11" s="24"/>
      <c r="DJD11" s="147"/>
      <c r="DJE11" s="147"/>
      <c r="DJF11" s="24"/>
      <c r="DJG11" s="24"/>
      <c r="DJH11" s="147"/>
      <c r="DJI11" s="147"/>
      <c r="DJJ11" s="24"/>
      <c r="DJK11" s="24"/>
      <c r="DJL11" s="147"/>
      <c r="DJM11" s="147"/>
      <c r="DJN11" s="24"/>
      <c r="DJO11" s="24"/>
      <c r="DJP11" s="147"/>
      <c r="DJQ11" s="147"/>
      <c r="DJR11" s="24"/>
      <c r="DJS11" s="24"/>
      <c r="DJT11" s="147"/>
      <c r="DJU11" s="147"/>
      <c r="DJV11" s="24"/>
      <c r="DJW11" s="24"/>
      <c r="DJX11" s="147"/>
      <c r="DJY11" s="147"/>
      <c r="DJZ11" s="24"/>
      <c r="DKA11" s="24"/>
      <c r="DKB11" s="147"/>
      <c r="DKC11" s="147"/>
      <c r="DKD11" s="24"/>
      <c r="DKE11" s="24"/>
      <c r="DKF11" s="147"/>
      <c r="DKG11" s="147"/>
      <c r="DKH11" s="24"/>
      <c r="DKI11" s="24"/>
      <c r="DKJ11" s="147"/>
      <c r="DKK11" s="147"/>
      <c r="DKL11" s="24"/>
      <c r="DKM11" s="24"/>
      <c r="DKN11" s="147"/>
      <c r="DKO11" s="147"/>
      <c r="DKP11" s="24"/>
      <c r="DKQ11" s="24"/>
      <c r="DKR11" s="147"/>
      <c r="DKS11" s="147"/>
      <c r="DKT11" s="24"/>
      <c r="DKU11" s="24"/>
      <c r="DKV11" s="147"/>
      <c r="DKW11" s="147"/>
      <c r="DKX11" s="24"/>
      <c r="DKY11" s="24"/>
      <c r="DKZ11" s="147"/>
      <c r="DLA11" s="147"/>
      <c r="DLB11" s="24"/>
      <c r="DLC11" s="24"/>
      <c r="DLD11" s="147"/>
      <c r="DLE11" s="147"/>
      <c r="DLF11" s="24"/>
      <c r="DLG11" s="24"/>
      <c r="DLH11" s="147"/>
      <c r="DLI11" s="147"/>
      <c r="DLJ11" s="24"/>
      <c r="DLK11" s="24"/>
      <c r="DLL11" s="147"/>
      <c r="DLM11" s="147"/>
      <c r="DLN11" s="24"/>
      <c r="DLO11" s="24"/>
      <c r="DLP11" s="147"/>
      <c r="DLQ11" s="147"/>
      <c r="DLR11" s="24"/>
      <c r="DLS11" s="24"/>
      <c r="DLT11" s="147"/>
      <c r="DLU11" s="147"/>
      <c r="DLV11" s="24"/>
      <c r="DLW11" s="24"/>
      <c r="DLX11" s="147"/>
      <c r="DLY11" s="147"/>
      <c r="DLZ11" s="24"/>
      <c r="DMA11" s="24"/>
      <c r="DMB11" s="147"/>
      <c r="DMC11" s="147"/>
      <c r="DMD11" s="24"/>
      <c r="DME11" s="24"/>
      <c r="DMF11" s="147"/>
      <c r="DMG11" s="147"/>
      <c r="DMH11" s="24"/>
      <c r="DMI11" s="24"/>
      <c r="DMJ11" s="147"/>
      <c r="DMK11" s="147"/>
      <c r="DML11" s="24"/>
      <c r="DMM11" s="24"/>
      <c r="DMN11" s="147"/>
      <c r="DMO11" s="147"/>
      <c r="DMP11" s="24"/>
      <c r="DMQ11" s="24"/>
      <c r="DMR11" s="147"/>
      <c r="DMS11" s="147"/>
      <c r="DMT11" s="24"/>
      <c r="DMU11" s="24"/>
      <c r="DMV11" s="147"/>
      <c r="DMW11" s="147"/>
      <c r="DMX11" s="24"/>
      <c r="DMY11" s="24"/>
      <c r="DMZ11" s="147"/>
      <c r="DNA11" s="147"/>
      <c r="DNB11" s="24"/>
      <c r="DNC11" s="24"/>
      <c r="DND11" s="147"/>
      <c r="DNE11" s="147"/>
      <c r="DNF11" s="24"/>
      <c r="DNG11" s="24"/>
      <c r="DNH11" s="147"/>
      <c r="DNI11" s="147"/>
      <c r="DNJ11" s="24"/>
      <c r="DNK11" s="24"/>
      <c r="DNL11" s="147"/>
      <c r="DNM11" s="147"/>
      <c r="DNN11" s="24"/>
      <c r="DNO11" s="24"/>
      <c r="DNP11" s="147"/>
      <c r="DNQ11" s="147"/>
      <c r="DNR11" s="24"/>
      <c r="DNS11" s="24"/>
      <c r="DNT11" s="147"/>
      <c r="DNU11" s="147"/>
      <c r="DNV11" s="24"/>
      <c r="DNW11" s="24"/>
      <c r="DNX11" s="147"/>
      <c r="DNY11" s="147"/>
      <c r="DNZ11" s="24"/>
      <c r="DOA11" s="24"/>
      <c r="DOB11" s="147"/>
      <c r="DOC11" s="147"/>
      <c r="DOD11" s="24"/>
      <c r="DOE11" s="24"/>
      <c r="DOF11" s="147"/>
      <c r="DOG11" s="147"/>
      <c r="DOH11" s="24"/>
      <c r="DOI11" s="24"/>
      <c r="DOJ11" s="147"/>
      <c r="DOK11" s="147"/>
      <c r="DOL11" s="24"/>
      <c r="DOM11" s="24"/>
      <c r="DON11" s="147"/>
      <c r="DOO11" s="147"/>
      <c r="DOP11" s="24"/>
      <c r="DOQ11" s="24"/>
      <c r="DOR11" s="147"/>
      <c r="DOS11" s="147"/>
      <c r="DOT11" s="24"/>
      <c r="DOU11" s="24"/>
      <c r="DOV11" s="147"/>
      <c r="DOW11" s="147"/>
      <c r="DOX11" s="24"/>
      <c r="DOY11" s="24"/>
      <c r="DOZ11" s="147"/>
      <c r="DPA11" s="147"/>
      <c r="DPB11" s="24"/>
      <c r="DPC11" s="24"/>
      <c r="DPD11" s="147"/>
      <c r="DPE11" s="147"/>
      <c r="DPF11" s="24"/>
      <c r="DPG11" s="24"/>
      <c r="DPH11" s="147"/>
      <c r="DPI11" s="147"/>
      <c r="DPJ11" s="24"/>
      <c r="DPK11" s="24"/>
      <c r="DPL11" s="147"/>
      <c r="DPM11" s="147"/>
      <c r="DPN11" s="24"/>
      <c r="DPO11" s="24"/>
      <c r="DPP11" s="147"/>
      <c r="DPQ11" s="147"/>
      <c r="DPR11" s="24"/>
      <c r="DPS11" s="24"/>
      <c r="DPT11" s="147"/>
      <c r="DPU11" s="147"/>
      <c r="DPV11" s="24"/>
      <c r="DPW11" s="24"/>
      <c r="DPX11" s="147"/>
      <c r="DPY11" s="147"/>
      <c r="DPZ11" s="24"/>
      <c r="DQA11" s="24"/>
      <c r="DQB11" s="147"/>
      <c r="DQC11" s="147"/>
      <c r="DQD11" s="24"/>
      <c r="DQE11" s="24"/>
      <c r="DQF11" s="147"/>
      <c r="DQG11" s="147"/>
      <c r="DQH11" s="24"/>
      <c r="DQI11" s="24"/>
      <c r="DQJ11" s="147"/>
      <c r="DQK11" s="147"/>
      <c r="DQL11" s="24"/>
      <c r="DQM11" s="24"/>
      <c r="DQN11" s="147"/>
      <c r="DQO11" s="147"/>
      <c r="DQP11" s="24"/>
      <c r="DQQ11" s="24"/>
      <c r="DQR11" s="147"/>
      <c r="DQS11" s="147"/>
      <c r="DQT11" s="24"/>
      <c r="DQU11" s="24"/>
      <c r="DQV11" s="147"/>
      <c r="DQW11" s="147"/>
      <c r="DQX11" s="24"/>
      <c r="DQY11" s="24"/>
      <c r="DQZ11" s="147"/>
      <c r="DRA11" s="147"/>
      <c r="DRB11" s="24"/>
      <c r="DRC11" s="24"/>
      <c r="DRD11" s="147"/>
      <c r="DRE11" s="147"/>
      <c r="DRF11" s="24"/>
      <c r="DRG11" s="24"/>
      <c r="DRH11" s="147"/>
      <c r="DRI11" s="147"/>
      <c r="DRJ11" s="24"/>
      <c r="DRK11" s="24"/>
      <c r="DRL11" s="147"/>
      <c r="DRM11" s="147"/>
      <c r="DRN11" s="24"/>
      <c r="DRO11" s="24"/>
      <c r="DRP11" s="147"/>
      <c r="DRQ11" s="147"/>
      <c r="DRR11" s="24"/>
      <c r="DRS11" s="24"/>
      <c r="DRT11" s="147"/>
      <c r="DRU11" s="147"/>
      <c r="DRV11" s="24"/>
      <c r="DRW11" s="24"/>
      <c r="DRX11" s="147"/>
      <c r="DRY11" s="147"/>
      <c r="DRZ11" s="24"/>
      <c r="DSA11" s="24"/>
      <c r="DSB11" s="147"/>
      <c r="DSC11" s="147"/>
      <c r="DSD11" s="24"/>
      <c r="DSE11" s="24"/>
      <c r="DSF11" s="147"/>
      <c r="DSG11" s="147"/>
      <c r="DSH11" s="24"/>
      <c r="DSI11" s="24"/>
      <c r="DSJ11" s="147"/>
      <c r="DSK11" s="147"/>
      <c r="DSL11" s="24"/>
      <c r="DSM11" s="24"/>
      <c r="DSN11" s="147"/>
      <c r="DSO11" s="147"/>
      <c r="DSP11" s="24"/>
      <c r="DSQ11" s="24"/>
      <c r="DSR11" s="147"/>
      <c r="DSS11" s="147"/>
      <c r="DST11" s="24"/>
      <c r="DSU11" s="24"/>
      <c r="DSV11" s="147"/>
      <c r="DSW11" s="147"/>
      <c r="DSX11" s="24"/>
      <c r="DSY11" s="24"/>
      <c r="DSZ11" s="147"/>
      <c r="DTA11" s="147"/>
      <c r="DTB11" s="24"/>
      <c r="DTC11" s="24"/>
      <c r="DTD11" s="147"/>
      <c r="DTE11" s="147"/>
      <c r="DTF11" s="24"/>
      <c r="DTG11" s="24"/>
      <c r="DTH11" s="147"/>
      <c r="DTI11" s="147"/>
      <c r="DTJ11" s="24"/>
      <c r="DTK11" s="24"/>
      <c r="DTL11" s="147"/>
      <c r="DTM11" s="147"/>
      <c r="DTN11" s="24"/>
      <c r="DTO11" s="24"/>
      <c r="DTP11" s="147"/>
      <c r="DTQ11" s="147"/>
      <c r="DTR11" s="24"/>
      <c r="DTS11" s="24"/>
      <c r="DTT11" s="147"/>
      <c r="DTU11" s="147"/>
      <c r="DTV11" s="24"/>
      <c r="DTW11" s="24"/>
      <c r="DTX11" s="147"/>
      <c r="DTY11" s="147"/>
      <c r="DTZ11" s="24"/>
      <c r="DUA11" s="24"/>
      <c r="DUB11" s="147"/>
      <c r="DUC11" s="147"/>
      <c r="DUD11" s="24"/>
      <c r="DUE11" s="24"/>
      <c r="DUF11" s="147"/>
      <c r="DUG11" s="147"/>
      <c r="DUH11" s="24"/>
      <c r="DUI11" s="24"/>
      <c r="DUJ11" s="147"/>
      <c r="DUK11" s="147"/>
      <c r="DUL11" s="24"/>
      <c r="DUM11" s="24"/>
      <c r="DUN11" s="147"/>
      <c r="DUO11" s="147"/>
      <c r="DUP11" s="24"/>
      <c r="DUQ11" s="24"/>
      <c r="DUR11" s="147"/>
      <c r="DUS11" s="147"/>
      <c r="DUT11" s="24"/>
      <c r="DUU11" s="24"/>
      <c r="DUV11" s="147"/>
      <c r="DUW11" s="147"/>
      <c r="DUX11" s="24"/>
      <c r="DUY11" s="24"/>
      <c r="DUZ11" s="147"/>
      <c r="DVA11" s="147"/>
      <c r="DVB11" s="24"/>
      <c r="DVC11" s="24"/>
      <c r="DVD11" s="147"/>
      <c r="DVE11" s="147"/>
      <c r="DVF11" s="24"/>
      <c r="DVG11" s="24"/>
      <c r="DVH11" s="147"/>
      <c r="DVI11" s="147"/>
      <c r="DVJ11" s="24"/>
      <c r="DVK11" s="24"/>
      <c r="DVL11" s="147"/>
      <c r="DVM11" s="147"/>
      <c r="DVN11" s="24"/>
      <c r="DVO11" s="24"/>
      <c r="DVP11" s="147"/>
      <c r="DVQ11" s="147"/>
      <c r="DVR11" s="24"/>
      <c r="DVS11" s="24"/>
      <c r="DVT11" s="147"/>
      <c r="DVU11" s="147"/>
      <c r="DVV11" s="24"/>
      <c r="DVW11" s="24"/>
      <c r="DVX11" s="147"/>
      <c r="DVY11" s="147"/>
      <c r="DVZ11" s="24"/>
      <c r="DWA11" s="24"/>
      <c r="DWB11" s="147"/>
      <c r="DWC11" s="147"/>
      <c r="DWD11" s="24"/>
      <c r="DWE11" s="24"/>
      <c r="DWF11" s="147"/>
      <c r="DWG11" s="147"/>
      <c r="DWH11" s="24"/>
      <c r="DWI11" s="24"/>
      <c r="DWJ11" s="147"/>
      <c r="DWK11" s="147"/>
      <c r="DWL11" s="24"/>
      <c r="DWM11" s="24"/>
      <c r="DWN11" s="147"/>
      <c r="DWO11" s="147"/>
      <c r="DWP11" s="24"/>
      <c r="DWQ11" s="24"/>
      <c r="DWR11" s="147"/>
      <c r="DWS11" s="147"/>
      <c r="DWT11" s="24"/>
      <c r="DWU11" s="24"/>
      <c r="DWV11" s="147"/>
      <c r="DWW11" s="147"/>
      <c r="DWX11" s="24"/>
      <c r="DWY11" s="24"/>
      <c r="DWZ11" s="147"/>
      <c r="DXA11" s="147"/>
      <c r="DXB11" s="24"/>
      <c r="DXC11" s="24"/>
      <c r="DXD11" s="147"/>
      <c r="DXE11" s="147"/>
      <c r="DXF11" s="24"/>
      <c r="DXG11" s="24"/>
      <c r="DXH11" s="147"/>
      <c r="DXI11" s="147"/>
      <c r="DXJ11" s="24"/>
      <c r="DXK11" s="24"/>
      <c r="DXL11" s="147"/>
      <c r="DXM11" s="147"/>
      <c r="DXN11" s="24"/>
      <c r="DXO11" s="24"/>
      <c r="DXP11" s="147"/>
      <c r="DXQ11" s="147"/>
      <c r="DXR11" s="24"/>
      <c r="DXS11" s="24"/>
      <c r="DXT11" s="147"/>
      <c r="DXU11" s="147"/>
      <c r="DXV11" s="24"/>
      <c r="DXW11" s="24"/>
      <c r="DXX11" s="147"/>
      <c r="DXY11" s="147"/>
      <c r="DXZ11" s="24"/>
      <c r="DYA11" s="24"/>
      <c r="DYB11" s="147"/>
      <c r="DYC11" s="147"/>
      <c r="DYD11" s="24"/>
      <c r="DYE11" s="24"/>
      <c r="DYF11" s="147"/>
      <c r="DYG11" s="147"/>
      <c r="DYH11" s="24"/>
      <c r="DYI11" s="24"/>
      <c r="DYJ11" s="147"/>
      <c r="DYK11" s="147"/>
      <c r="DYL11" s="24"/>
      <c r="DYM11" s="24"/>
      <c r="DYN11" s="147"/>
      <c r="DYO11" s="147"/>
      <c r="DYP11" s="24"/>
      <c r="DYQ11" s="24"/>
      <c r="DYR11" s="147"/>
      <c r="DYS11" s="147"/>
      <c r="DYT11" s="24"/>
      <c r="DYU11" s="24"/>
      <c r="DYV11" s="147"/>
      <c r="DYW11" s="147"/>
      <c r="DYX11" s="24"/>
      <c r="DYY11" s="24"/>
      <c r="DYZ11" s="147"/>
      <c r="DZA11" s="147"/>
      <c r="DZB11" s="24"/>
      <c r="DZC11" s="24"/>
      <c r="DZD11" s="147"/>
      <c r="DZE11" s="147"/>
      <c r="DZF11" s="24"/>
      <c r="DZG11" s="24"/>
      <c r="DZH11" s="147"/>
      <c r="DZI11" s="147"/>
      <c r="DZJ11" s="24"/>
      <c r="DZK11" s="24"/>
      <c r="DZL11" s="147"/>
      <c r="DZM11" s="147"/>
      <c r="DZN11" s="24"/>
      <c r="DZO11" s="24"/>
      <c r="DZP11" s="147"/>
      <c r="DZQ11" s="147"/>
      <c r="DZR11" s="24"/>
      <c r="DZS11" s="24"/>
      <c r="DZT11" s="147"/>
      <c r="DZU11" s="147"/>
      <c r="DZV11" s="24"/>
      <c r="DZW11" s="24"/>
      <c r="DZX11" s="147"/>
      <c r="DZY11" s="147"/>
      <c r="DZZ11" s="24"/>
      <c r="EAA11" s="24"/>
      <c r="EAB11" s="147"/>
      <c r="EAC11" s="147"/>
      <c r="EAD11" s="24"/>
      <c r="EAE11" s="24"/>
      <c r="EAF11" s="147"/>
      <c r="EAG11" s="147"/>
      <c r="EAH11" s="24"/>
      <c r="EAI11" s="24"/>
      <c r="EAJ11" s="147"/>
      <c r="EAK11" s="147"/>
      <c r="EAL11" s="24"/>
      <c r="EAM11" s="24"/>
      <c r="EAN11" s="147"/>
      <c r="EAO11" s="147"/>
      <c r="EAP11" s="24"/>
      <c r="EAQ11" s="24"/>
      <c r="EAR11" s="147"/>
      <c r="EAS11" s="147"/>
      <c r="EAT11" s="24"/>
      <c r="EAU11" s="24"/>
      <c r="EAV11" s="147"/>
      <c r="EAW11" s="147"/>
      <c r="EAX11" s="24"/>
      <c r="EAY11" s="24"/>
      <c r="EAZ11" s="147"/>
      <c r="EBA11" s="147"/>
      <c r="EBB11" s="24"/>
      <c r="EBC11" s="24"/>
      <c r="EBD11" s="147"/>
      <c r="EBE11" s="147"/>
      <c r="EBF11" s="24"/>
      <c r="EBG11" s="24"/>
      <c r="EBH11" s="147"/>
      <c r="EBI11" s="147"/>
      <c r="EBJ11" s="24"/>
      <c r="EBK11" s="24"/>
      <c r="EBL11" s="147"/>
      <c r="EBM11" s="147"/>
      <c r="EBN11" s="24"/>
      <c r="EBO11" s="24"/>
      <c r="EBP11" s="147"/>
      <c r="EBQ11" s="147"/>
      <c r="EBR11" s="24"/>
      <c r="EBS11" s="24"/>
      <c r="EBT11" s="147"/>
      <c r="EBU11" s="147"/>
      <c r="EBV11" s="24"/>
      <c r="EBW11" s="24"/>
      <c r="EBX11" s="147"/>
      <c r="EBY11" s="147"/>
      <c r="EBZ11" s="24"/>
      <c r="ECA11" s="24"/>
      <c r="ECB11" s="147"/>
      <c r="ECC11" s="147"/>
      <c r="ECD11" s="24"/>
      <c r="ECE11" s="24"/>
      <c r="ECF11" s="147"/>
      <c r="ECG11" s="147"/>
      <c r="ECH11" s="24"/>
      <c r="ECI11" s="24"/>
      <c r="ECJ11" s="147"/>
      <c r="ECK11" s="147"/>
      <c r="ECL11" s="24"/>
      <c r="ECM11" s="24"/>
      <c r="ECN11" s="147"/>
      <c r="ECO11" s="147"/>
      <c r="ECP11" s="24"/>
      <c r="ECQ11" s="24"/>
      <c r="ECR11" s="147"/>
      <c r="ECS11" s="147"/>
      <c r="ECT11" s="24"/>
      <c r="ECU11" s="24"/>
      <c r="ECV11" s="147"/>
      <c r="ECW11" s="147"/>
      <c r="ECX11" s="24"/>
      <c r="ECY11" s="24"/>
      <c r="ECZ11" s="147"/>
      <c r="EDA11" s="147"/>
      <c r="EDB11" s="24"/>
      <c r="EDC11" s="24"/>
      <c r="EDD11" s="147"/>
      <c r="EDE11" s="147"/>
      <c r="EDF11" s="24"/>
      <c r="EDG11" s="24"/>
      <c r="EDH11" s="147"/>
      <c r="EDI11" s="147"/>
      <c r="EDJ11" s="24"/>
      <c r="EDK11" s="24"/>
      <c r="EDL11" s="147"/>
      <c r="EDM11" s="147"/>
      <c r="EDN11" s="24"/>
      <c r="EDO11" s="24"/>
      <c r="EDP11" s="147"/>
      <c r="EDQ11" s="147"/>
      <c r="EDR11" s="24"/>
      <c r="EDS11" s="24"/>
      <c r="EDT11" s="147"/>
      <c r="EDU11" s="147"/>
      <c r="EDV11" s="24"/>
      <c r="EDW11" s="24"/>
      <c r="EDX11" s="147"/>
      <c r="EDY11" s="147"/>
      <c r="EDZ11" s="24"/>
      <c r="EEA11" s="24"/>
      <c r="EEB11" s="147"/>
      <c r="EEC11" s="147"/>
      <c r="EED11" s="24"/>
      <c r="EEE11" s="24"/>
      <c r="EEF11" s="147"/>
      <c r="EEG11" s="147"/>
      <c r="EEH11" s="24"/>
      <c r="EEI11" s="24"/>
      <c r="EEJ11" s="147"/>
      <c r="EEK11" s="147"/>
      <c r="EEL11" s="24"/>
      <c r="EEM11" s="24"/>
      <c r="EEN11" s="147"/>
      <c r="EEO11" s="147"/>
      <c r="EEP11" s="24"/>
      <c r="EEQ11" s="24"/>
      <c r="EER11" s="147"/>
      <c r="EES11" s="147"/>
      <c r="EET11" s="24"/>
      <c r="EEU11" s="24"/>
      <c r="EEV11" s="147"/>
      <c r="EEW11" s="147"/>
      <c r="EEX11" s="24"/>
      <c r="EEY11" s="24"/>
      <c r="EEZ11" s="147"/>
      <c r="EFA11" s="147"/>
      <c r="EFB11" s="24"/>
      <c r="EFC11" s="24"/>
      <c r="EFD11" s="147"/>
      <c r="EFE11" s="147"/>
      <c r="EFF11" s="24"/>
      <c r="EFG11" s="24"/>
      <c r="EFH11" s="147"/>
      <c r="EFI11" s="147"/>
      <c r="EFJ11" s="24"/>
      <c r="EFK11" s="24"/>
      <c r="EFL11" s="147"/>
      <c r="EFM11" s="147"/>
      <c r="EFN11" s="24"/>
      <c r="EFO11" s="24"/>
      <c r="EFP11" s="147"/>
      <c r="EFQ11" s="147"/>
      <c r="EFR11" s="24"/>
      <c r="EFS11" s="24"/>
      <c r="EFT11" s="147"/>
      <c r="EFU11" s="147"/>
      <c r="EFV11" s="24"/>
      <c r="EFW11" s="24"/>
      <c r="EFX11" s="147"/>
      <c r="EFY11" s="147"/>
      <c r="EFZ11" s="24"/>
      <c r="EGA11" s="24"/>
      <c r="EGB11" s="147"/>
      <c r="EGC11" s="147"/>
      <c r="EGD11" s="24"/>
      <c r="EGE11" s="24"/>
      <c r="EGF11" s="147"/>
      <c r="EGG11" s="147"/>
      <c r="EGH11" s="24"/>
      <c r="EGI11" s="24"/>
      <c r="EGJ11" s="147"/>
      <c r="EGK11" s="147"/>
      <c r="EGL11" s="24"/>
      <c r="EGM11" s="24"/>
      <c r="EGN11" s="147"/>
      <c r="EGO11" s="147"/>
      <c r="EGP11" s="24"/>
      <c r="EGQ11" s="24"/>
      <c r="EGR11" s="147"/>
      <c r="EGS11" s="147"/>
      <c r="EGT11" s="24"/>
      <c r="EGU11" s="24"/>
      <c r="EGV11" s="147"/>
      <c r="EGW11" s="147"/>
      <c r="EGX11" s="24"/>
      <c r="EGY11" s="24"/>
      <c r="EGZ11" s="147"/>
      <c r="EHA11" s="147"/>
      <c r="EHB11" s="24"/>
      <c r="EHC11" s="24"/>
      <c r="EHD11" s="147"/>
      <c r="EHE11" s="147"/>
      <c r="EHF11" s="24"/>
      <c r="EHG11" s="24"/>
      <c r="EHH11" s="147"/>
      <c r="EHI11" s="147"/>
      <c r="EHJ11" s="24"/>
      <c r="EHK11" s="24"/>
      <c r="EHL11" s="147"/>
      <c r="EHM11" s="147"/>
      <c r="EHN11" s="24"/>
      <c r="EHO11" s="24"/>
      <c r="EHP11" s="147"/>
      <c r="EHQ11" s="147"/>
      <c r="EHR11" s="24"/>
      <c r="EHS11" s="24"/>
      <c r="EHT11" s="147"/>
      <c r="EHU11" s="147"/>
      <c r="EHV11" s="24"/>
      <c r="EHW11" s="24"/>
      <c r="EHX11" s="147"/>
      <c r="EHY11" s="147"/>
      <c r="EHZ11" s="24"/>
      <c r="EIA11" s="24"/>
      <c r="EIB11" s="147"/>
      <c r="EIC11" s="147"/>
      <c r="EID11" s="24"/>
      <c r="EIE11" s="24"/>
      <c r="EIF11" s="147"/>
      <c r="EIG11" s="147"/>
      <c r="EIH11" s="24"/>
      <c r="EII11" s="24"/>
      <c r="EIJ11" s="147"/>
      <c r="EIK11" s="147"/>
      <c r="EIL11" s="24"/>
      <c r="EIM11" s="24"/>
      <c r="EIN11" s="147"/>
      <c r="EIO11" s="147"/>
      <c r="EIP11" s="24"/>
      <c r="EIQ11" s="24"/>
      <c r="EIR11" s="147"/>
      <c r="EIS11" s="147"/>
      <c r="EIT11" s="24"/>
      <c r="EIU11" s="24"/>
      <c r="EIV11" s="147"/>
      <c r="EIW11" s="147"/>
      <c r="EIX11" s="24"/>
      <c r="EIY11" s="24"/>
      <c r="EIZ11" s="147"/>
      <c r="EJA11" s="147"/>
      <c r="EJB11" s="24"/>
      <c r="EJC11" s="24"/>
      <c r="EJD11" s="147"/>
      <c r="EJE11" s="147"/>
      <c r="EJF11" s="24"/>
      <c r="EJG11" s="24"/>
      <c r="EJH11" s="147"/>
      <c r="EJI11" s="147"/>
      <c r="EJJ11" s="24"/>
      <c r="EJK11" s="24"/>
      <c r="EJL11" s="147"/>
      <c r="EJM11" s="147"/>
      <c r="EJN11" s="24"/>
      <c r="EJO11" s="24"/>
      <c r="EJP11" s="147"/>
      <c r="EJQ11" s="147"/>
      <c r="EJR11" s="24"/>
      <c r="EJS11" s="24"/>
      <c r="EJT11" s="147"/>
      <c r="EJU11" s="147"/>
      <c r="EJV11" s="24"/>
      <c r="EJW11" s="24"/>
      <c r="EJX11" s="147"/>
      <c r="EJY11" s="147"/>
      <c r="EJZ11" s="24"/>
      <c r="EKA11" s="24"/>
      <c r="EKB11" s="147"/>
      <c r="EKC11" s="147"/>
      <c r="EKD11" s="24"/>
      <c r="EKE11" s="24"/>
      <c r="EKF11" s="147"/>
      <c r="EKG11" s="147"/>
      <c r="EKH11" s="24"/>
      <c r="EKI11" s="24"/>
      <c r="EKJ11" s="147"/>
      <c r="EKK11" s="147"/>
      <c r="EKL11" s="24"/>
      <c r="EKM11" s="24"/>
      <c r="EKN11" s="147"/>
      <c r="EKO11" s="147"/>
      <c r="EKP11" s="24"/>
      <c r="EKQ11" s="24"/>
      <c r="EKR11" s="147"/>
      <c r="EKS11" s="147"/>
      <c r="EKT11" s="24"/>
      <c r="EKU11" s="24"/>
      <c r="EKV11" s="147"/>
      <c r="EKW11" s="147"/>
      <c r="EKX11" s="24"/>
      <c r="EKY11" s="24"/>
      <c r="EKZ11" s="147"/>
      <c r="ELA11" s="147"/>
      <c r="ELB11" s="24"/>
      <c r="ELC11" s="24"/>
      <c r="ELD11" s="147"/>
      <c r="ELE11" s="147"/>
      <c r="ELF11" s="24"/>
      <c r="ELG11" s="24"/>
      <c r="ELH11" s="147"/>
      <c r="ELI11" s="147"/>
      <c r="ELJ11" s="24"/>
      <c r="ELK11" s="24"/>
      <c r="ELL11" s="147"/>
      <c r="ELM11" s="147"/>
      <c r="ELN11" s="24"/>
      <c r="ELO11" s="24"/>
      <c r="ELP11" s="147"/>
      <c r="ELQ11" s="147"/>
      <c r="ELR11" s="24"/>
      <c r="ELS11" s="24"/>
      <c r="ELT11" s="147"/>
      <c r="ELU11" s="147"/>
      <c r="ELV11" s="24"/>
      <c r="ELW11" s="24"/>
      <c r="ELX11" s="147"/>
      <c r="ELY11" s="147"/>
      <c r="ELZ11" s="24"/>
      <c r="EMA11" s="24"/>
      <c r="EMB11" s="147"/>
      <c r="EMC11" s="147"/>
      <c r="EMD11" s="24"/>
      <c r="EME11" s="24"/>
      <c r="EMF11" s="147"/>
      <c r="EMG11" s="147"/>
      <c r="EMH11" s="24"/>
      <c r="EMI11" s="24"/>
      <c r="EMJ11" s="147"/>
      <c r="EMK11" s="147"/>
      <c r="EML11" s="24"/>
      <c r="EMM11" s="24"/>
      <c r="EMN11" s="147"/>
      <c r="EMO11" s="147"/>
      <c r="EMP11" s="24"/>
      <c r="EMQ11" s="24"/>
      <c r="EMR11" s="147"/>
      <c r="EMS11" s="147"/>
      <c r="EMT11" s="24"/>
      <c r="EMU11" s="24"/>
      <c r="EMV11" s="147"/>
      <c r="EMW11" s="147"/>
      <c r="EMX11" s="24"/>
      <c r="EMY11" s="24"/>
      <c r="EMZ11" s="147"/>
      <c r="ENA11" s="147"/>
      <c r="ENB11" s="24"/>
      <c r="ENC11" s="24"/>
      <c r="END11" s="147"/>
      <c r="ENE11" s="147"/>
      <c r="ENF11" s="24"/>
      <c r="ENG11" s="24"/>
      <c r="ENH11" s="147"/>
      <c r="ENI11" s="147"/>
      <c r="ENJ11" s="24"/>
      <c r="ENK11" s="24"/>
      <c r="ENL11" s="147"/>
      <c r="ENM11" s="147"/>
      <c r="ENN11" s="24"/>
      <c r="ENO11" s="24"/>
      <c r="ENP11" s="147"/>
      <c r="ENQ11" s="147"/>
      <c r="ENR11" s="24"/>
      <c r="ENS11" s="24"/>
      <c r="ENT11" s="147"/>
      <c r="ENU11" s="147"/>
      <c r="ENV11" s="24"/>
      <c r="ENW11" s="24"/>
      <c r="ENX11" s="147"/>
      <c r="ENY11" s="147"/>
      <c r="ENZ11" s="24"/>
      <c r="EOA11" s="24"/>
      <c r="EOB11" s="147"/>
      <c r="EOC11" s="147"/>
      <c r="EOD11" s="24"/>
      <c r="EOE11" s="24"/>
      <c r="EOF11" s="147"/>
      <c r="EOG11" s="147"/>
      <c r="EOH11" s="24"/>
      <c r="EOI11" s="24"/>
      <c r="EOJ11" s="147"/>
      <c r="EOK11" s="147"/>
      <c r="EOL11" s="24"/>
      <c r="EOM11" s="24"/>
      <c r="EON11" s="147"/>
      <c r="EOO11" s="147"/>
      <c r="EOP11" s="24"/>
      <c r="EOQ11" s="24"/>
      <c r="EOR11" s="147"/>
      <c r="EOS11" s="147"/>
      <c r="EOT11" s="24"/>
      <c r="EOU11" s="24"/>
      <c r="EOV11" s="147"/>
      <c r="EOW11" s="147"/>
      <c r="EOX11" s="24"/>
      <c r="EOY11" s="24"/>
      <c r="EOZ11" s="147"/>
      <c r="EPA11" s="147"/>
      <c r="EPB11" s="24"/>
      <c r="EPC11" s="24"/>
      <c r="EPD11" s="147"/>
      <c r="EPE11" s="147"/>
      <c r="EPF11" s="24"/>
      <c r="EPG11" s="24"/>
      <c r="EPH11" s="147"/>
      <c r="EPI11" s="147"/>
      <c r="EPJ11" s="24"/>
      <c r="EPK11" s="24"/>
      <c r="EPL11" s="147"/>
      <c r="EPM11" s="147"/>
      <c r="EPN11" s="24"/>
      <c r="EPO11" s="24"/>
      <c r="EPP11" s="147"/>
      <c r="EPQ11" s="147"/>
      <c r="EPR11" s="24"/>
      <c r="EPS11" s="24"/>
      <c r="EPT11" s="147"/>
      <c r="EPU11" s="147"/>
      <c r="EPV11" s="24"/>
      <c r="EPW11" s="24"/>
      <c r="EPX11" s="147"/>
      <c r="EPY11" s="147"/>
      <c r="EPZ11" s="24"/>
      <c r="EQA11" s="24"/>
      <c r="EQB11" s="147"/>
      <c r="EQC11" s="147"/>
      <c r="EQD11" s="24"/>
      <c r="EQE11" s="24"/>
      <c r="EQF11" s="147"/>
      <c r="EQG11" s="147"/>
      <c r="EQH11" s="24"/>
      <c r="EQI11" s="24"/>
      <c r="EQJ11" s="147"/>
      <c r="EQK11" s="147"/>
      <c r="EQL11" s="24"/>
      <c r="EQM11" s="24"/>
      <c r="EQN11" s="147"/>
      <c r="EQO11" s="147"/>
      <c r="EQP11" s="24"/>
      <c r="EQQ11" s="24"/>
      <c r="EQR11" s="147"/>
      <c r="EQS11" s="147"/>
      <c r="EQT11" s="24"/>
      <c r="EQU11" s="24"/>
      <c r="EQV11" s="147"/>
      <c r="EQW11" s="147"/>
      <c r="EQX11" s="24"/>
      <c r="EQY11" s="24"/>
      <c r="EQZ11" s="147"/>
      <c r="ERA11" s="147"/>
      <c r="ERB11" s="24"/>
      <c r="ERC11" s="24"/>
      <c r="ERD11" s="147"/>
      <c r="ERE11" s="147"/>
      <c r="ERF11" s="24"/>
      <c r="ERG11" s="24"/>
      <c r="ERH11" s="147"/>
      <c r="ERI11" s="147"/>
      <c r="ERJ11" s="24"/>
      <c r="ERK11" s="24"/>
      <c r="ERL11" s="147"/>
      <c r="ERM11" s="147"/>
      <c r="ERN11" s="24"/>
      <c r="ERO11" s="24"/>
      <c r="ERP11" s="147"/>
      <c r="ERQ11" s="147"/>
      <c r="ERR11" s="24"/>
      <c r="ERS11" s="24"/>
      <c r="ERT11" s="147"/>
      <c r="ERU11" s="147"/>
      <c r="ERV11" s="24"/>
      <c r="ERW11" s="24"/>
      <c r="ERX11" s="147"/>
      <c r="ERY11" s="147"/>
      <c r="ERZ11" s="24"/>
      <c r="ESA11" s="24"/>
      <c r="ESB11" s="147"/>
      <c r="ESC11" s="147"/>
      <c r="ESD11" s="24"/>
      <c r="ESE11" s="24"/>
      <c r="ESF11" s="147"/>
      <c r="ESG11" s="147"/>
      <c r="ESH11" s="24"/>
      <c r="ESI11" s="24"/>
      <c r="ESJ11" s="147"/>
      <c r="ESK11" s="147"/>
      <c r="ESL11" s="24"/>
      <c r="ESM11" s="24"/>
      <c r="ESN11" s="147"/>
      <c r="ESO11" s="147"/>
      <c r="ESP11" s="24"/>
      <c r="ESQ11" s="24"/>
      <c r="ESR11" s="147"/>
      <c r="ESS11" s="147"/>
      <c r="EST11" s="24"/>
      <c r="ESU11" s="24"/>
      <c r="ESV11" s="147"/>
      <c r="ESW11" s="147"/>
      <c r="ESX11" s="24"/>
      <c r="ESY11" s="24"/>
      <c r="ESZ11" s="147"/>
      <c r="ETA11" s="147"/>
      <c r="ETB11" s="24"/>
      <c r="ETC11" s="24"/>
      <c r="ETD11" s="147"/>
      <c r="ETE11" s="147"/>
      <c r="ETF11" s="24"/>
      <c r="ETG11" s="24"/>
      <c r="ETH11" s="147"/>
      <c r="ETI11" s="147"/>
      <c r="ETJ11" s="24"/>
      <c r="ETK11" s="24"/>
      <c r="ETL11" s="147"/>
      <c r="ETM11" s="147"/>
      <c r="ETN11" s="24"/>
      <c r="ETO11" s="24"/>
      <c r="ETP11" s="147"/>
      <c r="ETQ11" s="147"/>
      <c r="ETR11" s="24"/>
      <c r="ETS11" s="24"/>
      <c r="ETT11" s="147"/>
      <c r="ETU11" s="147"/>
      <c r="ETV11" s="24"/>
      <c r="ETW11" s="24"/>
      <c r="ETX11" s="147"/>
      <c r="ETY11" s="147"/>
      <c r="ETZ11" s="24"/>
      <c r="EUA11" s="24"/>
      <c r="EUB11" s="147"/>
      <c r="EUC11" s="147"/>
      <c r="EUD11" s="24"/>
      <c r="EUE11" s="24"/>
      <c r="EUF11" s="147"/>
      <c r="EUG11" s="147"/>
      <c r="EUH11" s="24"/>
      <c r="EUI11" s="24"/>
      <c r="EUJ11" s="147"/>
      <c r="EUK11" s="147"/>
      <c r="EUL11" s="24"/>
      <c r="EUM11" s="24"/>
      <c r="EUN11" s="147"/>
      <c r="EUO11" s="147"/>
      <c r="EUP11" s="24"/>
      <c r="EUQ11" s="24"/>
      <c r="EUR11" s="147"/>
      <c r="EUS11" s="147"/>
      <c r="EUT11" s="24"/>
      <c r="EUU11" s="24"/>
      <c r="EUV11" s="147"/>
      <c r="EUW11" s="147"/>
      <c r="EUX11" s="24"/>
      <c r="EUY11" s="24"/>
      <c r="EUZ11" s="147"/>
      <c r="EVA11" s="147"/>
      <c r="EVB11" s="24"/>
      <c r="EVC11" s="24"/>
      <c r="EVD11" s="147"/>
      <c r="EVE11" s="147"/>
      <c r="EVF11" s="24"/>
      <c r="EVG11" s="24"/>
      <c r="EVH11" s="147"/>
      <c r="EVI11" s="147"/>
      <c r="EVJ11" s="24"/>
      <c r="EVK11" s="24"/>
      <c r="EVL11" s="147"/>
      <c r="EVM11" s="147"/>
      <c r="EVN11" s="24"/>
      <c r="EVO11" s="24"/>
      <c r="EVP11" s="147"/>
      <c r="EVQ11" s="147"/>
      <c r="EVR11" s="24"/>
      <c r="EVS11" s="24"/>
      <c r="EVT11" s="147"/>
      <c r="EVU11" s="147"/>
      <c r="EVV11" s="24"/>
      <c r="EVW11" s="24"/>
      <c r="EVX11" s="147"/>
      <c r="EVY11" s="147"/>
      <c r="EVZ11" s="24"/>
      <c r="EWA11" s="24"/>
      <c r="EWB11" s="147"/>
      <c r="EWC11" s="147"/>
      <c r="EWD11" s="24"/>
      <c r="EWE11" s="24"/>
      <c r="EWF11" s="147"/>
      <c r="EWG11" s="147"/>
      <c r="EWH11" s="24"/>
      <c r="EWI11" s="24"/>
      <c r="EWJ11" s="147"/>
      <c r="EWK11" s="147"/>
      <c r="EWL11" s="24"/>
      <c r="EWM11" s="24"/>
      <c r="EWN11" s="147"/>
      <c r="EWO11" s="147"/>
      <c r="EWP11" s="24"/>
      <c r="EWQ11" s="24"/>
      <c r="EWR11" s="147"/>
      <c r="EWS11" s="147"/>
      <c r="EWT11" s="24"/>
      <c r="EWU11" s="24"/>
      <c r="EWV11" s="147"/>
      <c r="EWW11" s="147"/>
      <c r="EWX11" s="24"/>
      <c r="EWY11" s="24"/>
      <c r="EWZ11" s="147"/>
      <c r="EXA11" s="147"/>
      <c r="EXB11" s="24"/>
      <c r="EXC11" s="24"/>
      <c r="EXD11" s="147"/>
      <c r="EXE11" s="147"/>
      <c r="EXF11" s="24"/>
      <c r="EXG11" s="24"/>
      <c r="EXH11" s="147"/>
      <c r="EXI11" s="147"/>
      <c r="EXJ11" s="24"/>
      <c r="EXK11" s="24"/>
      <c r="EXL11" s="147"/>
      <c r="EXM11" s="147"/>
      <c r="EXN11" s="24"/>
      <c r="EXO11" s="24"/>
      <c r="EXP11" s="147"/>
      <c r="EXQ11" s="147"/>
      <c r="EXR11" s="24"/>
      <c r="EXS11" s="24"/>
      <c r="EXT11" s="147"/>
      <c r="EXU11" s="147"/>
      <c r="EXV11" s="24"/>
      <c r="EXW11" s="24"/>
      <c r="EXX11" s="147"/>
      <c r="EXY11" s="147"/>
      <c r="EXZ11" s="24"/>
      <c r="EYA11" s="24"/>
      <c r="EYB11" s="147"/>
      <c r="EYC11" s="147"/>
      <c r="EYD11" s="24"/>
      <c r="EYE11" s="24"/>
      <c r="EYF11" s="147"/>
      <c r="EYG11" s="147"/>
      <c r="EYH11" s="24"/>
      <c r="EYI11" s="24"/>
      <c r="EYJ11" s="147"/>
      <c r="EYK11" s="147"/>
      <c r="EYL11" s="24"/>
      <c r="EYM11" s="24"/>
      <c r="EYN11" s="147"/>
      <c r="EYO11" s="147"/>
      <c r="EYP11" s="24"/>
      <c r="EYQ11" s="24"/>
      <c r="EYR11" s="147"/>
      <c r="EYS11" s="147"/>
      <c r="EYT11" s="24"/>
      <c r="EYU11" s="24"/>
      <c r="EYV11" s="147"/>
      <c r="EYW11" s="147"/>
      <c r="EYX11" s="24"/>
      <c r="EYY11" s="24"/>
      <c r="EYZ11" s="147"/>
      <c r="EZA11" s="147"/>
      <c r="EZB11" s="24"/>
      <c r="EZC11" s="24"/>
      <c r="EZD11" s="147"/>
      <c r="EZE11" s="147"/>
      <c r="EZF11" s="24"/>
      <c r="EZG11" s="24"/>
      <c r="EZH11" s="147"/>
      <c r="EZI11" s="147"/>
      <c r="EZJ11" s="24"/>
      <c r="EZK11" s="24"/>
      <c r="EZL11" s="147"/>
      <c r="EZM11" s="147"/>
      <c r="EZN11" s="24"/>
      <c r="EZO11" s="24"/>
      <c r="EZP11" s="147"/>
      <c r="EZQ11" s="147"/>
      <c r="EZR11" s="24"/>
      <c r="EZS11" s="24"/>
      <c r="EZT11" s="147"/>
      <c r="EZU11" s="147"/>
      <c r="EZV11" s="24"/>
      <c r="EZW11" s="24"/>
      <c r="EZX11" s="147"/>
      <c r="EZY11" s="147"/>
      <c r="EZZ11" s="24"/>
      <c r="FAA11" s="24"/>
      <c r="FAB11" s="147"/>
      <c r="FAC11" s="147"/>
      <c r="FAD11" s="24"/>
      <c r="FAE11" s="24"/>
      <c r="FAF11" s="147"/>
      <c r="FAG11" s="147"/>
      <c r="FAH11" s="24"/>
      <c r="FAI11" s="24"/>
      <c r="FAJ11" s="147"/>
      <c r="FAK11" s="147"/>
      <c r="FAL11" s="24"/>
      <c r="FAM11" s="24"/>
      <c r="FAN11" s="147"/>
      <c r="FAO11" s="147"/>
      <c r="FAP11" s="24"/>
      <c r="FAQ11" s="24"/>
      <c r="FAR11" s="147"/>
      <c r="FAS11" s="147"/>
      <c r="FAT11" s="24"/>
      <c r="FAU11" s="24"/>
      <c r="FAV11" s="147"/>
      <c r="FAW11" s="147"/>
      <c r="FAX11" s="24"/>
      <c r="FAY11" s="24"/>
      <c r="FAZ11" s="147"/>
      <c r="FBA11" s="147"/>
      <c r="FBB11" s="24"/>
      <c r="FBC11" s="24"/>
      <c r="FBD11" s="147"/>
      <c r="FBE11" s="147"/>
      <c r="FBF11" s="24"/>
      <c r="FBG11" s="24"/>
      <c r="FBH11" s="147"/>
      <c r="FBI11" s="147"/>
      <c r="FBJ11" s="24"/>
      <c r="FBK11" s="24"/>
      <c r="FBL11" s="147"/>
      <c r="FBM11" s="147"/>
      <c r="FBN11" s="24"/>
      <c r="FBO11" s="24"/>
      <c r="FBP11" s="147"/>
      <c r="FBQ11" s="147"/>
      <c r="FBR11" s="24"/>
      <c r="FBS11" s="24"/>
      <c r="FBT11" s="147"/>
      <c r="FBU11" s="147"/>
      <c r="FBV11" s="24"/>
      <c r="FBW11" s="24"/>
      <c r="FBX11" s="147"/>
      <c r="FBY11" s="147"/>
      <c r="FBZ11" s="24"/>
      <c r="FCA11" s="24"/>
      <c r="FCB11" s="147"/>
      <c r="FCC11" s="147"/>
      <c r="FCD11" s="24"/>
      <c r="FCE11" s="24"/>
      <c r="FCF11" s="147"/>
      <c r="FCG11" s="147"/>
      <c r="FCH11" s="24"/>
      <c r="FCI11" s="24"/>
      <c r="FCJ11" s="147"/>
      <c r="FCK11" s="147"/>
      <c r="FCL11" s="24"/>
      <c r="FCM11" s="24"/>
      <c r="FCN11" s="147"/>
      <c r="FCO11" s="147"/>
      <c r="FCP11" s="24"/>
      <c r="FCQ11" s="24"/>
      <c r="FCR11" s="147"/>
      <c r="FCS11" s="147"/>
      <c r="FCT11" s="24"/>
      <c r="FCU11" s="24"/>
      <c r="FCV11" s="147"/>
      <c r="FCW11" s="147"/>
      <c r="FCX11" s="24"/>
      <c r="FCY11" s="24"/>
      <c r="FCZ11" s="147"/>
      <c r="FDA11" s="147"/>
      <c r="FDB11" s="24"/>
      <c r="FDC11" s="24"/>
      <c r="FDD11" s="147"/>
      <c r="FDE11" s="147"/>
      <c r="FDF11" s="24"/>
      <c r="FDG11" s="24"/>
      <c r="FDH11" s="147"/>
      <c r="FDI11" s="147"/>
      <c r="FDJ11" s="24"/>
      <c r="FDK11" s="24"/>
      <c r="FDL11" s="147"/>
      <c r="FDM11" s="147"/>
      <c r="FDN11" s="24"/>
      <c r="FDO11" s="24"/>
      <c r="FDP11" s="147"/>
      <c r="FDQ11" s="147"/>
      <c r="FDR11" s="24"/>
      <c r="FDS11" s="24"/>
      <c r="FDT11" s="147"/>
      <c r="FDU11" s="147"/>
      <c r="FDV11" s="24"/>
      <c r="FDW11" s="24"/>
      <c r="FDX11" s="147"/>
      <c r="FDY11" s="147"/>
      <c r="FDZ11" s="24"/>
      <c r="FEA11" s="24"/>
      <c r="FEB11" s="147"/>
      <c r="FEC11" s="147"/>
      <c r="FED11" s="24"/>
      <c r="FEE11" s="24"/>
      <c r="FEF11" s="147"/>
      <c r="FEG11" s="147"/>
      <c r="FEH11" s="24"/>
      <c r="FEI11" s="24"/>
      <c r="FEJ11" s="147"/>
      <c r="FEK11" s="147"/>
      <c r="FEL11" s="24"/>
      <c r="FEM11" s="24"/>
      <c r="FEN11" s="147"/>
      <c r="FEO11" s="147"/>
      <c r="FEP11" s="24"/>
      <c r="FEQ11" s="24"/>
      <c r="FER11" s="147"/>
      <c r="FES11" s="147"/>
      <c r="FET11" s="24"/>
      <c r="FEU11" s="24"/>
      <c r="FEV11" s="147"/>
      <c r="FEW11" s="147"/>
      <c r="FEX11" s="24"/>
      <c r="FEY11" s="24"/>
      <c r="FEZ11" s="147"/>
      <c r="FFA11" s="147"/>
      <c r="FFB11" s="24"/>
      <c r="FFC11" s="24"/>
      <c r="FFD11" s="147"/>
      <c r="FFE11" s="147"/>
      <c r="FFF11" s="24"/>
      <c r="FFG11" s="24"/>
      <c r="FFH11" s="147"/>
      <c r="FFI11" s="147"/>
      <c r="FFJ11" s="24"/>
      <c r="FFK11" s="24"/>
      <c r="FFL11" s="147"/>
      <c r="FFM11" s="147"/>
      <c r="FFN11" s="24"/>
      <c r="FFO11" s="24"/>
      <c r="FFP11" s="147"/>
      <c r="FFQ11" s="147"/>
      <c r="FFR11" s="24"/>
      <c r="FFS11" s="24"/>
      <c r="FFT11" s="147"/>
      <c r="FFU11" s="147"/>
      <c r="FFV11" s="24"/>
      <c r="FFW11" s="24"/>
      <c r="FFX11" s="147"/>
      <c r="FFY11" s="147"/>
      <c r="FFZ11" s="24"/>
      <c r="FGA11" s="24"/>
      <c r="FGB11" s="147"/>
      <c r="FGC11" s="147"/>
      <c r="FGD11" s="24"/>
      <c r="FGE11" s="24"/>
      <c r="FGF11" s="147"/>
      <c r="FGG11" s="147"/>
      <c r="FGH11" s="24"/>
      <c r="FGI11" s="24"/>
      <c r="FGJ11" s="147"/>
      <c r="FGK11" s="147"/>
      <c r="FGL11" s="24"/>
      <c r="FGM11" s="24"/>
      <c r="FGN11" s="147"/>
      <c r="FGO11" s="147"/>
      <c r="FGP11" s="24"/>
      <c r="FGQ11" s="24"/>
      <c r="FGR11" s="147"/>
      <c r="FGS11" s="147"/>
      <c r="FGT11" s="24"/>
      <c r="FGU11" s="24"/>
      <c r="FGV11" s="147"/>
      <c r="FGW11" s="147"/>
      <c r="FGX11" s="24"/>
      <c r="FGY11" s="24"/>
      <c r="FGZ11" s="147"/>
      <c r="FHA11" s="147"/>
      <c r="FHB11" s="24"/>
      <c r="FHC11" s="24"/>
      <c r="FHD11" s="147"/>
      <c r="FHE11" s="147"/>
      <c r="FHF11" s="24"/>
      <c r="FHG11" s="24"/>
      <c r="FHH11" s="147"/>
      <c r="FHI11" s="147"/>
      <c r="FHJ11" s="24"/>
      <c r="FHK11" s="24"/>
      <c r="FHL11" s="147"/>
      <c r="FHM11" s="147"/>
      <c r="FHN11" s="24"/>
      <c r="FHO11" s="24"/>
      <c r="FHP11" s="147"/>
      <c r="FHQ11" s="147"/>
      <c r="FHR11" s="24"/>
      <c r="FHS11" s="24"/>
      <c r="FHT11" s="147"/>
      <c r="FHU11" s="147"/>
      <c r="FHV11" s="24"/>
      <c r="FHW11" s="24"/>
      <c r="FHX11" s="147"/>
      <c r="FHY11" s="147"/>
      <c r="FHZ11" s="24"/>
      <c r="FIA11" s="24"/>
      <c r="FIB11" s="147"/>
      <c r="FIC11" s="147"/>
      <c r="FID11" s="24"/>
      <c r="FIE11" s="24"/>
      <c r="FIF11" s="147"/>
      <c r="FIG11" s="147"/>
      <c r="FIH11" s="24"/>
      <c r="FII11" s="24"/>
      <c r="FIJ11" s="147"/>
      <c r="FIK11" s="147"/>
      <c r="FIL11" s="24"/>
      <c r="FIM11" s="24"/>
      <c r="FIN11" s="147"/>
      <c r="FIO11" s="147"/>
      <c r="FIP11" s="24"/>
      <c r="FIQ11" s="24"/>
      <c r="FIR11" s="147"/>
      <c r="FIS11" s="147"/>
      <c r="FIT11" s="24"/>
      <c r="FIU11" s="24"/>
      <c r="FIV11" s="147"/>
      <c r="FIW11" s="147"/>
      <c r="FIX11" s="24"/>
      <c r="FIY11" s="24"/>
      <c r="FIZ11" s="147"/>
      <c r="FJA11" s="147"/>
      <c r="FJB11" s="24"/>
      <c r="FJC11" s="24"/>
      <c r="FJD11" s="147"/>
      <c r="FJE11" s="147"/>
      <c r="FJF11" s="24"/>
      <c r="FJG11" s="24"/>
      <c r="FJH11" s="147"/>
      <c r="FJI11" s="147"/>
      <c r="FJJ11" s="24"/>
      <c r="FJK11" s="24"/>
      <c r="FJL11" s="147"/>
      <c r="FJM11" s="147"/>
      <c r="FJN11" s="24"/>
      <c r="FJO11" s="24"/>
      <c r="FJP11" s="147"/>
      <c r="FJQ11" s="147"/>
      <c r="FJR11" s="24"/>
      <c r="FJS11" s="24"/>
      <c r="FJT11" s="147"/>
      <c r="FJU11" s="147"/>
      <c r="FJV11" s="24"/>
      <c r="FJW11" s="24"/>
      <c r="FJX11" s="147"/>
      <c r="FJY11" s="147"/>
      <c r="FJZ11" s="24"/>
      <c r="FKA11" s="24"/>
      <c r="FKB11" s="147"/>
      <c r="FKC11" s="147"/>
      <c r="FKD11" s="24"/>
      <c r="FKE11" s="24"/>
      <c r="FKF11" s="147"/>
      <c r="FKG11" s="147"/>
      <c r="FKH11" s="24"/>
      <c r="FKI11" s="24"/>
      <c r="FKJ11" s="147"/>
      <c r="FKK11" s="147"/>
      <c r="FKL11" s="24"/>
      <c r="FKM11" s="24"/>
      <c r="FKN11" s="147"/>
      <c r="FKO11" s="147"/>
      <c r="FKP11" s="24"/>
      <c r="FKQ11" s="24"/>
      <c r="FKR11" s="147"/>
      <c r="FKS11" s="147"/>
      <c r="FKT11" s="24"/>
      <c r="FKU11" s="24"/>
      <c r="FKV11" s="147"/>
      <c r="FKW11" s="147"/>
      <c r="FKX11" s="24"/>
      <c r="FKY11" s="24"/>
      <c r="FKZ11" s="147"/>
      <c r="FLA11" s="147"/>
      <c r="FLB11" s="24"/>
      <c r="FLC11" s="24"/>
      <c r="FLD11" s="147"/>
      <c r="FLE11" s="147"/>
      <c r="FLF11" s="24"/>
      <c r="FLG11" s="24"/>
      <c r="FLH11" s="147"/>
      <c r="FLI11" s="147"/>
      <c r="FLJ11" s="24"/>
      <c r="FLK11" s="24"/>
      <c r="FLL11" s="147"/>
      <c r="FLM11" s="147"/>
      <c r="FLN11" s="24"/>
      <c r="FLO11" s="24"/>
      <c r="FLP11" s="147"/>
      <c r="FLQ11" s="147"/>
      <c r="FLR11" s="24"/>
      <c r="FLS11" s="24"/>
      <c r="FLT11" s="147"/>
      <c r="FLU11" s="147"/>
      <c r="FLV11" s="24"/>
      <c r="FLW11" s="24"/>
      <c r="FLX11" s="147"/>
      <c r="FLY11" s="147"/>
      <c r="FLZ11" s="24"/>
      <c r="FMA11" s="24"/>
      <c r="FMB11" s="147"/>
      <c r="FMC11" s="147"/>
      <c r="FMD11" s="24"/>
      <c r="FME11" s="24"/>
      <c r="FMF11" s="147"/>
      <c r="FMG11" s="147"/>
      <c r="FMH11" s="24"/>
      <c r="FMI11" s="24"/>
      <c r="FMJ11" s="147"/>
      <c r="FMK11" s="147"/>
      <c r="FML11" s="24"/>
      <c r="FMM11" s="24"/>
      <c r="FMN11" s="147"/>
      <c r="FMO11" s="147"/>
      <c r="FMP11" s="24"/>
      <c r="FMQ11" s="24"/>
      <c r="FMR11" s="147"/>
      <c r="FMS11" s="147"/>
      <c r="FMT11" s="24"/>
      <c r="FMU11" s="24"/>
      <c r="FMV11" s="147"/>
      <c r="FMW11" s="147"/>
      <c r="FMX11" s="24"/>
      <c r="FMY11" s="24"/>
      <c r="FMZ11" s="147"/>
      <c r="FNA11" s="147"/>
      <c r="FNB11" s="24"/>
      <c r="FNC11" s="24"/>
      <c r="FND11" s="147"/>
      <c r="FNE11" s="147"/>
      <c r="FNF11" s="24"/>
      <c r="FNG11" s="24"/>
      <c r="FNH11" s="147"/>
      <c r="FNI11" s="147"/>
      <c r="FNJ11" s="24"/>
      <c r="FNK11" s="24"/>
      <c r="FNL11" s="147"/>
      <c r="FNM11" s="147"/>
      <c r="FNN11" s="24"/>
      <c r="FNO11" s="24"/>
      <c r="FNP11" s="147"/>
      <c r="FNQ11" s="147"/>
      <c r="FNR11" s="24"/>
      <c r="FNS11" s="24"/>
      <c r="FNT11" s="147"/>
      <c r="FNU11" s="147"/>
      <c r="FNV11" s="24"/>
      <c r="FNW11" s="24"/>
      <c r="FNX11" s="147"/>
      <c r="FNY11" s="147"/>
      <c r="FNZ11" s="24"/>
      <c r="FOA11" s="24"/>
      <c r="FOB11" s="147"/>
      <c r="FOC11" s="147"/>
      <c r="FOD11" s="24"/>
      <c r="FOE11" s="24"/>
      <c r="FOF11" s="147"/>
      <c r="FOG11" s="147"/>
      <c r="FOH11" s="24"/>
      <c r="FOI11" s="24"/>
      <c r="FOJ11" s="147"/>
      <c r="FOK11" s="147"/>
      <c r="FOL11" s="24"/>
      <c r="FOM11" s="24"/>
      <c r="FON11" s="147"/>
      <c r="FOO11" s="147"/>
      <c r="FOP11" s="24"/>
      <c r="FOQ11" s="24"/>
      <c r="FOR11" s="147"/>
      <c r="FOS11" s="147"/>
      <c r="FOT11" s="24"/>
      <c r="FOU11" s="24"/>
      <c r="FOV11" s="147"/>
      <c r="FOW11" s="147"/>
      <c r="FOX11" s="24"/>
      <c r="FOY11" s="24"/>
      <c r="FOZ11" s="147"/>
      <c r="FPA11" s="147"/>
      <c r="FPB11" s="24"/>
      <c r="FPC11" s="24"/>
      <c r="FPD11" s="147"/>
      <c r="FPE11" s="147"/>
      <c r="FPF11" s="24"/>
      <c r="FPG11" s="24"/>
      <c r="FPH11" s="147"/>
      <c r="FPI11" s="147"/>
      <c r="FPJ11" s="24"/>
      <c r="FPK11" s="24"/>
      <c r="FPL11" s="147"/>
      <c r="FPM11" s="147"/>
      <c r="FPN11" s="24"/>
      <c r="FPO11" s="24"/>
      <c r="FPP11" s="147"/>
      <c r="FPQ11" s="147"/>
      <c r="FPR11" s="24"/>
      <c r="FPS11" s="24"/>
      <c r="FPT11" s="147"/>
      <c r="FPU11" s="147"/>
      <c r="FPV11" s="24"/>
      <c r="FPW11" s="24"/>
      <c r="FPX11" s="147"/>
      <c r="FPY11" s="147"/>
      <c r="FPZ11" s="24"/>
      <c r="FQA11" s="24"/>
      <c r="FQB11" s="147"/>
      <c r="FQC11" s="147"/>
      <c r="FQD11" s="24"/>
      <c r="FQE11" s="24"/>
      <c r="FQF11" s="147"/>
      <c r="FQG11" s="147"/>
      <c r="FQH11" s="24"/>
      <c r="FQI11" s="24"/>
      <c r="FQJ11" s="147"/>
      <c r="FQK11" s="147"/>
      <c r="FQL11" s="24"/>
      <c r="FQM11" s="24"/>
      <c r="FQN11" s="147"/>
      <c r="FQO11" s="147"/>
      <c r="FQP11" s="24"/>
      <c r="FQQ11" s="24"/>
      <c r="FQR11" s="147"/>
      <c r="FQS11" s="147"/>
      <c r="FQT11" s="24"/>
      <c r="FQU11" s="24"/>
      <c r="FQV11" s="147"/>
      <c r="FQW11" s="147"/>
      <c r="FQX11" s="24"/>
      <c r="FQY11" s="24"/>
      <c r="FQZ11" s="147"/>
      <c r="FRA11" s="147"/>
      <c r="FRB11" s="24"/>
      <c r="FRC11" s="24"/>
      <c r="FRD11" s="147"/>
      <c r="FRE11" s="147"/>
      <c r="FRF11" s="24"/>
      <c r="FRG11" s="24"/>
      <c r="FRH11" s="147"/>
      <c r="FRI11" s="147"/>
      <c r="FRJ11" s="24"/>
      <c r="FRK11" s="24"/>
      <c r="FRL11" s="147"/>
      <c r="FRM11" s="147"/>
      <c r="FRN11" s="24"/>
      <c r="FRO11" s="24"/>
      <c r="FRP11" s="147"/>
      <c r="FRQ11" s="147"/>
      <c r="FRR11" s="24"/>
      <c r="FRS11" s="24"/>
      <c r="FRT11" s="147"/>
      <c r="FRU11" s="147"/>
      <c r="FRV11" s="24"/>
      <c r="FRW11" s="24"/>
      <c r="FRX11" s="147"/>
      <c r="FRY11" s="147"/>
      <c r="FRZ11" s="24"/>
      <c r="FSA11" s="24"/>
      <c r="FSB11" s="147"/>
      <c r="FSC11" s="147"/>
      <c r="FSD11" s="24"/>
      <c r="FSE11" s="24"/>
      <c r="FSF11" s="147"/>
      <c r="FSG11" s="147"/>
      <c r="FSH11" s="24"/>
      <c r="FSI11" s="24"/>
      <c r="FSJ11" s="147"/>
      <c r="FSK11" s="147"/>
      <c r="FSL11" s="24"/>
      <c r="FSM11" s="24"/>
      <c r="FSN11" s="147"/>
      <c r="FSO11" s="147"/>
      <c r="FSP11" s="24"/>
      <c r="FSQ11" s="24"/>
      <c r="FSR11" s="147"/>
      <c r="FSS11" s="147"/>
      <c r="FST11" s="24"/>
      <c r="FSU11" s="24"/>
      <c r="FSV11" s="147"/>
      <c r="FSW11" s="147"/>
      <c r="FSX11" s="24"/>
      <c r="FSY11" s="24"/>
      <c r="FSZ11" s="147"/>
      <c r="FTA11" s="147"/>
      <c r="FTB11" s="24"/>
      <c r="FTC11" s="24"/>
      <c r="FTD11" s="147"/>
      <c r="FTE11" s="147"/>
      <c r="FTF11" s="24"/>
      <c r="FTG11" s="24"/>
      <c r="FTH11" s="147"/>
      <c r="FTI11" s="147"/>
      <c r="FTJ11" s="24"/>
      <c r="FTK11" s="24"/>
      <c r="FTL11" s="147"/>
      <c r="FTM11" s="147"/>
      <c r="FTN11" s="24"/>
      <c r="FTO11" s="24"/>
      <c r="FTP11" s="147"/>
      <c r="FTQ11" s="147"/>
      <c r="FTR11" s="24"/>
      <c r="FTS11" s="24"/>
      <c r="FTT11" s="147"/>
      <c r="FTU11" s="147"/>
      <c r="FTV11" s="24"/>
      <c r="FTW11" s="24"/>
      <c r="FTX11" s="147"/>
      <c r="FTY11" s="147"/>
      <c r="FTZ11" s="24"/>
      <c r="FUA11" s="24"/>
      <c r="FUB11" s="147"/>
      <c r="FUC11" s="147"/>
      <c r="FUD11" s="24"/>
      <c r="FUE11" s="24"/>
      <c r="FUF11" s="147"/>
      <c r="FUG11" s="147"/>
      <c r="FUH11" s="24"/>
      <c r="FUI11" s="24"/>
      <c r="FUJ11" s="147"/>
      <c r="FUK11" s="147"/>
      <c r="FUL11" s="24"/>
      <c r="FUM11" s="24"/>
      <c r="FUN11" s="147"/>
      <c r="FUO11" s="147"/>
      <c r="FUP11" s="24"/>
      <c r="FUQ11" s="24"/>
      <c r="FUR11" s="147"/>
      <c r="FUS11" s="147"/>
      <c r="FUT11" s="24"/>
      <c r="FUU11" s="24"/>
      <c r="FUV11" s="147"/>
      <c r="FUW11" s="147"/>
      <c r="FUX11" s="24"/>
      <c r="FUY11" s="24"/>
      <c r="FUZ11" s="147"/>
      <c r="FVA11" s="147"/>
      <c r="FVB11" s="24"/>
      <c r="FVC11" s="24"/>
      <c r="FVD11" s="147"/>
      <c r="FVE11" s="147"/>
      <c r="FVF11" s="24"/>
      <c r="FVG11" s="24"/>
      <c r="FVH11" s="147"/>
      <c r="FVI11" s="147"/>
      <c r="FVJ11" s="24"/>
      <c r="FVK11" s="24"/>
      <c r="FVL11" s="147"/>
      <c r="FVM11" s="147"/>
      <c r="FVN11" s="24"/>
      <c r="FVO11" s="24"/>
      <c r="FVP11" s="147"/>
      <c r="FVQ11" s="147"/>
      <c r="FVR11" s="24"/>
      <c r="FVS11" s="24"/>
      <c r="FVT11" s="147"/>
      <c r="FVU11" s="147"/>
      <c r="FVV11" s="24"/>
      <c r="FVW11" s="24"/>
      <c r="FVX11" s="147"/>
      <c r="FVY11" s="147"/>
      <c r="FVZ11" s="24"/>
      <c r="FWA11" s="24"/>
      <c r="FWB11" s="147"/>
      <c r="FWC11" s="147"/>
      <c r="FWD11" s="24"/>
      <c r="FWE11" s="24"/>
      <c r="FWF11" s="147"/>
      <c r="FWG11" s="147"/>
      <c r="FWH11" s="24"/>
      <c r="FWI11" s="24"/>
      <c r="FWJ11" s="147"/>
      <c r="FWK11" s="147"/>
      <c r="FWL11" s="24"/>
      <c r="FWM11" s="24"/>
      <c r="FWN11" s="147"/>
      <c r="FWO11" s="147"/>
      <c r="FWP11" s="24"/>
      <c r="FWQ11" s="24"/>
      <c r="FWR11" s="147"/>
      <c r="FWS11" s="147"/>
      <c r="FWT11" s="24"/>
      <c r="FWU11" s="24"/>
      <c r="FWV11" s="147"/>
      <c r="FWW11" s="147"/>
      <c r="FWX11" s="24"/>
      <c r="FWY11" s="24"/>
      <c r="FWZ11" s="147"/>
      <c r="FXA11" s="147"/>
      <c r="FXB11" s="24"/>
      <c r="FXC11" s="24"/>
      <c r="FXD11" s="147"/>
      <c r="FXE11" s="147"/>
      <c r="FXF11" s="24"/>
      <c r="FXG11" s="24"/>
      <c r="FXH11" s="147"/>
      <c r="FXI11" s="147"/>
      <c r="FXJ11" s="24"/>
      <c r="FXK11" s="24"/>
      <c r="FXL11" s="147"/>
      <c r="FXM11" s="147"/>
      <c r="FXN11" s="24"/>
      <c r="FXO11" s="24"/>
      <c r="FXP11" s="147"/>
      <c r="FXQ11" s="147"/>
      <c r="FXR11" s="24"/>
      <c r="FXS11" s="24"/>
      <c r="FXT11" s="147"/>
      <c r="FXU11" s="147"/>
      <c r="FXV11" s="24"/>
      <c r="FXW11" s="24"/>
      <c r="FXX11" s="147"/>
      <c r="FXY11" s="147"/>
      <c r="FXZ11" s="24"/>
      <c r="FYA11" s="24"/>
      <c r="FYB11" s="147"/>
      <c r="FYC11" s="147"/>
      <c r="FYD11" s="24"/>
      <c r="FYE11" s="24"/>
      <c r="FYF11" s="147"/>
      <c r="FYG11" s="147"/>
      <c r="FYH11" s="24"/>
      <c r="FYI11" s="24"/>
      <c r="FYJ11" s="147"/>
      <c r="FYK11" s="147"/>
      <c r="FYL11" s="24"/>
      <c r="FYM11" s="24"/>
      <c r="FYN11" s="147"/>
      <c r="FYO11" s="147"/>
      <c r="FYP11" s="24"/>
      <c r="FYQ11" s="24"/>
      <c r="FYR11" s="147"/>
      <c r="FYS11" s="147"/>
      <c r="FYT11" s="24"/>
      <c r="FYU11" s="24"/>
      <c r="FYV11" s="147"/>
      <c r="FYW11" s="147"/>
      <c r="FYX11" s="24"/>
      <c r="FYY11" s="24"/>
      <c r="FYZ11" s="147"/>
      <c r="FZA11" s="147"/>
      <c r="FZB11" s="24"/>
      <c r="FZC11" s="24"/>
      <c r="FZD11" s="147"/>
      <c r="FZE11" s="147"/>
      <c r="FZF11" s="24"/>
      <c r="FZG11" s="24"/>
      <c r="FZH11" s="147"/>
      <c r="FZI11" s="147"/>
      <c r="FZJ11" s="24"/>
      <c r="FZK11" s="24"/>
      <c r="FZL11" s="147"/>
      <c r="FZM11" s="147"/>
      <c r="FZN11" s="24"/>
      <c r="FZO11" s="24"/>
      <c r="FZP11" s="147"/>
      <c r="FZQ11" s="147"/>
      <c r="FZR11" s="24"/>
      <c r="FZS11" s="24"/>
      <c r="FZT11" s="147"/>
      <c r="FZU11" s="147"/>
      <c r="FZV11" s="24"/>
      <c r="FZW11" s="24"/>
      <c r="FZX11" s="147"/>
      <c r="FZY11" s="147"/>
      <c r="FZZ11" s="24"/>
      <c r="GAA11" s="24"/>
      <c r="GAB11" s="147"/>
      <c r="GAC11" s="147"/>
      <c r="GAD11" s="24"/>
      <c r="GAE11" s="24"/>
      <c r="GAF11" s="147"/>
      <c r="GAG11" s="147"/>
      <c r="GAH11" s="24"/>
      <c r="GAI11" s="24"/>
      <c r="GAJ11" s="147"/>
      <c r="GAK11" s="147"/>
      <c r="GAL11" s="24"/>
      <c r="GAM11" s="24"/>
      <c r="GAN11" s="147"/>
      <c r="GAO11" s="147"/>
      <c r="GAP11" s="24"/>
      <c r="GAQ11" s="24"/>
      <c r="GAR11" s="147"/>
      <c r="GAS11" s="147"/>
      <c r="GAT11" s="24"/>
      <c r="GAU11" s="24"/>
      <c r="GAV11" s="147"/>
      <c r="GAW11" s="147"/>
      <c r="GAX11" s="24"/>
      <c r="GAY11" s="24"/>
      <c r="GAZ11" s="147"/>
      <c r="GBA11" s="147"/>
      <c r="GBB11" s="24"/>
      <c r="GBC11" s="24"/>
      <c r="GBD11" s="147"/>
      <c r="GBE11" s="147"/>
      <c r="GBF11" s="24"/>
      <c r="GBG11" s="24"/>
      <c r="GBH11" s="147"/>
      <c r="GBI11" s="147"/>
      <c r="GBJ11" s="24"/>
      <c r="GBK11" s="24"/>
      <c r="GBL11" s="147"/>
      <c r="GBM11" s="147"/>
      <c r="GBN11" s="24"/>
      <c r="GBO11" s="24"/>
      <c r="GBP11" s="147"/>
      <c r="GBQ11" s="147"/>
      <c r="GBR11" s="24"/>
      <c r="GBS11" s="24"/>
      <c r="GBT11" s="147"/>
      <c r="GBU11" s="147"/>
      <c r="GBV11" s="24"/>
      <c r="GBW11" s="24"/>
      <c r="GBX11" s="147"/>
      <c r="GBY11" s="147"/>
      <c r="GBZ11" s="24"/>
      <c r="GCA11" s="24"/>
      <c r="GCB11" s="147"/>
      <c r="GCC11" s="147"/>
      <c r="GCD11" s="24"/>
      <c r="GCE11" s="24"/>
      <c r="GCF11" s="147"/>
      <c r="GCG11" s="147"/>
      <c r="GCH11" s="24"/>
      <c r="GCI11" s="24"/>
      <c r="GCJ11" s="147"/>
      <c r="GCK11" s="147"/>
      <c r="GCL11" s="24"/>
      <c r="GCM11" s="24"/>
      <c r="GCN11" s="147"/>
      <c r="GCO11" s="147"/>
      <c r="GCP11" s="24"/>
      <c r="GCQ11" s="24"/>
      <c r="GCR11" s="147"/>
      <c r="GCS11" s="147"/>
      <c r="GCT11" s="24"/>
      <c r="GCU11" s="24"/>
      <c r="GCV11" s="147"/>
      <c r="GCW11" s="147"/>
      <c r="GCX11" s="24"/>
      <c r="GCY11" s="24"/>
      <c r="GCZ11" s="147"/>
      <c r="GDA11" s="147"/>
      <c r="GDB11" s="24"/>
      <c r="GDC11" s="24"/>
      <c r="GDD11" s="147"/>
      <c r="GDE11" s="147"/>
      <c r="GDF11" s="24"/>
      <c r="GDG11" s="24"/>
      <c r="GDH11" s="147"/>
      <c r="GDI11" s="147"/>
      <c r="GDJ11" s="24"/>
      <c r="GDK11" s="24"/>
      <c r="GDL11" s="147"/>
      <c r="GDM11" s="147"/>
      <c r="GDN11" s="24"/>
      <c r="GDO11" s="24"/>
      <c r="GDP11" s="147"/>
      <c r="GDQ11" s="147"/>
      <c r="GDR11" s="24"/>
      <c r="GDS11" s="24"/>
      <c r="GDT11" s="147"/>
      <c r="GDU11" s="147"/>
      <c r="GDV11" s="24"/>
      <c r="GDW11" s="24"/>
      <c r="GDX11" s="147"/>
      <c r="GDY11" s="147"/>
      <c r="GDZ11" s="24"/>
      <c r="GEA11" s="24"/>
      <c r="GEB11" s="147"/>
      <c r="GEC11" s="147"/>
      <c r="GED11" s="24"/>
      <c r="GEE11" s="24"/>
      <c r="GEF11" s="147"/>
      <c r="GEG11" s="147"/>
      <c r="GEH11" s="24"/>
      <c r="GEI11" s="24"/>
      <c r="GEJ11" s="147"/>
      <c r="GEK11" s="147"/>
      <c r="GEL11" s="24"/>
      <c r="GEM11" s="24"/>
      <c r="GEN11" s="147"/>
      <c r="GEO11" s="147"/>
      <c r="GEP11" s="24"/>
      <c r="GEQ11" s="24"/>
      <c r="GER11" s="147"/>
      <c r="GES11" s="147"/>
      <c r="GET11" s="24"/>
      <c r="GEU11" s="24"/>
      <c r="GEV11" s="147"/>
      <c r="GEW11" s="147"/>
      <c r="GEX11" s="24"/>
      <c r="GEY11" s="24"/>
      <c r="GEZ11" s="147"/>
      <c r="GFA11" s="147"/>
      <c r="GFB11" s="24"/>
      <c r="GFC11" s="24"/>
      <c r="GFD11" s="147"/>
      <c r="GFE11" s="147"/>
      <c r="GFF11" s="24"/>
      <c r="GFG11" s="24"/>
      <c r="GFH11" s="147"/>
      <c r="GFI11" s="147"/>
      <c r="GFJ11" s="24"/>
      <c r="GFK11" s="24"/>
      <c r="GFL11" s="147"/>
      <c r="GFM11" s="147"/>
      <c r="GFN11" s="24"/>
      <c r="GFO11" s="24"/>
      <c r="GFP11" s="147"/>
      <c r="GFQ11" s="147"/>
      <c r="GFR11" s="24"/>
      <c r="GFS11" s="24"/>
      <c r="GFT11" s="147"/>
      <c r="GFU11" s="147"/>
      <c r="GFV11" s="24"/>
      <c r="GFW11" s="24"/>
      <c r="GFX11" s="147"/>
      <c r="GFY11" s="147"/>
      <c r="GFZ11" s="24"/>
      <c r="GGA11" s="24"/>
      <c r="GGB11" s="147"/>
      <c r="GGC11" s="147"/>
      <c r="GGD11" s="24"/>
      <c r="GGE11" s="24"/>
      <c r="GGF11" s="147"/>
      <c r="GGG11" s="147"/>
      <c r="GGH11" s="24"/>
      <c r="GGI11" s="24"/>
      <c r="GGJ11" s="147"/>
      <c r="GGK11" s="147"/>
      <c r="GGL11" s="24"/>
      <c r="GGM11" s="24"/>
      <c r="GGN11" s="147"/>
      <c r="GGO11" s="147"/>
      <c r="GGP11" s="24"/>
      <c r="GGQ11" s="24"/>
      <c r="GGR11" s="147"/>
      <c r="GGS11" s="147"/>
      <c r="GGT11" s="24"/>
      <c r="GGU11" s="24"/>
      <c r="GGV11" s="147"/>
      <c r="GGW11" s="147"/>
      <c r="GGX11" s="24"/>
      <c r="GGY11" s="24"/>
      <c r="GGZ11" s="147"/>
      <c r="GHA11" s="147"/>
      <c r="GHB11" s="24"/>
      <c r="GHC11" s="24"/>
      <c r="GHD11" s="147"/>
      <c r="GHE11" s="147"/>
      <c r="GHF11" s="24"/>
      <c r="GHG11" s="24"/>
      <c r="GHH11" s="147"/>
      <c r="GHI11" s="147"/>
      <c r="GHJ11" s="24"/>
      <c r="GHK11" s="24"/>
      <c r="GHL11" s="147"/>
      <c r="GHM11" s="147"/>
      <c r="GHN11" s="24"/>
      <c r="GHO11" s="24"/>
      <c r="GHP11" s="147"/>
      <c r="GHQ11" s="147"/>
      <c r="GHR11" s="24"/>
      <c r="GHS11" s="24"/>
      <c r="GHT11" s="147"/>
      <c r="GHU11" s="147"/>
      <c r="GHV11" s="24"/>
      <c r="GHW11" s="24"/>
      <c r="GHX11" s="147"/>
      <c r="GHY11" s="147"/>
      <c r="GHZ11" s="24"/>
      <c r="GIA11" s="24"/>
      <c r="GIB11" s="147"/>
      <c r="GIC11" s="147"/>
      <c r="GID11" s="24"/>
      <c r="GIE11" s="24"/>
      <c r="GIF11" s="147"/>
      <c r="GIG11" s="147"/>
      <c r="GIH11" s="24"/>
      <c r="GII11" s="24"/>
      <c r="GIJ11" s="147"/>
      <c r="GIK11" s="147"/>
      <c r="GIL11" s="24"/>
      <c r="GIM11" s="24"/>
      <c r="GIN11" s="147"/>
      <c r="GIO11" s="147"/>
      <c r="GIP11" s="24"/>
      <c r="GIQ11" s="24"/>
      <c r="GIR11" s="147"/>
      <c r="GIS11" s="147"/>
      <c r="GIT11" s="24"/>
      <c r="GIU11" s="24"/>
      <c r="GIV11" s="147"/>
      <c r="GIW11" s="147"/>
      <c r="GIX11" s="24"/>
      <c r="GIY11" s="24"/>
      <c r="GIZ11" s="147"/>
      <c r="GJA11" s="147"/>
      <c r="GJB11" s="24"/>
      <c r="GJC11" s="24"/>
      <c r="GJD11" s="147"/>
      <c r="GJE11" s="147"/>
      <c r="GJF11" s="24"/>
      <c r="GJG11" s="24"/>
      <c r="GJH11" s="147"/>
      <c r="GJI11" s="147"/>
      <c r="GJJ11" s="24"/>
      <c r="GJK11" s="24"/>
      <c r="GJL11" s="147"/>
      <c r="GJM11" s="147"/>
      <c r="GJN11" s="24"/>
      <c r="GJO11" s="24"/>
      <c r="GJP11" s="147"/>
      <c r="GJQ11" s="147"/>
      <c r="GJR11" s="24"/>
      <c r="GJS11" s="24"/>
      <c r="GJT11" s="147"/>
      <c r="GJU11" s="147"/>
      <c r="GJV11" s="24"/>
      <c r="GJW11" s="24"/>
      <c r="GJX11" s="147"/>
      <c r="GJY11" s="147"/>
      <c r="GJZ11" s="24"/>
      <c r="GKA11" s="24"/>
      <c r="GKB11" s="147"/>
      <c r="GKC11" s="147"/>
      <c r="GKD11" s="24"/>
      <c r="GKE11" s="24"/>
      <c r="GKF11" s="147"/>
      <c r="GKG11" s="147"/>
      <c r="GKH11" s="24"/>
      <c r="GKI11" s="24"/>
      <c r="GKJ11" s="147"/>
      <c r="GKK11" s="147"/>
      <c r="GKL11" s="24"/>
      <c r="GKM11" s="24"/>
      <c r="GKN11" s="147"/>
      <c r="GKO11" s="147"/>
      <c r="GKP11" s="24"/>
      <c r="GKQ11" s="24"/>
      <c r="GKR11" s="147"/>
      <c r="GKS11" s="147"/>
      <c r="GKT11" s="24"/>
      <c r="GKU11" s="24"/>
      <c r="GKV11" s="147"/>
      <c r="GKW11" s="147"/>
      <c r="GKX11" s="24"/>
      <c r="GKY11" s="24"/>
      <c r="GKZ11" s="147"/>
      <c r="GLA11" s="147"/>
      <c r="GLB11" s="24"/>
      <c r="GLC11" s="24"/>
      <c r="GLD11" s="147"/>
      <c r="GLE11" s="147"/>
      <c r="GLF11" s="24"/>
      <c r="GLG11" s="24"/>
      <c r="GLH11" s="147"/>
      <c r="GLI11" s="147"/>
      <c r="GLJ11" s="24"/>
      <c r="GLK11" s="24"/>
      <c r="GLL11" s="147"/>
      <c r="GLM11" s="147"/>
      <c r="GLN11" s="24"/>
      <c r="GLO11" s="24"/>
      <c r="GLP11" s="147"/>
      <c r="GLQ11" s="147"/>
      <c r="GLR11" s="24"/>
      <c r="GLS11" s="24"/>
      <c r="GLT11" s="147"/>
      <c r="GLU11" s="147"/>
      <c r="GLV11" s="24"/>
      <c r="GLW11" s="24"/>
      <c r="GLX11" s="147"/>
      <c r="GLY11" s="147"/>
      <c r="GLZ11" s="24"/>
      <c r="GMA11" s="24"/>
      <c r="GMB11" s="147"/>
      <c r="GMC11" s="147"/>
      <c r="GMD11" s="24"/>
      <c r="GME11" s="24"/>
      <c r="GMF11" s="147"/>
      <c r="GMG11" s="147"/>
      <c r="GMH11" s="24"/>
      <c r="GMI11" s="24"/>
      <c r="GMJ11" s="147"/>
      <c r="GMK11" s="147"/>
      <c r="GML11" s="24"/>
      <c r="GMM11" s="24"/>
      <c r="GMN11" s="147"/>
      <c r="GMO11" s="147"/>
      <c r="GMP11" s="24"/>
      <c r="GMQ11" s="24"/>
      <c r="GMR11" s="147"/>
      <c r="GMS11" s="147"/>
      <c r="GMT11" s="24"/>
      <c r="GMU11" s="24"/>
      <c r="GMV11" s="147"/>
      <c r="GMW11" s="147"/>
      <c r="GMX11" s="24"/>
      <c r="GMY11" s="24"/>
      <c r="GMZ11" s="147"/>
      <c r="GNA11" s="147"/>
      <c r="GNB11" s="24"/>
      <c r="GNC11" s="24"/>
      <c r="GND11" s="147"/>
      <c r="GNE11" s="147"/>
      <c r="GNF11" s="24"/>
      <c r="GNG11" s="24"/>
      <c r="GNH11" s="147"/>
      <c r="GNI11" s="147"/>
      <c r="GNJ11" s="24"/>
      <c r="GNK11" s="24"/>
      <c r="GNL11" s="147"/>
      <c r="GNM11" s="147"/>
      <c r="GNN11" s="24"/>
      <c r="GNO11" s="24"/>
      <c r="GNP11" s="147"/>
      <c r="GNQ11" s="147"/>
      <c r="GNR11" s="24"/>
      <c r="GNS11" s="24"/>
      <c r="GNT11" s="147"/>
      <c r="GNU11" s="147"/>
      <c r="GNV11" s="24"/>
      <c r="GNW11" s="24"/>
      <c r="GNX11" s="147"/>
      <c r="GNY11" s="147"/>
      <c r="GNZ11" s="24"/>
      <c r="GOA11" s="24"/>
      <c r="GOB11" s="147"/>
      <c r="GOC11" s="147"/>
      <c r="GOD11" s="24"/>
      <c r="GOE11" s="24"/>
      <c r="GOF11" s="147"/>
      <c r="GOG11" s="147"/>
      <c r="GOH11" s="24"/>
      <c r="GOI11" s="24"/>
      <c r="GOJ11" s="147"/>
      <c r="GOK11" s="147"/>
      <c r="GOL11" s="24"/>
      <c r="GOM11" s="24"/>
      <c r="GON11" s="147"/>
      <c r="GOO11" s="147"/>
      <c r="GOP11" s="24"/>
      <c r="GOQ11" s="24"/>
      <c r="GOR11" s="147"/>
      <c r="GOS11" s="147"/>
      <c r="GOT11" s="24"/>
      <c r="GOU11" s="24"/>
      <c r="GOV11" s="147"/>
      <c r="GOW11" s="147"/>
      <c r="GOX11" s="24"/>
      <c r="GOY11" s="24"/>
      <c r="GOZ11" s="147"/>
      <c r="GPA11" s="147"/>
      <c r="GPB11" s="24"/>
      <c r="GPC11" s="24"/>
      <c r="GPD11" s="147"/>
      <c r="GPE11" s="147"/>
      <c r="GPF11" s="24"/>
      <c r="GPG11" s="24"/>
      <c r="GPH11" s="147"/>
      <c r="GPI11" s="147"/>
      <c r="GPJ11" s="24"/>
      <c r="GPK11" s="24"/>
      <c r="GPL11" s="147"/>
      <c r="GPM11" s="147"/>
      <c r="GPN11" s="24"/>
      <c r="GPO11" s="24"/>
      <c r="GPP11" s="147"/>
      <c r="GPQ11" s="147"/>
      <c r="GPR11" s="24"/>
      <c r="GPS11" s="24"/>
      <c r="GPT11" s="147"/>
      <c r="GPU11" s="147"/>
      <c r="GPV11" s="24"/>
      <c r="GPW11" s="24"/>
      <c r="GPX11" s="147"/>
      <c r="GPY11" s="147"/>
      <c r="GPZ11" s="24"/>
      <c r="GQA11" s="24"/>
      <c r="GQB11" s="147"/>
      <c r="GQC11" s="147"/>
      <c r="GQD11" s="24"/>
      <c r="GQE11" s="24"/>
      <c r="GQF11" s="147"/>
      <c r="GQG11" s="147"/>
      <c r="GQH11" s="24"/>
      <c r="GQI11" s="24"/>
      <c r="GQJ11" s="147"/>
      <c r="GQK11" s="147"/>
      <c r="GQL11" s="24"/>
      <c r="GQM11" s="24"/>
      <c r="GQN11" s="147"/>
      <c r="GQO11" s="147"/>
      <c r="GQP11" s="24"/>
      <c r="GQQ11" s="24"/>
      <c r="GQR11" s="147"/>
      <c r="GQS11" s="147"/>
      <c r="GQT11" s="24"/>
      <c r="GQU11" s="24"/>
      <c r="GQV11" s="147"/>
      <c r="GQW11" s="147"/>
      <c r="GQX11" s="24"/>
      <c r="GQY11" s="24"/>
      <c r="GQZ11" s="147"/>
      <c r="GRA11" s="147"/>
      <c r="GRB11" s="24"/>
      <c r="GRC11" s="24"/>
      <c r="GRD11" s="147"/>
      <c r="GRE11" s="147"/>
      <c r="GRF11" s="24"/>
      <c r="GRG11" s="24"/>
      <c r="GRH11" s="147"/>
      <c r="GRI11" s="147"/>
      <c r="GRJ11" s="24"/>
      <c r="GRK11" s="24"/>
      <c r="GRL11" s="147"/>
      <c r="GRM11" s="147"/>
      <c r="GRN11" s="24"/>
      <c r="GRO11" s="24"/>
      <c r="GRP11" s="147"/>
      <c r="GRQ11" s="147"/>
      <c r="GRR11" s="24"/>
      <c r="GRS11" s="24"/>
      <c r="GRT11" s="147"/>
      <c r="GRU11" s="147"/>
      <c r="GRV11" s="24"/>
      <c r="GRW11" s="24"/>
      <c r="GRX11" s="147"/>
      <c r="GRY11" s="147"/>
      <c r="GRZ11" s="24"/>
      <c r="GSA11" s="24"/>
      <c r="GSB11" s="147"/>
      <c r="GSC11" s="147"/>
      <c r="GSD11" s="24"/>
      <c r="GSE11" s="24"/>
      <c r="GSF11" s="147"/>
      <c r="GSG11" s="147"/>
      <c r="GSH11" s="24"/>
      <c r="GSI11" s="24"/>
      <c r="GSJ11" s="147"/>
      <c r="GSK11" s="147"/>
      <c r="GSL11" s="24"/>
      <c r="GSM11" s="24"/>
      <c r="GSN11" s="147"/>
      <c r="GSO11" s="147"/>
      <c r="GSP11" s="24"/>
      <c r="GSQ11" s="24"/>
      <c r="GSR11" s="147"/>
      <c r="GSS11" s="147"/>
      <c r="GST11" s="24"/>
      <c r="GSU11" s="24"/>
      <c r="GSV11" s="147"/>
      <c r="GSW11" s="147"/>
      <c r="GSX11" s="24"/>
      <c r="GSY11" s="24"/>
      <c r="GSZ11" s="147"/>
      <c r="GTA11" s="147"/>
      <c r="GTB11" s="24"/>
      <c r="GTC11" s="24"/>
      <c r="GTD11" s="147"/>
      <c r="GTE11" s="147"/>
      <c r="GTF11" s="24"/>
      <c r="GTG11" s="24"/>
      <c r="GTH11" s="147"/>
      <c r="GTI11" s="147"/>
      <c r="GTJ11" s="24"/>
      <c r="GTK11" s="24"/>
      <c r="GTL11" s="147"/>
      <c r="GTM11" s="147"/>
      <c r="GTN11" s="24"/>
      <c r="GTO11" s="24"/>
      <c r="GTP11" s="147"/>
      <c r="GTQ11" s="147"/>
      <c r="GTR11" s="24"/>
      <c r="GTS11" s="24"/>
      <c r="GTT11" s="147"/>
      <c r="GTU11" s="147"/>
      <c r="GTV11" s="24"/>
      <c r="GTW11" s="24"/>
      <c r="GTX11" s="147"/>
      <c r="GTY11" s="147"/>
      <c r="GTZ11" s="24"/>
      <c r="GUA11" s="24"/>
      <c r="GUB11" s="147"/>
      <c r="GUC11" s="147"/>
      <c r="GUD11" s="24"/>
      <c r="GUE11" s="24"/>
      <c r="GUF11" s="147"/>
      <c r="GUG11" s="147"/>
      <c r="GUH11" s="24"/>
      <c r="GUI11" s="24"/>
      <c r="GUJ11" s="147"/>
      <c r="GUK11" s="147"/>
      <c r="GUL11" s="24"/>
      <c r="GUM11" s="24"/>
      <c r="GUN11" s="147"/>
      <c r="GUO11" s="147"/>
      <c r="GUP11" s="24"/>
      <c r="GUQ11" s="24"/>
      <c r="GUR11" s="147"/>
      <c r="GUS11" s="147"/>
      <c r="GUT11" s="24"/>
      <c r="GUU11" s="24"/>
      <c r="GUV11" s="147"/>
      <c r="GUW11" s="147"/>
      <c r="GUX11" s="24"/>
      <c r="GUY11" s="24"/>
      <c r="GUZ11" s="147"/>
      <c r="GVA11" s="147"/>
      <c r="GVB11" s="24"/>
      <c r="GVC11" s="24"/>
      <c r="GVD11" s="147"/>
      <c r="GVE11" s="147"/>
      <c r="GVF11" s="24"/>
      <c r="GVG11" s="24"/>
      <c r="GVH11" s="147"/>
      <c r="GVI11" s="147"/>
      <c r="GVJ11" s="24"/>
      <c r="GVK11" s="24"/>
      <c r="GVL11" s="147"/>
      <c r="GVM11" s="147"/>
      <c r="GVN11" s="24"/>
      <c r="GVO11" s="24"/>
      <c r="GVP11" s="147"/>
      <c r="GVQ11" s="147"/>
      <c r="GVR11" s="24"/>
      <c r="GVS11" s="24"/>
      <c r="GVT11" s="147"/>
      <c r="GVU11" s="147"/>
      <c r="GVV11" s="24"/>
      <c r="GVW11" s="24"/>
      <c r="GVX11" s="147"/>
      <c r="GVY11" s="147"/>
      <c r="GVZ11" s="24"/>
      <c r="GWA11" s="24"/>
      <c r="GWB11" s="147"/>
      <c r="GWC11" s="147"/>
      <c r="GWD11" s="24"/>
      <c r="GWE11" s="24"/>
      <c r="GWF11" s="147"/>
      <c r="GWG11" s="147"/>
      <c r="GWH11" s="24"/>
      <c r="GWI11" s="24"/>
      <c r="GWJ11" s="147"/>
      <c r="GWK11" s="147"/>
      <c r="GWL11" s="24"/>
      <c r="GWM11" s="24"/>
      <c r="GWN11" s="147"/>
      <c r="GWO11" s="147"/>
      <c r="GWP11" s="24"/>
      <c r="GWQ11" s="24"/>
      <c r="GWR11" s="147"/>
      <c r="GWS11" s="147"/>
      <c r="GWT11" s="24"/>
      <c r="GWU11" s="24"/>
      <c r="GWV11" s="147"/>
      <c r="GWW11" s="147"/>
      <c r="GWX11" s="24"/>
      <c r="GWY11" s="24"/>
      <c r="GWZ11" s="147"/>
      <c r="GXA11" s="147"/>
      <c r="GXB11" s="24"/>
      <c r="GXC11" s="24"/>
      <c r="GXD11" s="147"/>
      <c r="GXE11" s="147"/>
      <c r="GXF11" s="24"/>
      <c r="GXG11" s="24"/>
      <c r="GXH11" s="147"/>
      <c r="GXI11" s="147"/>
      <c r="GXJ11" s="24"/>
      <c r="GXK11" s="24"/>
      <c r="GXL11" s="147"/>
      <c r="GXM11" s="147"/>
      <c r="GXN11" s="24"/>
      <c r="GXO11" s="24"/>
      <c r="GXP11" s="147"/>
      <c r="GXQ11" s="147"/>
      <c r="GXR11" s="24"/>
      <c r="GXS11" s="24"/>
      <c r="GXT11" s="147"/>
      <c r="GXU11" s="147"/>
      <c r="GXV11" s="24"/>
      <c r="GXW11" s="24"/>
      <c r="GXX11" s="147"/>
      <c r="GXY11" s="147"/>
      <c r="GXZ11" s="24"/>
      <c r="GYA11" s="24"/>
      <c r="GYB11" s="147"/>
      <c r="GYC11" s="147"/>
      <c r="GYD11" s="24"/>
      <c r="GYE11" s="24"/>
      <c r="GYF11" s="147"/>
      <c r="GYG11" s="147"/>
      <c r="GYH11" s="24"/>
      <c r="GYI11" s="24"/>
      <c r="GYJ11" s="147"/>
      <c r="GYK11" s="147"/>
      <c r="GYL11" s="24"/>
      <c r="GYM11" s="24"/>
      <c r="GYN11" s="147"/>
      <c r="GYO11" s="147"/>
      <c r="GYP11" s="24"/>
      <c r="GYQ11" s="24"/>
      <c r="GYR11" s="147"/>
      <c r="GYS11" s="147"/>
      <c r="GYT11" s="24"/>
      <c r="GYU11" s="24"/>
      <c r="GYV11" s="147"/>
      <c r="GYW11" s="147"/>
      <c r="GYX11" s="24"/>
      <c r="GYY11" s="24"/>
      <c r="GYZ11" s="147"/>
      <c r="GZA11" s="147"/>
      <c r="GZB11" s="24"/>
      <c r="GZC11" s="24"/>
      <c r="GZD11" s="147"/>
      <c r="GZE11" s="147"/>
      <c r="GZF11" s="24"/>
      <c r="GZG11" s="24"/>
      <c r="GZH11" s="147"/>
      <c r="GZI11" s="147"/>
      <c r="GZJ11" s="24"/>
      <c r="GZK11" s="24"/>
      <c r="GZL11" s="147"/>
      <c r="GZM11" s="147"/>
      <c r="GZN11" s="24"/>
      <c r="GZO11" s="24"/>
      <c r="GZP11" s="147"/>
      <c r="GZQ11" s="147"/>
      <c r="GZR11" s="24"/>
      <c r="GZS11" s="24"/>
      <c r="GZT11" s="147"/>
      <c r="GZU11" s="147"/>
      <c r="GZV11" s="24"/>
      <c r="GZW11" s="24"/>
      <c r="GZX11" s="147"/>
      <c r="GZY11" s="147"/>
      <c r="GZZ11" s="24"/>
      <c r="HAA11" s="24"/>
      <c r="HAB11" s="147"/>
      <c r="HAC11" s="147"/>
      <c r="HAD11" s="24"/>
      <c r="HAE11" s="24"/>
      <c r="HAF11" s="147"/>
      <c r="HAG11" s="147"/>
      <c r="HAH11" s="24"/>
      <c r="HAI11" s="24"/>
      <c r="HAJ11" s="147"/>
      <c r="HAK11" s="147"/>
      <c r="HAL11" s="24"/>
      <c r="HAM11" s="24"/>
      <c r="HAN11" s="147"/>
      <c r="HAO11" s="147"/>
      <c r="HAP11" s="24"/>
      <c r="HAQ11" s="24"/>
      <c r="HAR11" s="147"/>
      <c r="HAS11" s="147"/>
      <c r="HAT11" s="24"/>
      <c r="HAU11" s="24"/>
      <c r="HAV11" s="147"/>
      <c r="HAW11" s="147"/>
      <c r="HAX11" s="24"/>
      <c r="HAY11" s="24"/>
      <c r="HAZ11" s="147"/>
      <c r="HBA11" s="147"/>
      <c r="HBB11" s="24"/>
      <c r="HBC11" s="24"/>
      <c r="HBD11" s="147"/>
      <c r="HBE11" s="147"/>
      <c r="HBF11" s="24"/>
      <c r="HBG11" s="24"/>
      <c r="HBH11" s="147"/>
      <c r="HBI11" s="147"/>
      <c r="HBJ11" s="24"/>
      <c r="HBK11" s="24"/>
      <c r="HBL11" s="147"/>
      <c r="HBM11" s="147"/>
      <c r="HBN11" s="24"/>
      <c r="HBO11" s="24"/>
      <c r="HBP11" s="147"/>
      <c r="HBQ11" s="147"/>
      <c r="HBR11" s="24"/>
      <c r="HBS11" s="24"/>
      <c r="HBT11" s="147"/>
      <c r="HBU11" s="147"/>
      <c r="HBV11" s="24"/>
      <c r="HBW11" s="24"/>
      <c r="HBX11" s="147"/>
      <c r="HBY11" s="147"/>
      <c r="HBZ11" s="24"/>
      <c r="HCA11" s="24"/>
      <c r="HCB11" s="147"/>
      <c r="HCC11" s="147"/>
      <c r="HCD11" s="24"/>
      <c r="HCE11" s="24"/>
      <c r="HCF11" s="147"/>
      <c r="HCG11" s="147"/>
      <c r="HCH11" s="24"/>
      <c r="HCI11" s="24"/>
      <c r="HCJ11" s="147"/>
      <c r="HCK11" s="147"/>
      <c r="HCL11" s="24"/>
      <c r="HCM11" s="24"/>
      <c r="HCN11" s="147"/>
      <c r="HCO11" s="147"/>
      <c r="HCP11" s="24"/>
      <c r="HCQ11" s="24"/>
      <c r="HCR11" s="147"/>
      <c r="HCS11" s="147"/>
      <c r="HCT11" s="24"/>
      <c r="HCU11" s="24"/>
      <c r="HCV11" s="147"/>
      <c r="HCW11" s="147"/>
      <c r="HCX11" s="24"/>
      <c r="HCY11" s="24"/>
      <c r="HCZ11" s="147"/>
      <c r="HDA11" s="147"/>
      <c r="HDB11" s="24"/>
      <c r="HDC11" s="24"/>
      <c r="HDD11" s="147"/>
      <c r="HDE11" s="147"/>
      <c r="HDF11" s="24"/>
      <c r="HDG11" s="24"/>
      <c r="HDH11" s="147"/>
      <c r="HDI11" s="147"/>
      <c r="HDJ11" s="24"/>
      <c r="HDK11" s="24"/>
      <c r="HDL11" s="147"/>
      <c r="HDM11" s="147"/>
      <c r="HDN11" s="24"/>
      <c r="HDO11" s="24"/>
      <c r="HDP11" s="147"/>
      <c r="HDQ11" s="147"/>
      <c r="HDR11" s="24"/>
      <c r="HDS11" s="24"/>
      <c r="HDT11" s="147"/>
      <c r="HDU11" s="147"/>
      <c r="HDV11" s="24"/>
      <c r="HDW11" s="24"/>
      <c r="HDX11" s="147"/>
      <c r="HDY11" s="147"/>
      <c r="HDZ11" s="24"/>
      <c r="HEA11" s="24"/>
      <c r="HEB11" s="147"/>
      <c r="HEC11" s="147"/>
      <c r="HED11" s="24"/>
      <c r="HEE11" s="24"/>
      <c r="HEF11" s="147"/>
      <c r="HEG11" s="147"/>
      <c r="HEH11" s="24"/>
      <c r="HEI11" s="24"/>
      <c r="HEJ11" s="147"/>
      <c r="HEK11" s="147"/>
      <c r="HEL11" s="24"/>
      <c r="HEM11" s="24"/>
      <c r="HEN11" s="147"/>
      <c r="HEO11" s="147"/>
      <c r="HEP11" s="24"/>
      <c r="HEQ11" s="24"/>
      <c r="HER11" s="147"/>
      <c r="HES11" s="147"/>
      <c r="HET11" s="24"/>
      <c r="HEU11" s="24"/>
      <c r="HEV11" s="147"/>
      <c r="HEW11" s="147"/>
      <c r="HEX11" s="24"/>
      <c r="HEY11" s="24"/>
      <c r="HEZ11" s="147"/>
      <c r="HFA11" s="147"/>
      <c r="HFB11" s="24"/>
      <c r="HFC11" s="24"/>
      <c r="HFD11" s="147"/>
      <c r="HFE11" s="147"/>
      <c r="HFF11" s="24"/>
      <c r="HFG11" s="24"/>
      <c r="HFH11" s="147"/>
      <c r="HFI11" s="147"/>
      <c r="HFJ11" s="24"/>
      <c r="HFK11" s="24"/>
      <c r="HFL11" s="147"/>
      <c r="HFM11" s="147"/>
      <c r="HFN11" s="24"/>
      <c r="HFO11" s="24"/>
      <c r="HFP11" s="147"/>
      <c r="HFQ11" s="147"/>
      <c r="HFR11" s="24"/>
      <c r="HFS11" s="24"/>
      <c r="HFT11" s="147"/>
      <c r="HFU11" s="147"/>
      <c r="HFV11" s="24"/>
      <c r="HFW11" s="24"/>
      <c r="HFX11" s="147"/>
      <c r="HFY11" s="147"/>
      <c r="HFZ11" s="24"/>
      <c r="HGA11" s="24"/>
      <c r="HGB11" s="147"/>
      <c r="HGC11" s="147"/>
      <c r="HGD11" s="24"/>
      <c r="HGE11" s="24"/>
      <c r="HGF11" s="147"/>
      <c r="HGG11" s="147"/>
      <c r="HGH11" s="24"/>
      <c r="HGI11" s="24"/>
      <c r="HGJ11" s="147"/>
      <c r="HGK11" s="147"/>
      <c r="HGL11" s="24"/>
      <c r="HGM11" s="24"/>
      <c r="HGN11" s="147"/>
      <c r="HGO11" s="147"/>
      <c r="HGP11" s="24"/>
      <c r="HGQ11" s="24"/>
      <c r="HGR11" s="147"/>
      <c r="HGS11" s="147"/>
      <c r="HGT11" s="24"/>
      <c r="HGU11" s="24"/>
      <c r="HGV11" s="147"/>
      <c r="HGW11" s="147"/>
      <c r="HGX11" s="24"/>
      <c r="HGY11" s="24"/>
      <c r="HGZ11" s="147"/>
      <c r="HHA11" s="147"/>
      <c r="HHB11" s="24"/>
      <c r="HHC11" s="24"/>
      <c r="HHD11" s="147"/>
      <c r="HHE11" s="147"/>
      <c r="HHF11" s="24"/>
      <c r="HHG11" s="24"/>
      <c r="HHH11" s="147"/>
      <c r="HHI11" s="147"/>
      <c r="HHJ11" s="24"/>
      <c r="HHK11" s="24"/>
      <c r="HHL11" s="147"/>
      <c r="HHM11" s="147"/>
      <c r="HHN11" s="24"/>
      <c r="HHO11" s="24"/>
      <c r="HHP11" s="147"/>
      <c r="HHQ11" s="147"/>
      <c r="HHR11" s="24"/>
      <c r="HHS11" s="24"/>
      <c r="HHT11" s="147"/>
      <c r="HHU11" s="147"/>
      <c r="HHV11" s="24"/>
      <c r="HHW11" s="24"/>
      <c r="HHX11" s="147"/>
      <c r="HHY11" s="147"/>
      <c r="HHZ11" s="24"/>
      <c r="HIA11" s="24"/>
      <c r="HIB11" s="147"/>
      <c r="HIC11" s="147"/>
      <c r="HID11" s="24"/>
      <c r="HIE11" s="24"/>
      <c r="HIF11" s="147"/>
      <c r="HIG11" s="147"/>
      <c r="HIH11" s="24"/>
      <c r="HII11" s="24"/>
      <c r="HIJ11" s="147"/>
      <c r="HIK11" s="147"/>
      <c r="HIL11" s="24"/>
      <c r="HIM11" s="24"/>
      <c r="HIN11" s="147"/>
      <c r="HIO11" s="147"/>
      <c r="HIP11" s="24"/>
      <c r="HIQ11" s="24"/>
      <c r="HIR11" s="147"/>
      <c r="HIS11" s="147"/>
      <c r="HIT11" s="24"/>
      <c r="HIU11" s="24"/>
      <c r="HIV11" s="147"/>
      <c r="HIW11" s="147"/>
      <c r="HIX11" s="24"/>
      <c r="HIY11" s="24"/>
      <c r="HIZ11" s="147"/>
      <c r="HJA11" s="147"/>
      <c r="HJB11" s="24"/>
      <c r="HJC11" s="24"/>
      <c r="HJD11" s="147"/>
      <c r="HJE11" s="147"/>
      <c r="HJF11" s="24"/>
      <c r="HJG11" s="24"/>
      <c r="HJH11" s="147"/>
      <c r="HJI11" s="147"/>
      <c r="HJJ11" s="24"/>
      <c r="HJK11" s="24"/>
      <c r="HJL11" s="147"/>
      <c r="HJM11" s="147"/>
      <c r="HJN11" s="24"/>
      <c r="HJO11" s="24"/>
      <c r="HJP11" s="147"/>
      <c r="HJQ11" s="147"/>
      <c r="HJR11" s="24"/>
      <c r="HJS11" s="24"/>
      <c r="HJT11" s="147"/>
      <c r="HJU11" s="147"/>
      <c r="HJV11" s="24"/>
      <c r="HJW11" s="24"/>
      <c r="HJX11" s="147"/>
      <c r="HJY11" s="147"/>
      <c r="HJZ11" s="24"/>
      <c r="HKA11" s="24"/>
      <c r="HKB11" s="147"/>
      <c r="HKC11" s="147"/>
      <c r="HKD11" s="24"/>
      <c r="HKE11" s="24"/>
      <c r="HKF11" s="147"/>
      <c r="HKG11" s="147"/>
      <c r="HKH11" s="24"/>
      <c r="HKI11" s="24"/>
      <c r="HKJ11" s="147"/>
      <c r="HKK11" s="147"/>
      <c r="HKL11" s="24"/>
      <c r="HKM11" s="24"/>
      <c r="HKN11" s="147"/>
      <c r="HKO11" s="147"/>
      <c r="HKP11" s="24"/>
      <c r="HKQ11" s="24"/>
      <c r="HKR11" s="147"/>
      <c r="HKS11" s="147"/>
      <c r="HKT11" s="24"/>
      <c r="HKU11" s="24"/>
      <c r="HKV11" s="147"/>
      <c r="HKW11" s="147"/>
      <c r="HKX11" s="24"/>
      <c r="HKY11" s="24"/>
      <c r="HKZ11" s="147"/>
      <c r="HLA11" s="147"/>
      <c r="HLB11" s="24"/>
      <c r="HLC11" s="24"/>
      <c r="HLD11" s="147"/>
      <c r="HLE11" s="147"/>
      <c r="HLF11" s="24"/>
      <c r="HLG11" s="24"/>
      <c r="HLH11" s="147"/>
      <c r="HLI11" s="147"/>
      <c r="HLJ11" s="24"/>
      <c r="HLK11" s="24"/>
      <c r="HLL11" s="147"/>
      <c r="HLM11" s="147"/>
      <c r="HLN11" s="24"/>
      <c r="HLO11" s="24"/>
      <c r="HLP11" s="147"/>
      <c r="HLQ11" s="147"/>
      <c r="HLR11" s="24"/>
      <c r="HLS11" s="24"/>
      <c r="HLT11" s="147"/>
      <c r="HLU11" s="147"/>
      <c r="HLV11" s="24"/>
      <c r="HLW11" s="24"/>
      <c r="HLX11" s="147"/>
      <c r="HLY11" s="147"/>
      <c r="HLZ11" s="24"/>
      <c r="HMA11" s="24"/>
      <c r="HMB11" s="147"/>
      <c r="HMC11" s="147"/>
      <c r="HMD11" s="24"/>
      <c r="HME11" s="24"/>
      <c r="HMF11" s="147"/>
      <c r="HMG11" s="147"/>
      <c r="HMH11" s="24"/>
      <c r="HMI11" s="24"/>
      <c r="HMJ11" s="147"/>
      <c r="HMK11" s="147"/>
      <c r="HML11" s="24"/>
      <c r="HMM11" s="24"/>
      <c r="HMN11" s="147"/>
      <c r="HMO11" s="147"/>
      <c r="HMP11" s="24"/>
      <c r="HMQ11" s="24"/>
      <c r="HMR11" s="147"/>
      <c r="HMS11" s="147"/>
      <c r="HMT11" s="24"/>
      <c r="HMU11" s="24"/>
      <c r="HMV11" s="147"/>
      <c r="HMW11" s="147"/>
      <c r="HMX11" s="24"/>
      <c r="HMY11" s="24"/>
      <c r="HMZ11" s="147"/>
      <c r="HNA11" s="147"/>
      <c r="HNB11" s="24"/>
      <c r="HNC11" s="24"/>
      <c r="HND11" s="147"/>
      <c r="HNE11" s="147"/>
      <c r="HNF11" s="24"/>
      <c r="HNG11" s="24"/>
      <c r="HNH11" s="147"/>
      <c r="HNI11" s="147"/>
      <c r="HNJ11" s="24"/>
      <c r="HNK11" s="24"/>
      <c r="HNL11" s="147"/>
      <c r="HNM11" s="147"/>
      <c r="HNN11" s="24"/>
      <c r="HNO11" s="24"/>
      <c r="HNP11" s="147"/>
      <c r="HNQ11" s="147"/>
      <c r="HNR11" s="24"/>
      <c r="HNS11" s="24"/>
      <c r="HNT11" s="147"/>
      <c r="HNU11" s="147"/>
      <c r="HNV11" s="24"/>
      <c r="HNW11" s="24"/>
      <c r="HNX11" s="147"/>
      <c r="HNY11" s="147"/>
      <c r="HNZ11" s="24"/>
      <c r="HOA11" s="24"/>
      <c r="HOB11" s="147"/>
      <c r="HOC11" s="147"/>
      <c r="HOD11" s="24"/>
      <c r="HOE11" s="24"/>
      <c r="HOF11" s="147"/>
      <c r="HOG11" s="147"/>
      <c r="HOH11" s="24"/>
      <c r="HOI11" s="24"/>
      <c r="HOJ11" s="147"/>
      <c r="HOK11" s="147"/>
      <c r="HOL11" s="24"/>
      <c r="HOM11" s="24"/>
      <c r="HON11" s="147"/>
      <c r="HOO11" s="147"/>
      <c r="HOP11" s="24"/>
      <c r="HOQ11" s="24"/>
      <c r="HOR11" s="147"/>
      <c r="HOS11" s="147"/>
      <c r="HOT11" s="24"/>
      <c r="HOU11" s="24"/>
      <c r="HOV11" s="147"/>
      <c r="HOW11" s="147"/>
      <c r="HOX11" s="24"/>
      <c r="HOY11" s="24"/>
      <c r="HOZ11" s="147"/>
      <c r="HPA11" s="147"/>
      <c r="HPB11" s="24"/>
      <c r="HPC11" s="24"/>
      <c r="HPD11" s="147"/>
      <c r="HPE11" s="147"/>
      <c r="HPF11" s="24"/>
      <c r="HPG11" s="24"/>
      <c r="HPH11" s="147"/>
      <c r="HPI11" s="147"/>
      <c r="HPJ11" s="24"/>
      <c r="HPK11" s="24"/>
      <c r="HPL11" s="147"/>
      <c r="HPM11" s="147"/>
      <c r="HPN11" s="24"/>
      <c r="HPO11" s="24"/>
      <c r="HPP11" s="147"/>
      <c r="HPQ11" s="147"/>
      <c r="HPR11" s="24"/>
      <c r="HPS11" s="24"/>
      <c r="HPT11" s="147"/>
      <c r="HPU11" s="147"/>
      <c r="HPV11" s="24"/>
      <c r="HPW11" s="24"/>
      <c r="HPX11" s="147"/>
      <c r="HPY11" s="147"/>
      <c r="HPZ11" s="24"/>
      <c r="HQA11" s="24"/>
      <c r="HQB11" s="147"/>
      <c r="HQC11" s="147"/>
      <c r="HQD11" s="24"/>
      <c r="HQE11" s="24"/>
      <c r="HQF11" s="147"/>
      <c r="HQG11" s="147"/>
      <c r="HQH11" s="24"/>
      <c r="HQI11" s="24"/>
      <c r="HQJ11" s="147"/>
      <c r="HQK11" s="147"/>
      <c r="HQL11" s="24"/>
      <c r="HQM11" s="24"/>
      <c r="HQN11" s="147"/>
      <c r="HQO11" s="147"/>
      <c r="HQP11" s="24"/>
      <c r="HQQ11" s="24"/>
      <c r="HQR11" s="147"/>
      <c r="HQS11" s="147"/>
      <c r="HQT11" s="24"/>
      <c r="HQU11" s="24"/>
      <c r="HQV11" s="147"/>
      <c r="HQW11" s="147"/>
      <c r="HQX11" s="24"/>
      <c r="HQY11" s="24"/>
      <c r="HQZ11" s="147"/>
      <c r="HRA11" s="147"/>
      <c r="HRB11" s="24"/>
      <c r="HRC11" s="24"/>
      <c r="HRD11" s="147"/>
      <c r="HRE11" s="147"/>
      <c r="HRF11" s="24"/>
      <c r="HRG11" s="24"/>
      <c r="HRH11" s="147"/>
      <c r="HRI11" s="147"/>
      <c r="HRJ11" s="24"/>
      <c r="HRK11" s="24"/>
      <c r="HRL11" s="147"/>
      <c r="HRM11" s="147"/>
      <c r="HRN11" s="24"/>
      <c r="HRO11" s="24"/>
      <c r="HRP11" s="147"/>
      <c r="HRQ11" s="147"/>
      <c r="HRR11" s="24"/>
      <c r="HRS11" s="24"/>
      <c r="HRT11" s="147"/>
      <c r="HRU11" s="147"/>
      <c r="HRV11" s="24"/>
      <c r="HRW11" s="24"/>
      <c r="HRX11" s="147"/>
      <c r="HRY11" s="147"/>
      <c r="HRZ11" s="24"/>
      <c r="HSA11" s="24"/>
      <c r="HSB11" s="147"/>
      <c r="HSC11" s="147"/>
      <c r="HSD11" s="24"/>
      <c r="HSE11" s="24"/>
      <c r="HSF11" s="147"/>
      <c r="HSG11" s="147"/>
      <c r="HSH11" s="24"/>
      <c r="HSI11" s="24"/>
      <c r="HSJ11" s="147"/>
      <c r="HSK11" s="147"/>
      <c r="HSL11" s="24"/>
      <c r="HSM11" s="24"/>
      <c r="HSN11" s="147"/>
      <c r="HSO11" s="147"/>
      <c r="HSP11" s="24"/>
      <c r="HSQ11" s="24"/>
      <c r="HSR11" s="147"/>
      <c r="HSS11" s="147"/>
      <c r="HST11" s="24"/>
      <c r="HSU11" s="24"/>
      <c r="HSV11" s="147"/>
      <c r="HSW11" s="147"/>
      <c r="HSX11" s="24"/>
      <c r="HSY11" s="24"/>
      <c r="HSZ11" s="147"/>
      <c r="HTA11" s="147"/>
      <c r="HTB11" s="24"/>
      <c r="HTC11" s="24"/>
      <c r="HTD11" s="147"/>
      <c r="HTE11" s="147"/>
      <c r="HTF11" s="24"/>
      <c r="HTG11" s="24"/>
      <c r="HTH11" s="147"/>
      <c r="HTI11" s="147"/>
      <c r="HTJ11" s="24"/>
      <c r="HTK11" s="24"/>
      <c r="HTL11" s="147"/>
      <c r="HTM11" s="147"/>
      <c r="HTN11" s="24"/>
      <c r="HTO11" s="24"/>
      <c r="HTP11" s="147"/>
      <c r="HTQ11" s="147"/>
      <c r="HTR11" s="24"/>
      <c r="HTS11" s="24"/>
      <c r="HTT11" s="147"/>
      <c r="HTU11" s="147"/>
      <c r="HTV11" s="24"/>
      <c r="HTW11" s="24"/>
      <c r="HTX11" s="147"/>
      <c r="HTY11" s="147"/>
      <c r="HTZ11" s="24"/>
      <c r="HUA11" s="24"/>
      <c r="HUB11" s="147"/>
      <c r="HUC11" s="147"/>
      <c r="HUD11" s="24"/>
      <c r="HUE11" s="24"/>
      <c r="HUF11" s="147"/>
      <c r="HUG11" s="147"/>
      <c r="HUH11" s="24"/>
      <c r="HUI11" s="24"/>
      <c r="HUJ11" s="147"/>
      <c r="HUK11" s="147"/>
      <c r="HUL11" s="24"/>
      <c r="HUM11" s="24"/>
      <c r="HUN11" s="147"/>
      <c r="HUO11" s="147"/>
      <c r="HUP11" s="24"/>
      <c r="HUQ11" s="24"/>
      <c r="HUR11" s="147"/>
      <c r="HUS11" s="147"/>
      <c r="HUT11" s="24"/>
      <c r="HUU11" s="24"/>
      <c r="HUV11" s="147"/>
      <c r="HUW11" s="147"/>
      <c r="HUX11" s="24"/>
      <c r="HUY11" s="24"/>
      <c r="HUZ11" s="147"/>
      <c r="HVA11" s="147"/>
      <c r="HVB11" s="24"/>
      <c r="HVC11" s="24"/>
      <c r="HVD11" s="147"/>
      <c r="HVE11" s="147"/>
      <c r="HVF11" s="24"/>
      <c r="HVG11" s="24"/>
      <c r="HVH11" s="147"/>
      <c r="HVI11" s="147"/>
      <c r="HVJ11" s="24"/>
      <c r="HVK11" s="24"/>
      <c r="HVL11" s="147"/>
      <c r="HVM11" s="147"/>
      <c r="HVN11" s="24"/>
      <c r="HVO11" s="24"/>
      <c r="HVP11" s="147"/>
      <c r="HVQ11" s="147"/>
      <c r="HVR11" s="24"/>
      <c r="HVS11" s="24"/>
      <c r="HVT11" s="147"/>
      <c r="HVU11" s="147"/>
      <c r="HVV11" s="24"/>
      <c r="HVW11" s="24"/>
      <c r="HVX11" s="147"/>
      <c r="HVY11" s="147"/>
      <c r="HVZ11" s="24"/>
      <c r="HWA11" s="24"/>
      <c r="HWB11" s="147"/>
      <c r="HWC11" s="147"/>
      <c r="HWD11" s="24"/>
      <c r="HWE11" s="24"/>
      <c r="HWF11" s="147"/>
      <c r="HWG11" s="147"/>
      <c r="HWH11" s="24"/>
      <c r="HWI11" s="24"/>
      <c r="HWJ11" s="147"/>
      <c r="HWK11" s="147"/>
      <c r="HWL11" s="24"/>
      <c r="HWM11" s="24"/>
      <c r="HWN11" s="147"/>
      <c r="HWO11" s="147"/>
      <c r="HWP11" s="24"/>
      <c r="HWQ11" s="24"/>
      <c r="HWR11" s="147"/>
      <c r="HWS11" s="147"/>
      <c r="HWT11" s="24"/>
      <c r="HWU11" s="24"/>
      <c r="HWV11" s="147"/>
      <c r="HWW11" s="147"/>
      <c r="HWX11" s="24"/>
      <c r="HWY11" s="24"/>
      <c r="HWZ11" s="147"/>
      <c r="HXA11" s="147"/>
      <c r="HXB11" s="24"/>
      <c r="HXC11" s="24"/>
      <c r="HXD11" s="147"/>
      <c r="HXE11" s="147"/>
      <c r="HXF11" s="24"/>
      <c r="HXG11" s="24"/>
      <c r="HXH11" s="147"/>
      <c r="HXI11" s="147"/>
      <c r="HXJ11" s="24"/>
      <c r="HXK11" s="24"/>
      <c r="HXL11" s="147"/>
      <c r="HXM11" s="147"/>
      <c r="HXN11" s="24"/>
      <c r="HXO11" s="24"/>
      <c r="HXP11" s="147"/>
      <c r="HXQ11" s="147"/>
      <c r="HXR11" s="24"/>
      <c r="HXS11" s="24"/>
      <c r="HXT11" s="147"/>
      <c r="HXU11" s="147"/>
      <c r="HXV11" s="24"/>
      <c r="HXW11" s="24"/>
      <c r="HXX11" s="147"/>
      <c r="HXY11" s="147"/>
      <c r="HXZ11" s="24"/>
      <c r="HYA11" s="24"/>
      <c r="HYB11" s="147"/>
      <c r="HYC11" s="147"/>
      <c r="HYD11" s="24"/>
      <c r="HYE11" s="24"/>
      <c r="HYF11" s="147"/>
      <c r="HYG11" s="147"/>
      <c r="HYH11" s="24"/>
      <c r="HYI11" s="24"/>
      <c r="HYJ11" s="147"/>
      <c r="HYK11" s="147"/>
      <c r="HYL11" s="24"/>
      <c r="HYM11" s="24"/>
      <c r="HYN11" s="147"/>
      <c r="HYO11" s="147"/>
      <c r="HYP11" s="24"/>
      <c r="HYQ11" s="24"/>
      <c r="HYR11" s="147"/>
      <c r="HYS11" s="147"/>
      <c r="HYT11" s="24"/>
      <c r="HYU11" s="24"/>
      <c r="HYV11" s="147"/>
      <c r="HYW11" s="147"/>
      <c r="HYX11" s="24"/>
      <c r="HYY11" s="24"/>
      <c r="HYZ11" s="147"/>
      <c r="HZA11" s="147"/>
      <c r="HZB11" s="24"/>
      <c r="HZC11" s="24"/>
      <c r="HZD11" s="147"/>
      <c r="HZE11" s="147"/>
      <c r="HZF11" s="24"/>
      <c r="HZG11" s="24"/>
      <c r="HZH11" s="147"/>
      <c r="HZI11" s="147"/>
      <c r="HZJ11" s="24"/>
      <c r="HZK11" s="24"/>
      <c r="HZL11" s="147"/>
      <c r="HZM11" s="147"/>
      <c r="HZN11" s="24"/>
      <c r="HZO11" s="24"/>
      <c r="HZP11" s="147"/>
      <c r="HZQ11" s="147"/>
      <c r="HZR11" s="24"/>
      <c r="HZS11" s="24"/>
      <c r="HZT11" s="147"/>
      <c r="HZU11" s="147"/>
      <c r="HZV11" s="24"/>
      <c r="HZW11" s="24"/>
      <c r="HZX11" s="147"/>
      <c r="HZY11" s="147"/>
      <c r="HZZ11" s="24"/>
      <c r="IAA11" s="24"/>
      <c r="IAB11" s="147"/>
      <c r="IAC11" s="147"/>
      <c r="IAD11" s="24"/>
      <c r="IAE11" s="24"/>
      <c r="IAF11" s="147"/>
      <c r="IAG11" s="147"/>
      <c r="IAH11" s="24"/>
      <c r="IAI11" s="24"/>
      <c r="IAJ11" s="147"/>
      <c r="IAK11" s="147"/>
      <c r="IAL11" s="24"/>
      <c r="IAM11" s="24"/>
      <c r="IAN11" s="147"/>
      <c r="IAO11" s="147"/>
      <c r="IAP11" s="24"/>
      <c r="IAQ11" s="24"/>
      <c r="IAR11" s="147"/>
      <c r="IAS11" s="147"/>
      <c r="IAT11" s="24"/>
      <c r="IAU11" s="24"/>
      <c r="IAV11" s="147"/>
      <c r="IAW11" s="147"/>
      <c r="IAX11" s="24"/>
      <c r="IAY11" s="24"/>
      <c r="IAZ11" s="147"/>
      <c r="IBA11" s="147"/>
      <c r="IBB11" s="24"/>
      <c r="IBC11" s="24"/>
      <c r="IBD11" s="147"/>
      <c r="IBE11" s="147"/>
      <c r="IBF11" s="24"/>
      <c r="IBG11" s="24"/>
      <c r="IBH11" s="147"/>
      <c r="IBI11" s="147"/>
      <c r="IBJ11" s="24"/>
      <c r="IBK11" s="24"/>
      <c r="IBL11" s="147"/>
      <c r="IBM11" s="147"/>
      <c r="IBN11" s="24"/>
      <c r="IBO11" s="24"/>
      <c r="IBP11" s="147"/>
      <c r="IBQ11" s="147"/>
      <c r="IBR11" s="24"/>
      <c r="IBS11" s="24"/>
      <c r="IBT11" s="147"/>
      <c r="IBU11" s="147"/>
      <c r="IBV11" s="24"/>
      <c r="IBW11" s="24"/>
      <c r="IBX11" s="147"/>
      <c r="IBY11" s="147"/>
      <c r="IBZ11" s="24"/>
      <c r="ICA11" s="24"/>
      <c r="ICB11" s="147"/>
      <c r="ICC11" s="147"/>
      <c r="ICD11" s="24"/>
      <c r="ICE11" s="24"/>
      <c r="ICF11" s="147"/>
      <c r="ICG11" s="147"/>
      <c r="ICH11" s="24"/>
      <c r="ICI11" s="24"/>
      <c r="ICJ11" s="147"/>
      <c r="ICK11" s="147"/>
      <c r="ICL11" s="24"/>
      <c r="ICM11" s="24"/>
      <c r="ICN11" s="147"/>
      <c r="ICO11" s="147"/>
      <c r="ICP11" s="24"/>
      <c r="ICQ11" s="24"/>
      <c r="ICR11" s="147"/>
      <c r="ICS11" s="147"/>
      <c r="ICT11" s="24"/>
      <c r="ICU11" s="24"/>
      <c r="ICV11" s="147"/>
      <c r="ICW11" s="147"/>
      <c r="ICX11" s="24"/>
      <c r="ICY11" s="24"/>
      <c r="ICZ11" s="147"/>
      <c r="IDA11" s="147"/>
      <c r="IDB11" s="24"/>
      <c r="IDC11" s="24"/>
      <c r="IDD11" s="147"/>
      <c r="IDE11" s="147"/>
      <c r="IDF11" s="24"/>
      <c r="IDG11" s="24"/>
      <c r="IDH11" s="147"/>
      <c r="IDI11" s="147"/>
      <c r="IDJ11" s="24"/>
      <c r="IDK11" s="24"/>
      <c r="IDL11" s="147"/>
      <c r="IDM11" s="147"/>
      <c r="IDN11" s="24"/>
      <c r="IDO11" s="24"/>
      <c r="IDP11" s="147"/>
      <c r="IDQ11" s="147"/>
      <c r="IDR11" s="24"/>
      <c r="IDS11" s="24"/>
      <c r="IDT11" s="147"/>
      <c r="IDU11" s="147"/>
      <c r="IDV11" s="24"/>
      <c r="IDW11" s="24"/>
      <c r="IDX11" s="147"/>
      <c r="IDY11" s="147"/>
      <c r="IDZ11" s="24"/>
      <c r="IEA11" s="24"/>
      <c r="IEB11" s="147"/>
      <c r="IEC11" s="147"/>
      <c r="IED11" s="24"/>
      <c r="IEE11" s="24"/>
      <c r="IEF11" s="147"/>
      <c r="IEG11" s="147"/>
      <c r="IEH11" s="24"/>
      <c r="IEI11" s="24"/>
      <c r="IEJ11" s="147"/>
      <c r="IEK11" s="147"/>
      <c r="IEL11" s="24"/>
      <c r="IEM11" s="24"/>
      <c r="IEN11" s="147"/>
      <c r="IEO11" s="147"/>
      <c r="IEP11" s="24"/>
      <c r="IEQ11" s="24"/>
      <c r="IER11" s="147"/>
      <c r="IES11" s="147"/>
      <c r="IET11" s="24"/>
      <c r="IEU11" s="24"/>
      <c r="IEV11" s="147"/>
      <c r="IEW11" s="147"/>
      <c r="IEX11" s="24"/>
      <c r="IEY11" s="24"/>
      <c r="IEZ11" s="147"/>
      <c r="IFA11" s="147"/>
      <c r="IFB11" s="24"/>
      <c r="IFC11" s="24"/>
      <c r="IFD11" s="147"/>
      <c r="IFE11" s="147"/>
      <c r="IFF11" s="24"/>
      <c r="IFG11" s="24"/>
      <c r="IFH11" s="147"/>
      <c r="IFI11" s="147"/>
      <c r="IFJ11" s="24"/>
      <c r="IFK11" s="24"/>
      <c r="IFL11" s="147"/>
      <c r="IFM11" s="147"/>
      <c r="IFN11" s="24"/>
      <c r="IFO11" s="24"/>
      <c r="IFP11" s="147"/>
      <c r="IFQ11" s="147"/>
      <c r="IFR11" s="24"/>
      <c r="IFS11" s="24"/>
      <c r="IFT11" s="147"/>
      <c r="IFU11" s="147"/>
      <c r="IFV11" s="24"/>
      <c r="IFW11" s="24"/>
      <c r="IFX11" s="147"/>
      <c r="IFY11" s="147"/>
      <c r="IFZ11" s="24"/>
      <c r="IGA11" s="24"/>
      <c r="IGB11" s="147"/>
      <c r="IGC11" s="147"/>
      <c r="IGD11" s="24"/>
      <c r="IGE11" s="24"/>
      <c r="IGF11" s="147"/>
      <c r="IGG11" s="147"/>
      <c r="IGH11" s="24"/>
      <c r="IGI11" s="24"/>
      <c r="IGJ11" s="147"/>
      <c r="IGK11" s="147"/>
      <c r="IGL11" s="24"/>
      <c r="IGM11" s="24"/>
      <c r="IGN11" s="147"/>
      <c r="IGO11" s="147"/>
      <c r="IGP11" s="24"/>
      <c r="IGQ11" s="24"/>
      <c r="IGR11" s="147"/>
      <c r="IGS11" s="147"/>
      <c r="IGT11" s="24"/>
      <c r="IGU11" s="24"/>
      <c r="IGV11" s="147"/>
      <c r="IGW11" s="147"/>
      <c r="IGX11" s="24"/>
      <c r="IGY11" s="24"/>
      <c r="IGZ11" s="147"/>
      <c r="IHA11" s="147"/>
      <c r="IHB11" s="24"/>
      <c r="IHC11" s="24"/>
      <c r="IHD11" s="147"/>
      <c r="IHE11" s="147"/>
      <c r="IHF11" s="24"/>
      <c r="IHG11" s="24"/>
      <c r="IHH11" s="147"/>
      <c r="IHI11" s="147"/>
      <c r="IHJ11" s="24"/>
      <c r="IHK11" s="24"/>
      <c r="IHL11" s="147"/>
      <c r="IHM11" s="147"/>
      <c r="IHN11" s="24"/>
      <c r="IHO11" s="24"/>
      <c r="IHP11" s="147"/>
      <c r="IHQ11" s="147"/>
      <c r="IHR11" s="24"/>
      <c r="IHS11" s="24"/>
      <c r="IHT11" s="147"/>
      <c r="IHU11" s="147"/>
      <c r="IHV11" s="24"/>
      <c r="IHW11" s="24"/>
      <c r="IHX11" s="147"/>
      <c r="IHY11" s="147"/>
      <c r="IHZ11" s="24"/>
      <c r="IIA11" s="24"/>
      <c r="IIB11" s="147"/>
      <c r="IIC11" s="147"/>
      <c r="IID11" s="24"/>
      <c r="IIE11" s="24"/>
      <c r="IIF11" s="147"/>
      <c r="IIG11" s="147"/>
      <c r="IIH11" s="24"/>
      <c r="III11" s="24"/>
      <c r="IIJ11" s="147"/>
      <c r="IIK11" s="147"/>
      <c r="IIL11" s="24"/>
      <c r="IIM11" s="24"/>
      <c r="IIN11" s="147"/>
      <c r="IIO11" s="147"/>
      <c r="IIP11" s="24"/>
      <c r="IIQ11" s="24"/>
      <c r="IIR11" s="147"/>
      <c r="IIS11" s="147"/>
      <c r="IIT11" s="24"/>
      <c r="IIU11" s="24"/>
      <c r="IIV11" s="147"/>
      <c r="IIW11" s="147"/>
      <c r="IIX11" s="24"/>
      <c r="IIY11" s="24"/>
      <c r="IIZ11" s="147"/>
      <c r="IJA11" s="147"/>
      <c r="IJB11" s="24"/>
      <c r="IJC11" s="24"/>
      <c r="IJD11" s="147"/>
      <c r="IJE11" s="147"/>
      <c r="IJF11" s="24"/>
      <c r="IJG11" s="24"/>
      <c r="IJH11" s="147"/>
      <c r="IJI11" s="147"/>
      <c r="IJJ11" s="24"/>
      <c r="IJK11" s="24"/>
      <c r="IJL11" s="147"/>
      <c r="IJM11" s="147"/>
      <c r="IJN11" s="24"/>
      <c r="IJO11" s="24"/>
      <c r="IJP11" s="147"/>
      <c r="IJQ11" s="147"/>
      <c r="IJR11" s="24"/>
      <c r="IJS11" s="24"/>
      <c r="IJT11" s="147"/>
      <c r="IJU11" s="147"/>
      <c r="IJV11" s="24"/>
      <c r="IJW11" s="24"/>
      <c r="IJX11" s="147"/>
      <c r="IJY11" s="147"/>
      <c r="IJZ11" s="24"/>
      <c r="IKA11" s="24"/>
      <c r="IKB11" s="147"/>
      <c r="IKC11" s="147"/>
      <c r="IKD11" s="24"/>
      <c r="IKE11" s="24"/>
      <c r="IKF11" s="147"/>
      <c r="IKG11" s="147"/>
      <c r="IKH11" s="24"/>
      <c r="IKI11" s="24"/>
      <c r="IKJ11" s="147"/>
      <c r="IKK11" s="147"/>
      <c r="IKL11" s="24"/>
      <c r="IKM11" s="24"/>
      <c r="IKN11" s="147"/>
      <c r="IKO11" s="147"/>
      <c r="IKP11" s="24"/>
      <c r="IKQ11" s="24"/>
      <c r="IKR11" s="147"/>
      <c r="IKS11" s="147"/>
      <c r="IKT11" s="24"/>
      <c r="IKU11" s="24"/>
      <c r="IKV11" s="147"/>
      <c r="IKW11" s="147"/>
      <c r="IKX11" s="24"/>
      <c r="IKY11" s="24"/>
      <c r="IKZ11" s="147"/>
      <c r="ILA11" s="147"/>
      <c r="ILB11" s="24"/>
      <c r="ILC11" s="24"/>
      <c r="ILD11" s="147"/>
      <c r="ILE11" s="147"/>
      <c r="ILF11" s="24"/>
      <c r="ILG11" s="24"/>
      <c r="ILH11" s="147"/>
      <c r="ILI11" s="147"/>
      <c r="ILJ11" s="24"/>
      <c r="ILK11" s="24"/>
      <c r="ILL11" s="147"/>
      <c r="ILM11" s="147"/>
      <c r="ILN11" s="24"/>
      <c r="ILO11" s="24"/>
      <c r="ILP11" s="147"/>
      <c r="ILQ11" s="147"/>
      <c r="ILR11" s="24"/>
      <c r="ILS11" s="24"/>
      <c r="ILT11" s="147"/>
      <c r="ILU11" s="147"/>
      <c r="ILV11" s="24"/>
      <c r="ILW11" s="24"/>
      <c r="ILX11" s="147"/>
      <c r="ILY11" s="147"/>
      <c r="ILZ11" s="24"/>
      <c r="IMA11" s="24"/>
      <c r="IMB11" s="147"/>
      <c r="IMC11" s="147"/>
      <c r="IMD11" s="24"/>
      <c r="IME11" s="24"/>
      <c r="IMF11" s="147"/>
      <c r="IMG11" s="147"/>
      <c r="IMH11" s="24"/>
      <c r="IMI11" s="24"/>
      <c r="IMJ11" s="147"/>
      <c r="IMK11" s="147"/>
      <c r="IML11" s="24"/>
      <c r="IMM11" s="24"/>
      <c r="IMN11" s="147"/>
      <c r="IMO11" s="147"/>
      <c r="IMP11" s="24"/>
      <c r="IMQ11" s="24"/>
      <c r="IMR11" s="147"/>
      <c r="IMS11" s="147"/>
      <c r="IMT11" s="24"/>
      <c r="IMU11" s="24"/>
      <c r="IMV11" s="147"/>
      <c r="IMW11" s="147"/>
      <c r="IMX11" s="24"/>
      <c r="IMY11" s="24"/>
      <c r="IMZ11" s="147"/>
      <c r="INA11" s="147"/>
      <c r="INB11" s="24"/>
      <c r="INC11" s="24"/>
      <c r="IND11" s="147"/>
      <c r="INE11" s="147"/>
      <c r="INF11" s="24"/>
      <c r="ING11" s="24"/>
      <c r="INH11" s="147"/>
      <c r="INI11" s="147"/>
      <c r="INJ11" s="24"/>
      <c r="INK11" s="24"/>
      <c r="INL11" s="147"/>
      <c r="INM11" s="147"/>
      <c r="INN11" s="24"/>
      <c r="INO11" s="24"/>
      <c r="INP11" s="147"/>
      <c r="INQ11" s="147"/>
      <c r="INR11" s="24"/>
      <c r="INS11" s="24"/>
      <c r="INT11" s="147"/>
      <c r="INU11" s="147"/>
      <c r="INV11" s="24"/>
      <c r="INW11" s="24"/>
      <c r="INX11" s="147"/>
      <c r="INY11" s="147"/>
      <c r="INZ11" s="24"/>
      <c r="IOA11" s="24"/>
      <c r="IOB11" s="147"/>
      <c r="IOC11" s="147"/>
      <c r="IOD11" s="24"/>
      <c r="IOE11" s="24"/>
      <c r="IOF11" s="147"/>
      <c r="IOG11" s="147"/>
      <c r="IOH11" s="24"/>
      <c r="IOI11" s="24"/>
      <c r="IOJ11" s="147"/>
      <c r="IOK11" s="147"/>
      <c r="IOL11" s="24"/>
      <c r="IOM11" s="24"/>
      <c r="ION11" s="147"/>
      <c r="IOO11" s="147"/>
      <c r="IOP11" s="24"/>
      <c r="IOQ11" s="24"/>
      <c r="IOR11" s="147"/>
      <c r="IOS11" s="147"/>
      <c r="IOT11" s="24"/>
      <c r="IOU11" s="24"/>
      <c r="IOV11" s="147"/>
      <c r="IOW11" s="147"/>
      <c r="IOX11" s="24"/>
      <c r="IOY11" s="24"/>
      <c r="IOZ11" s="147"/>
      <c r="IPA11" s="147"/>
      <c r="IPB11" s="24"/>
      <c r="IPC11" s="24"/>
      <c r="IPD11" s="147"/>
      <c r="IPE11" s="147"/>
      <c r="IPF11" s="24"/>
      <c r="IPG11" s="24"/>
      <c r="IPH11" s="147"/>
      <c r="IPI11" s="147"/>
      <c r="IPJ11" s="24"/>
      <c r="IPK11" s="24"/>
      <c r="IPL11" s="147"/>
      <c r="IPM11" s="147"/>
      <c r="IPN11" s="24"/>
      <c r="IPO11" s="24"/>
      <c r="IPP11" s="147"/>
      <c r="IPQ11" s="147"/>
      <c r="IPR11" s="24"/>
      <c r="IPS11" s="24"/>
      <c r="IPT11" s="147"/>
      <c r="IPU11" s="147"/>
      <c r="IPV11" s="24"/>
      <c r="IPW11" s="24"/>
      <c r="IPX11" s="147"/>
      <c r="IPY11" s="147"/>
      <c r="IPZ11" s="24"/>
      <c r="IQA11" s="24"/>
      <c r="IQB11" s="147"/>
      <c r="IQC11" s="147"/>
      <c r="IQD11" s="24"/>
      <c r="IQE11" s="24"/>
      <c r="IQF11" s="147"/>
      <c r="IQG11" s="147"/>
      <c r="IQH11" s="24"/>
      <c r="IQI11" s="24"/>
      <c r="IQJ11" s="147"/>
      <c r="IQK11" s="147"/>
      <c r="IQL11" s="24"/>
      <c r="IQM11" s="24"/>
      <c r="IQN11" s="147"/>
      <c r="IQO11" s="147"/>
      <c r="IQP11" s="24"/>
      <c r="IQQ11" s="24"/>
      <c r="IQR11" s="147"/>
      <c r="IQS11" s="147"/>
      <c r="IQT11" s="24"/>
      <c r="IQU11" s="24"/>
      <c r="IQV11" s="147"/>
      <c r="IQW11" s="147"/>
      <c r="IQX11" s="24"/>
      <c r="IQY11" s="24"/>
      <c r="IQZ11" s="147"/>
      <c r="IRA11" s="147"/>
      <c r="IRB11" s="24"/>
      <c r="IRC11" s="24"/>
      <c r="IRD11" s="147"/>
      <c r="IRE11" s="147"/>
      <c r="IRF11" s="24"/>
      <c r="IRG11" s="24"/>
      <c r="IRH11" s="147"/>
      <c r="IRI11" s="147"/>
      <c r="IRJ11" s="24"/>
      <c r="IRK11" s="24"/>
      <c r="IRL11" s="147"/>
      <c r="IRM11" s="147"/>
      <c r="IRN11" s="24"/>
      <c r="IRO11" s="24"/>
      <c r="IRP11" s="147"/>
      <c r="IRQ11" s="147"/>
      <c r="IRR11" s="24"/>
      <c r="IRS11" s="24"/>
      <c r="IRT11" s="147"/>
      <c r="IRU11" s="147"/>
      <c r="IRV11" s="24"/>
      <c r="IRW11" s="24"/>
      <c r="IRX11" s="147"/>
      <c r="IRY11" s="147"/>
      <c r="IRZ11" s="24"/>
      <c r="ISA11" s="24"/>
      <c r="ISB11" s="147"/>
      <c r="ISC11" s="147"/>
      <c r="ISD11" s="24"/>
      <c r="ISE11" s="24"/>
      <c r="ISF11" s="147"/>
      <c r="ISG11" s="147"/>
      <c r="ISH11" s="24"/>
      <c r="ISI11" s="24"/>
      <c r="ISJ11" s="147"/>
      <c r="ISK11" s="147"/>
      <c r="ISL11" s="24"/>
      <c r="ISM11" s="24"/>
      <c r="ISN11" s="147"/>
      <c r="ISO11" s="147"/>
      <c r="ISP11" s="24"/>
      <c r="ISQ11" s="24"/>
      <c r="ISR11" s="147"/>
      <c r="ISS11" s="147"/>
      <c r="IST11" s="24"/>
      <c r="ISU11" s="24"/>
      <c r="ISV11" s="147"/>
      <c r="ISW11" s="147"/>
      <c r="ISX11" s="24"/>
      <c r="ISY11" s="24"/>
      <c r="ISZ11" s="147"/>
      <c r="ITA11" s="147"/>
      <c r="ITB11" s="24"/>
      <c r="ITC11" s="24"/>
      <c r="ITD11" s="147"/>
      <c r="ITE11" s="147"/>
      <c r="ITF11" s="24"/>
      <c r="ITG11" s="24"/>
      <c r="ITH11" s="147"/>
      <c r="ITI11" s="147"/>
      <c r="ITJ11" s="24"/>
      <c r="ITK11" s="24"/>
      <c r="ITL11" s="147"/>
      <c r="ITM11" s="147"/>
      <c r="ITN11" s="24"/>
      <c r="ITO11" s="24"/>
      <c r="ITP11" s="147"/>
      <c r="ITQ11" s="147"/>
      <c r="ITR11" s="24"/>
      <c r="ITS11" s="24"/>
      <c r="ITT11" s="147"/>
      <c r="ITU11" s="147"/>
      <c r="ITV11" s="24"/>
      <c r="ITW11" s="24"/>
      <c r="ITX11" s="147"/>
      <c r="ITY11" s="147"/>
      <c r="ITZ11" s="24"/>
      <c r="IUA11" s="24"/>
      <c r="IUB11" s="147"/>
      <c r="IUC11" s="147"/>
      <c r="IUD11" s="24"/>
      <c r="IUE11" s="24"/>
      <c r="IUF11" s="147"/>
      <c r="IUG11" s="147"/>
      <c r="IUH11" s="24"/>
      <c r="IUI11" s="24"/>
      <c r="IUJ11" s="147"/>
      <c r="IUK11" s="147"/>
      <c r="IUL11" s="24"/>
      <c r="IUM11" s="24"/>
      <c r="IUN11" s="147"/>
      <c r="IUO11" s="147"/>
      <c r="IUP11" s="24"/>
      <c r="IUQ11" s="24"/>
      <c r="IUR11" s="147"/>
      <c r="IUS11" s="147"/>
      <c r="IUT11" s="24"/>
      <c r="IUU11" s="24"/>
      <c r="IUV11" s="147"/>
      <c r="IUW11" s="147"/>
      <c r="IUX11" s="24"/>
      <c r="IUY11" s="24"/>
      <c r="IUZ11" s="147"/>
      <c r="IVA11" s="147"/>
      <c r="IVB11" s="24"/>
      <c r="IVC11" s="24"/>
      <c r="IVD11" s="147"/>
      <c r="IVE11" s="147"/>
      <c r="IVF11" s="24"/>
      <c r="IVG11" s="24"/>
      <c r="IVH11" s="147"/>
      <c r="IVI11" s="147"/>
      <c r="IVJ11" s="24"/>
      <c r="IVK11" s="24"/>
      <c r="IVL11" s="147"/>
      <c r="IVM11" s="147"/>
      <c r="IVN11" s="24"/>
      <c r="IVO11" s="24"/>
      <c r="IVP11" s="147"/>
      <c r="IVQ11" s="147"/>
      <c r="IVR11" s="24"/>
      <c r="IVS11" s="24"/>
      <c r="IVT11" s="147"/>
      <c r="IVU11" s="147"/>
      <c r="IVV11" s="24"/>
      <c r="IVW11" s="24"/>
      <c r="IVX11" s="147"/>
      <c r="IVY11" s="147"/>
      <c r="IVZ11" s="24"/>
      <c r="IWA11" s="24"/>
      <c r="IWB11" s="147"/>
      <c r="IWC11" s="147"/>
      <c r="IWD11" s="24"/>
      <c r="IWE11" s="24"/>
      <c r="IWF11" s="147"/>
      <c r="IWG11" s="147"/>
      <c r="IWH11" s="24"/>
      <c r="IWI11" s="24"/>
      <c r="IWJ11" s="147"/>
      <c r="IWK11" s="147"/>
      <c r="IWL11" s="24"/>
      <c r="IWM11" s="24"/>
      <c r="IWN11" s="147"/>
      <c r="IWO11" s="147"/>
      <c r="IWP11" s="24"/>
      <c r="IWQ11" s="24"/>
      <c r="IWR11" s="147"/>
      <c r="IWS11" s="147"/>
      <c r="IWT11" s="24"/>
      <c r="IWU11" s="24"/>
      <c r="IWV11" s="147"/>
      <c r="IWW11" s="147"/>
      <c r="IWX11" s="24"/>
      <c r="IWY11" s="24"/>
      <c r="IWZ11" s="147"/>
      <c r="IXA11" s="147"/>
      <c r="IXB11" s="24"/>
      <c r="IXC11" s="24"/>
      <c r="IXD11" s="147"/>
      <c r="IXE11" s="147"/>
      <c r="IXF11" s="24"/>
      <c r="IXG11" s="24"/>
      <c r="IXH11" s="147"/>
      <c r="IXI11" s="147"/>
      <c r="IXJ11" s="24"/>
      <c r="IXK11" s="24"/>
      <c r="IXL11" s="147"/>
      <c r="IXM11" s="147"/>
      <c r="IXN11" s="24"/>
      <c r="IXO11" s="24"/>
      <c r="IXP11" s="147"/>
      <c r="IXQ11" s="147"/>
      <c r="IXR11" s="24"/>
      <c r="IXS11" s="24"/>
      <c r="IXT11" s="147"/>
      <c r="IXU11" s="147"/>
      <c r="IXV11" s="24"/>
      <c r="IXW11" s="24"/>
      <c r="IXX11" s="147"/>
      <c r="IXY11" s="147"/>
      <c r="IXZ11" s="24"/>
      <c r="IYA11" s="24"/>
      <c r="IYB11" s="147"/>
      <c r="IYC11" s="147"/>
      <c r="IYD11" s="24"/>
      <c r="IYE11" s="24"/>
      <c r="IYF11" s="147"/>
      <c r="IYG11" s="147"/>
      <c r="IYH11" s="24"/>
      <c r="IYI11" s="24"/>
      <c r="IYJ11" s="147"/>
      <c r="IYK11" s="147"/>
      <c r="IYL11" s="24"/>
      <c r="IYM11" s="24"/>
      <c r="IYN11" s="147"/>
      <c r="IYO11" s="147"/>
      <c r="IYP11" s="24"/>
      <c r="IYQ11" s="24"/>
      <c r="IYR11" s="147"/>
      <c r="IYS11" s="147"/>
      <c r="IYT11" s="24"/>
      <c r="IYU11" s="24"/>
      <c r="IYV11" s="147"/>
      <c r="IYW11" s="147"/>
      <c r="IYX11" s="24"/>
      <c r="IYY11" s="24"/>
      <c r="IYZ11" s="147"/>
      <c r="IZA11" s="147"/>
      <c r="IZB11" s="24"/>
      <c r="IZC11" s="24"/>
      <c r="IZD11" s="147"/>
      <c r="IZE11" s="147"/>
      <c r="IZF11" s="24"/>
      <c r="IZG11" s="24"/>
      <c r="IZH11" s="147"/>
      <c r="IZI11" s="147"/>
      <c r="IZJ11" s="24"/>
      <c r="IZK11" s="24"/>
      <c r="IZL11" s="147"/>
      <c r="IZM11" s="147"/>
      <c r="IZN11" s="24"/>
      <c r="IZO11" s="24"/>
      <c r="IZP11" s="147"/>
      <c r="IZQ11" s="147"/>
      <c r="IZR11" s="24"/>
      <c r="IZS11" s="24"/>
      <c r="IZT11" s="147"/>
      <c r="IZU11" s="147"/>
      <c r="IZV11" s="24"/>
      <c r="IZW11" s="24"/>
      <c r="IZX11" s="147"/>
      <c r="IZY11" s="147"/>
      <c r="IZZ11" s="24"/>
      <c r="JAA11" s="24"/>
      <c r="JAB11" s="147"/>
      <c r="JAC11" s="147"/>
      <c r="JAD11" s="24"/>
      <c r="JAE11" s="24"/>
      <c r="JAF11" s="147"/>
      <c r="JAG11" s="147"/>
      <c r="JAH11" s="24"/>
      <c r="JAI11" s="24"/>
      <c r="JAJ11" s="147"/>
      <c r="JAK11" s="147"/>
      <c r="JAL11" s="24"/>
      <c r="JAM11" s="24"/>
      <c r="JAN11" s="147"/>
      <c r="JAO11" s="147"/>
      <c r="JAP11" s="24"/>
      <c r="JAQ11" s="24"/>
      <c r="JAR11" s="147"/>
      <c r="JAS11" s="147"/>
      <c r="JAT11" s="24"/>
      <c r="JAU11" s="24"/>
      <c r="JAV11" s="147"/>
      <c r="JAW11" s="147"/>
      <c r="JAX11" s="24"/>
      <c r="JAY11" s="24"/>
      <c r="JAZ11" s="147"/>
      <c r="JBA11" s="147"/>
      <c r="JBB11" s="24"/>
      <c r="JBC11" s="24"/>
      <c r="JBD11" s="147"/>
      <c r="JBE11" s="147"/>
      <c r="JBF11" s="24"/>
      <c r="JBG11" s="24"/>
      <c r="JBH11" s="147"/>
      <c r="JBI11" s="147"/>
      <c r="JBJ11" s="24"/>
      <c r="JBK11" s="24"/>
      <c r="JBL11" s="147"/>
      <c r="JBM11" s="147"/>
      <c r="JBN11" s="24"/>
      <c r="JBO11" s="24"/>
      <c r="JBP11" s="147"/>
      <c r="JBQ11" s="147"/>
      <c r="JBR11" s="24"/>
      <c r="JBS11" s="24"/>
      <c r="JBT11" s="147"/>
      <c r="JBU11" s="147"/>
      <c r="JBV11" s="24"/>
      <c r="JBW11" s="24"/>
      <c r="JBX11" s="147"/>
      <c r="JBY11" s="147"/>
      <c r="JBZ11" s="24"/>
      <c r="JCA11" s="24"/>
      <c r="JCB11" s="147"/>
      <c r="JCC11" s="147"/>
      <c r="JCD11" s="24"/>
      <c r="JCE11" s="24"/>
      <c r="JCF11" s="147"/>
      <c r="JCG11" s="147"/>
      <c r="JCH11" s="24"/>
      <c r="JCI11" s="24"/>
      <c r="JCJ11" s="147"/>
      <c r="JCK11" s="147"/>
      <c r="JCL11" s="24"/>
      <c r="JCM11" s="24"/>
      <c r="JCN11" s="147"/>
      <c r="JCO11" s="147"/>
      <c r="JCP11" s="24"/>
      <c r="JCQ11" s="24"/>
      <c r="JCR11" s="147"/>
      <c r="JCS11" s="147"/>
      <c r="JCT11" s="24"/>
      <c r="JCU11" s="24"/>
      <c r="JCV11" s="147"/>
      <c r="JCW11" s="147"/>
      <c r="JCX11" s="24"/>
      <c r="JCY11" s="24"/>
      <c r="JCZ11" s="147"/>
      <c r="JDA11" s="147"/>
      <c r="JDB11" s="24"/>
      <c r="JDC11" s="24"/>
      <c r="JDD11" s="147"/>
      <c r="JDE11" s="147"/>
      <c r="JDF11" s="24"/>
      <c r="JDG11" s="24"/>
      <c r="JDH11" s="147"/>
      <c r="JDI11" s="147"/>
      <c r="JDJ11" s="24"/>
      <c r="JDK11" s="24"/>
      <c r="JDL11" s="147"/>
      <c r="JDM11" s="147"/>
      <c r="JDN11" s="24"/>
      <c r="JDO11" s="24"/>
      <c r="JDP11" s="147"/>
      <c r="JDQ11" s="147"/>
      <c r="JDR11" s="24"/>
      <c r="JDS11" s="24"/>
      <c r="JDT11" s="147"/>
      <c r="JDU11" s="147"/>
      <c r="JDV11" s="24"/>
      <c r="JDW11" s="24"/>
      <c r="JDX11" s="147"/>
      <c r="JDY11" s="147"/>
      <c r="JDZ11" s="24"/>
      <c r="JEA11" s="24"/>
      <c r="JEB11" s="147"/>
      <c r="JEC11" s="147"/>
      <c r="JED11" s="24"/>
      <c r="JEE11" s="24"/>
      <c r="JEF11" s="147"/>
      <c r="JEG11" s="147"/>
      <c r="JEH11" s="24"/>
      <c r="JEI11" s="24"/>
      <c r="JEJ11" s="147"/>
      <c r="JEK11" s="147"/>
      <c r="JEL11" s="24"/>
      <c r="JEM11" s="24"/>
      <c r="JEN11" s="147"/>
      <c r="JEO11" s="147"/>
      <c r="JEP11" s="24"/>
      <c r="JEQ11" s="24"/>
      <c r="JER11" s="147"/>
      <c r="JES11" s="147"/>
      <c r="JET11" s="24"/>
      <c r="JEU11" s="24"/>
      <c r="JEV11" s="147"/>
      <c r="JEW11" s="147"/>
      <c r="JEX11" s="24"/>
      <c r="JEY11" s="24"/>
      <c r="JEZ11" s="147"/>
      <c r="JFA11" s="147"/>
      <c r="JFB11" s="24"/>
      <c r="JFC11" s="24"/>
      <c r="JFD11" s="147"/>
      <c r="JFE11" s="147"/>
      <c r="JFF11" s="24"/>
      <c r="JFG11" s="24"/>
      <c r="JFH11" s="147"/>
      <c r="JFI11" s="147"/>
      <c r="JFJ11" s="24"/>
      <c r="JFK11" s="24"/>
      <c r="JFL11" s="147"/>
      <c r="JFM11" s="147"/>
      <c r="JFN11" s="24"/>
      <c r="JFO11" s="24"/>
      <c r="JFP11" s="147"/>
      <c r="JFQ11" s="147"/>
      <c r="JFR11" s="24"/>
      <c r="JFS11" s="24"/>
      <c r="JFT11" s="147"/>
      <c r="JFU11" s="147"/>
      <c r="JFV11" s="24"/>
      <c r="JFW11" s="24"/>
      <c r="JFX11" s="147"/>
      <c r="JFY11" s="147"/>
      <c r="JFZ11" s="24"/>
      <c r="JGA11" s="24"/>
      <c r="JGB11" s="147"/>
      <c r="JGC11" s="147"/>
      <c r="JGD11" s="24"/>
      <c r="JGE11" s="24"/>
      <c r="JGF11" s="147"/>
      <c r="JGG11" s="147"/>
      <c r="JGH11" s="24"/>
      <c r="JGI11" s="24"/>
      <c r="JGJ11" s="147"/>
      <c r="JGK11" s="147"/>
      <c r="JGL11" s="24"/>
      <c r="JGM11" s="24"/>
      <c r="JGN11" s="147"/>
      <c r="JGO11" s="147"/>
      <c r="JGP11" s="24"/>
      <c r="JGQ11" s="24"/>
      <c r="JGR11" s="147"/>
      <c r="JGS11" s="147"/>
      <c r="JGT11" s="24"/>
      <c r="JGU11" s="24"/>
      <c r="JGV11" s="147"/>
      <c r="JGW11" s="147"/>
      <c r="JGX11" s="24"/>
      <c r="JGY11" s="24"/>
      <c r="JGZ11" s="147"/>
      <c r="JHA11" s="147"/>
      <c r="JHB11" s="24"/>
      <c r="JHC11" s="24"/>
      <c r="JHD11" s="147"/>
      <c r="JHE11" s="147"/>
      <c r="JHF11" s="24"/>
      <c r="JHG11" s="24"/>
      <c r="JHH11" s="147"/>
      <c r="JHI11" s="147"/>
      <c r="JHJ11" s="24"/>
      <c r="JHK11" s="24"/>
      <c r="JHL11" s="147"/>
      <c r="JHM11" s="147"/>
      <c r="JHN11" s="24"/>
      <c r="JHO11" s="24"/>
      <c r="JHP11" s="147"/>
      <c r="JHQ11" s="147"/>
      <c r="JHR11" s="24"/>
      <c r="JHS11" s="24"/>
      <c r="JHT11" s="147"/>
      <c r="JHU11" s="147"/>
      <c r="JHV11" s="24"/>
      <c r="JHW11" s="24"/>
      <c r="JHX11" s="147"/>
      <c r="JHY11" s="147"/>
      <c r="JHZ11" s="24"/>
      <c r="JIA11" s="24"/>
      <c r="JIB11" s="147"/>
      <c r="JIC11" s="147"/>
      <c r="JID11" s="24"/>
      <c r="JIE11" s="24"/>
      <c r="JIF11" s="147"/>
      <c r="JIG11" s="147"/>
      <c r="JIH11" s="24"/>
      <c r="JII11" s="24"/>
      <c r="JIJ11" s="147"/>
      <c r="JIK11" s="147"/>
      <c r="JIL11" s="24"/>
      <c r="JIM11" s="24"/>
      <c r="JIN11" s="147"/>
      <c r="JIO11" s="147"/>
      <c r="JIP11" s="24"/>
      <c r="JIQ11" s="24"/>
      <c r="JIR11" s="147"/>
      <c r="JIS11" s="147"/>
      <c r="JIT11" s="24"/>
      <c r="JIU11" s="24"/>
      <c r="JIV11" s="147"/>
      <c r="JIW11" s="147"/>
      <c r="JIX11" s="24"/>
      <c r="JIY11" s="24"/>
      <c r="JIZ11" s="147"/>
      <c r="JJA11" s="147"/>
      <c r="JJB11" s="24"/>
      <c r="JJC11" s="24"/>
      <c r="JJD11" s="147"/>
      <c r="JJE11" s="147"/>
      <c r="JJF11" s="24"/>
      <c r="JJG11" s="24"/>
      <c r="JJH11" s="147"/>
      <c r="JJI11" s="147"/>
      <c r="JJJ11" s="24"/>
      <c r="JJK11" s="24"/>
      <c r="JJL11" s="147"/>
      <c r="JJM11" s="147"/>
      <c r="JJN11" s="24"/>
      <c r="JJO11" s="24"/>
      <c r="JJP11" s="147"/>
      <c r="JJQ11" s="147"/>
      <c r="JJR11" s="24"/>
      <c r="JJS11" s="24"/>
      <c r="JJT11" s="147"/>
      <c r="JJU11" s="147"/>
      <c r="JJV11" s="24"/>
      <c r="JJW11" s="24"/>
      <c r="JJX11" s="147"/>
      <c r="JJY11" s="147"/>
      <c r="JJZ11" s="24"/>
      <c r="JKA11" s="24"/>
      <c r="JKB11" s="147"/>
      <c r="JKC11" s="147"/>
      <c r="JKD11" s="24"/>
      <c r="JKE11" s="24"/>
      <c r="JKF11" s="147"/>
      <c r="JKG11" s="147"/>
      <c r="JKH11" s="24"/>
      <c r="JKI11" s="24"/>
      <c r="JKJ11" s="147"/>
      <c r="JKK11" s="147"/>
      <c r="JKL11" s="24"/>
      <c r="JKM11" s="24"/>
      <c r="JKN11" s="147"/>
      <c r="JKO11" s="147"/>
      <c r="JKP11" s="24"/>
      <c r="JKQ11" s="24"/>
      <c r="JKR11" s="147"/>
      <c r="JKS11" s="147"/>
      <c r="JKT11" s="24"/>
      <c r="JKU11" s="24"/>
      <c r="JKV11" s="147"/>
      <c r="JKW11" s="147"/>
      <c r="JKX11" s="24"/>
      <c r="JKY11" s="24"/>
      <c r="JKZ11" s="147"/>
      <c r="JLA11" s="147"/>
      <c r="JLB11" s="24"/>
      <c r="JLC11" s="24"/>
      <c r="JLD11" s="147"/>
      <c r="JLE11" s="147"/>
      <c r="JLF11" s="24"/>
      <c r="JLG11" s="24"/>
      <c r="JLH11" s="147"/>
      <c r="JLI11" s="147"/>
      <c r="JLJ11" s="24"/>
      <c r="JLK11" s="24"/>
      <c r="JLL11" s="147"/>
      <c r="JLM11" s="147"/>
      <c r="JLN11" s="24"/>
      <c r="JLO11" s="24"/>
      <c r="JLP11" s="147"/>
      <c r="JLQ11" s="147"/>
      <c r="JLR11" s="24"/>
      <c r="JLS11" s="24"/>
      <c r="JLT11" s="147"/>
      <c r="JLU11" s="147"/>
      <c r="JLV11" s="24"/>
      <c r="JLW11" s="24"/>
      <c r="JLX11" s="147"/>
      <c r="JLY11" s="147"/>
      <c r="JLZ11" s="24"/>
      <c r="JMA11" s="24"/>
      <c r="JMB11" s="147"/>
      <c r="JMC11" s="147"/>
      <c r="JMD11" s="24"/>
      <c r="JME11" s="24"/>
      <c r="JMF11" s="147"/>
      <c r="JMG11" s="147"/>
      <c r="JMH11" s="24"/>
      <c r="JMI11" s="24"/>
      <c r="JMJ11" s="147"/>
      <c r="JMK11" s="147"/>
      <c r="JML11" s="24"/>
      <c r="JMM11" s="24"/>
      <c r="JMN11" s="147"/>
      <c r="JMO11" s="147"/>
      <c r="JMP11" s="24"/>
      <c r="JMQ11" s="24"/>
      <c r="JMR11" s="147"/>
      <c r="JMS11" s="147"/>
      <c r="JMT11" s="24"/>
      <c r="JMU11" s="24"/>
      <c r="JMV11" s="147"/>
      <c r="JMW11" s="147"/>
      <c r="JMX11" s="24"/>
      <c r="JMY11" s="24"/>
      <c r="JMZ11" s="147"/>
      <c r="JNA11" s="147"/>
      <c r="JNB11" s="24"/>
      <c r="JNC11" s="24"/>
      <c r="JND11" s="147"/>
      <c r="JNE11" s="147"/>
      <c r="JNF11" s="24"/>
      <c r="JNG11" s="24"/>
      <c r="JNH11" s="147"/>
      <c r="JNI11" s="147"/>
      <c r="JNJ11" s="24"/>
      <c r="JNK11" s="24"/>
      <c r="JNL11" s="147"/>
      <c r="JNM11" s="147"/>
      <c r="JNN11" s="24"/>
      <c r="JNO11" s="24"/>
      <c r="JNP11" s="147"/>
      <c r="JNQ11" s="147"/>
      <c r="JNR11" s="24"/>
      <c r="JNS11" s="24"/>
      <c r="JNT11" s="147"/>
      <c r="JNU11" s="147"/>
      <c r="JNV11" s="24"/>
      <c r="JNW11" s="24"/>
      <c r="JNX11" s="147"/>
      <c r="JNY11" s="147"/>
      <c r="JNZ11" s="24"/>
      <c r="JOA11" s="24"/>
      <c r="JOB11" s="147"/>
      <c r="JOC11" s="147"/>
      <c r="JOD11" s="24"/>
      <c r="JOE11" s="24"/>
      <c r="JOF11" s="147"/>
      <c r="JOG11" s="147"/>
      <c r="JOH11" s="24"/>
      <c r="JOI11" s="24"/>
      <c r="JOJ11" s="147"/>
      <c r="JOK11" s="147"/>
      <c r="JOL11" s="24"/>
      <c r="JOM11" s="24"/>
      <c r="JON11" s="147"/>
      <c r="JOO11" s="147"/>
      <c r="JOP11" s="24"/>
      <c r="JOQ11" s="24"/>
      <c r="JOR11" s="147"/>
      <c r="JOS11" s="147"/>
      <c r="JOT11" s="24"/>
      <c r="JOU11" s="24"/>
      <c r="JOV11" s="147"/>
      <c r="JOW11" s="147"/>
      <c r="JOX11" s="24"/>
      <c r="JOY11" s="24"/>
      <c r="JOZ11" s="147"/>
      <c r="JPA11" s="147"/>
      <c r="JPB11" s="24"/>
      <c r="JPC11" s="24"/>
      <c r="JPD11" s="147"/>
      <c r="JPE11" s="147"/>
      <c r="JPF11" s="24"/>
      <c r="JPG11" s="24"/>
      <c r="JPH11" s="147"/>
      <c r="JPI11" s="147"/>
      <c r="JPJ11" s="24"/>
      <c r="JPK11" s="24"/>
      <c r="JPL11" s="147"/>
      <c r="JPM11" s="147"/>
      <c r="JPN11" s="24"/>
      <c r="JPO11" s="24"/>
      <c r="JPP11" s="147"/>
      <c r="JPQ11" s="147"/>
      <c r="JPR11" s="24"/>
      <c r="JPS11" s="24"/>
      <c r="JPT11" s="147"/>
      <c r="JPU11" s="147"/>
      <c r="JPV11" s="24"/>
      <c r="JPW11" s="24"/>
      <c r="JPX11" s="147"/>
      <c r="JPY11" s="147"/>
      <c r="JPZ11" s="24"/>
      <c r="JQA11" s="24"/>
      <c r="JQB11" s="147"/>
      <c r="JQC11" s="147"/>
      <c r="JQD11" s="24"/>
      <c r="JQE11" s="24"/>
      <c r="JQF11" s="147"/>
      <c r="JQG11" s="147"/>
      <c r="JQH11" s="24"/>
      <c r="JQI11" s="24"/>
      <c r="JQJ11" s="147"/>
      <c r="JQK11" s="147"/>
      <c r="JQL11" s="24"/>
      <c r="JQM11" s="24"/>
      <c r="JQN11" s="147"/>
      <c r="JQO11" s="147"/>
      <c r="JQP11" s="24"/>
      <c r="JQQ11" s="24"/>
      <c r="JQR11" s="147"/>
      <c r="JQS11" s="147"/>
      <c r="JQT11" s="24"/>
      <c r="JQU11" s="24"/>
      <c r="JQV11" s="147"/>
      <c r="JQW11" s="147"/>
      <c r="JQX11" s="24"/>
      <c r="JQY11" s="24"/>
      <c r="JQZ11" s="147"/>
      <c r="JRA11" s="147"/>
      <c r="JRB11" s="24"/>
      <c r="JRC11" s="24"/>
      <c r="JRD11" s="147"/>
      <c r="JRE11" s="147"/>
      <c r="JRF11" s="24"/>
      <c r="JRG11" s="24"/>
      <c r="JRH11" s="147"/>
      <c r="JRI11" s="147"/>
      <c r="JRJ11" s="24"/>
      <c r="JRK11" s="24"/>
      <c r="JRL11" s="147"/>
      <c r="JRM11" s="147"/>
      <c r="JRN11" s="24"/>
      <c r="JRO11" s="24"/>
      <c r="JRP11" s="147"/>
      <c r="JRQ11" s="147"/>
      <c r="JRR11" s="24"/>
      <c r="JRS11" s="24"/>
      <c r="JRT11" s="147"/>
      <c r="JRU11" s="147"/>
      <c r="JRV11" s="24"/>
      <c r="JRW11" s="24"/>
      <c r="JRX11" s="147"/>
      <c r="JRY11" s="147"/>
      <c r="JRZ11" s="24"/>
      <c r="JSA11" s="24"/>
      <c r="JSB11" s="147"/>
      <c r="JSC11" s="147"/>
      <c r="JSD11" s="24"/>
      <c r="JSE11" s="24"/>
      <c r="JSF11" s="147"/>
      <c r="JSG11" s="147"/>
      <c r="JSH11" s="24"/>
      <c r="JSI11" s="24"/>
      <c r="JSJ11" s="147"/>
      <c r="JSK11" s="147"/>
      <c r="JSL11" s="24"/>
      <c r="JSM11" s="24"/>
      <c r="JSN11" s="147"/>
      <c r="JSO11" s="147"/>
      <c r="JSP11" s="24"/>
      <c r="JSQ11" s="24"/>
      <c r="JSR11" s="147"/>
      <c r="JSS11" s="147"/>
      <c r="JST11" s="24"/>
      <c r="JSU11" s="24"/>
      <c r="JSV11" s="147"/>
      <c r="JSW11" s="147"/>
      <c r="JSX11" s="24"/>
      <c r="JSY11" s="24"/>
      <c r="JSZ11" s="147"/>
      <c r="JTA11" s="147"/>
      <c r="JTB11" s="24"/>
      <c r="JTC11" s="24"/>
      <c r="JTD11" s="147"/>
      <c r="JTE11" s="147"/>
      <c r="JTF11" s="24"/>
      <c r="JTG11" s="24"/>
      <c r="JTH11" s="147"/>
      <c r="JTI11" s="147"/>
      <c r="JTJ11" s="24"/>
      <c r="JTK11" s="24"/>
      <c r="JTL11" s="147"/>
      <c r="JTM11" s="147"/>
      <c r="JTN11" s="24"/>
      <c r="JTO11" s="24"/>
      <c r="JTP11" s="147"/>
      <c r="JTQ11" s="147"/>
      <c r="JTR11" s="24"/>
      <c r="JTS11" s="24"/>
      <c r="JTT11" s="147"/>
      <c r="JTU11" s="147"/>
      <c r="JTV11" s="24"/>
      <c r="JTW11" s="24"/>
      <c r="JTX11" s="147"/>
      <c r="JTY11" s="147"/>
      <c r="JTZ11" s="24"/>
      <c r="JUA11" s="24"/>
      <c r="JUB11" s="147"/>
      <c r="JUC11" s="147"/>
      <c r="JUD11" s="24"/>
      <c r="JUE11" s="24"/>
      <c r="JUF11" s="147"/>
      <c r="JUG11" s="147"/>
      <c r="JUH11" s="24"/>
      <c r="JUI11" s="24"/>
      <c r="JUJ11" s="147"/>
      <c r="JUK11" s="147"/>
      <c r="JUL11" s="24"/>
      <c r="JUM11" s="24"/>
      <c r="JUN11" s="147"/>
      <c r="JUO11" s="147"/>
      <c r="JUP11" s="24"/>
      <c r="JUQ11" s="24"/>
      <c r="JUR11" s="147"/>
      <c r="JUS11" s="147"/>
      <c r="JUT11" s="24"/>
      <c r="JUU11" s="24"/>
      <c r="JUV11" s="147"/>
      <c r="JUW11" s="147"/>
      <c r="JUX11" s="24"/>
      <c r="JUY11" s="24"/>
      <c r="JUZ11" s="147"/>
      <c r="JVA11" s="147"/>
      <c r="JVB11" s="24"/>
      <c r="JVC11" s="24"/>
      <c r="JVD11" s="147"/>
      <c r="JVE11" s="147"/>
      <c r="JVF11" s="24"/>
      <c r="JVG11" s="24"/>
      <c r="JVH11" s="147"/>
      <c r="JVI11" s="147"/>
      <c r="JVJ11" s="24"/>
      <c r="JVK11" s="24"/>
      <c r="JVL11" s="147"/>
      <c r="JVM11" s="147"/>
      <c r="JVN11" s="24"/>
      <c r="JVO11" s="24"/>
      <c r="JVP11" s="147"/>
      <c r="JVQ11" s="147"/>
      <c r="JVR11" s="24"/>
      <c r="JVS11" s="24"/>
      <c r="JVT11" s="147"/>
      <c r="JVU11" s="147"/>
      <c r="JVV11" s="24"/>
      <c r="JVW11" s="24"/>
      <c r="JVX11" s="147"/>
      <c r="JVY11" s="147"/>
      <c r="JVZ11" s="24"/>
      <c r="JWA11" s="24"/>
      <c r="JWB11" s="147"/>
      <c r="JWC11" s="147"/>
      <c r="JWD11" s="24"/>
      <c r="JWE11" s="24"/>
      <c r="JWF11" s="147"/>
      <c r="JWG11" s="147"/>
      <c r="JWH11" s="24"/>
      <c r="JWI11" s="24"/>
      <c r="JWJ11" s="147"/>
      <c r="JWK11" s="147"/>
      <c r="JWL11" s="24"/>
      <c r="JWM11" s="24"/>
      <c r="JWN11" s="147"/>
      <c r="JWO11" s="147"/>
      <c r="JWP11" s="24"/>
      <c r="JWQ11" s="24"/>
      <c r="JWR11" s="147"/>
      <c r="JWS11" s="147"/>
      <c r="JWT11" s="24"/>
      <c r="JWU11" s="24"/>
      <c r="JWV11" s="147"/>
      <c r="JWW11" s="147"/>
      <c r="JWX11" s="24"/>
      <c r="JWY11" s="24"/>
      <c r="JWZ11" s="147"/>
      <c r="JXA11" s="147"/>
      <c r="JXB11" s="24"/>
      <c r="JXC11" s="24"/>
      <c r="JXD11" s="147"/>
      <c r="JXE11" s="147"/>
      <c r="JXF11" s="24"/>
      <c r="JXG11" s="24"/>
      <c r="JXH11" s="147"/>
      <c r="JXI11" s="147"/>
      <c r="JXJ11" s="24"/>
      <c r="JXK11" s="24"/>
      <c r="JXL11" s="147"/>
      <c r="JXM11" s="147"/>
      <c r="JXN11" s="24"/>
      <c r="JXO11" s="24"/>
      <c r="JXP11" s="147"/>
      <c r="JXQ11" s="147"/>
      <c r="JXR11" s="24"/>
      <c r="JXS11" s="24"/>
      <c r="JXT11" s="147"/>
      <c r="JXU11" s="147"/>
      <c r="JXV11" s="24"/>
      <c r="JXW11" s="24"/>
      <c r="JXX11" s="147"/>
      <c r="JXY11" s="147"/>
      <c r="JXZ11" s="24"/>
      <c r="JYA11" s="24"/>
      <c r="JYB11" s="147"/>
      <c r="JYC11" s="147"/>
      <c r="JYD11" s="24"/>
      <c r="JYE11" s="24"/>
      <c r="JYF11" s="147"/>
      <c r="JYG11" s="147"/>
      <c r="JYH11" s="24"/>
      <c r="JYI11" s="24"/>
      <c r="JYJ11" s="147"/>
      <c r="JYK11" s="147"/>
      <c r="JYL11" s="24"/>
      <c r="JYM11" s="24"/>
      <c r="JYN11" s="147"/>
      <c r="JYO11" s="147"/>
      <c r="JYP11" s="24"/>
      <c r="JYQ11" s="24"/>
      <c r="JYR11" s="147"/>
      <c r="JYS11" s="147"/>
      <c r="JYT11" s="24"/>
      <c r="JYU11" s="24"/>
      <c r="JYV11" s="147"/>
      <c r="JYW11" s="147"/>
      <c r="JYX11" s="24"/>
      <c r="JYY11" s="24"/>
      <c r="JYZ11" s="147"/>
      <c r="JZA11" s="147"/>
      <c r="JZB11" s="24"/>
      <c r="JZC11" s="24"/>
      <c r="JZD11" s="147"/>
      <c r="JZE11" s="147"/>
      <c r="JZF11" s="24"/>
      <c r="JZG11" s="24"/>
      <c r="JZH11" s="147"/>
      <c r="JZI11" s="147"/>
      <c r="JZJ11" s="24"/>
      <c r="JZK11" s="24"/>
      <c r="JZL11" s="147"/>
      <c r="JZM11" s="147"/>
      <c r="JZN11" s="24"/>
      <c r="JZO11" s="24"/>
      <c r="JZP11" s="147"/>
      <c r="JZQ11" s="147"/>
      <c r="JZR11" s="24"/>
      <c r="JZS11" s="24"/>
      <c r="JZT11" s="147"/>
      <c r="JZU11" s="147"/>
      <c r="JZV11" s="24"/>
      <c r="JZW11" s="24"/>
      <c r="JZX11" s="147"/>
      <c r="JZY11" s="147"/>
      <c r="JZZ11" s="24"/>
      <c r="KAA11" s="24"/>
      <c r="KAB11" s="147"/>
      <c r="KAC11" s="147"/>
      <c r="KAD11" s="24"/>
      <c r="KAE11" s="24"/>
      <c r="KAF11" s="147"/>
      <c r="KAG11" s="147"/>
      <c r="KAH11" s="24"/>
      <c r="KAI11" s="24"/>
      <c r="KAJ11" s="147"/>
      <c r="KAK11" s="147"/>
      <c r="KAL11" s="24"/>
      <c r="KAM11" s="24"/>
      <c r="KAN11" s="147"/>
      <c r="KAO11" s="147"/>
      <c r="KAP11" s="24"/>
      <c r="KAQ11" s="24"/>
      <c r="KAR11" s="147"/>
      <c r="KAS11" s="147"/>
      <c r="KAT11" s="24"/>
      <c r="KAU11" s="24"/>
      <c r="KAV11" s="147"/>
      <c r="KAW11" s="147"/>
      <c r="KAX11" s="24"/>
      <c r="KAY11" s="24"/>
      <c r="KAZ11" s="147"/>
      <c r="KBA11" s="147"/>
      <c r="KBB11" s="24"/>
      <c r="KBC11" s="24"/>
      <c r="KBD11" s="147"/>
      <c r="KBE11" s="147"/>
      <c r="KBF11" s="24"/>
      <c r="KBG11" s="24"/>
      <c r="KBH11" s="147"/>
      <c r="KBI11" s="147"/>
      <c r="KBJ11" s="24"/>
      <c r="KBK11" s="24"/>
      <c r="KBL11" s="147"/>
      <c r="KBM11" s="147"/>
      <c r="KBN11" s="24"/>
      <c r="KBO11" s="24"/>
      <c r="KBP11" s="147"/>
      <c r="KBQ11" s="147"/>
      <c r="KBR11" s="24"/>
      <c r="KBS11" s="24"/>
      <c r="KBT11" s="147"/>
      <c r="KBU11" s="147"/>
      <c r="KBV11" s="24"/>
      <c r="KBW11" s="24"/>
      <c r="KBX11" s="147"/>
      <c r="KBY11" s="147"/>
      <c r="KBZ11" s="24"/>
      <c r="KCA11" s="24"/>
      <c r="KCB11" s="147"/>
      <c r="KCC11" s="147"/>
      <c r="KCD11" s="24"/>
      <c r="KCE11" s="24"/>
      <c r="KCF11" s="147"/>
      <c r="KCG11" s="147"/>
      <c r="KCH11" s="24"/>
      <c r="KCI11" s="24"/>
      <c r="KCJ11" s="147"/>
      <c r="KCK11" s="147"/>
      <c r="KCL11" s="24"/>
      <c r="KCM11" s="24"/>
      <c r="KCN11" s="147"/>
      <c r="KCO11" s="147"/>
      <c r="KCP11" s="24"/>
      <c r="KCQ11" s="24"/>
      <c r="KCR11" s="147"/>
      <c r="KCS11" s="147"/>
      <c r="KCT11" s="24"/>
      <c r="KCU11" s="24"/>
      <c r="KCV11" s="147"/>
      <c r="KCW11" s="147"/>
      <c r="KCX11" s="24"/>
      <c r="KCY11" s="24"/>
      <c r="KCZ11" s="147"/>
      <c r="KDA11" s="147"/>
      <c r="KDB11" s="24"/>
      <c r="KDC11" s="24"/>
      <c r="KDD11" s="147"/>
      <c r="KDE11" s="147"/>
      <c r="KDF11" s="24"/>
      <c r="KDG11" s="24"/>
      <c r="KDH11" s="147"/>
      <c r="KDI11" s="147"/>
      <c r="KDJ11" s="24"/>
      <c r="KDK11" s="24"/>
      <c r="KDL11" s="147"/>
      <c r="KDM11" s="147"/>
      <c r="KDN11" s="24"/>
      <c r="KDO11" s="24"/>
      <c r="KDP11" s="147"/>
      <c r="KDQ11" s="147"/>
      <c r="KDR11" s="24"/>
      <c r="KDS11" s="24"/>
      <c r="KDT11" s="147"/>
      <c r="KDU11" s="147"/>
      <c r="KDV11" s="24"/>
      <c r="KDW11" s="24"/>
      <c r="KDX11" s="147"/>
      <c r="KDY11" s="147"/>
      <c r="KDZ11" s="24"/>
      <c r="KEA11" s="24"/>
      <c r="KEB11" s="147"/>
      <c r="KEC11" s="147"/>
      <c r="KED11" s="24"/>
      <c r="KEE11" s="24"/>
      <c r="KEF11" s="147"/>
      <c r="KEG11" s="147"/>
      <c r="KEH11" s="24"/>
      <c r="KEI11" s="24"/>
      <c r="KEJ11" s="147"/>
      <c r="KEK11" s="147"/>
      <c r="KEL11" s="24"/>
      <c r="KEM11" s="24"/>
      <c r="KEN11" s="147"/>
      <c r="KEO11" s="147"/>
      <c r="KEP11" s="24"/>
      <c r="KEQ11" s="24"/>
      <c r="KER11" s="147"/>
      <c r="KES11" s="147"/>
      <c r="KET11" s="24"/>
      <c r="KEU11" s="24"/>
      <c r="KEV11" s="147"/>
      <c r="KEW11" s="147"/>
      <c r="KEX11" s="24"/>
      <c r="KEY11" s="24"/>
      <c r="KEZ11" s="147"/>
      <c r="KFA11" s="147"/>
      <c r="KFB11" s="24"/>
      <c r="KFC11" s="24"/>
      <c r="KFD11" s="147"/>
      <c r="KFE11" s="147"/>
      <c r="KFF11" s="24"/>
      <c r="KFG11" s="24"/>
      <c r="KFH11" s="147"/>
      <c r="KFI11" s="147"/>
      <c r="KFJ11" s="24"/>
      <c r="KFK11" s="24"/>
      <c r="KFL11" s="147"/>
      <c r="KFM11" s="147"/>
      <c r="KFN11" s="24"/>
      <c r="KFO11" s="24"/>
      <c r="KFP11" s="147"/>
      <c r="KFQ11" s="147"/>
      <c r="KFR11" s="24"/>
      <c r="KFS11" s="24"/>
      <c r="KFT11" s="147"/>
      <c r="KFU11" s="147"/>
      <c r="KFV11" s="24"/>
      <c r="KFW11" s="24"/>
      <c r="KFX11" s="147"/>
      <c r="KFY11" s="147"/>
      <c r="KFZ11" s="24"/>
      <c r="KGA11" s="24"/>
      <c r="KGB11" s="147"/>
      <c r="KGC11" s="147"/>
      <c r="KGD11" s="24"/>
      <c r="KGE11" s="24"/>
      <c r="KGF11" s="147"/>
      <c r="KGG11" s="147"/>
      <c r="KGH11" s="24"/>
      <c r="KGI11" s="24"/>
      <c r="KGJ11" s="147"/>
      <c r="KGK11" s="147"/>
      <c r="KGL11" s="24"/>
      <c r="KGM11" s="24"/>
      <c r="KGN11" s="147"/>
      <c r="KGO11" s="147"/>
      <c r="KGP11" s="24"/>
      <c r="KGQ11" s="24"/>
      <c r="KGR11" s="147"/>
      <c r="KGS11" s="147"/>
      <c r="KGT11" s="24"/>
      <c r="KGU11" s="24"/>
      <c r="KGV11" s="147"/>
      <c r="KGW11" s="147"/>
      <c r="KGX11" s="24"/>
      <c r="KGY11" s="24"/>
      <c r="KGZ11" s="147"/>
      <c r="KHA11" s="147"/>
      <c r="KHB11" s="24"/>
      <c r="KHC11" s="24"/>
      <c r="KHD11" s="147"/>
      <c r="KHE11" s="147"/>
      <c r="KHF11" s="24"/>
      <c r="KHG11" s="24"/>
      <c r="KHH11" s="147"/>
      <c r="KHI11" s="147"/>
      <c r="KHJ11" s="24"/>
      <c r="KHK11" s="24"/>
      <c r="KHL11" s="147"/>
      <c r="KHM11" s="147"/>
      <c r="KHN11" s="24"/>
      <c r="KHO11" s="24"/>
      <c r="KHP11" s="147"/>
      <c r="KHQ11" s="147"/>
      <c r="KHR11" s="24"/>
      <c r="KHS11" s="24"/>
      <c r="KHT11" s="147"/>
      <c r="KHU11" s="147"/>
      <c r="KHV11" s="24"/>
      <c r="KHW11" s="24"/>
      <c r="KHX11" s="147"/>
      <c r="KHY11" s="147"/>
      <c r="KHZ11" s="24"/>
      <c r="KIA11" s="24"/>
      <c r="KIB11" s="147"/>
      <c r="KIC11" s="147"/>
      <c r="KID11" s="24"/>
      <c r="KIE11" s="24"/>
      <c r="KIF11" s="147"/>
      <c r="KIG11" s="147"/>
      <c r="KIH11" s="24"/>
      <c r="KII11" s="24"/>
      <c r="KIJ11" s="147"/>
      <c r="KIK11" s="147"/>
      <c r="KIL11" s="24"/>
      <c r="KIM11" s="24"/>
      <c r="KIN11" s="147"/>
      <c r="KIO11" s="147"/>
      <c r="KIP11" s="24"/>
      <c r="KIQ11" s="24"/>
      <c r="KIR11" s="147"/>
      <c r="KIS11" s="147"/>
      <c r="KIT11" s="24"/>
      <c r="KIU11" s="24"/>
      <c r="KIV11" s="147"/>
      <c r="KIW11" s="147"/>
      <c r="KIX11" s="24"/>
      <c r="KIY11" s="24"/>
      <c r="KIZ11" s="147"/>
      <c r="KJA11" s="147"/>
      <c r="KJB11" s="24"/>
      <c r="KJC11" s="24"/>
      <c r="KJD11" s="147"/>
      <c r="KJE11" s="147"/>
      <c r="KJF11" s="24"/>
      <c r="KJG11" s="24"/>
      <c r="KJH11" s="147"/>
      <c r="KJI11" s="147"/>
      <c r="KJJ11" s="24"/>
      <c r="KJK11" s="24"/>
      <c r="KJL11" s="147"/>
      <c r="KJM11" s="147"/>
      <c r="KJN11" s="24"/>
      <c r="KJO11" s="24"/>
      <c r="KJP11" s="147"/>
      <c r="KJQ11" s="147"/>
      <c r="KJR11" s="24"/>
      <c r="KJS11" s="24"/>
      <c r="KJT11" s="147"/>
      <c r="KJU11" s="147"/>
      <c r="KJV11" s="24"/>
      <c r="KJW11" s="24"/>
      <c r="KJX11" s="147"/>
      <c r="KJY11" s="147"/>
      <c r="KJZ11" s="24"/>
      <c r="KKA11" s="24"/>
      <c r="KKB11" s="147"/>
      <c r="KKC11" s="147"/>
      <c r="KKD11" s="24"/>
      <c r="KKE11" s="24"/>
      <c r="KKF11" s="147"/>
      <c r="KKG11" s="147"/>
      <c r="KKH11" s="24"/>
      <c r="KKI11" s="24"/>
      <c r="KKJ11" s="147"/>
      <c r="KKK11" s="147"/>
      <c r="KKL11" s="24"/>
      <c r="KKM11" s="24"/>
      <c r="KKN11" s="147"/>
      <c r="KKO11" s="147"/>
      <c r="KKP11" s="24"/>
      <c r="KKQ11" s="24"/>
      <c r="KKR11" s="147"/>
      <c r="KKS11" s="147"/>
      <c r="KKT11" s="24"/>
      <c r="KKU11" s="24"/>
      <c r="KKV11" s="147"/>
      <c r="KKW11" s="147"/>
      <c r="KKX11" s="24"/>
      <c r="KKY11" s="24"/>
      <c r="KKZ11" s="147"/>
      <c r="KLA11" s="147"/>
      <c r="KLB11" s="24"/>
      <c r="KLC11" s="24"/>
      <c r="KLD11" s="147"/>
      <c r="KLE11" s="147"/>
      <c r="KLF11" s="24"/>
      <c r="KLG11" s="24"/>
      <c r="KLH11" s="147"/>
      <c r="KLI11" s="147"/>
      <c r="KLJ11" s="24"/>
      <c r="KLK11" s="24"/>
      <c r="KLL11" s="147"/>
      <c r="KLM11" s="147"/>
      <c r="KLN11" s="24"/>
      <c r="KLO11" s="24"/>
      <c r="KLP11" s="147"/>
      <c r="KLQ11" s="147"/>
      <c r="KLR11" s="24"/>
      <c r="KLS11" s="24"/>
      <c r="KLT11" s="147"/>
      <c r="KLU11" s="147"/>
      <c r="KLV11" s="24"/>
      <c r="KLW11" s="24"/>
      <c r="KLX11" s="147"/>
      <c r="KLY11" s="147"/>
      <c r="KLZ11" s="24"/>
      <c r="KMA11" s="24"/>
      <c r="KMB11" s="147"/>
      <c r="KMC11" s="147"/>
      <c r="KMD11" s="24"/>
      <c r="KME11" s="24"/>
      <c r="KMF11" s="147"/>
      <c r="KMG11" s="147"/>
      <c r="KMH11" s="24"/>
      <c r="KMI11" s="24"/>
      <c r="KMJ11" s="147"/>
      <c r="KMK11" s="147"/>
      <c r="KML11" s="24"/>
      <c r="KMM11" s="24"/>
      <c r="KMN11" s="147"/>
      <c r="KMO11" s="147"/>
      <c r="KMP11" s="24"/>
      <c r="KMQ11" s="24"/>
      <c r="KMR11" s="147"/>
      <c r="KMS11" s="147"/>
      <c r="KMT11" s="24"/>
      <c r="KMU11" s="24"/>
      <c r="KMV11" s="147"/>
      <c r="KMW11" s="147"/>
      <c r="KMX11" s="24"/>
      <c r="KMY11" s="24"/>
      <c r="KMZ11" s="147"/>
      <c r="KNA11" s="147"/>
      <c r="KNB11" s="24"/>
      <c r="KNC11" s="24"/>
      <c r="KND11" s="147"/>
      <c r="KNE11" s="147"/>
      <c r="KNF11" s="24"/>
      <c r="KNG11" s="24"/>
      <c r="KNH11" s="147"/>
      <c r="KNI11" s="147"/>
      <c r="KNJ11" s="24"/>
      <c r="KNK11" s="24"/>
      <c r="KNL11" s="147"/>
      <c r="KNM11" s="147"/>
      <c r="KNN11" s="24"/>
      <c r="KNO11" s="24"/>
      <c r="KNP11" s="147"/>
      <c r="KNQ11" s="147"/>
      <c r="KNR11" s="24"/>
      <c r="KNS11" s="24"/>
      <c r="KNT11" s="147"/>
      <c r="KNU11" s="147"/>
      <c r="KNV11" s="24"/>
      <c r="KNW11" s="24"/>
      <c r="KNX11" s="147"/>
      <c r="KNY11" s="147"/>
      <c r="KNZ11" s="24"/>
      <c r="KOA11" s="24"/>
      <c r="KOB11" s="147"/>
      <c r="KOC11" s="147"/>
      <c r="KOD11" s="24"/>
      <c r="KOE11" s="24"/>
      <c r="KOF11" s="147"/>
      <c r="KOG11" s="147"/>
      <c r="KOH11" s="24"/>
      <c r="KOI11" s="24"/>
      <c r="KOJ11" s="147"/>
      <c r="KOK11" s="147"/>
      <c r="KOL11" s="24"/>
      <c r="KOM11" s="24"/>
      <c r="KON11" s="147"/>
      <c r="KOO11" s="147"/>
      <c r="KOP11" s="24"/>
      <c r="KOQ11" s="24"/>
      <c r="KOR11" s="147"/>
      <c r="KOS11" s="147"/>
      <c r="KOT11" s="24"/>
      <c r="KOU11" s="24"/>
      <c r="KOV11" s="147"/>
      <c r="KOW11" s="147"/>
      <c r="KOX11" s="24"/>
      <c r="KOY11" s="24"/>
      <c r="KOZ11" s="147"/>
      <c r="KPA11" s="147"/>
      <c r="KPB11" s="24"/>
      <c r="KPC11" s="24"/>
      <c r="KPD11" s="147"/>
      <c r="KPE11" s="147"/>
      <c r="KPF11" s="24"/>
      <c r="KPG11" s="24"/>
      <c r="KPH11" s="147"/>
      <c r="KPI11" s="147"/>
      <c r="KPJ11" s="24"/>
      <c r="KPK11" s="24"/>
      <c r="KPL11" s="147"/>
      <c r="KPM11" s="147"/>
      <c r="KPN11" s="24"/>
      <c r="KPO11" s="24"/>
      <c r="KPP11" s="147"/>
      <c r="KPQ11" s="147"/>
      <c r="KPR11" s="24"/>
      <c r="KPS11" s="24"/>
      <c r="KPT11" s="147"/>
      <c r="KPU11" s="147"/>
      <c r="KPV11" s="24"/>
      <c r="KPW11" s="24"/>
      <c r="KPX11" s="147"/>
      <c r="KPY11" s="147"/>
      <c r="KPZ11" s="24"/>
      <c r="KQA11" s="24"/>
      <c r="KQB11" s="147"/>
      <c r="KQC11" s="147"/>
      <c r="KQD11" s="24"/>
      <c r="KQE11" s="24"/>
      <c r="KQF11" s="147"/>
      <c r="KQG11" s="147"/>
      <c r="KQH11" s="24"/>
      <c r="KQI11" s="24"/>
      <c r="KQJ11" s="147"/>
      <c r="KQK11" s="147"/>
      <c r="KQL11" s="24"/>
      <c r="KQM11" s="24"/>
      <c r="KQN11" s="147"/>
      <c r="KQO11" s="147"/>
      <c r="KQP11" s="24"/>
      <c r="KQQ11" s="24"/>
      <c r="KQR11" s="147"/>
      <c r="KQS11" s="147"/>
      <c r="KQT11" s="24"/>
      <c r="KQU11" s="24"/>
      <c r="KQV11" s="147"/>
      <c r="KQW11" s="147"/>
      <c r="KQX11" s="24"/>
      <c r="KQY11" s="24"/>
      <c r="KQZ11" s="147"/>
      <c r="KRA11" s="147"/>
      <c r="KRB11" s="24"/>
      <c r="KRC11" s="24"/>
      <c r="KRD11" s="147"/>
      <c r="KRE11" s="147"/>
      <c r="KRF11" s="24"/>
      <c r="KRG11" s="24"/>
      <c r="KRH11" s="147"/>
      <c r="KRI11" s="147"/>
      <c r="KRJ11" s="24"/>
      <c r="KRK11" s="24"/>
      <c r="KRL11" s="147"/>
      <c r="KRM11" s="147"/>
      <c r="KRN11" s="24"/>
      <c r="KRO11" s="24"/>
      <c r="KRP11" s="147"/>
      <c r="KRQ11" s="147"/>
      <c r="KRR11" s="24"/>
      <c r="KRS11" s="24"/>
      <c r="KRT11" s="147"/>
      <c r="KRU11" s="147"/>
      <c r="KRV11" s="24"/>
      <c r="KRW11" s="24"/>
      <c r="KRX11" s="147"/>
      <c r="KRY11" s="147"/>
      <c r="KRZ11" s="24"/>
      <c r="KSA11" s="24"/>
      <c r="KSB11" s="147"/>
      <c r="KSC11" s="147"/>
      <c r="KSD11" s="24"/>
      <c r="KSE11" s="24"/>
      <c r="KSF11" s="147"/>
      <c r="KSG11" s="147"/>
      <c r="KSH11" s="24"/>
      <c r="KSI11" s="24"/>
      <c r="KSJ11" s="147"/>
      <c r="KSK11" s="147"/>
      <c r="KSL11" s="24"/>
      <c r="KSM11" s="24"/>
      <c r="KSN11" s="147"/>
      <c r="KSO11" s="147"/>
      <c r="KSP11" s="24"/>
      <c r="KSQ11" s="24"/>
      <c r="KSR11" s="147"/>
      <c r="KSS11" s="147"/>
      <c r="KST11" s="24"/>
      <c r="KSU11" s="24"/>
      <c r="KSV11" s="147"/>
      <c r="KSW11" s="147"/>
      <c r="KSX11" s="24"/>
      <c r="KSY11" s="24"/>
      <c r="KSZ11" s="147"/>
      <c r="KTA11" s="147"/>
      <c r="KTB11" s="24"/>
      <c r="KTC11" s="24"/>
      <c r="KTD11" s="147"/>
      <c r="KTE11" s="147"/>
      <c r="KTF11" s="24"/>
      <c r="KTG11" s="24"/>
      <c r="KTH11" s="147"/>
      <c r="KTI11" s="147"/>
      <c r="KTJ11" s="24"/>
      <c r="KTK11" s="24"/>
      <c r="KTL11" s="147"/>
      <c r="KTM11" s="147"/>
      <c r="KTN11" s="24"/>
      <c r="KTO11" s="24"/>
      <c r="KTP11" s="147"/>
      <c r="KTQ11" s="147"/>
      <c r="KTR11" s="24"/>
      <c r="KTS11" s="24"/>
      <c r="KTT11" s="147"/>
      <c r="KTU11" s="147"/>
      <c r="KTV11" s="24"/>
      <c r="KTW11" s="24"/>
      <c r="KTX11" s="147"/>
      <c r="KTY11" s="147"/>
      <c r="KTZ11" s="24"/>
      <c r="KUA11" s="24"/>
      <c r="KUB11" s="147"/>
      <c r="KUC11" s="147"/>
      <c r="KUD11" s="24"/>
      <c r="KUE11" s="24"/>
      <c r="KUF11" s="147"/>
      <c r="KUG11" s="147"/>
      <c r="KUH11" s="24"/>
      <c r="KUI11" s="24"/>
      <c r="KUJ11" s="147"/>
      <c r="KUK11" s="147"/>
      <c r="KUL11" s="24"/>
      <c r="KUM11" s="24"/>
      <c r="KUN11" s="147"/>
      <c r="KUO11" s="147"/>
      <c r="KUP11" s="24"/>
      <c r="KUQ11" s="24"/>
      <c r="KUR11" s="147"/>
      <c r="KUS11" s="147"/>
      <c r="KUT11" s="24"/>
      <c r="KUU11" s="24"/>
      <c r="KUV11" s="147"/>
      <c r="KUW11" s="147"/>
      <c r="KUX11" s="24"/>
      <c r="KUY11" s="24"/>
      <c r="KUZ11" s="147"/>
      <c r="KVA11" s="147"/>
      <c r="KVB11" s="24"/>
      <c r="KVC11" s="24"/>
      <c r="KVD11" s="147"/>
      <c r="KVE11" s="147"/>
      <c r="KVF11" s="24"/>
      <c r="KVG11" s="24"/>
      <c r="KVH11" s="147"/>
      <c r="KVI11" s="147"/>
      <c r="KVJ11" s="24"/>
      <c r="KVK11" s="24"/>
      <c r="KVL11" s="147"/>
      <c r="KVM11" s="147"/>
      <c r="KVN11" s="24"/>
      <c r="KVO11" s="24"/>
      <c r="KVP11" s="147"/>
      <c r="KVQ11" s="147"/>
      <c r="KVR11" s="24"/>
      <c r="KVS11" s="24"/>
      <c r="KVT11" s="147"/>
      <c r="KVU11" s="147"/>
      <c r="KVV11" s="24"/>
      <c r="KVW11" s="24"/>
      <c r="KVX11" s="147"/>
      <c r="KVY11" s="147"/>
      <c r="KVZ11" s="24"/>
      <c r="KWA11" s="24"/>
      <c r="KWB11" s="147"/>
      <c r="KWC11" s="147"/>
      <c r="KWD11" s="24"/>
      <c r="KWE11" s="24"/>
      <c r="KWF11" s="147"/>
      <c r="KWG11" s="147"/>
      <c r="KWH11" s="24"/>
      <c r="KWI11" s="24"/>
      <c r="KWJ11" s="147"/>
      <c r="KWK11" s="147"/>
      <c r="KWL11" s="24"/>
      <c r="KWM11" s="24"/>
      <c r="KWN11" s="147"/>
      <c r="KWO11" s="147"/>
      <c r="KWP11" s="24"/>
      <c r="KWQ11" s="24"/>
      <c r="KWR11" s="147"/>
      <c r="KWS11" s="147"/>
      <c r="KWT11" s="24"/>
      <c r="KWU11" s="24"/>
      <c r="KWV11" s="147"/>
      <c r="KWW11" s="147"/>
      <c r="KWX11" s="24"/>
      <c r="KWY11" s="24"/>
      <c r="KWZ11" s="147"/>
      <c r="KXA11" s="147"/>
      <c r="KXB11" s="24"/>
      <c r="KXC11" s="24"/>
      <c r="KXD11" s="147"/>
      <c r="KXE11" s="147"/>
      <c r="KXF11" s="24"/>
      <c r="KXG11" s="24"/>
      <c r="KXH11" s="147"/>
      <c r="KXI11" s="147"/>
      <c r="KXJ11" s="24"/>
      <c r="KXK11" s="24"/>
      <c r="KXL11" s="147"/>
      <c r="KXM11" s="147"/>
      <c r="KXN11" s="24"/>
      <c r="KXO11" s="24"/>
      <c r="KXP11" s="147"/>
      <c r="KXQ11" s="147"/>
      <c r="KXR11" s="24"/>
      <c r="KXS11" s="24"/>
      <c r="KXT11" s="147"/>
      <c r="KXU11" s="147"/>
      <c r="KXV11" s="24"/>
      <c r="KXW11" s="24"/>
      <c r="KXX11" s="147"/>
      <c r="KXY11" s="147"/>
      <c r="KXZ11" s="24"/>
      <c r="KYA11" s="24"/>
      <c r="KYB11" s="147"/>
      <c r="KYC11" s="147"/>
      <c r="KYD11" s="24"/>
      <c r="KYE11" s="24"/>
      <c r="KYF11" s="147"/>
      <c r="KYG11" s="147"/>
      <c r="KYH11" s="24"/>
      <c r="KYI11" s="24"/>
      <c r="KYJ11" s="147"/>
      <c r="KYK11" s="147"/>
      <c r="KYL11" s="24"/>
      <c r="KYM11" s="24"/>
      <c r="KYN11" s="147"/>
      <c r="KYO11" s="147"/>
      <c r="KYP11" s="24"/>
      <c r="KYQ11" s="24"/>
      <c r="KYR11" s="147"/>
      <c r="KYS11" s="147"/>
      <c r="KYT11" s="24"/>
      <c r="KYU11" s="24"/>
      <c r="KYV11" s="147"/>
      <c r="KYW11" s="147"/>
      <c r="KYX11" s="24"/>
      <c r="KYY11" s="24"/>
      <c r="KYZ11" s="147"/>
      <c r="KZA11" s="147"/>
      <c r="KZB11" s="24"/>
      <c r="KZC11" s="24"/>
      <c r="KZD11" s="147"/>
      <c r="KZE11" s="147"/>
      <c r="KZF11" s="24"/>
      <c r="KZG11" s="24"/>
      <c r="KZH11" s="147"/>
      <c r="KZI11" s="147"/>
      <c r="KZJ11" s="24"/>
      <c r="KZK11" s="24"/>
      <c r="KZL11" s="147"/>
      <c r="KZM11" s="147"/>
      <c r="KZN11" s="24"/>
      <c r="KZO11" s="24"/>
      <c r="KZP11" s="147"/>
      <c r="KZQ11" s="147"/>
      <c r="KZR11" s="24"/>
      <c r="KZS11" s="24"/>
      <c r="KZT11" s="147"/>
      <c r="KZU11" s="147"/>
      <c r="KZV11" s="24"/>
      <c r="KZW11" s="24"/>
      <c r="KZX11" s="147"/>
      <c r="KZY11" s="147"/>
      <c r="KZZ11" s="24"/>
      <c r="LAA11" s="24"/>
      <c r="LAB11" s="147"/>
      <c r="LAC11" s="147"/>
      <c r="LAD11" s="24"/>
      <c r="LAE11" s="24"/>
      <c r="LAF11" s="147"/>
      <c r="LAG11" s="147"/>
      <c r="LAH11" s="24"/>
      <c r="LAI11" s="24"/>
      <c r="LAJ11" s="147"/>
      <c r="LAK11" s="147"/>
      <c r="LAL11" s="24"/>
      <c r="LAM11" s="24"/>
      <c r="LAN11" s="147"/>
      <c r="LAO11" s="147"/>
      <c r="LAP11" s="24"/>
      <c r="LAQ11" s="24"/>
      <c r="LAR11" s="147"/>
      <c r="LAS11" s="147"/>
      <c r="LAT11" s="24"/>
      <c r="LAU11" s="24"/>
      <c r="LAV11" s="147"/>
      <c r="LAW11" s="147"/>
      <c r="LAX11" s="24"/>
      <c r="LAY11" s="24"/>
      <c r="LAZ11" s="147"/>
      <c r="LBA11" s="147"/>
      <c r="LBB11" s="24"/>
      <c r="LBC11" s="24"/>
      <c r="LBD11" s="147"/>
      <c r="LBE11" s="147"/>
      <c r="LBF11" s="24"/>
      <c r="LBG11" s="24"/>
      <c r="LBH11" s="147"/>
      <c r="LBI11" s="147"/>
      <c r="LBJ11" s="24"/>
      <c r="LBK11" s="24"/>
      <c r="LBL11" s="147"/>
      <c r="LBM11" s="147"/>
      <c r="LBN11" s="24"/>
      <c r="LBO11" s="24"/>
      <c r="LBP11" s="147"/>
      <c r="LBQ11" s="147"/>
      <c r="LBR11" s="24"/>
      <c r="LBS11" s="24"/>
      <c r="LBT11" s="147"/>
      <c r="LBU11" s="147"/>
      <c r="LBV11" s="24"/>
      <c r="LBW11" s="24"/>
      <c r="LBX11" s="147"/>
      <c r="LBY11" s="147"/>
      <c r="LBZ11" s="24"/>
      <c r="LCA11" s="24"/>
      <c r="LCB11" s="147"/>
      <c r="LCC11" s="147"/>
      <c r="LCD11" s="24"/>
      <c r="LCE11" s="24"/>
      <c r="LCF11" s="147"/>
      <c r="LCG11" s="147"/>
      <c r="LCH11" s="24"/>
      <c r="LCI11" s="24"/>
      <c r="LCJ11" s="147"/>
      <c r="LCK11" s="147"/>
      <c r="LCL11" s="24"/>
      <c r="LCM11" s="24"/>
      <c r="LCN11" s="147"/>
      <c r="LCO11" s="147"/>
      <c r="LCP11" s="24"/>
      <c r="LCQ11" s="24"/>
      <c r="LCR11" s="147"/>
      <c r="LCS11" s="147"/>
      <c r="LCT11" s="24"/>
      <c r="LCU11" s="24"/>
      <c r="LCV11" s="147"/>
      <c r="LCW11" s="147"/>
      <c r="LCX11" s="24"/>
      <c r="LCY11" s="24"/>
      <c r="LCZ11" s="147"/>
      <c r="LDA11" s="147"/>
      <c r="LDB11" s="24"/>
      <c r="LDC11" s="24"/>
      <c r="LDD11" s="147"/>
      <c r="LDE11" s="147"/>
      <c r="LDF11" s="24"/>
      <c r="LDG11" s="24"/>
      <c r="LDH11" s="147"/>
      <c r="LDI11" s="147"/>
      <c r="LDJ11" s="24"/>
      <c r="LDK11" s="24"/>
      <c r="LDL11" s="147"/>
      <c r="LDM11" s="147"/>
      <c r="LDN11" s="24"/>
      <c r="LDO11" s="24"/>
      <c r="LDP11" s="147"/>
      <c r="LDQ11" s="147"/>
      <c r="LDR11" s="24"/>
      <c r="LDS11" s="24"/>
      <c r="LDT11" s="147"/>
      <c r="LDU11" s="147"/>
      <c r="LDV11" s="24"/>
      <c r="LDW11" s="24"/>
      <c r="LDX11" s="147"/>
      <c r="LDY11" s="147"/>
      <c r="LDZ11" s="24"/>
      <c r="LEA11" s="24"/>
      <c r="LEB11" s="147"/>
      <c r="LEC11" s="147"/>
      <c r="LED11" s="24"/>
      <c r="LEE11" s="24"/>
      <c r="LEF11" s="147"/>
      <c r="LEG11" s="147"/>
      <c r="LEH11" s="24"/>
      <c r="LEI11" s="24"/>
      <c r="LEJ11" s="147"/>
      <c r="LEK11" s="147"/>
      <c r="LEL11" s="24"/>
      <c r="LEM11" s="24"/>
      <c r="LEN11" s="147"/>
      <c r="LEO11" s="147"/>
      <c r="LEP11" s="24"/>
      <c r="LEQ11" s="24"/>
      <c r="LER11" s="147"/>
      <c r="LES11" s="147"/>
      <c r="LET11" s="24"/>
      <c r="LEU11" s="24"/>
      <c r="LEV11" s="147"/>
      <c r="LEW11" s="147"/>
      <c r="LEX11" s="24"/>
      <c r="LEY11" s="24"/>
      <c r="LEZ11" s="147"/>
      <c r="LFA11" s="147"/>
      <c r="LFB11" s="24"/>
      <c r="LFC11" s="24"/>
      <c r="LFD11" s="147"/>
      <c r="LFE11" s="147"/>
      <c r="LFF11" s="24"/>
      <c r="LFG11" s="24"/>
      <c r="LFH11" s="147"/>
      <c r="LFI11" s="147"/>
      <c r="LFJ11" s="24"/>
      <c r="LFK11" s="24"/>
      <c r="LFL11" s="147"/>
      <c r="LFM11" s="147"/>
      <c r="LFN11" s="24"/>
      <c r="LFO11" s="24"/>
      <c r="LFP11" s="147"/>
      <c r="LFQ11" s="147"/>
      <c r="LFR11" s="24"/>
      <c r="LFS11" s="24"/>
      <c r="LFT11" s="147"/>
      <c r="LFU11" s="147"/>
      <c r="LFV11" s="24"/>
      <c r="LFW11" s="24"/>
      <c r="LFX11" s="147"/>
      <c r="LFY11" s="147"/>
      <c r="LFZ11" s="24"/>
      <c r="LGA11" s="24"/>
      <c r="LGB11" s="147"/>
      <c r="LGC11" s="147"/>
      <c r="LGD11" s="24"/>
      <c r="LGE11" s="24"/>
      <c r="LGF11" s="147"/>
      <c r="LGG11" s="147"/>
      <c r="LGH11" s="24"/>
      <c r="LGI11" s="24"/>
      <c r="LGJ11" s="147"/>
      <c r="LGK11" s="147"/>
      <c r="LGL11" s="24"/>
      <c r="LGM11" s="24"/>
      <c r="LGN11" s="147"/>
      <c r="LGO11" s="147"/>
      <c r="LGP11" s="24"/>
      <c r="LGQ11" s="24"/>
      <c r="LGR11" s="147"/>
      <c r="LGS11" s="147"/>
      <c r="LGT11" s="24"/>
      <c r="LGU11" s="24"/>
      <c r="LGV11" s="147"/>
      <c r="LGW11" s="147"/>
      <c r="LGX11" s="24"/>
      <c r="LGY11" s="24"/>
      <c r="LGZ11" s="147"/>
      <c r="LHA11" s="147"/>
      <c r="LHB11" s="24"/>
      <c r="LHC11" s="24"/>
      <c r="LHD11" s="147"/>
      <c r="LHE11" s="147"/>
      <c r="LHF11" s="24"/>
      <c r="LHG11" s="24"/>
      <c r="LHH11" s="147"/>
      <c r="LHI11" s="147"/>
      <c r="LHJ11" s="24"/>
      <c r="LHK11" s="24"/>
      <c r="LHL11" s="147"/>
      <c r="LHM11" s="147"/>
      <c r="LHN11" s="24"/>
      <c r="LHO11" s="24"/>
      <c r="LHP11" s="147"/>
      <c r="LHQ11" s="147"/>
      <c r="LHR11" s="24"/>
      <c r="LHS11" s="24"/>
      <c r="LHT11" s="147"/>
      <c r="LHU11" s="147"/>
      <c r="LHV11" s="24"/>
      <c r="LHW11" s="24"/>
      <c r="LHX11" s="147"/>
      <c r="LHY11" s="147"/>
      <c r="LHZ11" s="24"/>
      <c r="LIA11" s="24"/>
      <c r="LIB11" s="147"/>
      <c r="LIC11" s="147"/>
      <c r="LID11" s="24"/>
      <c r="LIE11" s="24"/>
      <c r="LIF11" s="147"/>
      <c r="LIG11" s="147"/>
      <c r="LIH11" s="24"/>
      <c r="LII11" s="24"/>
      <c r="LIJ11" s="147"/>
      <c r="LIK11" s="147"/>
      <c r="LIL11" s="24"/>
      <c r="LIM11" s="24"/>
      <c r="LIN11" s="147"/>
      <c r="LIO11" s="147"/>
      <c r="LIP11" s="24"/>
      <c r="LIQ11" s="24"/>
      <c r="LIR11" s="147"/>
      <c r="LIS11" s="147"/>
      <c r="LIT11" s="24"/>
      <c r="LIU11" s="24"/>
      <c r="LIV11" s="147"/>
      <c r="LIW11" s="147"/>
      <c r="LIX11" s="24"/>
      <c r="LIY11" s="24"/>
      <c r="LIZ11" s="147"/>
      <c r="LJA11" s="147"/>
      <c r="LJB11" s="24"/>
      <c r="LJC11" s="24"/>
      <c r="LJD11" s="147"/>
      <c r="LJE11" s="147"/>
      <c r="LJF11" s="24"/>
      <c r="LJG11" s="24"/>
      <c r="LJH11" s="147"/>
      <c r="LJI11" s="147"/>
      <c r="LJJ11" s="24"/>
      <c r="LJK11" s="24"/>
      <c r="LJL11" s="147"/>
      <c r="LJM11" s="147"/>
      <c r="LJN11" s="24"/>
      <c r="LJO11" s="24"/>
      <c r="LJP11" s="147"/>
      <c r="LJQ11" s="147"/>
      <c r="LJR11" s="24"/>
      <c r="LJS11" s="24"/>
      <c r="LJT11" s="147"/>
      <c r="LJU11" s="147"/>
      <c r="LJV11" s="24"/>
      <c r="LJW11" s="24"/>
      <c r="LJX11" s="147"/>
      <c r="LJY11" s="147"/>
      <c r="LJZ11" s="24"/>
      <c r="LKA11" s="24"/>
      <c r="LKB11" s="147"/>
      <c r="LKC11" s="147"/>
      <c r="LKD11" s="24"/>
      <c r="LKE11" s="24"/>
      <c r="LKF11" s="147"/>
      <c r="LKG11" s="147"/>
      <c r="LKH11" s="24"/>
      <c r="LKI11" s="24"/>
      <c r="LKJ11" s="147"/>
      <c r="LKK11" s="147"/>
      <c r="LKL11" s="24"/>
      <c r="LKM11" s="24"/>
      <c r="LKN11" s="147"/>
      <c r="LKO11" s="147"/>
      <c r="LKP11" s="24"/>
      <c r="LKQ11" s="24"/>
      <c r="LKR11" s="147"/>
      <c r="LKS11" s="147"/>
      <c r="LKT11" s="24"/>
      <c r="LKU11" s="24"/>
      <c r="LKV11" s="147"/>
      <c r="LKW11" s="147"/>
      <c r="LKX11" s="24"/>
      <c r="LKY11" s="24"/>
      <c r="LKZ11" s="147"/>
      <c r="LLA11" s="147"/>
      <c r="LLB11" s="24"/>
      <c r="LLC11" s="24"/>
      <c r="LLD11" s="147"/>
      <c r="LLE11" s="147"/>
      <c r="LLF11" s="24"/>
      <c r="LLG11" s="24"/>
      <c r="LLH11" s="147"/>
      <c r="LLI11" s="147"/>
      <c r="LLJ11" s="24"/>
      <c r="LLK11" s="24"/>
      <c r="LLL11" s="147"/>
      <c r="LLM11" s="147"/>
      <c r="LLN11" s="24"/>
      <c r="LLO11" s="24"/>
      <c r="LLP11" s="147"/>
      <c r="LLQ11" s="147"/>
      <c r="LLR11" s="24"/>
      <c r="LLS11" s="24"/>
      <c r="LLT11" s="147"/>
      <c r="LLU11" s="147"/>
      <c r="LLV11" s="24"/>
      <c r="LLW11" s="24"/>
      <c r="LLX11" s="147"/>
      <c r="LLY11" s="147"/>
      <c r="LLZ11" s="24"/>
      <c r="LMA11" s="24"/>
      <c r="LMB11" s="147"/>
      <c r="LMC11" s="147"/>
      <c r="LMD11" s="24"/>
      <c r="LME11" s="24"/>
      <c r="LMF11" s="147"/>
      <c r="LMG11" s="147"/>
      <c r="LMH11" s="24"/>
      <c r="LMI11" s="24"/>
      <c r="LMJ11" s="147"/>
      <c r="LMK11" s="147"/>
      <c r="LML11" s="24"/>
      <c r="LMM11" s="24"/>
      <c r="LMN11" s="147"/>
      <c r="LMO11" s="147"/>
      <c r="LMP11" s="24"/>
      <c r="LMQ11" s="24"/>
      <c r="LMR11" s="147"/>
      <c r="LMS11" s="147"/>
      <c r="LMT11" s="24"/>
      <c r="LMU11" s="24"/>
      <c r="LMV11" s="147"/>
      <c r="LMW11" s="147"/>
      <c r="LMX11" s="24"/>
      <c r="LMY11" s="24"/>
      <c r="LMZ11" s="147"/>
      <c r="LNA11" s="147"/>
      <c r="LNB11" s="24"/>
      <c r="LNC11" s="24"/>
      <c r="LND11" s="147"/>
      <c r="LNE11" s="147"/>
      <c r="LNF11" s="24"/>
      <c r="LNG11" s="24"/>
      <c r="LNH11" s="147"/>
      <c r="LNI11" s="147"/>
      <c r="LNJ11" s="24"/>
      <c r="LNK11" s="24"/>
      <c r="LNL11" s="147"/>
      <c r="LNM11" s="147"/>
      <c r="LNN11" s="24"/>
      <c r="LNO11" s="24"/>
      <c r="LNP11" s="147"/>
      <c r="LNQ11" s="147"/>
      <c r="LNR11" s="24"/>
      <c r="LNS11" s="24"/>
      <c r="LNT11" s="147"/>
      <c r="LNU11" s="147"/>
      <c r="LNV11" s="24"/>
      <c r="LNW11" s="24"/>
      <c r="LNX11" s="147"/>
      <c r="LNY11" s="147"/>
      <c r="LNZ11" s="24"/>
      <c r="LOA11" s="24"/>
      <c r="LOB11" s="147"/>
      <c r="LOC11" s="147"/>
      <c r="LOD11" s="24"/>
      <c r="LOE11" s="24"/>
      <c r="LOF11" s="147"/>
      <c r="LOG11" s="147"/>
      <c r="LOH11" s="24"/>
      <c r="LOI11" s="24"/>
      <c r="LOJ11" s="147"/>
      <c r="LOK11" s="147"/>
      <c r="LOL11" s="24"/>
      <c r="LOM11" s="24"/>
      <c r="LON11" s="147"/>
      <c r="LOO11" s="147"/>
      <c r="LOP11" s="24"/>
      <c r="LOQ11" s="24"/>
      <c r="LOR11" s="147"/>
      <c r="LOS11" s="147"/>
      <c r="LOT11" s="24"/>
      <c r="LOU11" s="24"/>
      <c r="LOV11" s="147"/>
      <c r="LOW11" s="147"/>
      <c r="LOX11" s="24"/>
      <c r="LOY11" s="24"/>
      <c r="LOZ11" s="147"/>
      <c r="LPA11" s="147"/>
      <c r="LPB11" s="24"/>
      <c r="LPC11" s="24"/>
      <c r="LPD11" s="147"/>
      <c r="LPE11" s="147"/>
      <c r="LPF11" s="24"/>
      <c r="LPG11" s="24"/>
      <c r="LPH11" s="147"/>
      <c r="LPI11" s="147"/>
      <c r="LPJ11" s="24"/>
      <c r="LPK11" s="24"/>
      <c r="LPL11" s="147"/>
      <c r="LPM11" s="147"/>
      <c r="LPN11" s="24"/>
      <c r="LPO11" s="24"/>
      <c r="LPP11" s="147"/>
      <c r="LPQ11" s="147"/>
      <c r="LPR11" s="24"/>
      <c r="LPS11" s="24"/>
      <c r="LPT11" s="147"/>
      <c r="LPU11" s="147"/>
      <c r="LPV11" s="24"/>
      <c r="LPW11" s="24"/>
      <c r="LPX11" s="147"/>
      <c r="LPY11" s="147"/>
      <c r="LPZ11" s="24"/>
      <c r="LQA11" s="24"/>
      <c r="LQB11" s="147"/>
      <c r="LQC11" s="147"/>
      <c r="LQD11" s="24"/>
      <c r="LQE11" s="24"/>
      <c r="LQF11" s="147"/>
      <c r="LQG11" s="147"/>
      <c r="LQH11" s="24"/>
      <c r="LQI11" s="24"/>
      <c r="LQJ11" s="147"/>
      <c r="LQK11" s="147"/>
      <c r="LQL11" s="24"/>
      <c r="LQM11" s="24"/>
      <c r="LQN11" s="147"/>
      <c r="LQO11" s="147"/>
      <c r="LQP11" s="24"/>
      <c r="LQQ11" s="24"/>
      <c r="LQR11" s="147"/>
      <c r="LQS11" s="147"/>
      <c r="LQT11" s="24"/>
      <c r="LQU11" s="24"/>
      <c r="LQV11" s="147"/>
      <c r="LQW11" s="147"/>
      <c r="LQX11" s="24"/>
      <c r="LQY11" s="24"/>
      <c r="LQZ11" s="147"/>
      <c r="LRA11" s="147"/>
      <c r="LRB11" s="24"/>
      <c r="LRC11" s="24"/>
      <c r="LRD11" s="147"/>
      <c r="LRE11" s="147"/>
      <c r="LRF11" s="24"/>
      <c r="LRG11" s="24"/>
      <c r="LRH11" s="147"/>
      <c r="LRI11" s="147"/>
      <c r="LRJ11" s="24"/>
      <c r="LRK11" s="24"/>
      <c r="LRL11" s="147"/>
      <c r="LRM11" s="147"/>
      <c r="LRN11" s="24"/>
      <c r="LRO11" s="24"/>
      <c r="LRP11" s="147"/>
      <c r="LRQ11" s="147"/>
      <c r="LRR11" s="24"/>
      <c r="LRS11" s="24"/>
      <c r="LRT11" s="147"/>
      <c r="LRU11" s="147"/>
      <c r="LRV11" s="24"/>
      <c r="LRW11" s="24"/>
      <c r="LRX11" s="147"/>
      <c r="LRY11" s="147"/>
      <c r="LRZ11" s="24"/>
      <c r="LSA11" s="24"/>
      <c r="LSB11" s="147"/>
      <c r="LSC11" s="147"/>
      <c r="LSD11" s="24"/>
      <c r="LSE11" s="24"/>
      <c r="LSF11" s="147"/>
      <c r="LSG11" s="147"/>
      <c r="LSH11" s="24"/>
      <c r="LSI11" s="24"/>
      <c r="LSJ11" s="147"/>
      <c r="LSK11" s="147"/>
      <c r="LSL11" s="24"/>
      <c r="LSM11" s="24"/>
      <c r="LSN11" s="147"/>
      <c r="LSO11" s="147"/>
      <c r="LSP11" s="24"/>
      <c r="LSQ11" s="24"/>
      <c r="LSR11" s="147"/>
      <c r="LSS11" s="147"/>
      <c r="LST11" s="24"/>
      <c r="LSU11" s="24"/>
      <c r="LSV11" s="147"/>
      <c r="LSW11" s="147"/>
      <c r="LSX11" s="24"/>
      <c r="LSY11" s="24"/>
      <c r="LSZ11" s="147"/>
      <c r="LTA11" s="147"/>
      <c r="LTB11" s="24"/>
      <c r="LTC11" s="24"/>
      <c r="LTD11" s="147"/>
      <c r="LTE11" s="147"/>
      <c r="LTF11" s="24"/>
      <c r="LTG11" s="24"/>
      <c r="LTH11" s="147"/>
      <c r="LTI11" s="147"/>
      <c r="LTJ11" s="24"/>
      <c r="LTK11" s="24"/>
      <c r="LTL11" s="147"/>
      <c r="LTM11" s="147"/>
      <c r="LTN11" s="24"/>
      <c r="LTO11" s="24"/>
      <c r="LTP11" s="147"/>
      <c r="LTQ11" s="147"/>
      <c r="LTR11" s="24"/>
      <c r="LTS11" s="24"/>
      <c r="LTT11" s="147"/>
      <c r="LTU11" s="147"/>
      <c r="LTV11" s="24"/>
      <c r="LTW11" s="24"/>
      <c r="LTX11" s="147"/>
      <c r="LTY11" s="147"/>
      <c r="LTZ11" s="24"/>
      <c r="LUA11" s="24"/>
      <c r="LUB11" s="147"/>
      <c r="LUC11" s="147"/>
      <c r="LUD11" s="24"/>
      <c r="LUE11" s="24"/>
      <c r="LUF11" s="147"/>
      <c r="LUG11" s="147"/>
      <c r="LUH11" s="24"/>
      <c r="LUI11" s="24"/>
      <c r="LUJ11" s="147"/>
      <c r="LUK11" s="147"/>
      <c r="LUL11" s="24"/>
      <c r="LUM11" s="24"/>
      <c r="LUN11" s="147"/>
      <c r="LUO11" s="147"/>
      <c r="LUP11" s="24"/>
      <c r="LUQ11" s="24"/>
      <c r="LUR11" s="147"/>
      <c r="LUS11" s="147"/>
      <c r="LUT11" s="24"/>
      <c r="LUU11" s="24"/>
      <c r="LUV11" s="147"/>
      <c r="LUW11" s="147"/>
      <c r="LUX11" s="24"/>
      <c r="LUY11" s="24"/>
      <c r="LUZ11" s="147"/>
      <c r="LVA11" s="147"/>
      <c r="LVB11" s="24"/>
      <c r="LVC11" s="24"/>
      <c r="LVD11" s="147"/>
      <c r="LVE11" s="147"/>
      <c r="LVF11" s="24"/>
      <c r="LVG11" s="24"/>
      <c r="LVH11" s="147"/>
      <c r="LVI11" s="147"/>
      <c r="LVJ11" s="24"/>
      <c r="LVK11" s="24"/>
      <c r="LVL11" s="147"/>
      <c r="LVM11" s="147"/>
      <c r="LVN11" s="24"/>
      <c r="LVO11" s="24"/>
      <c r="LVP11" s="147"/>
      <c r="LVQ11" s="147"/>
      <c r="LVR11" s="24"/>
      <c r="LVS11" s="24"/>
      <c r="LVT11" s="147"/>
      <c r="LVU11" s="147"/>
      <c r="LVV11" s="24"/>
      <c r="LVW11" s="24"/>
      <c r="LVX11" s="147"/>
      <c r="LVY11" s="147"/>
      <c r="LVZ11" s="24"/>
      <c r="LWA11" s="24"/>
      <c r="LWB11" s="147"/>
      <c r="LWC11" s="147"/>
      <c r="LWD11" s="24"/>
      <c r="LWE11" s="24"/>
      <c r="LWF11" s="147"/>
      <c r="LWG11" s="147"/>
      <c r="LWH11" s="24"/>
      <c r="LWI11" s="24"/>
      <c r="LWJ11" s="147"/>
      <c r="LWK11" s="147"/>
      <c r="LWL11" s="24"/>
      <c r="LWM11" s="24"/>
      <c r="LWN11" s="147"/>
      <c r="LWO11" s="147"/>
      <c r="LWP11" s="24"/>
      <c r="LWQ11" s="24"/>
      <c r="LWR11" s="147"/>
      <c r="LWS11" s="147"/>
      <c r="LWT11" s="24"/>
      <c r="LWU11" s="24"/>
      <c r="LWV11" s="147"/>
      <c r="LWW11" s="147"/>
      <c r="LWX11" s="24"/>
      <c r="LWY11" s="24"/>
      <c r="LWZ11" s="147"/>
      <c r="LXA11" s="147"/>
      <c r="LXB11" s="24"/>
      <c r="LXC11" s="24"/>
      <c r="LXD11" s="147"/>
      <c r="LXE11" s="147"/>
      <c r="LXF11" s="24"/>
      <c r="LXG11" s="24"/>
      <c r="LXH11" s="147"/>
      <c r="LXI11" s="147"/>
      <c r="LXJ11" s="24"/>
      <c r="LXK11" s="24"/>
      <c r="LXL11" s="147"/>
      <c r="LXM11" s="147"/>
      <c r="LXN11" s="24"/>
      <c r="LXO11" s="24"/>
      <c r="LXP11" s="147"/>
      <c r="LXQ11" s="147"/>
      <c r="LXR11" s="24"/>
      <c r="LXS11" s="24"/>
      <c r="LXT11" s="147"/>
      <c r="LXU11" s="147"/>
      <c r="LXV11" s="24"/>
      <c r="LXW11" s="24"/>
      <c r="LXX11" s="147"/>
      <c r="LXY11" s="147"/>
      <c r="LXZ11" s="24"/>
      <c r="LYA11" s="24"/>
      <c r="LYB11" s="147"/>
      <c r="LYC11" s="147"/>
      <c r="LYD11" s="24"/>
      <c r="LYE11" s="24"/>
      <c r="LYF11" s="147"/>
      <c r="LYG11" s="147"/>
      <c r="LYH11" s="24"/>
      <c r="LYI11" s="24"/>
      <c r="LYJ11" s="147"/>
      <c r="LYK11" s="147"/>
      <c r="LYL11" s="24"/>
      <c r="LYM11" s="24"/>
      <c r="LYN11" s="147"/>
      <c r="LYO11" s="147"/>
      <c r="LYP11" s="24"/>
      <c r="LYQ11" s="24"/>
      <c r="LYR11" s="147"/>
      <c r="LYS11" s="147"/>
      <c r="LYT11" s="24"/>
      <c r="LYU11" s="24"/>
      <c r="LYV11" s="147"/>
      <c r="LYW11" s="147"/>
      <c r="LYX11" s="24"/>
      <c r="LYY11" s="24"/>
      <c r="LYZ11" s="147"/>
      <c r="LZA11" s="147"/>
      <c r="LZB11" s="24"/>
      <c r="LZC11" s="24"/>
      <c r="LZD11" s="147"/>
      <c r="LZE11" s="147"/>
      <c r="LZF11" s="24"/>
      <c r="LZG11" s="24"/>
      <c r="LZH11" s="147"/>
      <c r="LZI11" s="147"/>
      <c r="LZJ11" s="24"/>
      <c r="LZK11" s="24"/>
      <c r="LZL11" s="147"/>
      <c r="LZM11" s="147"/>
      <c r="LZN11" s="24"/>
      <c r="LZO11" s="24"/>
      <c r="LZP11" s="147"/>
      <c r="LZQ11" s="147"/>
      <c r="LZR11" s="24"/>
      <c r="LZS11" s="24"/>
      <c r="LZT11" s="147"/>
      <c r="LZU11" s="147"/>
      <c r="LZV11" s="24"/>
      <c r="LZW11" s="24"/>
      <c r="LZX11" s="147"/>
      <c r="LZY11" s="147"/>
      <c r="LZZ11" s="24"/>
      <c r="MAA11" s="24"/>
      <c r="MAB11" s="147"/>
      <c r="MAC11" s="147"/>
      <c r="MAD11" s="24"/>
      <c r="MAE11" s="24"/>
      <c r="MAF11" s="147"/>
      <c r="MAG11" s="147"/>
      <c r="MAH11" s="24"/>
      <c r="MAI11" s="24"/>
      <c r="MAJ11" s="147"/>
      <c r="MAK11" s="147"/>
      <c r="MAL11" s="24"/>
      <c r="MAM11" s="24"/>
      <c r="MAN11" s="147"/>
      <c r="MAO11" s="147"/>
      <c r="MAP11" s="24"/>
      <c r="MAQ11" s="24"/>
      <c r="MAR11" s="147"/>
      <c r="MAS11" s="147"/>
      <c r="MAT11" s="24"/>
      <c r="MAU11" s="24"/>
      <c r="MAV11" s="147"/>
      <c r="MAW11" s="147"/>
      <c r="MAX11" s="24"/>
      <c r="MAY11" s="24"/>
      <c r="MAZ11" s="147"/>
      <c r="MBA11" s="147"/>
      <c r="MBB11" s="24"/>
      <c r="MBC11" s="24"/>
      <c r="MBD11" s="147"/>
      <c r="MBE11" s="147"/>
      <c r="MBF11" s="24"/>
      <c r="MBG11" s="24"/>
      <c r="MBH11" s="147"/>
      <c r="MBI11" s="147"/>
      <c r="MBJ11" s="24"/>
      <c r="MBK11" s="24"/>
      <c r="MBL11" s="147"/>
      <c r="MBM11" s="147"/>
      <c r="MBN11" s="24"/>
      <c r="MBO11" s="24"/>
      <c r="MBP11" s="147"/>
      <c r="MBQ11" s="147"/>
      <c r="MBR11" s="24"/>
      <c r="MBS11" s="24"/>
      <c r="MBT11" s="147"/>
      <c r="MBU11" s="147"/>
      <c r="MBV11" s="24"/>
      <c r="MBW11" s="24"/>
      <c r="MBX11" s="147"/>
      <c r="MBY11" s="147"/>
      <c r="MBZ11" s="24"/>
      <c r="MCA11" s="24"/>
      <c r="MCB11" s="147"/>
      <c r="MCC11" s="147"/>
      <c r="MCD11" s="24"/>
      <c r="MCE11" s="24"/>
      <c r="MCF11" s="147"/>
      <c r="MCG11" s="147"/>
      <c r="MCH11" s="24"/>
      <c r="MCI11" s="24"/>
      <c r="MCJ11" s="147"/>
      <c r="MCK11" s="147"/>
      <c r="MCL11" s="24"/>
      <c r="MCM11" s="24"/>
      <c r="MCN11" s="147"/>
      <c r="MCO11" s="147"/>
      <c r="MCP11" s="24"/>
      <c r="MCQ11" s="24"/>
      <c r="MCR11" s="147"/>
      <c r="MCS11" s="147"/>
      <c r="MCT11" s="24"/>
      <c r="MCU11" s="24"/>
      <c r="MCV11" s="147"/>
      <c r="MCW11" s="147"/>
      <c r="MCX11" s="24"/>
      <c r="MCY11" s="24"/>
      <c r="MCZ11" s="147"/>
      <c r="MDA11" s="147"/>
      <c r="MDB11" s="24"/>
      <c r="MDC11" s="24"/>
      <c r="MDD11" s="147"/>
      <c r="MDE11" s="147"/>
      <c r="MDF11" s="24"/>
      <c r="MDG11" s="24"/>
      <c r="MDH11" s="147"/>
      <c r="MDI11" s="147"/>
      <c r="MDJ11" s="24"/>
      <c r="MDK11" s="24"/>
      <c r="MDL11" s="147"/>
      <c r="MDM11" s="147"/>
      <c r="MDN11" s="24"/>
      <c r="MDO11" s="24"/>
      <c r="MDP11" s="147"/>
      <c r="MDQ11" s="147"/>
      <c r="MDR11" s="24"/>
      <c r="MDS11" s="24"/>
      <c r="MDT11" s="147"/>
      <c r="MDU11" s="147"/>
      <c r="MDV11" s="24"/>
      <c r="MDW11" s="24"/>
      <c r="MDX11" s="147"/>
      <c r="MDY11" s="147"/>
      <c r="MDZ11" s="24"/>
      <c r="MEA11" s="24"/>
      <c r="MEB11" s="147"/>
      <c r="MEC11" s="147"/>
      <c r="MED11" s="24"/>
      <c r="MEE11" s="24"/>
      <c r="MEF11" s="147"/>
      <c r="MEG11" s="147"/>
      <c r="MEH11" s="24"/>
      <c r="MEI11" s="24"/>
      <c r="MEJ11" s="147"/>
      <c r="MEK11" s="147"/>
      <c r="MEL11" s="24"/>
      <c r="MEM11" s="24"/>
      <c r="MEN11" s="147"/>
      <c r="MEO11" s="147"/>
      <c r="MEP11" s="24"/>
      <c r="MEQ11" s="24"/>
      <c r="MER11" s="147"/>
      <c r="MES11" s="147"/>
      <c r="MET11" s="24"/>
      <c r="MEU11" s="24"/>
      <c r="MEV11" s="147"/>
      <c r="MEW11" s="147"/>
      <c r="MEX11" s="24"/>
      <c r="MEY11" s="24"/>
      <c r="MEZ11" s="147"/>
      <c r="MFA11" s="147"/>
      <c r="MFB11" s="24"/>
      <c r="MFC11" s="24"/>
      <c r="MFD11" s="147"/>
      <c r="MFE11" s="147"/>
      <c r="MFF11" s="24"/>
      <c r="MFG11" s="24"/>
      <c r="MFH11" s="147"/>
      <c r="MFI11" s="147"/>
      <c r="MFJ11" s="24"/>
      <c r="MFK11" s="24"/>
      <c r="MFL11" s="147"/>
      <c r="MFM11" s="147"/>
      <c r="MFN11" s="24"/>
      <c r="MFO11" s="24"/>
      <c r="MFP11" s="147"/>
      <c r="MFQ11" s="147"/>
      <c r="MFR11" s="24"/>
      <c r="MFS11" s="24"/>
      <c r="MFT11" s="147"/>
      <c r="MFU11" s="147"/>
      <c r="MFV11" s="24"/>
      <c r="MFW11" s="24"/>
      <c r="MFX11" s="147"/>
      <c r="MFY11" s="147"/>
      <c r="MFZ11" s="24"/>
      <c r="MGA11" s="24"/>
      <c r="MGB11" s="147"/>
      <c r="MGC11" s="147"/>
      <c r="MGD11" s="24"/>
      <c r="MGE11" s="24"/>
      <c r="MGF11" s="147"/>
      <c r="MGG11" s="147"/>
      <c r="MGH11" s="24"/>
      <c r="MGI11" s="24"/>
      <c r="MGJ11" s="147"/>
      <c r="MGK11" s="147"/>
      <c r="MGL11" s="24"/>
      <c r="MGM11" s="24"/>
      <c r="MGN11" s="147"/>
      <c r="MGO11" s="147"/>
      <c r="MGP11" s="24"/>
      <c r="MGQ11" s="24"/>
      <c r="MGR11" s="147"/>
      <c r="MGS11" s="147"/>
      <c r="MGT11" s="24"/>
      <c r="MGU11" s="24"/>
      <c r="MGV11" s="147"/>
      <c r="MGW11" s="147"/>
      <c r="MGX11" s="24"/>
      <c r="MGY11" s="24"/>
      <c r="MGZ11" s="147"/>
      <c r="MHA11" s="147"/>
      <c r="MHB11" s="24"/>
      <c r="MHC11" s="24"/>
      <c r="MHD11" s="147"/>
      <c r="MHE11" s="147"/>
      <c r="MHF11" s="24"/>
      <c r="MHG11" s="24"/>
      <c r="MHH11" s="147"/>
      <c r="MHI11" s="147"/>
      <c r="MHJ11" s="24"/>
      <c r="MHK11" s="24"/>
      <c r="MHL11" s="147"/>
      <c r="MHM11" s="147"/>
      <c r="MHN11" s="24"/>
      <c r="MHO11" s="24"/>
      <c r="MHP11" s="147"/>
      <c r="MHQ11" s="147"/>
      <c r="MHR11" s="24"/>
      <c r="MHS11" s="24"/>
      <c r="MHT11" s="147"/>
      <c r="MHU11" s="147"/>
      <c r="MHV11" s="24"/>
      <c r="MHW11" s="24"/>
      <c r="MHX11" s="147"/>
      <c r="MHY11" s="147"/>
      <c r="MHZ11" s="24"/>
      <c r="MIA11" s="24"/>
      <c r="MIB11" s="147"/>
      <c r="MIC11" s="147"/>
      <c r="MID11" s="24"/>
      <c r="MIE11" s="24"/>
      <c r="MIF11" s="147"/>
      <c r="MIG11" s="147"/>
      <c r="MIH11" s="24"/>
      <c r="MII11" s="24"/>
      <c r="MIJ11" s="147"/>
      <c r="MIK11" s="147"/>
      <c r="MIL11" s="24"/>
      <c r="MIM11" s="24"/>
      <c r="MIN11" s="147"/>
      <c r="MIO11" s="147"/>
      <c r="MIP11" s="24"/>
      <c r="MIQ11" s="24"/>
      <c r="MIR11" s="147"/>
      <c r="MIS11" s="147"/>
      <c r="MIT11" s="24"/>
      <c r="MIU11" s="24"/>
      <c r="MIV11" s="147"/>
      <c r="MIW11" s="147"/>
      <c r="MIX11" s="24"/>
      <c r="MIY11" s="24"/>
      <c r="MIZ11" s="147"/>
      <c r="MJA11" s="147"/>
      <c r="MJB11" s="24"/>
      <c r="MJC11" s="24"/>
      <c r="MJD11" s="147"/>
      <c r="MJE11" s="147"/>
      <c r="MJF11" s="24"/>
      <c r="MJG11" s="24"/>
      <c r="MJH11" s="147"/>
      <c r="MJI11" s="147"/>
      <c r="MJJ11" s="24"/>
      <c r="MJK11" s="24"/>
      <c r="MJL11" s="147"/>
      <c r="MJM11" s="147"/>
      <c r="MJN11" s="24"/>
      <c r="MJO11" s="24"/>
      <c r="MJP11" s="147"/>
      <c r="MJQ11" s="147"/>
      <c r="MJR11" s="24"/>
      <c r="MJS11" s="24"/>
      <c r="MJT11" s="147"/>
      <c r="MJU11" s="147"/>
      <c r="MJV11" s="24"/>
      <c r="MJW11" s="24"/>
      <c r="MJX11" s="147"/>
      <c r="MJY11" s="147"/>
      <c r="MJZ11" s="24"/>
      <c r="MKA11" s="24"/>
      <c r="MKB11" s="147"/>
      <c r="MKC11" s="147"/>
      <c r="MKD11" s="24"/>
      <c r="MKE11" s="24"/>
      <c r="MKF11" s="147"/>
      <c r="MKG11" s="147"/>
      <c r="MKH11" s="24"/>
      <c r="MKI11" s="24"/>
      <c r="MKJ11" s="147"/>
      <c r="MKK11" s="147"/>
      <c r="MKL11" s="24"/>
      <c r="MKM11" s="24"/>
      <c r="MKN11" s="147"/>
      <c r="MKO11" s="147"/>
      <c r="MKP11" s="24"/>
      <c r="MKQ11" s="24"/>
      <c r="MKR11" s="147"/>
      <c r="MKS11" s="147"/>
      <c r="MKT11" s="24"/>
      <c r="MKU11" s="24"/>
      <c r="MKV11" s="147"/>
      <c r="MKW11" s="147"/>
      <c r="MKX11" s="24"/>
      <c r="MKY11" s="24"/>
      <c r="MKZ11" s="147"/>
      <c r="MLA11" s="147"/>
      <c r="MLB11" s="24"/>
      <c r="MLC11" s="24"/>
      <c r="MLD11" s="147"/>
      <c r="MLE11" s="147"/>
      <c r="MLF11" s="24"/>
      <c r="MLG11" s="24"/>
      <c r="MLH11" s="147"/>
      <c r="MLI11" s="147"/>
      <c r="MLJ11" s="24"/>
      <c r="MLK11" s="24"/>
      <c r="MLL11" s="147"/>
      <c r="MLM11" s="147"/>
      <c r="MLN11" s="24"/>
      <c r="MLO11" s="24"/>
      <c r="MLP11" s="147"/>
      <c r="MLQ11" s="147"/>
      <c r="MLR11" s="24"/>
      <c r="MLS11" s="24"/>
      <c r="MLT11" s="147"/>
      <c r="MLU11" s="147"/>
      <c r="MLV11" s="24"/>
      <c r="MLW11" s="24"/>
      <c r="MLX11" s="147"/>
      <c r="MLY11" s="147"/>
      <c r="MLZ11" s="24"/>
      <c r="MMA11" s="24"/>
      <c r="MMB11" s="147"/>
      <c r="MMC11" s="147"/>
      <c r="MMD11" s="24"/>
      <c r="MME11" s="24"/>
      <c r="MMF11" s="147"/>
      <c r="MMG11" s="147"/>
      <c r="MMH11" s="24"/>
      <c r="MMI11" s="24"/>
      <c r="MMJ11" s="147"/>
      <c r="MMK11" s="147"/>
      <c r="MML11" s="24"/>
      <c r="MMM11" s="24"/>
      <c r="MMN11" s="147"/>
      <c r="MMO11" s="147"/>
      <c r="MMP11" s="24"/>
      <c r="MMQ11" s="24"/>
      <c r="MMR11" s="147"/>
      <c r="MMS11" s="147"/>
      <c r="MMT11" s="24"/>
      <c r="MMU11" s="24"/>
      <c r="MMV11" s="147"/>
      <c r="MMW11" s="147"/>
      <c r="MMX11" s="24"/>
      <c r="MMY11" s="24"/>
      <c r="MMZ11" s="147"/>
      <c r="MNA11" s="147"/>
      <c r="MNB11" s="24"/>
      <c r="MNC11" s="24"/>
      <c r="MND11" s="147"/>
      <c r="MNE11" s="147"/>
      <c r="MNF11" s="24"/>
      <c r="MNG11" s="24"/>
      <c r="MNH11" s="147"/>
      <c r="MNI11" s="147"/>
      <c r="MNJ11" s="24"/>
      <c r="MNK11" s="24"/>
      <c r="MNL11" s="147"/>
      <c r="MNM11" s="147"/>
      <c r="MNN11" s="24"/>
      <c r="MNO11" s="24"/>
      <c r="MNP11" s="147"/>
      <c r="MNQ11" s="147"/>
      <c r="MNR11" s="24"/>
      <c r="MNS11" s="24"/>
      <c r="MNT11" s="147"/>
      <c r="MNU11" s="147"/>
      <c r="MNV11" s="24"/>
      <c r="MNW11" s="24"/>
      <c r="MNX11" s="147"/>
      <c r="MNY11" s="147"/>
      <c r="MNZ11" s="24"/>
      <c r="MOA11" s="24"/>
      <c r="MOB11" s="147"/>
      <c r="MOC11" s="147"/>
      <c r="MOD11" s="24"/>
      <c r="MOE11" s="24"/>
      <c r="MOF11" s="147"/>
      <c r="MOG11" s="147"/>
      <c r="MOH11" s="24"/>
      <c r="MOI11" s="24"/>
      <c r="MOJ11" s="147"/>
      <c r="MOK11" s="147"/>
      <c r="MOL11" s="24"/>
      <c r="MOM11" s="24"/>
      <c r="MON11" s="147"/>
      <c r="MOO11" s="147"/>
      <c r="MOP11" s="24"/>
      <c r="MOQ11" s="24"/>
      <c r="MOR11" s="147"/>
      <c r="MOS11" s="147"/>
      <c r="MOT11" s="24"/>
      <c r="MOU11" s="24"/>
      <c r="MOV11" s="147"/>
      <c r="MOW11" s="147"/>
      <c r="MOX11" s="24"/>
      <c r="MOY11" s="24"/>
      <c r="MOZ11" s="147"/>
      <c r="MPA11" s="147"/>
      <c r="MPB11" s="24"/>
      <c r="MPC11" s="24"/>
      <c r="MPD11" s="147"/>
      <c r="MPE11" s="147"/>
      <c r="MPF11" s="24"/>
      <c r="MPG11" s="24"/>
      <c r="MPH11" s="147"/>
      <c r="MPI11" s="147"/>
      <c r="MPJ11" s="24"/>
      <c r="MPK11" s="24"/>
      <c r="MPL11" s="147"/>
      <c r="MPM11" s="147"/>
      <c r="MPN11" s="24"/>
      <c r="MPO11" s="24"/>
      <c r="MPP11" s="147"/>
      <c r="MPQ11" s="147"/>
      <c r="MPR11" s="24"/>
      <c r="MPS11" s="24"/>
      <c r="MPT11" s="147"/>
      <c r="MPU11" s="147"/>
      <c r="MPV11" s="24"/>
      <c r="MPW11" s="24"/>
      <c r="MPX11" s="147"/>
      <c r="MPY11" s="147"/>
      <c r="MPZ11" s="24"/>
      <c r="MQA11" s="24"/>
      <c r="MQB11" s="147"/>
      <c r="MQC11" s="147"/>
      <c r="MQD11" s="24"/>
      <c r="MQE11" s="24"/>
      <c r="MQF11" s="147"/>
      <c r="MQG11" s="147"/>
      <c r="MQH11" s="24"/>
      <c r="MQI11" s="24"/>
      <c r="MQJ11" s="147"/>
      <c r="MQK11" s="147"/>
      <c r="MQL11" s="24"/>
      <c r="MQM11" s="24"/>
      <c r="MQN11" s="147"/>
      <c r="MQO11" s="147"/>
      <c r="MQP11" s="24"/>
      <c r="MQQ11" s="24"/>
      <c r="MQR11" s="147"/>
      <c r="MQS11" s="147"/>
      <c r="MQT11" s="24"/>
      <c r="MQU11" s="24"/>
      <c r="MQV11" s="147"/>
      <c r="MQW11" s="147"/>
      <c r="MQX11" s="24"/>
      <c r="MQY11" s="24"/>
      <c r="MQZ11" s="147"/>
      <c r="MRA11" s="147"/>
      <c r="MRB11" s="24"/>
      <c r="MRC11" s="24"/>
      <c r="MRD11" s="147"/>
      <c r="MRE11" s="147"/>
      <c r="MRF11" s="24"/>
      <c r="MRG11" s="24"/>
      <c r="MRH11" s="147"/>
      <c r="MRI11" s="147"/>
      <c r="MRJ11" s="24"/>
      <c r="MRK11" s="24"/>
      <c r="MRL11" s="147"/>
      <c r="MRM11" s="147"/>
      <c r="MRN11" s="24"/>
      <c r="MRO11" s="24"/>
      <c r="MRP11" s="147"/>
      <c r="MRQ11" s="147"/>
      <c r="MRR11" s="24"/>
      <c r="MRS11" s="24"/>
      <c r="MRT11" s="147"/>
      <c r="MRU11" s="147"/>
      <c r="MRV11" s="24"/>
      <c r="MRW11" s="24"/>
      <c r="MRX11" s="147"/>
      <c r="MRY11" s="147"/>
      <c r="MRZ11" s="24"/>
      <c r="MSA11" s="24"/>
      <c r="MSB11" s="147"/>
      <c r="MSC11" s="147"/>
      <c r="MSD11" s="24"/>
      <c r="MSE11" s="24"/>
      <c r="MSF11" s="147"/>
      <c r="MSG11" s="147"/>
      <c r="MSH11" s="24"/>
      <c r="MSI11" s="24"/>
      <c r="MSJ11" s="147"/>
      <c r="MSK11" s="147"/>
      <c r="MSL11" s="24"/>
      <c r="MSM11" s="24"/>
      <c r="MSN11" s="147"/>
      <c r="MSO11" s="147"/>
      <c r="MSP11" s="24"/>
      <c r="MSQ11" s="24"/>
      <c r="MSR11" s="147"/>
      <c r="MSS11" s="147"/>
      <c r="MST11" s="24"/>
      <c r="MSU11" s="24"/>
      <c r="MSV11" s="147"/>
      <c r="MSW11" s="147"/>
      <c r="MSX11" s="24"/>
      <c r="MSY11" s="24"/>
      <c r="MSZ11" s="147"/>
      <c r="MTA11" s="147"/>
      <c r="MTB11" s="24"/>
      <c r="MTC11" s="24"/>
      <c r="MTD11" s="147"/>
      <c r="MTE11" s="147"/>
      <c r="MTF11" s="24"/>
      <c r="MTG11" s="24"/>
      <c r="MTH11" s="147"/>
      <c r="MTI11" s="147"/>
      <c r="MTJ11" s="24"/>
      <c r="MTK11" s="24"/>
      <c r="MTL11" s="147"/>
      <c r="MTM11" s="147"/>
      <c r="MTN11" s="24"/>
      <c r="MTO11" s="24"/>
      <c r="MTP11" s="147"/>
      <c r="MTQ11" s="147"/>
      <c r="MTR11" s="24"/>
      <c r="MTS11" s="24"/>
      <c r="MTT11" s="147"/>
      <c r="MTU11" s="147"/>
      <c r="MTV11" s="24"/>
      <c r="MTW11" s="24"/>
      <c r="MTX11" s="147"/>
      <c r="MTY11" s="147"/>
      <c r="MTZ11" s="24"/>
      <c r="MUA11" s="24"/>
      <c r="MUB11" s="147"/>
      <c r="MUC11" s="147"/>
      <c r="MUD11" s="24"/>
      <c r="MUE11" s="24"/>
      <c r="MUF11" s="147"/>
      <c r="MUG11" s="147"/>
      <c r="MUH11" s="24"/>
      <c r="MUI11" s="24"/>
      <c r="MUJ11" s="147"/>
      <c r="MUK11" s="147"/>
      <c r="MUL11" s="24"/>
      <c r="MUM11" s="24"/>
      <c r="MUN11" s="147"/>
      <c r="MUO11" s="147"/>
      <c r="MUP11" s="24"/>
      <c r="MUQ11" s="24"/>
      <c r="MUR11" s="147"/>
      <c r="MUS11" s="147"/>
      <c r="MUT11" s="24"/>
      <c r="MUU11" s="24"/>
      <c r="MUV11" s="147"/>
      <c r="MUW11" s="147"/>
      <c r="MUX11" s="24"/>
      <c r="MUY11" s="24"/>
      <c r="MUZ11" s="147"/>
      <c r="MVA11" s="147"/>
      <c r="MVB11" s="24"/>
      <c r="MVC11" s="24"/>
      <c r="MVD11" s="147"/>
      <c r="MVE11" s="147"/>
      <c r="MVF11" s="24"/>
      <c r="MVG11" s="24"/>
      <c r="MVH11" s="147"/>
      <c r="MVI11" s="147"/>
      <c r="MVJ11" s="24"/>
      <c r="MVK11" s="24"/>
      <c r="MVL11" s="147"/>
      <c r="MVM11" s="147"/>
      <c r="MVN11" s="24"/>
      <c r="MVO11" s="24"/>
      <c r="MVP11" s="147"/>
      <c r="MVQ11" s="147"/>
      <c r="MVR11" s="24"/>
      <c r="MVS11" s="24"/>
      <c r="MVT11" s="147"/>
      <c r="MVU11" s="147"/>
      <c r="MVV11" s="24"/>
      <c r="MVW11" s="24"/>
      <c r="MVX11" s="147"/>
      <c r="MVY11" s="147"/>
      <c r="MVZ11" s="24"/>
      <c r="MWA11" s="24"/>
      <c r="MWB11" s="147"/>
      <c r="MWC11" s="147"/>
      <c r="MWD11" s="24"/>
      <c r="MWE11" s="24"/>
      <c r="MWF11" s="147"/>
      <c r="MWG11" s="147"/>
      <c r="MWH11" s="24"/>
      <c r="MWI11" s="24"/>
      <c r="MWJ11" s="147"/>
      <c r="MWK11" s="147"/>
      <c r="MWL11" s="24"/>
      <c r="MWM11" s="24"/>
      <c r="MWN11" s="147"/>
      <c r="MWO11" s="147"/>
      <c r="MWP11" s="24"/>
      <c r="MWQ11" s="24"/>
      <c r="MWR11" s="147"/>
      <c r="MWS11" s="147"/>
      <c r="MWT11" s="24"/>
      <c r="MWU11" s="24"/>
      <c r="MWV11" s="147"/>
      <c r="MWW11" s="147"/>
      <c r="MWX11" s="24"/>
      <c r="MWY11" s="24"/>
      <c r="MWZ11" s="147"/>
      <c r="MXA11" s="147"/>
      <c r="MXB11" s="24"/>
      <c r="MXC11" s="24"/>
      <c r="MXD11" s="147"/>
      <c r="MXE11" s="147"/>
      <c r="MXF11" s="24"/>
      <c r="MXG11" s="24"/>
      <c r="MXH11" s="147"/>
      <c r="MXI11" s="147"/>
      <c r="MXJ11" s="24"/>
      <c r="MXK11" s="24"/>
      <c r="MXL11" s="147"/>
      <c r="MXM11" s="147"/>
      <c r="MXN11" s="24"/>
      <c r="MXO11" s="24"/>
      <c r="MXP11" s="147"/>
      <c r="MXQ11" s="147"/>
      <c r="MXR11" s="24"/>
      <c r="MXS11" s="24"/>
      <c r="MXT11" s="147"/>
      <c r="MXU11" s="147"/>
      <c r="MXV11" s="24"/>
      <c r="MXW11" s="24"/>
      <c r="MXX11" s="147"/>
      <c r="MXY11" s="147"/>
      <c r="MXZ11" s="24"/>
      <c r="MYA11" s="24"/>
      <c r="MYB11" s="147"/>
      <c r="MYC11" s="147"/>
      <c r="MYD11" s="24"/>
      <c r="MYE11" s="24"/>
      <c r="MYF11" s="147"/>
      <c r="MYG11" s="147"/>
      <c r="MYH11" s="24"/>
      <c r="MYI11" s="24"/>
      <c r="MYJ11" s="147"/>
      <c r="MYK11" s="147"/>
      <c r="MYL11" s="24"/>
      <c r="MYM11" s="24"/>
      <c r="MYN11" s="147"/>
      <c r="MYO11" s="147"/>
      <c r="MYP11" s="24"/>
      <c r="MYQ11" s="24"/>
      <c r="MYR11" s="147"/>
      <c r="MYS11" s="147"/>
      <c r="MYT11" s="24"/>
      <c r="MYU11" s="24"/>
      <c r="MYV11" s="147"/>
      <c r="MYW11" s="147"/>
      <c r="MYX11" s="24"/>
      <c r="MYY11" s="24"/>
      <c r="MYZ11" s="147"/>
      <c r="MZA11" s="147"/>
      <c r="MZB11" s="24"/>
      <c r="MZC11" s="24"/>
      <c r="MZD11" s="147"/>
      <c r="MZE11" s="147"/>
      <c r="MZF11" s="24"/>
      <c r="MZG11" s="24"/>
      <c r="MZH11" s="147"/>
      <c r="MZI11" s="147"/>
      <c r="MZJ11" s="24"/>
      <c r="MZK11" s="24"/>
      <c r="MZL11" s="147"/>
      <c r="MZM11" s="147"/>
      <c r="MZN11" s="24"/>
      <c r="MZO11" s="24"/>
      <c r="MZP11" s="147"/>
      <c r="MZQ11" s="147"/>
      <c r="MZR11" s="24"/>
      <c r="MZS11" s="24"/>
      <c r="MZT11" s="147"/>
      <c r="MZU11" s="147"/>
      <c r="MZV11" s="24"/>
      <c r="MZW11" s="24"/>
      <c r="MZX11" s="147"/>
      <c r="MZY11" s="147"/>
      <c r="MZZ11" s="24"/>
      <c r="NAA11" s="24"/>
      <c r="NAB11" s="147"/>
      <c r="NAC11" s="147"/>
      <c r="NAD11" s="24"/>
      <c r="NAE11" s="24"/>
      <c r="NAF11" s="147"/>
      <c r="NAG11" s="147"/>
      <c r="NAH11" s="24"/>
      <c r="NAI11" s="24"/>
      <c r="NAJ11" s="147"/>
      <c r="NAK11" s="147"/>
      <c r="NAL11" s="24"/>
      <c r="NAM11" s="24"/>
      <c r="NAN11" s="147"/>
      <c r="NAO11" s="147"/>
      <c r="NAP11" s="24"/>
      <c r="NAQ11" s="24"/>
      <c r="NAR11" s="147"/>
      <c r="NAS11" s="147"/>
      <c r="NAT11" s="24"/>
      <c r="NAU11" s="24"/>
      <c r="NAV11" s="147"/>
      <c r="NAW11" s="147"/>
      <c r="NAX11" s="24"/>
      <c r="NAY11" s="24"/>
      <c r="NAZ11" s="147"/>
      <c r="NBA11" s="147"/>
      <c r="NBB11" s="24"/>
      <c r="NBC11" s="24"/>
      <c r="NBD11" s="147"/>
      <c r="NBE11" s="147"/>
      <c r="NBF11" s="24"/>
      <c r="NBG11" s="24"/>
      <c r="NBH11" s="147"/>
      <c r="NBI11" s="147"/>
      <c r="NBJ11" s="24"/>
      <c r="NBK11" s="24"/>
      <c r="NBL11" s="147"/>
      <c r="NBM11" s="147"/>
      <c r="NBN11" s="24"/>
      <c r="NBO11" s="24"/>
      <c r="NBP11" s="147"/>
      <c r="NBQ11" s="147"/>
      <c r="NBR11" s="24"/>
      <c r="NBS11" s="24"/>
      <c r="NBT11" s="147"/>
      <c r="NBU11" s="147"/>
      <c r="NBV11" s="24"/>
      <c r="NBW11" s="24"/>
      <c r="NBX11" s="147"/>
      <c r="NBY11" s="147"/>
      <c r="NBZ11" s="24"/>
      <c r="NCA11" s="24"/>
      <c r="NCB11" s="147"/>
      <c r="NCC11" s="147"/>
      <c r="NCD11" s="24"/>
      <c r="NCE11" s="24"/>
      <c r="NCF11" s="147"/>
      <c r="NCG11" s="147"/>
      <c r="NCH11" s="24"/>
      <c r="NCI11" s="24"/>
      <c r="NCJ11" s="147"/>
      <c r="NCK11" s="147"/>
      <c r="NCL11" s="24"/>
      <c r="NCM11" s="24"/>
      <c r="NCN11" s="147"/>
      <c r="NCO11" s="147"/>
      <c r="NCP11" s="24"/>
      <c r="NCQ11" s="24"/>
      <c r="NCR11" s="147"/>
      <c r="NCS11" s="147"/>
      <c r="NCT11" s="24"/>
      <c r="NCU11" s="24"/>
      <c r="NCV11" s="147"/>
      <c r="NCW11" s="147"/>
      <c r="NCX11" s="24"/>
      <c r="NCY11" s="24"/>
      <c r="NCZ11" s="147"/>
      <c r="NDA11" s="147"/>
      <c r="NDB11" s="24"/>
      <c r="NDC11" s="24"/>
      <c r="NDD11" s="147"/>
      <c r="NDE11" s="147"/>
      <c r="NDF11" s="24"/>
      <c r="NDG11" s="24"/>
      <c r="NDH11" s="147"/>
      <c r="NDI11" s="147"/>
      <c r="NDJ11" s="24"/>
      <c r="NDK11" s="24"/>
      <c r="NDL11" s="147"/>
      <c r="NDM11" s="147"/>
      <c r="NDN11" s="24"/>
      <c r="NDO11" s="24"/>
      <c r="NDP11" s="147"/>
      <c r="NDQ11" s="147"/>
      <c r="NDR11" s="24"/>
      <c r="NDS11" s="24"/>
      <c r="NDT11" s="147"/>
      <c r="NDU11" s="147"/>
      <c r="NDV11" s="24"/>
      <c r="NDW11" s="24"/>
      <c r="NDX11" s="147"/>
      <c r="NDY11" s="147"/>
      <c r="NDZ11" s="24"/>
      <c r="NEA11" s="24"/>
      <c r="NEB11" s="147"/>
      <c r="NEC11" s="147"/>
      <c r="NED11" s="24"/>
      <c r="NEE11" s="24"/>
      <c r="NEF11" s="147"/>
      <c r="NEG11" s="147"/>
      <c r="NEH11" s="24"/>
      <c r="NEI11" s="24"/>
      <c r="NEJ11" s="147"/>
      <c r="NEK11" s="147"/>
      <c r="NEL11" s="24"/>
      <c r="NEM11" s="24"/>
      <c r="NEN11" s="147"/>
      <c r="NEO11" s="147"/>
      <c r="NEP11" s="24"/>
      <c r="NEQ11" s="24"/>
      <c r="NER11" s="147"/>
      <c r="NES11" s="147"/>
      <c r="NET11" s="24"/>
      <c r="NEU11" s="24"/>
      <c r="NEV11" s="147"/>
      <c r="NEW11" s="147"/>
      <c r="NEX11" s="24"/>
      <c r="NEY11" s="24"/>
      <c r="NEZ11" s="147"/>
      <c r="NFA11" s="147"/>
      <c r="NFB11" s="24"/>
      <c r="NFC11" s="24"/>
      <c r="NFD11" s="147"/>
      <c r="NFE11" s="147"/>
      <c r="NFF11" s="24"/>
      <c r="NFG11" s="24"/>
      <c r="NFH11" s="147"/>
      <c r="NFI11" s="147"/>
      <c r="NFJ11" s="24"/>
      <c r="NFK11" s="24"/>
      <c r="NFL11" s="147"/>
      <c r="NFM11" s="147"/>
      <c r="NFN11" s="24"/>
      <c r="NFO11" s="24"/>
      <c r="NFP11" s="147"/>
      <c r="NFQ11" s="147"/>
      <c r="NFR11" s="24"/>
      <c r="NFS11" s="24"/>
      <c r="NFT11" s="147"/>
      <c r="NFU11" s="147"/>
      <c r="NFV11" s="24"/>
      <c r="NFW11" s="24"/>
      <c r="NFX11" s="147"/>
      <c r="NFY11" s="147"/>
      <c r="NFZ11" s="24"/>
      <c r="NGA11" s="24"/>
      <c r="NGB11" s="147"/>
      <c r="NGC11" s="147"/>
      <c r="NGD11" s="24"/>
      <c r="NGE11" s="24"/>
      <c r="NGF11" s="147"/>
      <c r="NGG11" s="147"/>
      <c r="NGH11" s="24"/>
      <c r="NGI11" s="24"/>
      <c r="NGJ11" s="147"/>
      <c r="NGK11" s="147"/>
      <c r="NGL11" s="24"/>
      <c r="NGM11" s="24"/>
      <c r="NGN11" s="147"/>
      <c r="NGO11" s="147"/>
      <c r="NGP11" s="24"/>
      <c r="NGQ11" s="24"/>
      <c r="NGR11" s="147"/>
      <c r="NGS11" s="147"/>
      <c r="NGT11" s="24"/>
      <c r="NGU11" s="24"/>
      <c r="NGV11" s="147"/>
      <c r="NGW11" s="147"/>
      <c r="NGX11" s="24"/>
      <c r="NGY11" s="24"/>
      <c r="NGZ11" s="147"/>
      <c r="NHA11" s="147"/>
      <c r="NHB11" s="24"/>
      <c r="NHC11" s="24"/>
      <c r="NHD11" s="147"/>
      <c r="NHE11" s="147"/>
      <c r="NHF11" s="24"/>
      <c r="NHG11" s="24"/>
      <c r="NHH11" s="147"/>
      <c r="NHI11" s="147"/>
      <c r="NHJ11" s="24"/>
      <c r="NHK11" s="24"/>
      <c r="NHL11" s="147"/>
      <c r="NHM11" s="147"/>
      <c r="NHN11" s="24"/>
      <c r="NHO11" s="24"/>
      <c r="NHP11" s="147"/>
      <c r="NHQ11" s="147"/>
      <c r="NHR11" s="24"/>
      <c r="NHS11" s="24"/>
      <c r="NHT11" s="147"/>
      <c r="NHU11" s="147"/>
      <c r="NHV11" s="24"/>
      <c r="NHW11" s="24"/>
      <c r="NHX11" s="147"/>
      <c r="NHY11" s="147"/>
      <c r="NHZ11" s="24"/>
      <c r="NIA11" s="24"/>
      <c r="NIB11" s="147"/>
      <c r="NIC11" s="147"/>
      <c r="NID11" s="24"/>
      <c r="NIE11" s="24"/>
      <c r="NIF11" s="147"/>
      <c r="NIG11" s="147"/>
      <c r="NIH11" s="24"/>
      <c r="NII11" s="24"/>
      <c r="NIJ11" s="147"/>
      <c r="NIK11" s="147"/>
      <c r="NIL11" s="24"/>
      <c r="NIM11" s="24"/>
      <c r="NIN11" s="147"/>
      <c r="NIO11" s="147"/>
      <c r="NIP11" s="24"/>
      <c r="NIQ11" s="24"/>
      <c r="NIR11" s="147"/>
      <c r="NIS11" s="147"/>
      <c r="NIT11" s="24"/>
      <c r="NIU11" s="24"/>
      <c r="NIV11" s="147"/>
      <c r="NIW11" s="147"/>
      <c r="NIX11" s="24"/>
      <c r="NIY11" s="24"/>
      <c r="NIZ11" s="147"/>
      <c r="NJA11" s="147"/>
      <c r="NJB11" s="24"/>
      <c r="NJC11" s="24"/>
      <c r="NJD11" s="147"/>
      <c r="NJE11" s="147"/>
      <c r="NJF11" s="24"/>
      <c r="NJG11" s="24"/>
      <c r="NJH11" s="147"/>
      <c r="NJI11" s="147"/>
      <c r="NJJ11" s="24"/>
      <c r="NJK11" s="24"/>
      <c r="NJL11" s="147"/>
      <c r="NJM11" s="147"/>
      <c r="NJN11" s="24"/>
      <c r="NJO11" s="24"/>
      <c r="NJP11" s="147"/>
      <c r="NJQ11" s="147"/>
      <c r="NJR11" s="24"/>
      <c r="NJS11" s="24"/>
      <c r="NJT11" s="147"/>
      <c r="NJU11" s="147"/>
      <c r="NJV11" s="24"/>
      <c r="NJW11" s="24"/>
      <c r="NJX11" s="147"/>
      <c r="NJY11" s="147"/>
      <c r="NJZ11" s="24"/>
      <c r="NKA11" s="24"/>
      <c r="NKB11" s="147"/>
      <c r="NKC11" s="147"/>
      <c r="NKD11" s="24"/>
      <c r="NKE11" s="24"/>
      <c r="NKF11" s="147"/>
      <c r="NKG11" s="147"/>
      <c r="NKH11" s="24"/>
      <c r="NKI11" s="24"/>
      <c r="NKJ11" s="147"/>
      <c r="NKK11" s="147"/>
      <c r="NKL11" s="24"/>
      <c r="NKM11" s="24"/>
      <c r="NKN11" s="147"/>
      <c r="NKO11" s="147"/>
      <c r="NKP11" s="24"/>
      <c r="NKQ11" s="24"/>
      <c r="NKR11" s="147"/>
      <c r="NKS11" s="147"/>
      <c r="NKT11" s="24"/>
      <c r="NKU11" s="24"/>
      <c r="NKV11" s="147"/>
      <c r="NKW11" s="147"/>
      <c r="NKX11" s="24"/>
      <c r="NKY11" s="24"/>
      <c r="NKZ11" s="147"/>
      <c r="NLA11" s="147"/>
      <c r="NLB11" s="24"/>
      <c r="NLC11" s="24"/>
      <c r="NLD11" s="147"/>
      <c r="NLE11" s="147"/>
      <c r="NLF11" s="24"/>
      <c r="NLG11" s="24"/>
      <c r="NLH11" s="147"/>
      <c r="NLI11" s="147"/>
      <c r="NLJ11" s="24"/>
      <c r="NLK11" s="24"/>
      <c r="NLL11" s="147"/>
      <c r="NLM11" s="147"/>
      <c r="NLN11" s="24"/>
      <c r="NLO11" s="24"/>
      <c r="NLP11" s="147"/>
      <c r="NLQ11" s="147"/>
      <c r="NLR11" s="24"/>
      <c r="NLS11" s="24"/>
      <c r="NLT11" s="147"/>
      <c r="NLU11" s="147"/>
      <c r="NLV11" s="24"/>
      <c r="NLW11" s="24"/>
      <c r="NLX11" s="147"/>
      <c r="NLY11" s="147"/>
      <c r="NLZ11" s="24"/>
      <c r="NMA11" s="24"/>
      <c r="NMB11" s="147"/>
      <c r="NMC11" s="147"/>
      <c r="NMD11" s="24"/>
      <c r="NME11" s="24"/>
      <c r="NMF11" s="147"/>
      <c r="NMG11" s="147"/>
      <c r="NMH11" s="24"/>
      <c r="NMI11" s="24"/>
      <c r="NMJ11" s="147"/>
      <c r="NMK11" s="147"/>
      <c r="NML11" s="24"/>
      <c r="NMM11" s="24"/>
      <c r="NMN11" s="147"/>
      <c r="NMO11" s="147"/>
      <c r="NMP11" s="24"/>
      <c r="NMQ11" s="24"/>
      <c r="NMR11" s="147"/>
      <c r="NMS11" s="147"/>
      <c r="NMT11" s="24"/>
      <c r="NMU11" s="24"/>
      <c r="NMV11" s="147"/>
      <c r="NMW11" s="147"/>
      <c r="NMX11" s="24"/>
      <c r="NMY11" s="24"/>
      <c r="NMZ11" s="147"/>
      <c r="NNA11" s="147"/>
      <c r="NNB11" s="24"/>
      <c r="NNC11" s="24"/>
      <c r="NND11" s="147"/>
      <c r="NNE11" s="147"/>
      <c r="NNF11" s="24"/>
      <c r="NNG11" s="24"/>
      <c r="NNH11" s="147"/>
      <c r="NNI11" s="147"/>
      <c r="NNJ11" s="24"/>
      <c r="NNK11" s="24"/>
      <c r="NNL11" s="147"/>
      <c r="NNM11" s="147"/>
      <c r="NNN11" s="24"/>
      <c r="NNO11" s="24"/>
      <c r="NNP11" s="147"/>
      <c r="NNQ11" s="147"/>
      <c r="NNR11" s="24"/>
      <c r="NNS11" s="24"/>
      <c r="NNT11" s="147"/>
      <c r="NNU11" s="147"/>
      <c r="NNV11" s="24"/>
      <c r="NNW11" s="24"/>
      <c r="NNX11" s="147"/>
      <c r="NNY11" s="147"/>
      <c r="NNZ11" s="24"/>
      <c r="NOA11" s="24"/>
      <c r="NOB11" s="147"/>
      <c r="NOC11" s="147"/>
      <c r="NOD11" s="24"/>
      <c r="NOE11" s="24"/>
      <c r="NOF11" s="147"/>
      <c r="NOG11" s="147"/>
      <c r="NOH11" s="24"/>
      <c r="NOI11" s="24"/>
      <c r="NOJ11" s="147"/>
      <c r="NOK11" s="147"/>
      <c r="NOL11" s="24"/>
      <c r="NOM11" s="24"/>
      <c r="NON11" s="147"/>
      <c r="NOO11" s="147"/>
      <c r="NOP11" s="24"/>
      <c r="NOQ11" s="24"/>
      <c r="NOR11" s="147"/>
      <c r="NOS11" s="147"/>
      <c r="NOT11" s="24"/>
      <c r="NOU11" s="24"/>
      <c r="NOV11" s="147"/>
      <c r="NOW11" s="147"/>
      <c r="NOX11" s="24"/>
      <c r="NOY11" s="24"/>
      <c r="NOZ11" s="147"/>
      <c r="NPA11" s="147"/>
      <c r="NPB11" s="24"/>
      <c r="NPC11" s="24"/>
      <c r="NPD11" s="147"/>
      <c r="NPE11" s="147"/>
      <c r="NPF11" s="24"/>
      <c r="NPG11" s="24"/>
      <c r="NPH11" s="147"/>
      <c r="NPI11" s="147"/>
      <c r="NPJ11" s="24"/>
      <c r="NPK11" s="24"/>
      <c r="NPL11" s="147"/>
      <c r="NPM11" s="147"/>
      <c r="NPN11" s="24"/>
      <c r="NPO11" s="24"/>
      <c r="NPP11" s="147"/>
      <c r="NPQ11" s="147"/>
      <c r="NPR11" s="24"/>
      <c r="NPS11" s="24"/>
      <c r="NPT11" s="147"/>
      <c r="NPU11" s="147"/>
      <c r="NPV11" s="24"/>
      <c r="NPW11" s="24"/>
      <c r="NPX11" s="147"/>
      <c r="NPY11" s="147"/>
      <c r="NPZ11" s="24"/>
      <c r="NQA11" s="24"/>
      <c r="NQB11" s="147"/>
      <c r="NQC11" s="147"/>
      <c r="NQD11" s="24"/>
      <c r="NQE11" s="24"/>
      <c r="NQF11" s="147"/>
      <c r="NQG11" s="147"/>
      <c r="NQH11" s="24"/>
      <c r="NQI11" s="24"/>
      <c r="NQJ11" s="147"/>
      <c r="NQK11" s="147"/>
      <c r="NQL11" s="24"/>
      <c r="NQM11" s="24"/>
      <c r="NQN11" s="147"/>
      <c r="NQO11" s="147"/>
      <c r="NQP11" s="24"/>
      <c r="NQQ11" s="24"/>
      <c r="NQR11" s="147"/>
      <c r="NQS11" s="147"/>
      <c r="NQT11" s="24"/>
      <c r="NQU11" s="24"/>
      <c r="NQV11" s="147"/>
      <c r="NQW11" s="147"/>
      <c r="NQX11" s="24"/>
      <c r="NQY11" s="24"/>
      <c r="NQZ11" s="147"/>
      <c r="NRA11" s="147"/>
      <c r="NRB11" s="24"/>
      <c r="NRC11" s="24"/>
      <c r="NRD11" s="147"/>
      <c r="NRE11" s="147"/>
      <c r="NRF11" s="24"/>
      <c r="NRG11" s="24"/>
      <c r="NRH11" s="147"/>
      <c r="NRI11" s="147"/>
      <c r="NRJ11" s="24"/>
      <c r="NRK11" s="24"/>
      <c r="NRL11" s="147"/>
      <c r="NRM11" s="147"/>
      <c r="NRN11" s="24"/>
      <c r="NRO11" s="24"/>
      <c r="NRP11" s="147"/>
      <c r="NRQ11" s="147"/>
      <c r="NRR11" s="24"/>
      <c r="NRS11" s="24"/>
      <c r="NRT11" s="147"/>
      <c r="NRU11" s="147"/>
      <c r="NRV11" s="24"/>
      <c r="NRW11" s="24"/>
      <c r="NRX11" s="147"/>
      <c r="NRY11" s="147"/>
      <c r="NRZ11" s="24"/>
      <c r="NSA11" s="24"/>
      <c r="NSB11" s="147"/>
      <c r="NSC11" s="147"/>
      <c r="NSD11" s="24"/>
      <c r="NSE11" s="24"/>
      <c r="NSF11" s="147"/>
      <c r="NSG11" s="147"/>
      <c r="NSH11" s="24"/>
      <c r="NSI11" s="24"/>
      <c r="NSJ11" s="147"/>
      <c r="NSK11" s="147"/>
      <c r="NSL11" s="24"/>
      <c r="NSM11" s="24"/>
      <c r="NSN11" s="147"/>
      <c r="NSO11" s="147"/>
      <c r="NSP11" s="24"/>
      <c r="NSQ11" s="24"/>
      <c r="NSR11" s="147"/>
      <c r="NSS11" s="147"/>
      <c r="NST11" s="24"/>
      <c r="NSU11" s="24"/>
      <c r="NSV11" s="147"/>
      <c r="NSW11" s="147"/>
      <c r="NSX11" s="24"/>
      <c r="NSY11" s="24"/>
      <c r="NSZ11" s="147"/>
      <c r="NTA11" s="147"/>
      <c r="NTB11" s="24"/>
      <c r="NTC11" s="24"/>
      <c r="NTD11" s="147"/>
      <c r="NTE11" s="147"/>
      <c r="NTF11" s="24"/>
      <c r="NTG11" s="24"/>
      <c r="NTH11" s="147"/>
      <c r="NTI11" s="147"/>
      <c r="NTJ11" s="24"/>
      <c r="NTK11" s="24"/>
      <c r="NTL11" s="147"/>
      <c r="NTM11" s="147"/>
      <c r="NTN11" s="24"/>
      <c r="NTO11" s="24"/>
      <c r="NTP11" s="147"/>
      <c r="NTQ11" s="147"/>
      <c r="NTR11" s="24"/>
      <c r="NTS11" s="24"/>
      <c r="NTT11" s="147"/>
      <c r="NTU11" s="147"/>
      <c r="NTV11" s="24"/>
      <c r="NTW11" s="24"/>
      <c r="NTX11" s="147"/>
      <c r="NTY11" s="147"/>
      <c r="NTZ11" s="24"/>
      <c r="NUA11" s="24"/>
      <c r="NUB11" s="147"/>
      <c r="NUC11" s="147"/>
      <c r="NUD11" s="24"/>
      <c r="NUE11" s="24"/>
      <c r="NUF11" s="147"/>
      <c r="NUG11" s="147"/>
      <c r="NUH11" s="24"/>
      <c r="NUI11" s="24"/>
      <c r="NUJ11" s="147"/>
      <c r="NUK11" s="147"/>
      <c r="NUL11" s="24"/>
      <c r="NUM11" s="24"/>
      <c r="NUN11" s="147"/>
      <c r="NUO11" s="147"/>
      <c r="NUP11" s="24"/>
      <c r="NUQ11" s="24"/>
      <c r="NUR11" s="147"/>
      <c r="NUS11" s="147"/>
      <c r="NUT11" s="24"/>
      <c r="NUU11" s="24"/>
      <c r="NUV11" s="147"/>
      <c r="NUW11" s="147"/>
      <c r="NUX11" s="24"/>
      <c r="NUY11" s="24"/>
      <c r="NUZ11" s="147"/>
      <c r="NVA11" s="147"/>
      <c r="NVB11" s="24"/>
      <c r="NVC11" s="24"/>
      <c r="NVD11" s="147"/>
      <c r="NVE11" s="147"/>
      <c r="NVF11" s="24"/>
      <c r="NVG11" s="24"/>
      <c r="NVH11" s="147"/>
      <c r="NVI11" s="147"/>
      <c r="NVJ11" s="24"/>
      <c r="NVK11" s="24"/>
      <c r="NVL11" s="147"/>
      <c r="NVM11" s="147"/>
      <c r="NVN11" s="24"/>
      <c r="NVO11" s="24"/>
      <c r="NVP11" s="147"/>
      <c r="NVQ11" s="147"/>
      <c r="NVR11" s="24"/>
      <c r="NVS11" s="24"/>
      <c r="NVT11" s="147"/>
      <c r="NVU11" s="147"/>
      <c r="NVV11" s="24"/>
      <c r="NVW11" s="24"/>
      <c r="NVX11" s="147"/>
      <c r="NVY11" s="147"/>
      <c r="NVZ11" s="24"/>
      <c r="NWA11" s="24"/>
      <c r="NWB11" s="147"/>
      <c r="NWC11" s="147"/>
      <c r="NWD11" s="24"/>
      <c r="NWE11" s="24"/>
      <c r="NWF11" s="147"/>
      <c r="NWG11" s="147"/>
      <c r="NWH11" s="24"/>
      <c r="NWI11" s="24"/>
      <c r="NWJ11" s="147"/>
      <c r="NWK11" s="147"/>
      <c r="NWL11" s="24"/>
      <c r="NWM11" s="24"/>
      <c r="NWN11" s="147"/>
      <c r="NWO11" s="147"/>
      <c r="NWP11" s="24"/>
      <c r="NWQ11" s="24"/>
      <c r="NWR11" s="147"/>
      <c r="NWS11" s="147"/>
      <c r="NWT11" s="24"/>
      <c r="NWU11" s="24"/>
      <c r="NWV11" s="147"/>
      <c r="NWW11" s="147"/>
      <c r="NWX11" s="24"/>
      <c r="NWY11" s="24"/>
      <c r="NWZ11" s="147"/>
      <c r="NXA11" s="147"/>
      <c r="NXB11" s="24"/>
      <c r="NXC11" s="24"/>
      <c r="NXD11" s="147"/>
      <c r="NXE11" s="147"/>
      <c r="NXF11" s="24"/>
      <c r="NXG11" s="24"/>
      <c r="NXH11" s="147"/>
      <c r="NXI11" s="147"/>
      <c r="NXJ11" s="24"/>
      <c r="NXK11" s="24"/>
      <c r="NXL11" s="147"/>
      <c r="NXM11" s="147"/>
      <c r="NXN11" s="24"/>
      <c r="NXO11" s="24"/>
      <c r="NXP11" s="147"/>
      <c r="NXQ11" s="147"/>
      <c r="NXR11" s="24"/>
      <c r="NXS11" s="24"/>
      <c r="NXT11" s="147"/>
      <c r="NXU11" s="147"/>
      <c r="NXV11" s="24"/>
      <c r="NXW11" s="24"/>
      <c r="NXX11" s="147"/>
      <c r="NXY11" s="147"/>
      <c r="NXZ11" s="24"/>
      <c r="NYA11" s="24"/>
      <c r="NYB11" s="147"/>
      <c r="NYC11" s="147"/>
      <c r="NYD11" s="24"/>
      <c r="NYE11" s="24"/>
      <c r="NYF11" s="147"/>
      <c r="NYG11" s="147"/>
      <c r="NYH11" s="24"/>
      <c r="NYI11" s="24"/>
      <c r="NYJ11" s="147"/>
      <c r="NYK11" s="147"/>
      <c r="NYL11" s="24"/>
      <c r="NYM11" s="24"/>
      <c r="NYN11" s="147"/>
      <c r="NYO11" s="147"/>
      <c r="NYP11" s="24"/>
      <c r="NYQ11" s="24"/>
      <c r="NYR11" s="147"/>
      <c r="NYS11" s="147"/>
      <c r="NYT11" s="24"/>
      <c r="NYU11" s="24"/>
      <c r="NYV11" s="147"/>
      <c r="NYW11" s="147"/>
      <c r="NYX11" s="24"/>
      <c r="NYY11" s="24"/>
      <c r="NYZ11" s="147"/>
      <c r="NZA11" s="147"/>
      <c r="NZB11" s="24"/>
      <c r="NZC11" s="24"/>
      <c r="NZD11" s="147"/>
      <c r="NZE11" s="147"/>
      <c r="NZF11" s="24"/>
      <c r="NZG11" s="24"/>
      <c r="NZH11" s="147"/>
      <c r="NZI11" s="147"/>
      <c r="NZJ11" s="24"/>
      <c r="NZK11" s="24"/>
      <c r="NZL11" s="147"/>
      <c r="NZM11" s="147"/>
      <c r="NZN11" s="24"/>
      <c r="NZO11" s="24"/>
      <c r="NZP11" s="147"/>
      <c r="NZQ11" s="147"/>
      <c r="NZR11" s="24"/>
      <c r="NZS11" s="24"/>
      <c r="NZT11" s="147"/>
      <c r="NZU11" s="147"/>
      <c r="NZV11" s="24"/>
      <c r="NZW11" s="24"/>
      <c r="NZX11" s="147"/>
      <c r="NZY11" s="147"/>
      <c r="NZZ11" s="24"/>
      <c r="OAA11" s="24"/>
      <c r="OAB11" s="147"/>
      <c r="OAC11" s="147"/>
      <c r="OAD11" s="24"/>
      <c r="OAE11" s="24"/>
      <c r="OAF11" s="147"/>
      <c r="OAG11" s="147"/>
      <c r="OAH11" s="24"/>
      <c r="OAI11" s="24"/>
      <c r="OAJ11" s="147"/>
      <c r="OAK11" s="147"/>
      <c r="OAL11" s="24"/>
      <c r="OAM11" s="24"/>
      <c r="OAN11" s="147"/>
      <c r="OAO11" s="147"/>
      <c r="OAP11" s="24"/>
      <c r="OAQ11" s="24"/>
      <c r="OAR11" s="147"/>
      <c r="OAS11" s="147"/>
      <c r="OAT11" s="24"/>
      <c r="OAU11" s="24"/>
      <c r="OAV11" s="147"/>
      <c r="OAW11" s="147"/>
      <c r="OAX11" s="24"/>
      <c r="OAY11" s="24"/>
      <c r="OAZ11" s="147"/>
      <c r="OBA11" s="147"/>
      <c r="OBB11" s="24"/>
      <c r="OBC11" s="24"/>
      <c r="OBD11" s="147"/>
      <c r="OBE11" s="147"/>
      <c r="OBF11" s="24"/>
      <c r="OBG11" s="24"/>
      <c r="OBH11" s="147"/>
      <c r="OBI11" s="147"/>
      <c r="OBJ11" s="24"/>
      <c r="OBK11" s="24"/>
      <c r="OBL11" s="147"/>
      <c r="OBM11" s="147"/>
      <c r="OBN11" s="24"/>
      <c r="OBO11" s="24"/>
      <c r="OBP11" s="147"/>
      <c r="OBQ11" s="147"/>
      <c r="OBR11" s="24"/>
      <c r="OBS11" s="24"/>
      <c r="OBT11" s="147"/>
      <c r="OBU11" s="147"/>
      <c r="OBV11" s="24"/>
      <c r="OBW11" s="24"/>
      <c r="OBX11" s="147"/>
      <c r="OBY11" s="147"/>
      <c r="OBZ11" s="24"/>
      <c r="OCA11" s="24"/>
      <c r="OCB11" s="147"/>
      <c r="OCC11" s="147"/>
      <c r="OCD11" s="24"/>
      <c r="OCE11" s="24"/>
      <c r="OCF11" s="147"/>
      <c r="OCG11" s="147"/>
      <c r="OCH11" s="24"/>
      <c r="OCI11" s="24"/>
      <c r="OCJ11" s="147"/>
      <c r="OCK11" s="147"/>
      <c r="OCL11" s="24"/>
      <c r="OCM11" s="24"/>
      <c r="OCN11" s="147"/>
      <c r="OCO11" s="147"/>
      <c r="OCP11" s="24"/>
      <c r="OCQ11" s="24"/>
      <c r="OCR11" s="147"/>
      <c r="OCS11" s="147"/>
      <c r="OCT11" s="24"/>
      <c r="OCU11" s="24"/>
      <c r="OCV11" s="147"/>
      <c r="OCW11" s="147"/>
      <c r="OCX11" s="24"/>
      <c r="OCY11" s="24"/>
      <c r="OCZ11" s="147"/>
      <c r="ODA11" s="147"/>
      <c r="ODB11" s="24"/>
      <c r="ODC11" s="24"/>
      <c r="ODD11" s="147"/>
      <c r="ODE11" s="147"/>
      <c r="ODF11" s="24"/>
      <c r="ODG11" s="24"/>
      <c r="ODH11" s="147"/>
      <c r="ODI11" s="147"/>
      <c r="ODJ11" s="24"/>
      <c r="ODK11" s="24"/>
      <c r="ODL11" s="147"/>
      <c r="ODM11" s="147"/>
      <c r="ODN11" s="24"/>
      <c r="ODO11" s="24"/>
      <c r="ODP11" s="147"/>
      <c r="ODQ11" s="147"/>
      <c r="ODR11" s="24"/>
      <c r="ODS11" s="24"/>
      <c r="ODT11" s="147"/>
      <c r="ODU11" s="147"/>
      <c r="ODV11" s="24"/>
      <c r="ODW11" s="24"/>
      <c r="ODX11" s="147"/>
      <c r="ODY11" s="147"/>
      <c r="ODZ11" s="24"/>
      <c r="OEA11" s="24"/>
      <c r="OEB11" s="147"/>
      <c r="OEC11" s="147"/>
      <c r="OED11" s="24"/>
      <c r="OEE11" s="24"/>
      <c r="OEF11" s="147"/>
      <c r="OEG11" s="147"/>
      <c r="OEH11" s="24"/>
      <c r="OEI11" s="24"/>
      <c r="OEJ11" s="147"/>
      <c r="OEK11" s="147"/>
      <c r="OEL11" s="24"/>
      <c r="OEM11" s="24"/>
      <c r="OEN11" s="147"/>
      <c r="OEO11" s="147"/>
      <c r="OEP11" s="24"/>
      <c r="OEQ11" s="24"/>
      <c r="OER11" s="147"/>
      <c r="OES11" s="147"/>
      <c r="OET11" s="24"/>
      <c r="OEU11" s="24"/>
      <c r="OEV11" s="147"/>
      <c r="OEW11" s="147"/>
      <c r="OEX11" s="24"/>
      <c r="OEY11" s="24"/>
      <c r="OEZ11" s="147"/>
      <c r="OFA11" s="147"/>
      <c r="OFB11" s="24"/>
      <c r="OFC11" s="24"/>
      <c r="OFD11" s="147"/>
      <c r="OFE11" s="147"/>
      <c r="OFF11" s="24"/>
      <c r="OFG11" s="24"/>
      <c r="OFH11" s="147"/>
      <c r="OFI11" s="147"/>
      <c r="OFJ11" s="24"/>
      <c r="OFK11" s="24"/>
      <c r="OFL11" s="147"/>
      <c r="OFM11" s="147"/>
      <c r="OFN11" s="24"/>
      <c r="OFO11" s="24"/>
      <c r="OFP11" s="147"/>
      <c r="OFQ11" s="147"/>
      <c r="OFR11" s="24"/>
      <c r="OFS11" s="24"/>
      <c r="OFT11" s="147"/>
      <c r="OFU11" s="147"/>
      <c r="OFV11" s="24"/>
      <c r="OFW11" s="24"/>
      <c r="OFX11" s="147"/>
      <c r="OFY11" s="147"/>
      <c r="OFZ11" s="24"/>
      <c r="OGA11" s="24"/>
      <c r="OGB11" s="147"/>
      <c r="OGC11" s="147"/>
      <c r="OGD11" s="24"/>
      <c r="OGE11" s="24"/>
      <c r="OGF11" s="147"/>
      <c r="OGG11" s="147"/>
      <c r="OGH11" s="24"/>
      <c r="OGI11" s="24"/>
      <c r="OGJ11" s="147"/>
      <c r="OGK11" s="147"/>
      <c r="OGL11" s="24"/>
      <c r="OGM11" s="24"/>
      <c r="OGN11" s="147"/>
      <c r="OGO11" s="147"/>
      <c r="OGP11" s="24"/>
      <c r="OGQ11" s="24"/>
      <c r="OGR11" s="147"/>
      <c r="OGS11" s="147"/>
      <c r="OGT11" s="24"/>
      <c r="OGU11" s="24"/>
      <c r="OGV11" s="147"/>
      <c r="OGW11" s="147"/>
      <c r="OGX11" s="24"/>
      <c r="OGY11" s="24"/>
      <c r="OGZ11" s="147"/>
      <c r="OHA11" s="147"/>
      <c r="OHB11" s="24"/>
      <c r="OHC11" s="24"/>
      <c r="OHD11" s="147"/>
      <c r="OHE11" s="147"/>
      <c r="OHF11" s="24"/>
      <c r="OHG11" s="24"/>
      <c r="OHH11" s="147"/>
      <c r="OHI11" s="147"/>
      <c r="OHJ11" s="24"/>
      <c r="OHK11" s="24"/>
      <c r="OHL11" s="147"/>
      <c r="OHM11" s="147"/>
      <c r="OHN11" s="24"/>
      <c r="OHO11" s="24"/>
      <c r="OHP11" s="147"/>
      <c r="OHQ11" s="147"/>
      <c r="OHR11" s="24"/>
      <c r="OHS11" s="24"/>
      <c r="OHT11" s="147"/>
      <c r="OHU11" s="147"/>
      <c r="OHV11" s="24"/>
      <c r="OHW11" s="24"/>
      <c r="OHX11" s="147"/>
      <c r="OHY11" s="147"/>
      <c r="OHZ11" s="24"/>
      <c r="OIA11" s="24"/>
      <c r="OIB11" s="147"/>
      <c r="OIC11" s="147"/>
      <c r="OID11" s="24"/>
      <c r="OIE11" s="24"/>
      <c r="OIF11" s="147"/>
      <c r="OIG11" s="147"/>
      <c r="OIH11" s="24"/>
      <c r="OII11" s="24"/>
      <c r="OIJ11" s="147"/>
      <c r="OIK11" s="147"/>
      <c r="OIL11" s="24"/>
      <c r="OIM11" s="24"/>
      <c r="OIN11" s="147"/>
      <c r="OIO11" s="147"/>
      <c r="OIP11" s="24"/>
      <c r="OIQ11" s="24"/>
      <c r="OIR11" s="147"/>
      <c r="OIS11" s="147"/>
      <c r="OIT11" s="24"/>
      <c r="OIU11" s="24"/>
      <c r="OIV11" s="147"/>
      <c r="OIW11" s="147"/>
      <c r="OIX11" s="24"/>
      <c r="OIY11" s="24"/>
      <c r="OIZ11" s="147"/>
      <c r="OJA11" s="147"/>
      <c r="OJB11" s="24"/>
      <c r="OJC11" s="24"/>
      <c r="OJD11" s="147"/>
      <c r="OJE11" s="147"/>
      <c r="OJF11" s="24"/>
      <c r="OJG11" s="24"/>
      <c r="OJH11" s="147"/>
      <c r="OJI11" s="147"/>
      <c r="OJJ11" s="24"/>
      <c r="OJK11" s="24"/>
      <c r="OJL11" s="147"/>
      <c r="OJM11" s="147"/>
      <c r="OJN11" s="24"/>
      <c r="OJO11" s="24"/>
      <c r="OJP11" s="147"/>
      <c r="OJQ11" s="147"/>
      <c r="OJR11" s="24"/>
      <c r="OJS11" s="24"/>
      <c r="OJT11" s="147"/>
      <c r="OJU11" s="147"/>
      <c r="OJV11" s="24"/>
      <c r="OJW11" s="24"/>
      <c r="OJX11" s="147"/>
      <c r="OJY11" s="147"/>
      <c r="OJZ11" s="24"/>
      <c r="OKA11" s="24"/>
      <c r="OKB11" s="147"/>
      <c r="OKC11" s="147"/>
      <c r="OKD11" s="24"/>
      <c r="OKE11" s="24"/>
      <c r="OKF11" s="147"/>
      <c r="OKG11" s="147"/>
      <c r="OKH11" s="24"/>
      <c r="OKI11" s="24"/>
      <c r="OKJ11" s="147"/>
      <c r="OKK11" s="147"/>
      <c r="OKL11" s="24"/>
      <c r="OKM11" s="24"/>
      <c r="OKN11" s="147"/>
      <c r="OKO11" s="147"/>
      <c r="OKP11" s="24"/>
      <c r="OKQ11" s="24"/>
      <c r="OKR11" s="147"/>
      <c r="OKS11" s="147"/>
      <c r="OKT11" s="24"/>
      <c r="OKU11" s="24"/>
      <c r="OKV11" s="147"/>
      <c r="OKW11" s="147"/>
      <c r="OKX11" s="24"/>
      <c r="OKY11" s="24"/>
      <c r="OKZ11" s="147"/>
      <c r="OLA11" s="147"/>
      <c r="OLB11" s="24"/>
      <c r="OLC11" s="24"/>
      <c r="OLD11" s="147"/>
      <c r="OLE11" s="147"/>
      <c r="OLF11" s="24"/>
      <c r="OLG11" s="24"/>
      <c r="OLH11" s="147"/>
      <c r="OLI11" s="147"/>
      <c r="OLJ11" s="24"/>
      <c r="OLK11" s="24"/>
      <c r="OLL11" s="147"/>
      <c r="OLM11" s="147"/>
      <c r="OLN11" s="24"/>
      <c r="OLO11" s="24"/>
      <c r="OLP11" s="147"/>
      <c r="OLQ11" s="147"/>
      <c r="OLR11" s="24"/>
      <c r="OLS11" s="24"/>
      <c r="OLT11" s="147"/>
      <c r="OLU11" s="147"/>
      <c r="OLV11" s="24"/>
      <c r="OLW11" s="24"/>
      <c r="OLX11" s="147"/>
      <c r="OLY11" s="147"/>
      <c r="OLZ11" s="24"/>
      <c r="OMA11" s="24"/>
      <c r="OMB11" s="147"/>
      <c r="OMC11" s="147"/>
      <c r="OMD11" s="24"/>
      <c r="OME11" s="24"/>
      <c r="OMF11" s="147"/>
      <c r="OMG11" s="147"/>
      <c r="OMH11" s="24"/>
      <c r="OMI11" s="24"/>
      <c r="OMJ11" s="147"/>
      <c r="OMK11" s="147"/>
      <c r="OML11" s="24"/>
      <c r="OMM11" s="24"/>
      <c r="OMN11" s="147"/>
      <c r="OMO11" s="147"/>
      <c r="OMP11" s="24"/>
      <c r="OMQ11" s="24"/>
      <c r="OMR11" s="147"/>
      <c r="OMS11" s="147"/>
      <c r="OMT11" s="24"/>
      <c r="OMU11" s="24"/>
      <c r="OMV11" s="147"/>
      <c r="OMW11" s="147"/>
      <c r="OMX11" s="24"/>
      <c r="OMY11" s="24"/>
      <c r="OMZ11" s="147"/>
      <c r="ONA11" s="147"/>
      <c r="ONB11" s="24"/>
      <c r="ONC11" s="24"/>
      <c r="OND11" s="147"/>
      <c r="ONE11" s="147"/>
      <c r="ONF11" s="24"/>
      <c r="ONG11" s="24"/>
      <c r="ONH11" s="147"/>
      <c r="ONI11" s="147"/>
      <c r="ONJ11" s="24"/>
      <c r="ONK11" s="24"/>
      <c r="ONL11" s="147"/>
      <c r="ONM11" s="147"/>
      <c r="ONN11" s="24"/>
      <c r="ONO11" s="24"/>
      <c r="ONP11" s="147"/>
      <c r="ONQ11" s="147"/>
      <c r="ONR11" s="24"/>
      <c r="ONS11" s="24"/>
      <c r="ONT11" s="147"/>
      <c r="ONU11" s="147"/>
      <c r="ONV11" s="24"/>
      <c r="ONW11" s="24"/>
      <c r="ONX11" s="147"/>
      <c r="ONY11" s="147"/>
      <c r="ONZ11" s="24"/>
      <c r="OOA11" s="24"/>
      <c r="OOB11" s="147"/>
      <c r="OOC11" s="147"/>
      <c r="OOD11" s="24"/>
      <c r="OOE11" s="24"/>
      <c r="OOF11" s="147"/>
      <c r="OOG11" s="147"/>
      <c r="OOH11" s="24"/>
      <c r="OOI11" s="24"/>
      <c r="OOJ11" s="147"/>
      <c r="OOK11" s="147"/>
      <c r="OOL11" s="24"/>
      <c r="OOM11" s="24"/>
      <c r="OON11" s="147"/>
      <c r="OOO11" s="147"/>
      <c r="OOP11" s="24"/>
      <c r="OOQ11" s="24"/>
      <c r="OOR11" s="147"/>
      <c r="OOS11" s="147"/>
      <c r="OOT11" s="24"/>
      <c r="OOU11" s="24"/>
      <c r="OOV11" s="147"/>
      <c r="OOW11" s="147"/>
      <c r="OOX11" s="24"/>
      <c r="OOY11" s="24"/>
      <c r="OOZ11" s="147"/>
      <c r="OPA11" s="147"/>
      <c r="OPB11" s="24"/>
      <c r="OPC11" s="24"/>
      <c r="OPD11" s="147"/>
      <c r="OPE11" s="147"/>
      <c r="OPF11" s="24"/>
      <c r="OPG11" s="24"/>
      <c r="OPH11" s="147"/>
      <c r="OPI11" s="147"/>
      <c r="OPJ11" s="24"/>
      <c r="OPK11" s="24"/>
      <c r="OPL11" s="147"/>
      <c r="OPM11" s="147"/>
      <c r="OPN11" s="24"/>
      <c r="OPO11" s="24"/>
      <c r="OPP11" s="147"/>
      <c r="OPQ11" s="147"/>
      <c r="OPR11" s="24"/>
      <c r="OPS11" s="24"/>
      <c r="OPT11" s="147"/>
      <c r="OPU11" s="147"/>
      <c r="OPV11" s="24"/>
      <c r="OPW11" s="24"/>
      <c r="OPX11" s="147"/>
      <c r="OPY11" s="147"/>
      <c r="OPZ11" s="24"/>
      <c r="OQA11" s="24"/>
      <c r="OQB11" s="147"/>
      <c r="OQC11" s="147"/>
      <c r="OQD11" s="24"/>
      <c r="OQE11" s="24"/>
      <c r="OQF11" s="147"/>
      <c r="OQG11" s="147"/>
      <c r="OQH11" s="24"/>
      <c r="OQI11" s="24"/>
      <c r="OQJ11" s="147"/>
      <c r="OQK11" s="147"/>
      <c r="OQL11" s="24"/>
      <c r="OQM11" s="24"/>
      <c r="OQN11" s="147"/>
      <c r="OQO11" s="147"/>
      <c r="OQP11" s="24"/>
      <c r="OQQ11" s="24"/>
      <c r="OQR11" s="147"/>
      <c r="OQS11" s="147"/>
      <c r="OQT11" s="24"/>
      <c r="OQU11" s="24"/>
      <c r="OQV11" s="147"/>
      <c r="OQW11" s="147"/>
      <c r="OQX11" s="24"/>
      <c r="OQY11" s="24"/>
      <c r="OQZ11" s="147"/>
      <c r="ORA11" s="147"/>
      <c r="ORB11" s="24"/>
      <c r="ORC11" s="24"/>
      <c r="ORD11" s="147"/>
      <c r="ORE11" s="147"/>
      <c r="ORF11" s="24"/>
      <c r="ORG11" s="24"/>
      <c r="ORH11" s="147"/>
      <c r="ORI11" s="147"/>
      <c r="ORJ11" s="24"/>
      <c r="ORK11" s="24"/>
      <c r="ORL11" s="147"/>
      <c r="ORM11" s="147"/>
      <c r="ORN11" s="24"/>
      <c r="ORO11" s="24"/>
      <c r="ORP11" s="147"/>
      <c r="ORQ11" s="147"/>
      <c r="ORR11" s="24"/>
      <c r="ORS11" s="24"/>
      <c r="ORT11" s="147"/>
      <c r="ORU11" s="147"/>
      <c r="ORV11" s="24"/>
      <c r="ORW11" s="24"/>
      <c r="ORX11" s="147"/>
      <c r="ORY11" s="147"/>
      <c r="ORZ11" s="24"/>
      <c r="OSA11" s="24"/>
      <c r="OSB11" s="147"/>
      <c r="OSC11" s="147"/>
      <c r="OSD11" s="24"/>
      <c r="OSE11" s="24"/>
      <c r="OSF11" s="147"/>
      <c r="OSG11" s="147"/>
      <c r="OSH11" s="24"/>
      <c r="OSI11" s="24"/>
      <c r="OSJ11" s="147"/>
      <c r="OSK11" s="147"/>
      <c r="OSL11" s="24"/>
      <c r="OSM11" s="24"/>
      <c r="OSN11" s="147"/>
      <c r="OSO11" s="147"/>
      <c r="OSP11" s="24"/>
      <c r="OSQ11" s="24"/>
      <c r="OSR11" s="147"/>
      <c r="OSS11" s="147"/>
      <c r="OST11" s="24"/>
      <c r="OSU11" s="24"/>
      <c r="OSV11" s="147"/>
      <c r="OSW11" s="147"/>
      <c r="OSX11" s="24"/>
      <c r="OSY11" s="24"/>
      <c r="OSZ11" s="147"/>
      <c r="OTA11" s="147"/>
      <c r="OTB11" s="24"/>
      <c r="OTC11" s="24"/>
      <c r="OTD11" s="147"/>
      <c r="OTE11" s="147"/>
      <c r="OTF11" s="24"/>
      <c r="OTG11" s="24"/>
      <c r="OTH11" s="147"/>
      <c r="OTI11" s="147"/>
      <c r="OTJ11" s="24"/>
      <c r="OTK11" s="24"/>
      <c r="OTL11" s="147"/>
      <c r="OTM11" s="147"/>
      <c r="OTN11" s="24"/>
      <c r="OTO11" s="24"/>
      <c r="OTP11" s="147"/>
      <c r="OTQ11" s="147"/>
      <c r="OTR11" s="24"/>
      <c r="OTS11" s="24"/>
      <c r="OTT11" s="147"/>
      <c r="OTU11" s="147"/>
      <c r="OTV11" s="24"/>
      <c r="OTW11" s="24"/>
      <c r="OTX11" s="147"/>
      <c r="OTY11" s="147"/>
      <c r="OTZ11" s="24"/>
      <c r="OUA11" s="24"/>
      <c r="OUB11" s="147"/>
      <c r="OUC11" s="147"/>
      <c r="OUD11" s="24"/>
      <c r="OUE11" s="24"/>
      <c r="OUF11" s="147"/>
      <c r="OUG11" s="147"/>
      <c r="OUH11" s="24"/>
      <c r="OUI11" s="24"/>
      <c r="OUJ11" s="147"/>
      <c r="OUK11" s="147"/>
      <c r="OUL11" s="24"/>
      <c r="OUM11" s="24"/>
      <c r="OUN11" s="147"/>
      <c r="OUO11" s="147"/>
      <c r="OUP11" s="24"/>
      <c r="OUQ11" s="24"/>
      <c r="OUR11" s="147"/>
      <c r="OUS11" s="147"/>
      <c r="OUT11" s="24"/>
      <c r="OUU11" s="24"/>
      <c r="OUV11" s="147"/>
      <c r="OUW11" s="147"/>
      <c r="OUX11" s="24"/>
      <c r="OUY11" s="24"/>
      <c r="OUZ11" s="147"/>
      <c r="OVA11" s="147"/>
      <c r="OVB11" s="24"/>
      <c r="OVC11" s="24"/>
      <c r="OVD11" s="147"/>
      <c r="OVE11" s="147"/>
      <c r="OVF11" s="24"/>
      <c r="OVG11" s="24"/>
      <c r="OVH11" s="147"/>
      <c r="OVI11" s="147"/>
      <c r="OVJ11" s="24"/>
      <c r="OVK11" s="24"/>
      <c r="OVL11" s="147"/>
      <c r="OVM11" s="147"/>
      <c r="OVN11" s="24"/>
      <c r="OVO11" s="24"/>
      <c r="OVP11" s="147"/>
      <c r="OVQ11" s="147"/>
      <c r="OVR11" s="24"/>
      <c r="OVS11" s="24"/>
      <c r="OVT11" s="147"/>
      <c r="OVU11" s="147"/>
      <c r="OVV11" s="24"/>
      <c r="OVW11" s="24"/>
      <c r="OVX11" s="147"/>
      <c r="OVY11" s="147"/>
      <c r="OVZ11" s="24"/>
      <c r="OWA11" s="24"/>
      <c r="OWB11" s="147"/>
      <c r="OWC11" s="147"/>
      <c r="OWD11" s="24"/>
      <c r="OWE11" s="24"/>
      <c r="OWF11" s="147"/>
      <c r="OWG11" s="147"/>
      <c r="OWH11" s="24"/>
      <c r="OWI11" s="24"/>
      <c r="OWJ11" s="147"/>
      <c r="OWK11" s="147"/>
      <c r="OWL11" s="24"/>
      <c r="OWM11" s="24"/>
      <c r="OWN11" s="147"/>
      <c r="OWO11" s="147"/>
      <c r="OWP11" s="24"/>
      <c r="OWQ11" s="24"/>
      <c r="OWR11" s="147"/>
      <c r="OWS11" s="147"/>
      <c r="OWT11" s="24"/>
      <c r="OWU11" s="24"/>
      <c r="OWV11" s="147"/>
      <c r="OWW11" s="147"/>
      <c r="OWX11" s="24"/>
      <c r="OWY11" s="24"/>
      <c r="OWZ11" s="147"/>
      <c r="OXA11" s="147"/>
      <c r="OXB11" s="24"/>
      <c r="OXC11" s="24"/>
      <c r="OXD11" s="147"/>
      <c r="OXE11" s="147"/>
      <c r="OXF11" s="24"/>
      <c r="OXG11" s="24"/>
      <c r="OXH11" s="147"/>
      <c r="OXI11" s="147"/>
      <c r="OXJ11" s="24"/>
      <c r="OXK11" s="24"/>
      <c r="OXL11" s="147"/>
      <c r="OXM11" s="147"/>
      <c r="OXN11" s="24"/>
      <c r="OXO11" s="24"/>
      <c r="OXP11" s="147"/>
      <c r="OXQ11" s="147"/>
      <c r="OXR11" s="24"/>
      <c r="OXS11" s="24"/>
      <c r="OXT11" s="147"/>
      <c r="OXU11" s="147"/>
      <c r="OXV11" s="24"/>
      <c r="OXW11" s="24"/>
      <c r="OXX11" s="147"/>
      <c r="OXY11" s="147"/>
      <c r="OXZ11" s="24"/>
      <c r="OYA11" s="24"/>
      <c r="OYB11" s="147"/>
      <c r="OYC11" s="147"/>
      <c r="OYD11" s="24"/>
      <c r="OYE11" s="24"/>
      <c r="OYF11" s="147"/>
      <c r="OYG11" s="147"/>
      <c r="OYH11" s="24"/>
      <c r="OYI11" s="24"/>
      <c r="OYJ11" s="147"/>
      <c r="OYK11" s="147"/>
      <c r="OYL11" s="24"/>
      <c r="OYM11" s="24"/>
      <c r="OYN11" s="147"/>
      <c r="OYO11" s="147"/>
      <c r="OYP11" s="24"/>
      <c r="OYQ11" s="24"/>
      <c r="OYR11" s="147"/>
      <c r="OYS11" s="147"/>
      <c r="OYT11" s="24"/>
      <c r="OYU11" s="24"/>
      <c r="OYV11" s="147"/>
      <c r="OYW11" s="147"/>
      <c r="OYX11" s="24"/>
      <c r="OYY11" s="24"/>
      <c r="OYZ11" s="147"/>
      <c r="OZA11" s="147"/>
      <c r="OZB11" s="24"/>
      <c r="OZC11" s="24"/>
      <c r="OZD11" s="147"/>
      <c r="OZE11" s="147"/>
      <c r="OZF11" s="24"/>
      <c r="OZG11" s="24"/>
      <c r="OZH11" s="147"/>
      <c r="OZI11" s="147"/>
      <c r="OZJ11" s="24"/>
      <c r="OZK11" s="24"/>
      <c r="OZL11" s="147"/>
      <c r="OZM11" s="147"/>
      <c r="OZN11" s="24"/>
      <c r="OZO11" s="24"/>
      <c r="OZP11" s="147"/>
      <c r="OZQ11" s="147"/>
      <c r="OZR11" s="24"/>
      <c r="OZS11" s="24"/>
      <c r="OZT11" s="147"/>
      <c r="OZU11" s="147"/>
      <c r="OZV11" s="24"/>
      <c r="OZW11" s="24"/>
      <c r="OZX11" s="147"/>
      <c r="OZY11" s="147"/>
      <c r="OZZ11" s="24"/>
      <c r="PAA11" s="24"/>
      <c r="PAB11" s="147"/>
      <c r="PAC11" s="147"/>
      <c r="PAD11" s="24"/>
      <c r="PAE11" s="24"/>
      <c r="PAF11" s="147"/>
      <c r="PAG11" s="147"/>
      <c r="PAH11" s="24"/>
      <c r="PAI11" s="24"/>
      <c r="PAJ11" s="147"/>
      <c r="PAK11" s="147"/>
      <c r="PAL11" s="24"/>
      <c r="PAM11" s="24"/>
      <c r="PAN11" s="147"/>
      <c r="PAO11" s="147"/>
      <c r="PAP11" s="24"/>
      <c r="PAQ11" s="24"/>
      <c r="PAR11" s="147"/>
      <c r="PAS11" s="147"/>
      <c r="PAT11" s="24"/>
      <c r="PAU11" s="24"/>
      <c r="PAV11" s="147"/>
      <c r="PAW11" s="147"/>
      <c r="PAX11" s="24"/>
      <c r="PAY11" s="24"/>
      <c r="PAZ11" s="147"/>
      <c r="PBA11" s="147"/>
      <c r="PBB11" s="24"/>
      <c r="PBC11" s="24"/>
      <c r="PBD11" s="147"/>
      <c r="PBE11" s="147"/>
      <c r="PBF11" s="24"/>
      <c r="PBG11" s="24"/>
      <c r="PBH11" s="147"/>
      <c r="PBI11" s="147"/>
      <c r="PBJ11" s="24"/>
      <c r="PBK11" s="24"/>
      <c r="PBL11" s="147"/>
      <c r="PBM11" s="147"/>
      <c r="PBN11" s="24"/>
      <c r="PBO11" s="24"/>
      <c r="PBP11" s="147"/>
      <c r="PBQ11" s="147"/>
      <c r="PBR11" s="24"/>
      <c r="PBS11" s="24"/>
      <c r="PBT11" s="147"/>
      <c r="PBU11" s="147"/>
      <c r="PBV11" s="24"/>
      <c r="PBW11" s="24"/>
      <c r="PBX11" s="147"/>
      <c r="PBY11" s="147"/>
      <c r="PBZ11" s="24"/>
      <c r="PCA11" s="24"/>
      <c r="PCB11" s="147"/>
      <c r="PCC11" s="147"/>
      <c r="PCD11" s="24"/>
      <c r="PCE11" s="24"/>
      <c r="PCF11" s="147"/>
      <c r="PCG11" s="147"/>
      <c r="PCH11" s="24"/>
      <c r="PCI11" s="24"/>
      <c r="PCJ11" s="147"/>
      <c r="PCK11" s="147"/>
      <c r="PCL11" s="24"/>
      <c r="PCM11" s="24"/>
      <c r="PCN11" s="147"/>
      <c r="PCO11" s="147"/>
      <c r="PCP11" s="24"/>
      <c r="PCQ11" s="24"/>
      <c r="PCR11" s="147"/>
      <c r="PCS11" s="147"/>
      <c r="PCT11" s="24"/>
      <c r="PCU11" s="24"/>
      <c r="PCV11" s="147"/>
      <c r="PCW11" s="147"/>
      <c r="PCX11" s="24"/>
      <c r="PCY11" s="24"/>
      <c r="PCZ11" s="147"/>
      <c r="PDA11" s="147"/>
      <c r="PDB11" s="24"/>
      <c r="PDC11" s="24"/>
      <c r="PDD11" s="147"/>
      <c r="PDE11" s="147"/>
      <c r="PDF11" s="24"/>
      <c r="PDG11" s="24"/>
      <c r="PDH11" s="147"/>
      <c r="PDI11" s="147"/>
      <c r="PDJ11" s="24"/>
      <c r="PDK11" s="24"/>
      <c r="PDL11" s="147"/>
      <c r="PDM11" s="147"/>
      <c r="PDN11" s="24"/>
      <c r="PDO11" s="24"/>
      <c r="PDP11" s="147"/>
      <c r="PDQ11" s="147"/>
      <c r="PDR11" s="24"/>
      <c r="PDS11" s="24"/>
      <c r="PDT11" s="147"/>
      <c r="PDU11" s="147"/>
      <c r="PDV11" s="24"/>
      <c r="PDW11" s="24"/>
      <c r="PDX11" s="147"/>
      <c r="PDY11" s="147"/>
      <c r="PDZ11" s="24"/>
      <c r="PEA11" s="24"/>
      <c r="PEB11" s="147"/>
      <c r="PEC11" s="147"/>
      <c r="PED11" s="24"/>
      <c r="PEE11" s="24"/>
      <c r="PEF11" s="147"/>
      <c r="PEG11" s="147"/>
      <c r="PEH11" s="24"/>
      <c r="PEI11" s="24"/>
      <c r="PEJ11" s="147"/>
      <c r="PEK11" s="147"/>
      <c r="PEL11" s="24"/>
      <c r="PEM11" s="24"/>
      <c r="PEN11" s="147"/>
      <c r="PEO11" s="147"/>
      <c r="PEP11" s="24"/>
      <c r="PEQ11" s="24"/>
      <c r="PER11" s="147"/>
      <c r="PES11" s="147"/>
      <c r="PET11" s="24"/>
      <c r="PEU11" s="24"/>
      <c r="PEV11" s="147"/>
      <c r="PEW11" s="147"/>
      <c r="PEX11" s="24"/>
      <c r="PEY11" s="24"/>
      <c r="PEZ11" s="147"/>
      <c r="PFA11" s="147"/>
      <c r="PFB11" s="24"/>
      <c r="PFC11" s="24"/>
      <c r="PFD11" s="147"/>
      <c r="PFE11" s="147"/>
      <c r="PFF11" s="24"/>
      <c r="PFG11" s="24"/>
      <c r="PFH11" s="147"/>
      <c r="PFI11" s="147"/>
      <c r="PFJ11" s="24"/>
      <c r="PFK11" s="24"/>
      <c r="PFL11" s="147"/>
      <c r="PFM11" s="147"/>
      <c r="PFN11" s="24"/>
      <c r="PFO11" s="24"/>
      <c r="PFP11" s="147"/>
      <c r="PFQ11" s="147"/>
      <c r="PFR11" s="24"/>
      <c r="PFS11" s="24"/>
      <c r="PFT11" s="147"/>
      <c r="PFU11" s="147"/>
      <c r="PFV11" s="24"/>
      <c r="PFW11" s="24"/>
      <c r="PFX11" s="147"/>
      <c r="PFY11" s="147"/>
      <c r="PFZ11" s="24"/>
      <c r="PGA11" s="24"/>
      <c r="PGB11" s="147"/>
      <c r="PGC11" s="147"/>
      <c r="PGD11" s="24"/>
      <c r="PGE11" s="24"/>
      <c r="PGF11" s="147"/>
      <c r="PGG11" s="147"/>
      <c r="PGH11" s="24"/>
      <c r="PGI11" s="24"/>
      <c r="PGJ11" s="147"/>
      <c r="PGK11" s="147"/>
      <c r="PGL11" s="24"/>
      <c r="PGM11" s="24"/>
      <c r="PGN11" s="147"/>
      <c r="PGO11" s="147"/>
      <c r="PGP11" s="24"/>
      <c r="PGQ11" s="24"/>
      <c r="PGR11" s="147"/>
      <c r="PGS11" s="147"/>
      <c r="PGT11" s="24"/>
      <c r="PGU11" s="24"/>
      <c r="PGV11" s="147"/>
      <c r="PGW11" s="147"/>
      <c r="PGX11" s="24"/>
      <c r="PGY11" s="24"/>
      <c r="PGZ11" s="147"/>
      <c r="PHA11" s="147"/>
      <c r="PHB11" s="24"/>
      <c r="PHC11" s="24"/>
      <c r="PHD11" s="147"/>
      <c r="PHE11" s="147"/>
      <c r="PHF11" s="24"/>
      <c r="PHG11" s="24"/>
      <c r="PHH11" s="147"/>
      <c r="PHI11" s="147"/>
      <c r="PHJ11" s="24"/>
      <c r="PHK11" s="24"/>
      <c r="PHL11" s="147"/>
      <c r="PHM11" s="147"/>
      <c r="PHN11" s="24"/>
      <c r="PHO11" s="24"/>
      <c r="PHP11" s="147"/>
      <c r="PHQ11" s="147"/>
      <c r="PHR11" s="24"/>
      <c r="PHS11" s="24"/>
      <c r="PHT11" s="147"/>
      <c r="PHU11" s="147"/>
      <c r="PHV11" s="24"/>
      <c r="PHW11" s="24"/>
      <c r="PHX11" s="147"/>
      <c r="PHY11" s="147"/>
      <c r="PHZ11" s="24"/>
      <c r="PIA11" s="24"/>
      <c r="PIB11" s="147"/>
      <c r="PIC11" s="147"/>
      <c r="PID11" s="24"/>
      <c r="PIE11" s="24"/>
      <c r="PIF11" s="147"/>
      <c r="PIG11" s="147"/>
      <c r="PIH11" s="24"/>
      <c r="PII11" s="24"/>
      <c r="PIJ11" s="147"/>
      <c r="PIK11" s="147"/>
      <c r="PIL11" s="24"/>
      <c r="PIM11" s="24"/>
      <c r="PIN11" s="147"/>
      <c r="PIO11" s="147"/>
      <c r="PIP11" s="24"/>
      <c r="PIQ11" s="24"/>
      <c r="PIR11" s="147"/>
      <c r="PIS11" s="147"/>
      <c r="PIT11" s="24"/>
      <c r="PIU11" s="24"/>
      <c r="PIV11" s="147"/>
      <c r="PIW11" s="147"/>
      <c r="PIX11" s="24"/>
      <c r="PIY11" s="24"/>
      <c r="PIZ11" s="147"/>
      <c r="PJA11" s="147"/>
      <c r="PJB11" s="24"/>
      <c r="PJC11" s="24"/>
      <c r="PJD11" s="147"/>
      <c r="PJE11" s="147"/>
      <c r="PJF11" s="24"/>
      <c r="PJG11" s="24"/>
      <c r="PJH11" s="147"/>
      <c r="PJI11" s="147"/>
      <c r="PJJ11" s="24"/>
      <c r="PJK11" s="24"/>
      <c r="PJL11" s="147"/>
      <c r="PJM11" s="147"/>
      <c r="PJN11" s="24"/>
      <c r="PJO11" s="24"/>
      <c r="PJP11" s="147"/>
      <c r="PJQ11" s="147"/>
      <c r="PJR11" s="24"/>
      <c r="PJS11" s="24"/>
      <c r="PJT11" s="147"/>
      <c r="PJU11" s="147"/>
      <c r="PJV11" s="24"/>
      <c r="PJW11" s="24"/>
      <c r="PJX11" s="147"/>
      <c r="PJY11" s="147"/>
      <c r="PJZ11" s="24"/>
      <c r="PKA11" s="24"/>
      <c r="PKB11" s="147"/>
      <c r="PKC11" s="147"/>
      <c r="PKD11" s="24"/>
      <c r="PKE11" s="24"/>
      <c r="PKF11" s="147"/>
      <c r="PKG11" s="147"/>
      <c r="PKH11" s="24"/>
      <c r="PKI11" s="24"/>
      <c r="PKJ11" s="147"/>
      <c r="PKK11" s="147"/>
      <c r="PKL11" s="24"/>
      <c r="PKM11" s="24"/>
      <c r="PKN11" s="147"/>
      <c r="PKO11" s="147"/>
      <c r="PKP11" s="24"/>
      <c r="PKQ11" s="24"/>
      <c r="PKR11" s="147"/>
      <c r="PKS11" s="147"/>
      <c r="PKT11" s="24"/>
      <c r="PKU11" s="24"/>
      <c r="PKV11" s="147"/>
      <c r="PKW11" s="147"/>
      <c r="PKX11" s="24"/>
      <c r="PKY11" s="24"/>
      <c r="PKZ11" s="147"/>
      <c r="PLA11" s="147"/>
      <c r="PLB11" s="24"/>
      <c r="PLC11" s="24"/>
      <c r="PLD11" s="147"/>
      <c r="PLE11" s="147"/>
      <c r="PLF11" s="24"/>
      <c r="PLG11" s="24"/>
      <c r="PLH11" s="147"/>
      <c r="PLI11" s="147"/>
      <c r="PLJ11" s="24"/>
      <c r="PLK11" s="24"/>
      <c r="PLL11" s="147"/>
      <c r="PLM11" s="147"/>
      <c r="PLN11" s="24"/>
      <c r="PLO11" s="24"/>
      <c r="PLP11" s="147"/>
      <c r="PLQ11" s="147"/>
      <c r="PLR11" s="24"/>
      <c r="PLS11" s="24"/>
      <c r="PLT11" s="147"/>
      <c r="PLU11" s="147"/>
      <c r="PLV11" s="24"/>
      <c r="PLW11" s="24"/>
      <c r="PLX11" s="147"/>
      <c r="PLY11" s="147"/>
      <c r="PLZ11" s="24"/>
      <c r="PMA11" s="24"/>
      <c r="PMB11" s="147"/>
      <c r="PMC11" s="147"/>
      <c r="PMD11" s="24"/>
      <c r="PME11" s="24"/>
      <c r="PMF11" s="147"/>
      <c r="PMG11" s="147"/>
      <c r="PMH11" s="24"/>
      <c r="PMI11" s="24"/>
      <c r="PMJ11" s="147"/>
      <c r="PMK11" s="147"/>
      <c r="PML11" s="24"/>
      <c r="PMM11" s="24"/>
      <c r="PMN11" s="147"/>
      <c r="PMO11" s="147"/>
      <c r="PMP11" s="24"/>
      <c r="PMQ11" s="24"/>
      <c r="PMR11" s="147"/>
      <c r="PMS11" s="147"/>
      <c r="PMT11" s="24"/>
      <c r="PMU11" s="24"/>
      <c r="PMV11" s="147"/>
      <c r="PMW11" s="147"/>
      <c r="PMX11" s="24"/>
      <c r="PMY11" s="24"/>
      <c r="PMZ11" s="147"/>
      <c r="PNA11" s="147"/>
      <c r="PNB11" s="24"/>
      <c r="PNC11" s="24"/>
      <c r="PND11" s="147"/>
      <c r="PNE11" s="147"/>
      <c r="PNF11" s="24"/>
      <c r="PNG11" s="24"/>
      <c r="PNH11" s="147"/>
      <c r="PNI11" s="147"/>
      <c r="PNJ11" s="24"/>
      <c r="PNK11" s="24"/>
      <c r="PNL11" s="147"/>
      <c r="PNM11" s="147"/>
      <c r="PNN11" s="24"/>
      <c r="PNO11" s="24"/>
      <c r="PNP11" s="147"/>
      <c r="PNQ11" s="147"/>
      <c r="PNR11" s="24"/>
      <c r="PNS11" s="24"/>
      <c r="PNT11" s="147"/>
      <c r="PNU11" s="147"/>
      <c r="PNV11" s="24"/>
      <c r="PNW11" s="24"/>
      <c r="PNX11" s="147"/>
      <c r="PNY11" s="147"/>
      <c r="PNZ11" s="24"/>
      <c r="POA11" s="24"/>
      <c r="POB11" s="147"/>
      <c r="POC11" s="147"/>
      <c r="POD11" s="24"/>
      <c r="POE11" s="24"/>
      <c r="POF11" s="147"/>
      <c r="POG11" s="147"/>
      <c r="POH11" s="24"/>
      <c r="POI11" s="24"/>
      <c r="POJ11" s="147"/>
      <c r="POK11" s="147"/>
      <c r="POL11" s="24"/>
      <c r="POM11" s="24"/>
      <c r="PON11" s="147"/>
      <c r="POO11" s="147"/>
      <c r="POP11" s="24"/>
      <c r="POQ11" s="24"/>
      <c r="POR11" s="147"/>
      <c r="POS11" s="147"/>
      <c r="POT11" s="24"/>
      <c r="POU11" s="24"/>
      <c r="POV11" s="147"/>
      <c r="POW11" s="147"/>
      <c r="POX11" s="24"/>
      <c r="POY11" s="24"/>
      <c r="POZ11" s="147"/>
      <c r="PPA11" s="147"/>
      <c r="PPB11" s="24"/>
      <c r="PPC11" s="24"/>
      <c r="PPD11" s="147"/>
      <c r="PPE11" s="147"/>
      <c r="PPF11" s="24"/>
      <c r="PPG11" s="24"/>
      <c r="PPH11" s="147"/>
      <c r="PPI11" s="147"/>
      <c r="PPJ11" s="24"/>
      <c r="PPK11" s="24"/>
      <c r="PPL11" s="147"/>
      <c r="PPM11" s="147"/>
      <c r="PPN11" s="24"/>
      <c r="PPO11" s="24"/>
      <c r="PPP11" s="147"/>
      <c r="PPQ11" s="147"/>
      <c r="PPR11" s="24"/>
      <c r="PPS11" s="24"/>
      <c r="PPT11" s="147"/>
      <c r="PPU11" s="147"/>
      <c r="PPV11" s="24"/>
      <c r="PPW11" s="24"/>
      <c r="PPX11" s="147"/>
      <c r="PPY11" s="147"/>
      <c r="PPZ11" s="24"/>
      <c r="PQA11" s="24"/>
      <c r="PQB11" s="147"/>
      <c r="PQC11" s="147"/>
      <c r="PQD11" s="24"/>
      <c r="PQE11" s="24"/>
      <c r="PQF11" s="147"/>
      <c r="PQG11" s="147"/>
      <c r="PQH11" s="24"/>
      <c r="PQI11" s="24"/>
      <c r="PQJ11" s="147"/>
      <c r="PQK11" s="147"/>
      <c r="PQL11" s="24"/>
      <c r="PQM11" s="24"/>
      <c r="PQN11" s="147"/>
      <c r="PQO11" s="147"/>
      <c r="PQP11" s="24"/>
      <c r="PQQ11" s="24"/>
      <c r="PQR11" s="147"/>
      <c r="PQS11" s="147"/>
      <c r="PQT11" s="24"/>
      <c r="PQU11" s="24"/>
      <c r="PQV11" s="147"/>
      <c r="PQW11" s="147"/>
      <c r="PQX11" s="24"/>
      <c r="PQY11" s="24"/>
      <c r="PQZ11" s="147"/>
      <c r="PRA11" s="147"/>
      <c r="PRB11" s="24"/>
      <c r="PRC11" s="24"/>
      <c r="PRD11" s="147"/>
      <c r="PRE11" s="147"/>
      <c r="PRF11" s="24"/>
      <c r="PRG11" s="24"/>
      <c r="PRH11" s="147"/>
      <c r="PRI11" s="147"/>
      <c r="PRJ11" s="24"/>
      <c r="PRK11" s="24"/>
      <c r="PRL11" s="147"/>
      <c r="PRM11" s="147"/>
      <c r="PRN11" s="24"/>
      <c r="PRO11" s="24"/>
      <c r="PRP11" s="147"/>
      <c r="PRQ11" s="147"/>
      <c r="PRR11" s="24"/>
      <c r="PRS11" s="24"/>
      <c r="PRT11" s="147"/>
      <c r="PRU11" s="147"/>
      <c r="PRV11" s="24"/>
      <c r="PRW11" s="24"/>
      <c r="PRX11" s="147"/>
      <c r="PRY11" s="147"/>
      <c r="PRZ11" s="24"/>
      <c r="PSA11" s="24"/>
      <c r="PSB11" s="147"/>
      <c r="PSC11" s="147"/>
      <c r="PSD11" s="24"/>
      <c r="PSE11" s="24"/>
      <c r="PSF11" s="147"/>
      <c r="PSG11" s="147"/>
      <c r="PSH11" s="24"/>
      <c r="PSI11" s="24"/>
      <c r="PSJ11" s="147"/>
      <c r="PSK11" s="147"/>
      <c r="PSL11" s="24"/>
      <c r="PSM11" s="24"/>
      <c r="PSN11" s="147"/>
      <c r="PSO11" s="147"/>
      <c r="PSP11" s="24"/>
      <c r="PSQ11" s="24"/>
      <c r="PSR11" s="147"/>
      <c r="PSS11" s="147"/>
      <c r="PST11" s="24"/>
      <c r="PSU11" s="24"/>
      <c r="PSV11" s="147"/>
      <c r="PSW11" s="147"/>
      <c r="PSX11" s="24"/>
      <c r="PSY11" s="24"/>
      <c r="PSZ11" s="147"/>
      <c r="PTA11" s="147"/>
      <c r="PTB11" s="24"/>
      <c r="PTC11" s="24"/>
      <c r="PTD11" s="147"/>
      <c r="PTE11" s="147"/>
      <c r="PTF11" s="24"/>
      <c r="PTG11" s="24"/>
      <c r="PTH11" s="147"/>
      <c r="PTI11" s="147"/>
      <c r="PTJ11" s="24"/>
      <c r="PTK11" s="24"/>
      <c r="PTL11" s="147"/>
      <c r="PTM11" s="147"/>
      <c r="PTN11" s="24"/>
      <c r="PTO11" s="24"/>
      <c r="PTP11" s="147"/>
      <c r="PTQ11" s="147"/>
      <c r="PTR11" s="24"/>
      <c r="PTS11" s="24"/>
      <c r="PTT11" s="147"/>
      <c r="PTU11" s="147"/>
      <c r="PTV11" s="24"/>
      <c r="PTW11" s="24"/>
      <c r="PTX11" s="147"/>
      <c r="PTY11" s="147"/>
      <c r="PTZ11" s="24"/>
      <c r="PUA11" s="24"/>
      <c r="PUB11" s="147"/>
      <c r="PUC11" s="147"/>
      <c r="PUD11" s="24"/>
      <c r="PUE11" s="24"/>
      <c r="PUF11" s="147"/>
      <c r="PUG11" s="147"/>
      <c r="PUH11" s="24"/>
      <c r="PUI11" s="24"/>
      <c r="PUJ11" s="147"/>
      <c r="PUK11" s="147"/>
      <c r="PUL11" s="24"/>
      <c r="PUM11" s="24"/>
      <c r="PUN11" s="147"/>
      <c r="PUO11" s="147"/>
      <c r="PUP11" s="24"/>
      <c r="PUQ11" s="24"/>
      <c r="PUR11" s="147"/>
      <c r="PUS11" s="147"/>
      <c r="PUT11" s="24"/>
      <c r="PUU11" s="24"/>
      <c r="PUV11" s="147"/>
      <c r="PUW11" s="147"/>
      <c r="PUX11" s="24"/>
      <c r="PUY11" s="24"/>
      <c r="PUZ11" s="147"/>
      <c r="PVA11" s="147"/>
      <c r="PVB11" s="24"/>
      <c r="PVC11" s="24"/>
      <c r="PVD11" s="147"/>
      <c r="PVE11" s="147"/>
      <c r="PVF11" s="24"/>
      <c r="PVG11" s="24"/>
      <c r="PVH11" s="147"/>
      <c r="PVI11" s="147"/>
      <c r="PVJ11" s="24"/>
      <c r="PVK11" s="24"/>
      <c r="PVL11" s="147"/>
      <c r="PVM11" s="147"/>
      <c r="PVN11" s="24"/>
      <c r="PVO11" s="24"/>
      <c r="PVP11" s="147"/>
      <c r="PVQ11" s="147"/>
      <c r="PVR11" s="24"/>
      <c r="PVS11" s="24"/>
      <c r="PVT11" s="147"/>
      <c r="PVU11" s="147"/>
      <c r="PVV11" s="24"/>
      <c r="PVW11" s="24"/>
      <c r="PVX11" s="147"/>
      <c r="PVY11" s="147"/>
      <c r="PVZ11" s="24"/>
      <c r="PWA11" s="24"/>
      <c r="PWB11" s="147"/>
      <c r="PWC11" s="147"/>
      <c r="PWD11" s="24"/>
      <c r="PWE11" s="24"/>
      <c r="PWF11" s="147"/>
      <c r="PWG11" s="147"/>
      <c r="PWH11" s="24"/>
      <c r="PWI11" s="24"/>
      <c r="PWJ11" s="147"/>
      <c r="PWK11" s="147"/>
      <c r="PWL11" s="24"/>
      <c r="PWM11" s="24"/>
      <c r="PWN11" s="147"/>
      <c r="PWO11" s="147"/>
      <c r="PWP11" s="24"/>
      <c r="PWQ11" s="24"/>
      <c r="PWR11" s="147"/>
      <c r="PWS11" s="147"/>
      <c r="PWT11" s="24"/>
      <c r="PWU11" s="24"/>
      <c r="PWV11" s="147"/>
      <c r="PWW11" s="147"/>
      <c r="PWX11" s="24"/>
      <c r="PWY11" s="24"/>
      <c r="PWZ11" s="147"/>
      <c r="PXA11" s="147"/>
      <c r="PXB11" s="24"/>
      <c r="PXC11" s="24"/>
      <c r="PXD11" s="147"/>
      <c r="PXE11" s="147"/>
      <c r="PXF11" s="24"/>
      <c r="PXG11" s="24"/>
      <c r="PXH11" s="147"/>
      <c r="PXI11" s="147"/>
      <c r="PXJ11" s="24"/>
      <c r="PXK11" s="24"/>
      <c r="PXL11" s="147"/>
      <c r="PXM11" s="147"/>
      <c r="PXN11" s="24"/>
      <c r="PXO11" s="24"/>
      <c r="PXP11" s="147"/>
      <c r="PXQ11" s="147"/>
      <c r="PXR11" s="24"/>
      <c r="PXS11" s="24"/>
      <c r="PXT11" s="147"/>
      <c r="PXU11" s="147"/>
      <c r="PXV11" s="24"/>
      <c r="PXW11" s="24"/>
      <c r="PXX11" s="147"/>
      <c r="PXY11" s="147"/>
      <c r="PXZ11" s="24"/>
      <c r="PYA11" s="24"/>
      <c r="PYB11" s="147"/>
      <c r="PYC11" s="147"/>
      <c r="PYD11" s="24"/>
      <c r="PYE11" s="24"/>
      <c r="PYF11" s="147"/>
      <c r="PYG11" s="147"/>
      <c r="PYH11" s="24"/>
      <c r="PYI11" s="24"/>
      <c r="PYJ11" s="147"/>
      <c r="PYK11" s="147"/>
      <c r="PYL11" s="24"/>
      <c r="PYM11" s="24"/>
      <c r="PYN11" s="147"/>
      <c r="PYO11" s="147"/>
      <c r="PYP11" s="24"/>
      <c r="PYQ11" s="24"/>
      <c r="PYR11" s="147"/>
      <c r="PYS11" s="147"/>
      <c r="PYT11" s="24"/>
      <c r="PYU11" s="24"/>
      <c r="PYV11" s="147"/>
      <c r="PYW11" s="147"/>
      <c r="PYX11" s="24"/>
      <c r="PYY11" s="24"/>
      <c r="PYZ11" s="147"/>
      <c r="PZA11" s="147"/>
      <c r="PZB11" s="24"/>
      <c r="PZC11" s="24"/>
      <c r="PZD11" s="147"/>
      <c r="PZE11" s="147"/>
      <c r="PZF11" s="24"/>
      <c r="PZG11" s="24"/>
      <c r="PZH11" s="147"/>
      <c r="PZI11" s="147"/>
      <c r="PZJ11" s="24"/>
      <c r="PZK11" s="24"/>
      <c r="PZL11" s="147"/>
      <c r="PZM11" s="147"/>
      <c r="PZN11" s="24"/>
      <c r="PZO11" s="24"/>
      <c r="PZP11" s="147"/>
      <c r="PZQ11" s="147"/>
      <c r="PZR11" s="24"/>
      <c r="PZS11" s="24"/>
      <c r="PZT11" s="147"/>
      <c r="PZU11" s="147"/>
      <c r="PZV11" s="24"/>
      <c r="PZW11" s="24"/>
      <c r="PZX11" s="147"/>
      <c r="PZY11" s="147"/>
      <c r="PZZ11" s="24"/>
      <c r="QAA11" s="24"/>
      <c r="QAB11" s="147"/>
      <c r="QAC11" s="147"/>
      <c r="QAD11" s="24"/>
      <c r="QAE11" s="24"/>
      <c r="QAF11" s="147"/>
      <c r="QAG11" s="147"/>
      <c r="QAH11" s="24"/>
      <c r="QAI11" s="24"/>
      <c r="QAJ11" s="147"/>
      <c r="QAK11" s="147"/>
      <c r="QAL11" s="24"/>
      <c r="QAM11" s="24"/>
      <c r="QAN11" s="147"/>
      <c r="QAO11" s="147"/>
      <c r="QAP11" s="24"/>
      <c r="QAQ11" s="24"/>
      <c r="QAR11" s="147"/>
      <c r="QAS11" s="147"/>
      <c r="QAT11" s="24"/>
      <c r="QAU11" s="24"/>
      <c r="QAV11" s="147"/>
      <c r="QAW11" s="147"/>
      <c r="QAX11" s="24"/>
      <c r="QAY11" s="24"/>
      <c r="QAZ11" s="147"/>
      <c r="QBA11" s="147"/>
      <c r="QBB11" s="24"/>
      <c r="QBC11" s="24"/>
      <c r="QBD11" s="147"/>
      <c r="QBE11" s="147"/>
      <c r="QBF11" s="24"/>
      <c r="QBG11" s="24"/>
      <c r="QBH11" s="147"/>
      <c r="QBI11" s="147"/>
      <c r="QBJ11" s="24"/>
      <c r="QBK11" s="24"/>
      <c r="QBL11" s="147"/>
      <c r="QBM11" s="147"/>
      <c r="QBN11" s="24"/>
      <c r="QBO11" s="24"/>
      <c r="QBP11" s="147"/>
      <c r="QBQ11" s="147"/>
      <c r="QBR11" s="24"/>
      <c r="QBS11" s="24"/>
      <c r="QBT11" s="147"/>
      <c r="QBU11" s="147"/>
      <c r="QBV11" s="24"/>
      <c r="QBW11" s="24"/>
      <c r="QBX11" s="147"/>
      <c r="QBY11" s="147"/>
      <c r="QBZ11" s="24"/>
      <c r="QCA11" s="24"/>
      <c r="QCB11" s="147"/>
      <c r="QCC11" s="147"/>
      <c r="QCD11" s="24"/>
      <c r="QCE11" s="24"/>
      <c r="QCF11" s="147"/>
      <c r="QCG11" s="147"/>
      <c r="QCH11" s="24"/>
      <c r="QCI11" s="24"/>
      <c r="QCJ11" s="147"/>
      <c r="QCK11" s="147"/>
      <c r="QCL11" s="24"/>
      <c r="QCM11" s="24"/>
      <c r="QCN11" s="147"/>
      <c r="QCO11" s="147"/>
      <c r="QCP11" s="24"/>
      <c r="QCQ11" s="24"/>
      <c r="QCR11" s="147"/>
      <c r="QCS11" s="147"/>
      <c r="QCT11" s="24"/>
      <c r="QCU11" s="24"/>
      <c r="QCV11" s="147"/>
      <c r="QCW11" s="147"/>
      <c r="QCX11" s="24"/>
      <c r="QCY11" s="24"/>
      <c r="QCZ11" s="147"/>
      <c r="QDA11" s="147"/>
      <c r="QDB11" s="24"/>
      <c r="QDC11" s="24"/>
      <c r="QDD11" s="147"/>
      <c r="QDE11" s="147"/>
      <c r="QDF11" s="24"/>
      <c r="QDG11" s="24"/>
      <c r="QDH11" s="147"/>
      <c r="QDI11" s="147"/>
      <c r="QDJ11" s="24"/>
      <c r="QDK11" s="24"/>
      <c r="QDL11" s="147"/>
      <c r="QDM11" s="147"/>
      <c r="QDN11" s="24"/>
      <c r="QDO11" s="24"/>
      <c r="QDP11" s="147"/>
      <c r="QDQ11" s="147"/>
      <c r="QDR11" s="24"/>
      <c r="QDS11" s="24"/>
      <c r="QDT11" s="147"/>
      <c r="QDU11" s="147"/>
      <c r="QDV11" s="24"/>
      <c r="QDW11" s="24"/>
      <c r="QDX11" s="147"/>
      <c r="QDY11" s="147"/>
      <c r="QDZ11" s="24"/>
      <c r="QEA11" s="24"/>
      <c r="QEB11" s="147"/>
      <c r="QEC11" s="147"/>
      <c r="QED11" s="24"/>
      <c r="QEE11" s="24"/>
      <c r="QEF11" s="147"/>
      <c r="QEG11" s="147"/>
      <c r="QEH11" s="24"/>
      <c r="QEI11" s="24"/>
      <c r="QEJ11" s="147"/>
      <c r="QEK11" s="147"/>
      <c r="QEL11" s="24"/>
      <c r="QEM11" s="24"/>
      <c r="QEN11" s="147"/>
      <c r="QEO11" s="147"/>
      <c r="QEP11" s="24"/>
      <c r="QEQ11" s="24"/>
      <c r="QER11" s="147"/>
      <c r="QES11" s="147"/>
      <c r="QET11" s="24"/>
      <c r="QEU11" s="24"/>
      <c r="QEV11" s="147"/>
      <c r="QEW11" s="147"/>
      <c r="QEX11" s="24"/>
      <c r="QEY11" s="24"/>
      <c r="QEZ11" s="147"/>
      <c r="QFA11" s="147"/>
      <c r="QFB11" s="24"/>
      <c r="QFC11" s="24"/>
      <c r="QFD11" s="147"/>
      <c r="QFE11" s="147"/>
      <c r="QFF11" s="24"/>
      <c r="QFG11" s="24"/>
      <c r="QFH11" s="147"/>
      <c r="QFI11" s="147"/>
      <c r="QFJ11" s="24"/>
      <c r="QFK11" s="24"/>
      <c r="QFL11" s="147"/>
      <c r="QFM11" s="147"/>
      <c r="QFN11" s="24"/>
      <c r="QFO11" s="24"/>
      <c r="QFP11" s="147"/>
      <c r="QFQ11" s="147"/>
      <c r="QFR11" s="24"/>
      <c r="QFS11" s="24"/>
      <c r="QFT11" s="147"/>
      <c r="QFU11" s="147"/>
      <c r="QFV11" s="24"/>
      <c r="QFW11" s="24"/>
      <c r="QFX11" s="147"/>
      <c r="QFY11" s="147"/>
      <c r="QFZ11" s="24"/>
      <c r="QGA11" s="24"/>
      <c r="QGB11" s="147"/>
      <c r="QGC11" s="147"/>
      <c r="QGD11" s="24"/>
      <c r="QGE11" s="24"/>
      <c r="QGF11" s="147"/>
      <c r="QGG11" s="147"/>
      <c r="QGH11" s="24"/>
      <c r="QGI11" s="24"/>
      <c r="QGJ11" s="147"/>
      <c r="QGK11" s="147"/>
      <c r="QGL11" s="24"/>
      <c r="QGM11" s="24"/>
      <c r="QGN11" s="147"/>
      <c r="QGO11" s="147"/>
      <c r="QGP11" s="24"/>
      <c r="QGQ11" s="24"/>
      <c r="QGR11" s="147"/>
      <c r="QGS11" s="147"/>
      <c r="QGT11" s="24"/>
      <c r="QGU11" s="24"/>
      <c r="QGV11" s="147"/>
      <c r="QGW11" s="147"/>
      <c r="QGX11" s="24"/>
      <c r="QGY11" s="24"/>
      <c r="QGZ11" s="147"/>
      <c r="QHA11" s="147"/>
      <c r="QHB11" s="24"/>
      <c r="QHC11" s="24"/>
      <c r="QHD11" s="147"/>
      <c r="QHE11" s="147"/>
      <c r="QHF11" s="24"/>
      <c r="QHG11" s="24"/>
      <c r="QHH11" s="147"/>
      <c r="QHI11" s="147"/>
      <c r="QHJ11" s="24"/>
      <c r="QHK11" s="24"/>
      <c r="QHL11" s="147"/>
      <c r="QHM11" s="147"/>
      <c r="QHN11" s="24"/>
      <c r="QHO11" s="24"/>
      <c r="QHP11" s="147"/>
      <c r="QHQ11" s="147"/>
      <c r="QHR11" s="24"/>
      <c r="QHS11" s="24"/>
      <c r="QHT11" s="147"/>
      <c r="QHU11" s="147"/>
      <c r="QHV11" s="24"/>
      <c r="QHW11" s="24"/>
      <c r="QHX11" s="147"/>
      <c r="QHY11" s="147"/>
      <c r="QHZ11" s="24"/>
      <c r="QIA11" s="24"/>
      <c r="QIB11" s="147"/>
      <c r="QIC11" s="147"/>
      <c r="QID11" s="24"/>
      <c r="QIE11" s="24"/>
      <c r="QIF11" s="147"/>
      <c r="QIG11" s="147"/>
      <c r="QIH11" s="24"/>
      <c r="QII11" s="24"/>
      <c r="QIJ11" s="147"/>
      <c r="QIK11" s="147"/>
      <c r="QIL11" s="24"/>
      <c r="QIM11" s="24"/>
      <c r="QIN11" s="147"/>
      <c r="QIO11" s="147"/>
      <c r="QIP11" s="24"/>
      <c r="QIQ11" s="24"/>
      <c r="QIR11" s="147"/>
      <c r="QIS11" s="147"/>
      <c r="QIT11" s="24"/>
      <c r="QIU11" s="24"/>
      <c r="QIV11" s="147"/>
      <c r="QIW11" s="147"/>
      <c r="QIX11" s="24"/>
      <c r="QIY11" s="24"/>
      <c r="QIZ11" s="147"/>
      <c r="QJA11" s="147"/>
      <c r="QJB11" s="24"/>
      <c r="QJC11" s="24"/>
      <c r="QJD11" s="147"/>
      <c r="QJE11" s="147"/>
      <c r="QJF11" s="24"/>
      <c r="QJG11" s="24"/>
      <c r="QJH11" s="147"/>
      <c r="QJI11" s="147"/>
      <c r="QJJ11" s="24"/>
      <c r="QJK11" s="24"/>
      <c r="QJL11" s="147"/>
      <c r="QJM11" s="147"/>
      <c r="QJN11" s="24"/>
      <c r="QJO11" s="24"/>
      <c r="QJP11" s="147"/>
      <c r="QJQ11" s="147"/>
      <c r="QJR11" s="24"/>
      <c r="QJS11" s="24"/>
      <c r="QJT11" s="147"/>
      <c r="QJU11" s="147"/>
      <c r="QJV11" s="24"/>
      <c r="QJW11" s="24"/>
      <c r="QJX11" s="147"/>
      <c r="QJY11" s="147"/>
      <c r="QJZ11" s="24"/>
      <c r="QKA11" s="24"/>
      <c r="QKB11" s="147"/>
      <c r="QKC11" s="147"/>
      <c r="QKD11" s="24"/>
      <c r="QKE11" s="24"/>
      <c r="QKF11" s="147"/>
      <c r="QKG11" s="147"/>
      <c r="QKH11" s="24"/>
      <c r="QKI11" s="24"/>
      <c r="QKJ11" s="147"/>
      <c r="QKK11" s="147"/>
      <c r="QKL11" s="24"/>
      <c r="QKM11" s="24"/>
      <c r="QKN11" s="147"/>
      <c r="QKO11" s="147"/>
      <c r="QKP11" s="24"/>
      <c r="QKQ11" s="24"/>
      <c r="QKR11" s="147"/>
      <c r="QKS11" s="147"/>
      <c r="QKT11" s="24"/>
      <c r="QKU11" s="24"/>
      <c r="QKV11" s="147"/>
      <c r="QKW11" s="147"/>
      <c r="QKX11" s="24"/>
      <c r="QKY11" s="24"/>
      <c r="QKZ11" s="147"/>
      <c r="QLA11" s="147"/>
      <c r="QLB11" s="24"/>
      <c r="QLC11" s="24"/>
      <c r="QLD11" s="147"/>
      <c r="QLE11" s="147"/>
      <c r="QLF11" s="24"/>
      <c r="QLG11" s="24"/>
      <c r="QLH11" s="147"/>
      <c r="QLI11" s="147"/>
      <c r="QLJ11" s="24"/>
      <c r="QLK11" s="24"/>
      <c r="QLL11" s="147"/>
      <c r="QLM11" s="147"/>
      <c r="QLN11" s="24"/>
      <c r="QLO11" s="24"/>
      <c r="QLP11" s="147"/>
      <c r="QLQ11" s="147"/>
      <c r="QLR11" s="24"/>
      <c r="QLS11" s="24"/>
      <c r="QLT11" s="147"/>
      <c r="QLU11" s="147"/>
      <c r="QLV11" s="24"/>
      <c r="QLW11" s="24"/>
      <c r="QLX11" s="147"/>
      <c r="QLY11" s="147"/>
      <c r="QLZ11" s="24"/>
      <c r="QMA11" s="24"/>
      <c r="QMB11" s="147"/>
      <c r="QMC11" s="147"/>
      <c r="QMD11" s="24"/>
      <c r="QME11" s="24"/>
      <c r="QMF11" s="147"/>
      <c r="QMG11" s="147"/>
      <c r="QMH11" s="24"/>
      <c r="QMI11" s="24"/>
      <c r="QMJ11" s="147"/>
      <c r="QMK11" s="147"/>
      <c r="QML11" s="24"/>
      <c r="QMM11" s="24"/>
      <c r="QMN11" s="147"/>
      <c r="QMO11" s="147"/>
      <c r="QMP11" s="24"/>
      <c r="QMQ11" s="24"/>
      <c r="QMR11" s="147"/>
      <c r="QMS11" s="147"/>
      <c r="QMT11" s="24"/>
      <c r="QMU11" s="24"/>
      <c r="QMV11" s="147"/>
      <c r="QMW11" s="147"/>
      <c r="QMX11" s="24"/>
      <c r="QMY11" s="24"/>
      <c r="QMZ11" s="147"/>
      <c r="QNA11" s="147"/>
      <c r="QNB11" s="24"/>
      <c r="QNC11" s="24"/>
      <c r="QND11" s="147"/>
      <c r="QNE11" s="147"/>
      <c r="QNF11" s="24"/>
      <c r="QNG11" s="24"/>
      <c r="QNH11" s="147"/>
      <c r="QNI11" s="147"/>
      <c r="QNJ11" s="24"/>
      <c r="QNK11" s="24"/>
      <c r="QNL11" s="147"/>
      <c r="QNM11" s="147"/>
      <c r="QNN11" s="24"/>
      <c r="QNO11" s="24"/>
      <c r="QNP11" s="147"/>
      <c r="QNQ11" s="147"/>
      <c r="QNR11" s="24"/>
      <c r="QNS11" s="24"/>
      <c r="QNT11" s="147"/>
      <c r="QNU11" s="147"/>
      <c r="QNV11" s="24"/>
      <c r="QNW11" s="24"/>
      <c r="QNX11" s="147"/>
      <c r="QNY11" s="147"/>
      <c r="QNZ11" s="24"/>
      <c r="QOA11" s="24"/>
      <c r="QOB11" s="147"/>
      <c r="QOC11" s="147"/>
      <c r="QOD11" s="24"/>
      <c r="QOE11" s="24"/>
      <c r="QOF11" s="147"/>
      <c r="QOG11" s="147"/>
      <c r="QOH11" s="24"/>
      <c r="QOI11" s="24"/>
      <c r="QOJ11" s="147"/>
      <c r="QOK11" s="147"/>
      <c r="QOL11" s="24"/>
      <c r="QOM11" s="24"/>
      <c r="QON11" s="147"/>
      <c r="QOO11" s="147"/>
      <c r="QOP11" s="24"/>
      <c r="QOQ11" s="24"/>
      <c r="QOR11" s="147"/>
      <c r="QOS11" s="147"/>
      <c r="QOT11" s="24"/>
      <c r="QOU11" s="24"/>
      <c r="QOV11" s="147"/>
      <c r="QOW11" s="147"/>
      <c r="QOX11" s="24"/>
      <c r="QOY11" s="24"/>
      <c r="QOZ11" s="147"/>
      <c r="QPA11" s="147"/>
      <c r="QPB11" s="24"/>
      <c r="QPC11" s="24"/>
      <c r="QPD11" s="147"/>
      <c r="QPE11" s="147"/>
      <c r="QPF11" s="24"/>
      <c r="QPG11" s="24"/>
      <c r="QPH11" s="147"/>
      <c r="QPI11" s="147"/>
      <c r="QPJ11" s="24"/>
      <c r="QPK11" s="24"/>
      <c r="QPL11" s="147"/>
      <c r="QPM11" s="147"/>
      <c r="QPN11" s="24"/>
      <c r="QPO11" s="24"/>
      <c r="QPP11" s="147"/>
      <c r="QPQ11" s="147"/>
      <c r="QPR11" s="24"/>
      <c r="QPS11" s="24"/>
      <c r="QPT11" s="147"/>
      <c r="QPU11" s="147"/>
      <c r="QPV11" s="24"/>
      <c r="QPW11" s="24"/>
      <c r="QPX11" s="147"/>
      <c r="QPY11" s="147"/>
      <c r="QPZ11" s="24"/>
      <c r="QQA11" s="24"/>
      <c r="QQB11" s="147"/>
      <c r="QQC11" s="147"/>
      <c r="QQD11" s="24"/>
      <c r="QQE11" s="24"/>
      <c r="QQF11" s="147"/>
      <c r="QQG11" s="147"/>
      <c r="QQH11" s="24"/>
      <c r="QQI11" s="24"/>
      <c r="QQJ11" s="147"/>
      <c r="QQK11" s="147"/>
      <c r="QQL11" s="24"/>
      <c r="QQM11" s="24"/>
      <c r="QQN11" s="147"/>
      <c r="QQO11" s="147"/>
      <c r="QQP11" s="24"/>
      <c r="QQQ11" s="24"/>
      <c r="QQR11" s="147"/>
      <c r="QQS11" s="147"/>
      <c r="QQT11" s="24"/>
      <c r="QQU11" s="24"/>
      <c r="QQV11" s="147"/>
      <c r="QQW11" s="147"/>
      <c r="QQX11" s="24"/>
      <c r="QQY11" s="24"/>
      <c r="QQZ11" s="147"/>
      <c r="QRA11" s="147"/>
      <c r="QRB11" s="24"/>
      <c r="QRC11" s="24"/>
      <c r="QRD11" s="147"/>
      <c r="QRE11" s="147"/>
      <c r="QRF11" s="24"/>
      <c r="QRG11" s="24"/>
      <c r="QRH11" s="147"/>
      <c r="QRI11" s="147"/>
      <c r="QRJ11" s="24"/>
      <c r="QRK11" s="24"/>
      <c r="QRL11" s="147"/>
      <c r="QRM11" s="147"/>
      <c r="QRN11" s="24"/>
      <c r="QRO11" s="24"/>
      <c r="QRP11" s="147"/>
      <c r="QRQ11" s="147"/>
      <c r="QRR11" s="24"/>
      <c r="QRS11" s="24"/>
      <c r="QRT11" s="147"/>
      <c r="QRU11" s="147"/>
      <c r="QRV11" s="24"/>
      <c r="QRW11" s="24"/>
      <c r="QRX11" s="147"/>
      <c r="QRY11" s="147"/>
      <c r="QRZ11" s="24"/>
      <c r="QSA11" s="24"/>
      <c r="QSB11" s="147"/>
      <c r="QSC11" s="147"/>
      <c r="QSD11" s="24"/>
      <c r="QSE11" s="24"/>
      <c r="QSF11" s="147"/>
      <c r="QSG11" s="147"/>
      <c r="QSH11" s="24"/>
      <c r="QSI11" s="24"/>
      <c r="QSJ11" s="147"/>
      <c r="QSK11" s="147"/>
      <c r="QSL11" s="24"/>
      <c r="QSM11" s="24"/>
      <c r="QSN11" s="147"/>
      <c r="QSO11" s="147"/>
      <c r="QSP11" s="24"/>
      <c r="QSQ11" s="24"/>
      <c r="QSR11" s="147"/>
      <c r="QSS11" s="147"/>
      <c r="QST11" s="24"/>
      <c r="QSU11" s="24"/>
      <c r="QSV11" s="147"/>
      <c r="QSW11" s="147"/>
      <c r="QSX11" s="24"/>
      <c r="QSY11" s="24"/>
      <c r="QSZ11" s="147"/>
      <c r="QTA11" s="147"/>
      <c r="QTB11" s="24"/>
      <c r="QTC11" s="24"/>
      <c r="QTD11" s="147"/>
      <c r="QTE11" s="147"/>
      <c r="QTF11" s="24"/>
      <c r="QTG11" s="24"/>
      <c r="QTH11" s="147"/>
      <c r="QTI11" s="147"/>
      <c r="QTJ11" s="24"/>
      <c r="QTK11" s="24"/>
      <c r="QTL11" s="147"/>
      <c r="QTM11" s="147"/>
      <c r="QTN11" s="24"/>
      <c r="QTO11" s="24"/>
      <c r="QTP11" s="147"/>
      <c r="QTQ11" s="147"/>
      <c r="QTR11" s="24"/>
      <c r="QTS11" s="24"/>
      <c r="QTT11" s="147"/>
      <c r="QTU11" s="147"/>
      <c r="QTV11" s="24"/>
      <c r="QTW11" s="24"/>
      <c r="QTX11" s="147"/>
      <c r="QTY11" s="147"/>
      <c r="QTZ11" s="24"/>
      <c r="QUA11" s="24"/>
      <c r="QUB11" s="147"/>
      <c r="QUC11" s="147"/>
      <c r="QUD11" s="24"/>
      <c r="QUE11" s="24"/>
      <c r="QUF11" s="147"/>
      <c r="QUG11" s="147"/>
      <c r="QUH11" s="24"/>
      <c r="QUI11" s="24"/>
      <c r="QUJ11" s="147"/>
      <c r="QUK11" s="147"/>
      <c r="QUL11" s="24"/>
      <c r="QUM11" s="24"/>
      <c r="QUN11" s="147"/>
      <c r="QUO11" s="147"/>
      <c r="QUP11" s="24"/>
      <c r="QUQ11" s="24"/>
      <c r="QUR11" s="147"/>
      <c r="QUS11" s="147"/>
      <c r="QUT11" s="24"/>
      <c r="QUU11" s="24"/>
      <c r="QUV11" s="147"/>
      <c r="QUW11" s="147"/>
      <c r="QUX11" s="24"/>
      <c r="QUY11" s="24"/>
      <c r="QUZ11" s="147"/>
      <c r="QVA11" s="147"/>
      <c r="QVB11" s="24"/>
      <c r="QVC11" s="24"/>
      <c r="QVD11" s="147"/>
      <c r="QVE11" s="147"/>
      <c r="QVF11" s="24"/>
      <c r="QVG11" s="24"/>
      <c r="QVH11" s="147"/>
      <c r="QVI11" s="147"/>
      <c r="QVJ11" s="24"/>
      <c r="QVK11" s="24"/>
      <c r="QVL11" s="147"/>
      <c r="QVM11" s="147"/>
      <c r="QVN11" s="24"/>
      <c r="QVO11" s="24"/>
      <c r="QVP11" s="147"/>
      <c r="QVQ11" s="147"/>
      <c r="QVR11" s="24"/>
      <c r="QVS11" s="24"/>
      <c r="QVT11" s="147"/>
      <c r="QVU11" s="147"/>
      <c r="QVV11" s="24"/>
      <c r="QVW11" s="24"/>
      <c r="QVX11" s="147"/>
      <c r="QVY11" s="147"/>
      <c r="QVZ11" s="24"/>
      <c r="QWA11" s="24"/>
      <c r="QWB11" s="147"/>
      <c r="QWC11" s="147"/>
      <c r="QWD11" s="24"/>
      <c r="QWE11" s="24"/>
      <c r="QWF11" s="147"/>
      <c r="QWG11" s="147"/>
      <c r="QWH11" s="24"/>
      <c r="QWI11" s="24"/>
      <c r="QWJ11" s="147"/>
      <c r="QWK11" s="147"/>
      <c r="QWL11" s="24"/>
      <c r="QWM11" s="24"/>
      <c r="QWN11" s="147"/>
      <c r="QWO11" s="147"/>
      <c r="QWP11" s="24"/>
      <c r="QWQ11" s="24"/>
      <c r="QWR11" s="147"/>
      <c r="QWS11" s="147"/>
      <c r="QWT11" s="24"/>
      <c r="QWU11" s="24"/>
      <c r="QWV11" s="147"/>
      <c r="QWW11" s="147"/>
      <c r="QWX11" s="24"/>
      <c r="QWY11" s="24"/>
      <c r="QWZ11" s="147"/>
      <c r="QXA11" s="147"/>
      <c r="QXB11" s="24"/>
      <c r="QXC11" s="24"/>
      <c r="QXD11" s="147"/>
      <c r="QXE11" s="147"/>
      <c r="QXF11" s="24"/>
      <c r="QXG11" s="24"/>
      <c r="QXH11" s="147"/>
      <c r="QXI11" s="147"/>
      <c r="QXJ11" s="24"/>
      <c r="QXK11" s="24"/>
      <c r="QXL11" s="147"/>
      <c r="QXM11" s="147"/>
      <c r="QXN11" s="24"/>
      <c r="QXO11" s="24"/>
      <c r="QXP11" s="147"/>
      <c r="QXQ11" s="147"/>
      <c r="QXR11" s="24"/>
      <c r="QXS11" s="24"/>
      <c r="QXT11" s="147"/>
      <c r="QXU11" s="147"/>
      <c r="QXV11" s="24"/>
      <c r="QXW11" s="24"/>
      <c r="QXX11" s="147"/>
      <c r="QXY11" s="147"/>
      <c r="QXZ11" s="24"/>
      <c r="QYA11" s="24"/>
      <c r="QYB11" s="147"/>
      <c r="QYC11" s="147"/>
      <c r="QYD11" s="24"/>
      <c r="QYE11" s="24"/>
      <c r="QYF11" s="147"/>
      <c r="QYG11" s="147"/>
      <c r="QYH11" s="24"/>
      <c r="QYI11" s="24"/>
      <c r="QYJ11" s="147"/>
      <c r="QYK11" s="147"/>
      <c r="QYL11" s="24"/>
      <c r="QYM11" s="24"/>
      <c r="QYN11" s="147"/>
      <c r="QYO11" s="147"/>
      <c r="QYP11" s="24"/>
      <c r="QYQ11" s="24"/>
      <c r="QYR11" s="147"/>
      <c r="QYS11" s="147"/>
      <c r="QYT11" s="24"/>
      <c r="QYU11" s="24"/>
      <c r="QYV11" s="147"/>
      <c r="QYW11" s="147"/>
      <c r="QYX11" s="24"/>
      <c r="QYY11" s="24"/>
      <c r="QYZ11" s="147"/>
      <c r="QZA11" s="147"/>
      <c r="QZB11" s="24"/>
      <c r="QZC11" s="24"/>
      <c r="QZD11" s="147"/>
      <c r="QZE11" s="147"/>
      <c r="QZF11" s="24"/>
      <c r="QZG11" s="24"/>
      <c r="QZH11" s="147"/>
      <c r="QZI11" s="147"/>
      <c r="QZJ11" s="24"/>
      <c r="QZK11" s="24"/>
      <c r="QZL11" s="147"/>
      <c r="QZM11" s="147"/>
      <c r="QZN11" s="24"/>
      <c r="QZO11" s="24"/>
      <c r="QZP11" s="147"/>
      <c r="QZQ11" s="147"/>
      <c r="QZR11" s="24"/>
      <c r="QZS11" s="24"/>
      <c r="QZT11" s="147"/>
      <c r="QZU11" s="147"/>
      <c r="QZV11" s="24"/>
      <c r="QZW11" s="24"/>
      <c r="QZX11" s="147"/>
      <c r="QZY11" s="147"/>
      <c r="QZZ11" s="24"/>
      <c r="RAA11" s="24"/>
      <c r="RAB11" s="147"/>
      <c r="RAC11" s="147"/>
      <c r="RAD11" s="24"/>
      <c r="RAE11" s="24"/>
      <c r="RAF11" s="147"/>
      <c r="RAG11" s="147"/>
      <c r="RAH11" s="24"/>
      <c r="RAI11" s="24"/>
      <c r="RAJ11" s="147"/>
      <c r="RAK11" s="147"/>
      <c r="RAL11" s="24"/>
      <c r="RAM11" s="24"/>
      <c r="RAN11" s="147"/>
      <c r="RAO11" s="147"/>
      <c r="RAP11" s="24"/>
      <c r="RAQ11" s="24"/>
      <c r="RAR11" s="147"/>
      <c r="RAS11" s="147"/>
      <c r="RAT11" s="24"/>
      <c r="RAU11" s="24"/>
      <c r="RAV11" s="147"/>
      <c r="RAW11" s="147"/>
      <c r="RAX11" s="24"/>
      <c r="RAY11" s="24"/>
      <c r="RAZ11" s="147"/>
      <c r="RBA11" s="147"/>
      <c r="RBB11" s="24"/>
      <c r="RBC11" s="24"/>
      <c r="RBD11" s="147"/>
      <c r="RBE11" s="147"/>
      <c r="RBF11" s="24"/>
      <c r="RBG11" s="24"/>
      <c r="RBH11" s="147"/>
      <c r="RBI11" s="147"/>
      <c r="RBJ11" s="24"/>
      <c r="RBK11" s="24"/>
      <c r="RBL11" s="147"/>
      <c r="RBM11" s="147"/>
      <c r="RBN11" s="24"/>
      <c r="RBO11" s="24"/>
      <c r="RBP11" s="147"/>
      <c r="RBQ11" s="147"/>
      <c r="RBR11" s="24"/>
      <c r="RBS11" s="24"/>
      <c r="RBT11" s="147"/>
      <c r="RBU11" s="147"/>
      <c r="RBV11" s="24"/>
      <c r="RBW11" s="24"/>
      <c r="RBX11" s="147"/>
      <c r="RBY11" s="147"/>
      <c r="RBZ11" s="24"/>
      <c r="RCA11" s="24"/>
      <c r="RCB11" s="147"/>
      <c r="RCC11" s="147"/>
      <c r="RCD11" s="24"/>
      <c r="RCE11" s="24"/>
      <c r="RCF11" s="147"/>
      <c r="RCG11" s="147"/>
      <c r="RCH11" s="24"/>
      <c r="RCI11" s="24"/>
      <c r="RCJ11" s="147"/>
      <c r="RCK11" s="147"/>
      <c r="RCL11" s="24"/>
      <c r="RCM11" s="24"/>
      <c r="RCN11" s="147"/>
      <c r="RCO11" s="147"/>
      <c r="RCP11" s="24"/>
      <c r="RCQ11" s="24"/>
      <c r="RCR11" s="147"/>
      <c r="RCS11" s="147"/>
      <c r="RCT11" s="24"/>
      <c r="RCU11" s="24"/>
      <c r="RCV11" s="147"/>
      <c r="RCW11" s="147"/>
      <c r="RCX11" s="24"/>
      <c r="RCY11" s="24"/>
      <c r="RCZ11" s="147"/>
      <c r="RDA11" s="147"/>
      <c r="RDB11" s="24"/>
      <c r="RDC11" s="24"/>
      <c r="RDD11" s="147"/>
      <c r="RDE11" s="147"/>
      <c r="RDF11" s="24"/>
      <c r="RDG11" s="24"/>
      <c r="RDH11" s="147"/>
      <c r="RDI11" s="147"/>
      <c r="RDJ11" s="24"/>
      <c r="RDK11" s="24"/>
      <c r="RDL11" s="147"/>
      <c r="RDM11" s="147"/>
      <c r="RDN11" s="24"/>
      <c r="RDO11" s="24"/>
      <c r="RDP11" s="147"/>
      <c r="RDQ11" s="147"/>
      <c r="RDR11" s="24"/>
      <c r="RDS11" s="24"/>
      <c r="RDT11" s="147"/>
      <c r="RDU11" s="147"/>
      <c r="RDV11" s="24"/>
      <c r="RDW11" s="24"/>
      <c r="RDX11" s="147"/>
      <c r="RDY11" s="147"/>
      <c r="RDZ11" s="24"/>
      <c r="REA11" s="24"/>
      <c r="REB11" s="147"/>
      <c r="REC11" s="147"/>
      <c r="RED11" s="24"/>
      <c r="REE11" s="24"/>
      <c r="REF11" s="147"/>
      <c r="REG11" s="147"/>
      <c r="REH11" s="24"/>
      <c r="REI11" s="24"/>
      <c r="REJ11" s="147"/>
      <c r="REK11" s="147"/>
      <c r="REL11" s="24"/>
      <c r="REM11" s="24"/>
      <c r="REN11" s="147"/>
      <c r="REO11" s="147"/>
      <c r="REP11" s="24"/>
      <c r="REQ11" s="24"/>
      <c r="RER11" s="147"/>
      <c r="RES11" s="147"/>
      <c r="RET11" s="24"/>
      <c r="REU11" s="24"/>
      <c r="REV11" s="147"/>
      <c r="REW11" s="147"/>
      <c r="REX11" s="24"/>
      <c r="REY11" s="24"/>
      <c r="REZ11" s="147"/>
      <c r="RFA11" s="147"/>
      <c r="RFB11" s="24"/>
      <c r="RFC11" s="24"/>
      <c r="RFD11" s="147"/>
      <c r="RFE11" s="147"/>
      <c r="RFF11" s="24"/>
      <c r="RFG11" s="24"/>
      <c r="RFH11" s="147"/>
      <c r="RFI11" s="147"/>
      <c r="RFJ11" s="24"/>
      <c r="RFK11" s="24"/>
      <c r="RFL11" s="147"/>
      <c r="RFM11" s="147"/>
      <c r="RFN11" s="24"/>
      <c r="RFO11" s="24"/>
      <c r="RFP11" s="147"/>
      <c r="RFQ11" s="147"/>
      <c r="RFR11" s="24"/>
      <c r="RFS11" s="24"/>
      <c r="RFT11" s="147"/>
      <c r="RFU11" s="147"/>
      <c r="RFV11" s="24"/>
      <c r="RFW11" s="24"/>
      <c r="RFX11" s="147"/>
      <c r="RFY11" s="147"/>
      <c r="RFZ11" s="24"/>
      <c r="RGA11" s="24"/>
      <c r="RGB11" s="147"/>
      <c r="RGC11" s="147"/>
      <c r="RGD11" s="24"/>
      <c r="RGE11" s="24"/>
      <c r="RGF11" s="147"/>
      <c r="RGG11" s="147"/>
      <c r="RGH11" s="24"/>
      <c r="RGI11" s="24"/>
      <c r="RGJ11" s="147"/>
      <c r="RGK11" s="147"/>
      <c r="RGL11" s="24"/>
      <c r="RGM11" s="24"/>
      <c r="RGN11" s="147"/>
      <c r="RGO11" s="147"/>
      <c r="RGP11" s="24"/>
      <c r="RGQ11" s="24"/>
      <c r="RGR11" s="147"/>
      <c r="RGS11" s="147"/>
      <c r="RGT11" s="24"/>
      <c r="RGU11" s="24"/>
      <c r="RGV11" s="147"/>
      <c r="RGW11" s="147"/>
      <c r="RGX11" s="24"/>
      <c r="RGY11" s="24"/>
      <c r="RGZ11" s="147"/>
      <c r="RHA11" s="147"/>
      <c r="RHB11" s="24"/>
      <c r="RHC11" s="24"/>
      <c r="RHD11" s="147"/>
      <c r="RHE11" s="147"/>
      <c r="RHF11" s="24"/>
      <c r="RHG11" s="24"/>
      <c r="RHH11" s="147"/>
      <c r="RHI11" s="147"/>
      <c r="RHJ11" s="24"/>
      <c r="RHK11" s="24"/>
      <c r="RHL11" s="147"/>
      <c r="RHM11" s="147"/>
      <c r="RHN11" s="24"/>
      <c r="RHO11" s="24"/>
      <c r="RHP11" s="147"/>
      <c r="RHQ11" s="147"/>
      <c r="RHR11" s="24"/>
      <c r="RHS11" s="24"/>
      <c r="RHT11" s="147"/>
      <c r="RHU11" s="147"/>
      <c r="RHV11" s="24"/>
      <c r="RHW11" s="24"/>
      <c r="RHX11" s="147"/>
      <c r="RHY11" s="147"/>
      <c r="RHZ11" s="24"/>
      <c r="RIA11" s="24"/>
      <c r="RIB11" s="147"/>
      <c r="RIC11" s="147"/>
      <c r="RID11" s="24"/>
      <c r="RIE11" s="24"/>
      <c r="RIF11" s="147"/>
      <c r="RIG11" s="147"/>
      <c r="RIH11" s="24"/>
      <c r="RII11" s="24"/>
      <c r="RIJ11" s="147"/>
      <c r="RIK11" s="147"/>
      <c r="RIL11" s="24"/>
      <c r="RIM11" s="24"/>
      <c r="RIN11" s="147"/>
      <c r="RIO11" s="147"/>
      <c r="RIP11" s="24"/>
      <c r="RIQ11" s="24"/>
      <c r="RIR11" s="147"/>
      <c r="RIS11" s="147"/>
      <c r="RIT11" s="24"/>
      <c r="RIU11" s="24"/>
      <c r="RIV11" s="147"/>
      <c r="RIW11" s="147"/>
      <c r="RIX11" s="24"/>
      <c r="RIY11" s="24"/>
      <c r="RIZ11" s="147"/>
      <c r="RJA11" s="147"/>
      <c r="RJB11" s="24"/>
      <c r="RJC11" s="24"/>
      <c r="RJD11" s="147"/>
      <c r="RJE11" s="147"/>
      <c r="RJF11" s="24"/>
      <c r="RJG11" s="24"/>
      <c r="RJH11" s="147"/>
      <c r="RJI11" s="147"/>
      <c r="RJJ11" s="24"/>
      <c r="RJK11" s="24"/>
      <c r="RJL11" s="147"/>
      <c r="RJM11" s="147"/>
      <c r="RJN11" s="24"/>
      <c r="RJO11" s="24"/>
      <c r="RJP11" s="147"/>
      <c r="RJQ11" s="147"/>
      <c r="RJR11" s="24"/>
      <c r="RJS11" s="24"/>
      <c r="RJT11" s="147"/>
      <c r="RJU11" s="147"/>
      <c r="RJV11" s="24"/>
      <c r="RJW11" s="24"/>
      <c r="RJX11" s="147"/>
      <c r="RJY11" s="147"/>
      <c r="RJZ11" s="24"/>
      <c r="RKA11" s="24"/>
      <c r="RKB11" s="147"/>
      <c r="RKC11" s="147"/>
      <c r="RKD11" s="24"/>
      <c r="RKE11" s="24"/>
      <c r="RKF11" s="147"/>
      <c r="RKG11" s="147"/>
      <c r="RKH11" s="24"/>
      <c r="RKI11" s="24"/>
      <c r="RKJ11" s="147"/>
      <c r="RKK11" s="147"/>
      <c r="RKL11" s="24"/>
      <c r="RKM11" s="24"/>
      <c r="RKN11" s="147"/>
      <c r="RKO11" s="147"/>
      <c r="RKP11" s="24"/>
      <c r="RKQ11" s="24"/>
      <c r="RKR11" s="147"/>
      <c r="RKS11" s="147"/>
      <c r="RKT11" s="24"/>
      <c r="RKU11" s="24"/>
      <c r="RKV11" s="147"/>
      <c r="RKW11" s="147"/>
      <c r="RKX11" s="24"/>
      <c r="RKY11" s="24"/>
      <c r="RKZ11" s="147"/>
      <c r="RLA11" s="147"/>
      <c r="RLB11" s="24"/>
      <c r="RLC11" s="24"/>
      <c r="RLD11" s="147"/>
      <c r="RLE11" s="147"/>
      <c r="RLF11" s="24"/>
      <c r="RLG11" s="24"/>
      <c r="RLH11" s="147"/>
      <c r="RLI11" s="147"/>
      <c r="RLJ11" s="24"/>
      <c r="RLK11" s="24"/>
      <c r="RLL11" s="147"/>
      <c r="RLM11" s="147"/>
      <c r="RLN11" s="24"/>
      <c r="RLO11" s="24"/>
      <c r="RLP11" s="147"/>
      <c r="RLQ11" s="147"/>
      <c r="RLR11" s="24"/>
      <c r="RLS11" s="24"/>
      <c r="RLT11" s="147"/>
      <c r="RLU11" s="147"/>
      <c r="RLV11" s="24"/>
      <c r="RLW11" s="24"/>
      <c r="RLX11" s="147"/>
      <c r="RLY11" s="147"/>
      <c r="RLZ11" s="24"/>
      <c r="RMA11" s="24"/>
      <c r="RMB11" s="147"/>
      <c r="RMC11" s="147"/>
      <c r="RMD11" s="24"/>
      <c r="RME11" s="24"/>
      <c r="RMF11" s="147"/>
      <c r="RMG11" s="147"/>
      <c r="RMH11" s="24"/>
      <c r="RMI11" s="24"/>
      <c r="RMJ11" s="147"/>
      <c r="RMK11" s="147"/>
      <c r="RML11" s="24"/>
      <c r="RMM11" s="24"/>
      <c r="RMN11" s="147"/>
      <c r="RMO11" s="147"/>
      <c r="RMP11" s="24"/>
      <c r="RMQ11" s="24"/>
      <c r="RMR11" s="147"/>
      <c r="RMS11" s="147"/>
      <c r="RMT11" s="24"/>
      <c r="RMU11" s="24"/>
      <c r="RMV11" s="147"/>
      <c r="RMW11" s="147"/>
      <c r="RMX11" s="24"/>
      <c r="RMY11" s="24"/>
      <c r="RMZ11" s="147"/>
      <c r="RNA11" s="147"/>
      <c r="RNB11" s="24"/>
      <c r="RNC11" s="24"/>
      <c r="RND11" s="147"/>
      <c r="RNE11" s="147"/>
      <c r="RNF11" s="24"/>
      <c r="RNG11" s="24"/>
      <c r="RNH11" s="147"/>
      <c r="RNI11" s="147"/>
      <c r="RNJ11" s="24"/>
      <c r="RNK11" s="24"/>
      <c r="RNL11" s="147"/>
      <c r="RNM11" s="147"/>
      <c r="RNN11" s="24"/>
      <c r="RNO11" s="24"/>
      <c r="RNP11" s="147"/>
      <c r="RNQ11" s="147"/>
      <c r="RNR11" s="24"/>
      <c r="RNS11" s="24"/>
      <c r="RNT11" s="147"/>
      <c r="RNU11" s="147"/>
      <c r="RNV11" s="24"/>
      <c r="RNW11" s="24"/>
      <c r="RNX11" s="147"/>
      <c r="RNY11" s="147"/>
      <c r="RNZ11" s="24"/>
      <c r="ROA11" s="24"/>
      <c r="ROB11" s="147"/>
      <c r="ROC11" s="147"/>
      <c r="ROD11" s="24"/>
      <c r="ROE11" s="24"/>
      <c r="ROF11" s="147"/>
      <c r="ROG11" s="147"/>
      <c r="ROH11" s="24"/>
      <c r="ROI11" s="24"/>
      <c r="ROJ11" s="147"/>
      <c r="ROK11" s="147"/>
      <c r="ROL11" s="24"/>
      <c r="ROM11" s="24"/>
      <c r="RON11" s="147"/>
      <c r="ROO11" s="147"/>
      <c r="ROP11" s="24"/>
      <c r="ROQ11" s="24"/>
      <c r="ROR11" s="147"/>
      <c r="ROS11" s="147"/>
      <c r="ROT11" s="24"/>
      <c r="ROU11" s="24"/>
      <c r="ROV11" s="147"/>
      <c r="ROW11" s="147"/>
      <c r="ROX11" s="24"/>
      <c r="ROY11" s="24"/>
      <c r="ROZ11" s="147"/>
      <c r="RPA11" s="147"/>
      <c r="RPB11" s="24"/>
      <c r="RPC11" s="24"/>
      <c r="RPD11" s="147"/>
      <c r="RPE11" s="147"/>
      <c r="RPF11" s="24"/>
      <c r="RPG11" s="24"/>
      <c r="RPH11" s="147"/>
      <c r="RPI11" s="147"/>
      <c r="RPJ11" s="24"/>
      <c r="RPK11" s="24"/>
      <c r="RPL11" s="147"/>
      <c r="RPM11" s="147"/>
      <c r="RPN11" s="24"/>
      <c r="RPO11" s="24"/>
      <c r="RPP11" s="147"/>
      <c r="RPQ11" s="147"/>
      <c r="RPR11" s="24"/>
      <c r="RPS11" s="24"/>
      <c r="RPT11" s="147"/>
      <c r="RPU11" s="147"/>
      <c r="RPV11" s="24"/>
      <c r="RPW11" s="24"/>
      <c r="RPX11" s="147"/>
      <c r="RPY11" s="147"/>
      <c r="RPZ11" s="24"/>
      <c r="RQA11" s="24"/>
      <c r="RQB11" s="147"/>
      <c r="RQC11" s="147"/>
      <c r="RQD11" s="24"/>
      <c r="RQE11" s="24"/>
      <c r="RQF11" s="147"/>
      <c r="RQG11" s="147"/>
      <c r="RQH11" s="24"/>
      <c r="RQI11" s="24"/>
      <c r="RQJ11" s="147"/>
      <c r="RQK11" s="147"/>
      <c r="RQL11" s="24"/>
      <c r="RQM11" s="24"/>
      <c r="RQN11" s="147"/>
      <c r="RQO11" s="147"/>
      <c r="RQP11" s="24"/>
      <c r="RQQ11" s="24"/>
      <c r="RQR11" s="147"/>
      <c r="RQS11" s="147"/>
      <c r="RQT11" s="24"/>
      <c r="RQU11" s="24"/>
      <c r="RQV11" s="147"/>
      <c r="RQW11" s="147"/>
      <c r="RQX11" s="24"/>
      <c r="RQY11" s="24"/>
      <c r="RQZ11" s="147"/>
      <c r="RRA11" s="147"/>
      <c r="RRB11" s="24"/>
      <c r="RRC11" s="24"/>
      <c r="RRD11" s="147"/>
      <c r="RRE11" s="147"/>
      <c r="RRF11" s="24"/>
      <c r="RRG11" s="24"/>
      <c r="RRH11" s="147"/>
      <c r="RRI11" s="147"/>
      <c r="RRJ11" s="24"/>
      <c r="RRK11" s="24"/>
      <c r="RRL11" s="147"/>
      <c r="RRM11" s="147"/>
      <c r="RRN11" s="24"/>
      <c r="RRO11" s="24"/>
      <c r="RRP11" s="147"/>
      <c r="RRQ11" s="147"/>
      <c r="RRR11" s="24"/>
      <c r="RRS11" s="24"/>
      <c r="RRT11" s="147"/>
      <c r="RRU11" s="147"/>
      <c r="RRV11" s="24"/>
      <c r="RRW11" s="24"/>
      <c r="RRX11" s="147"/>
      <c r="RRY11" s="147"/>
      <c r="RRZ11" s="24"/>
      <c r="RSA11" s="24"/>
      <c r="RSB11" s="147"/>
      <c r="RSC11" s="147"/>
      <c r="RSD11" s="24"/>
      <c r="RSE11" s="24"/>
      <c r="RSF11" s="147"/>
      <c r="RSG11" s="147"/>
      <c r="RSH11" s="24"/>
      <c r="RSI11" s="24"/>
      <c r="RSJ11" s="147"/>
      <c r="RSK11" s="147"/>
      <c r="RSL11" s="24"/>
      <c r="RSM11" s="24"/>
      <c r="RSN11" s="147"/>
      <c r="RSO11" s="147"/>
      <c r="RSP11" s="24"/>
      <c r="RSQ11" s="24"/>
      <c r="RSR11" s="147"/>
      <c r="RSS11" s="147"/>
      <c r="RST11" s="24"/>
      <c r="RSU11" s="24"/>
      <c r="RSV11" s="147"/>
      <c r="RSW11" s="147"/>
      <c r="RSX11" s="24"/>
      <c r="RSY11" s="24"/>
      <c r="RSZ11" s="147"/>
      <c r="RTA11" s="147"/>
      <c r="RTB11" s="24"/>
      <c r="RTC11" s="24"/>
      <c r="RTD11" s="147"/>
      <c r="RTE11" s="147"/>
      <c r="RTF11" s="24"/>
      <c r="RTG11" s="24"/>
      <c r="RTH11" s="147"/>
      <c r="RTI11" s="147"/>
      <c r="RTJ11" s="24"/>
      <c r="RTK11" s="24"/>
      <c r="RTL11" s="147"/>
      <c r="RTM11" s="147"/>
      <c r="RTN11" s="24"/>
      <c r="RTO11" s="24"/>
      <c r="RTP11" s="147"/>
      <c r="RTQ11" s="147"/>
      <c r="RTR11" s="24"/>
      <c r="RTS11" s="24"/>
      <c r="RTT11" s="147"/>
      <c r="RTU11" s="147"/>
      <c r="RTV11" s="24"/>
      <c r="RTW11" s="24"/>
      <c r="RTX11" s="147"/>
      <c r="RTY11" s="147"/>
      <c r="RTZ11" s="24"/>
      <c r="RUA11" s="24"/>
      <c r="RUB11" s="147"/>
      <c r="RUC11" s="147"/>
      <c r="RUD11" s="24"/>
      <c r="RUE11" s="24"/>
      <c r="RUF11" s="147"/>
      <c r="RUG11" s="147"/>
      <c r="RUH11" s="24"/>
      <c r="RUI11" s="24"/>
      <c r="RUJ11" s="147"/>
      <c r="RUK11" s="147"/>
      <c r="RUL11" s="24"/>
      <c r="RUM11" s="24"/>
      <c r="RUN11" s="147"/>
      <c r="RUO11" s="147"/>
      <c r="RUP11" s="24"/>
      <c r="RUQ11" s="24"/>
      <c r="RUR11" s="147"/>
      <c r="RUS11" s="147"/>
      <c r="RUT11" s="24"/>
      <c r="RUU11" s="24"/>
      <c r="RUV11" s="147"/>
      <c r="RUW11" s="147"/>
      <c r="RUX11" s="24"/>
      <c r="RUY11" s="24"/>
      <c r="RUZ11" s="147"/>
      <c r="RVA11" s="147"/>
      <c r="RVB11" s="24"/>
      <c r="RVC11" s="24"/>
      <c r="RVD11" s="147"/>
      <c r="RVE11" s="147"/>
      <c r="RVF11" s="24"/>
      <c r="RVG11" s="24"/>
      <c r="RVH11" s="147"/>
      <c r="RVI11" s="147"/>
      <c r="RVJ11" s="24"/>
      <c r="RVK11" s="24"/>
      <c r="RVL11" s="147"/>
      <c r="RVM11" s="147"/>
      <c r="RVN11" s="24"/>
      <c r="RVO11" s="24"/>
      <c r="RVP11" s="147"/>
      <c r="RVQ11" s="147"/>
      <c r="RVR11" s="24"/>
      <c r="RVS11" s="24"/>
      <c r="RVT11" s="147"/>
      <c r="RVU11" s="147"/>
      <c r="RVV11" s="24"/>
      <c r="RVW11" s="24"/>
      <c r="RVX11" s="147"/>
      <c r="RVY11" s="147"/>
      <c r="RVZ11" s="24"/>
      <c r="RWA11" s="24"/>
      <c r="RWB11" s="147"/>
      <c r="RWC11" s="147"/>
      <c r="RWD11" s="24"/>
      <c r="RWE11" s="24"/>
      <c r="RWF11" s="147"/>
      <c r="RWG11" s="147"/>
      <c r="RWH11" s="24"/>
      <c r="RWI11" s="24"/>
      <c r="RWJ11" s="147"/>
      <c r="RWK11" s="147"/>
      <c r="RWL11" s="24"/>
      <c r="RWM11" s="24"/>
      <c r="RWN11" s="147"/>
      <c r="RWO11" s="147"/>
      <c r="RWP11" s="24"/>
      <c r="RWQ11" s="24"/>
      <c r="RWR11" s="147"/>
      <c r="RWS11" s="147"/>
      <c r="RWT11" s="24"/>
      <c r="RWU11" s="24"/>
      <c r="RWV11" s="147"/>
      <c r="RWW11" s="147"/>
      <c r="RWX11" s="24"/>
      <c r="RWY11" s="24"/>
      <c r="RWZ11" s="147"/>
      <c r="RXA11" s="147"/>
      <c r="RXB11" s="24"/>
      <c r="RXC11" s="24"/>
      <c r="RXD11" s="147"/>
      <c r="RXE11" s="147"/>
      <c r="RXF11" s="24"/>
      <c r="RXG11" s="24"/>
      <c r="RXH11" s="147"/>
      <c r="RXI11" s="147"/>
      <c r="RXJ11" s="24"/>
      <c r="RXK11" s="24"/>
      <c r="RXL11" s="147"/>
      <c r="RXM11" s="147"/>
      <c r="RXN11" s="24"/>
      <c r="RXO11" s="24"/>
      <c r="RXP11" s="147"/>
      <c r="RXQ11" s="147"/>
      <c r="RXR11" s="24"/>
      <c r="RXS11" s="24"/>
      <c r="RXT11" s="147"/>
      <c r="RXU11" s="147"/>
      <c r="RXV11" s="24"/>
      <c r="RXW11" s="24"/>
      <c r="RXX11" s="147"/>
      <c r="RXY11" s="147"/>
      <c r="RXZ11" s="24"/>
      <c r="RYA11" s="24"/>
      <c r="RYB11" s="147"/>
      <c r="RYC11" s="147"/>
      <c r="RYD11" s="24"/>
      <c r="RYE11" s="24"/>
      <c r="RYF11" s="147"/>
      <c r="RYG11" s="147"/>
      <c r="RYH11" s="24"/>
      <c r="RYI11" s="24"/>
      <c r="RYJ11" s="147"/>
      <c r="RYK11" s="147"/>
      <c r="RYL11" s="24"/>
      <c r="RYM11" s="24"/>
      <c r="RYN11" s="147"/>
      <c r="RYO11" s="147"/>
      <c r="RYP11" s="24"/>
      <c r="RYQ11" s="24"/>
      <c r="RYR11" s="147"/>
      <c r="RYS11" s="147"/>
      <c r="RYT11" s="24"/>
      <c r="RYU11" s="24"/>
      <c r="RYV11" s="147"/>
      <c r="RYW11" s="147"/>
      <c r="RYX11" s="24"/>
      <c r="RYY11" s="24"/>
      <c r="RYZ11" s="147"/>
      <c r="RZA11" s="147"/>
      <c r="RZB11" s="24"/>
      <c r="RZC11" s="24"/>
      <c r="RZD11" s="147"/>
      <c r="RZE11" s="147"/>
      <c r="RZF11" s="24"/>
      <c r="RZG11" s="24"/>
      <c r="RZH11" s="147"/>
      <c r="RZI11" s="147"/>
      <c r="RZJ11" s="24"/>
      <c r="RZK11" s="24"/>
      <c r="RZL11" s="147"/>
      <c r="RZM11" s="147"/>
      <c r="RZN11" s="24"/>
      <c r="RZO11" s="24"/>
      <c r="RZP11" s="147"/>
      <c r="RZQ11" s="147"/>
      <c r="RZR11" s="24"/>
      <c r="RZS11" s="24"/>
      <c r="RZT11" s="147"/>
      <c r="RZU11" s="147"/>
      <c r="RZV11" s="24"/>
      <c r="RZW11" s="24"/>
      <c r="RZX11" s="147"/>
      <c r="RZY11" s="147"/>
      <c r="RZZ11" s="24"/>
      <c r="SAA11" s="24"/>
      <c r="SAB11" s="147"/>
      <c r="SAC11" s="147"/>
      <c r="SAD11" s="24"/>
      <c r="SAE11" s="24"/>
      <c r="SAF11" s="147"/>
      <c r="SAG11" s="147"/>
      <c r="SAH11" s="24"/>
      <c r="SAI11" s="24"/>
      <c r="SAJ11" s="147"/>
      <c r="SAK11" s="147"/>
      <c r="SAL11" s="24"/>
      <c r="SAM11" s="24"/>
      <c r="SAN11" s="147"/>
      <c r="SAO11" s="147"/>
      <c r="SAP11" s="24"/>
      <c r="SAQ11" s="24"/>
      <c r="SAR11" s="147"/>
      <c r="SAS11" s="147"/>
      <c r="SAT11" s="24"/>
      <c r="SAU11" s="24"/>
      <c r="SAV11" s="147"/>
      <c r="SAW11" s="147"/>
      <c r="SAX11" s="24"/>
      <c r="SAY11" s="24"/>
      <c r="SAZ11" s="147"/>
      <c r="SBA11" s="147"/>
      <c r="SBB11" s="24"/>
      <c r="SBC11" s="24"/>
      <c r="SBD11" s="147"/>
      <c r="SBE11" s="147"/>
      <c r="SBF11" s="24"/>
      <c r="SBG11" s="24"/>
      <c r="SBH11" s="147"/>
      <c r="SBI11" s="147"/>
      <c r="SBJ11" s="24"/>
      <c r="SBK11" s="24"/>
      <c r="SBL11" s="147"/>
      <c r="SBM11" s="147"/>
      <c r="SBN11" s="24"/>
      <c r="SBO11" s="24"/>
      <c r="SBP11" s="147"/>
      <c r="SBQ11" s="147"/>
      <c r="SBR11" s="24"/>
      <c r="SBS11" s="24"/>
      <c r="SBT11" s="147"/>
      <c r="SBU11" s="147"/>
      <c r="SBV11" s="24"/>
      <c r="SBW11" s="24"/>
      <c r="SBX11" s="147"/>
      <c r="SBY11" s="147"/>
      <c r="SBZ11" s="24"/>
      <c r="SCA11" s="24"/>
      <c r="SCB11" s="147"/>
      <c r="SCC11" s="147"/>
      <c r="SCD11" s="24"/>
      <c r="SCE11" s="24"/>
      <c r="SCF11" s="147"/>
      <c r="SCG11" s="147"/>
      <c r="SCH11" s="24"/>
      <c r="SCI11" s="24"/>
      <c r="SCJ11" s="147"/>
      <c r="SCK11" s="147"/>
      <c r="SCL11" s="24"/>
      <c r="SCM11" s="24"/>
      <c r="SCN11" s="147"/>
      <c r="SCO11" s="147"/>
      <c r="SCP11" s="24"/>
      <c r="SCQ11" s="24"/>
      <c r="SCR11" s="147"/>
      <c r="SCS11" s="147"/>
      <c r="SCT11" s="24"/>
      <c r="SCU11" s="24"/>
      <c r="SCV11" s="147"/>
      <c r="SCW11" s="147"/>
      <c r="SCX11" s="24"/>
      <c r="SCY11" s="24"/>
      <c r="SCZ11" s="147"/>
      <c r="SDA11" s="147"/>
      <c r="SDB11" s="24"/>
      <c r="SDC11" s="24"/>
      <c r="SDD11" s="147"/>
      <c r="SDE11" s="147"/>
      <c r="SDF11" s="24"/>
      <c r="SDG11" s="24"/>
      <c r="SDH11" s="147"/>
      <c r="SDI11" s="147"/>
      <c r="SDJ11" s="24"/>
      <c r="SDK11" s="24"/>
      <c r="SDL11" s="147"/>
      <c r="SDM11" s="147"/>
      <c r="SDN11" s="24"/>
      <c r="SDO11" s="24"/>
      <c r="SDP11" s="147"/>
      <c r="SDQ11" s="147"/>
      <c r="SDR11" s="24"/>
      <c r="SDS11" s="24"/>
      <c r="SDT11" s="147"/>
      <c r="SDU11" s="147"/>
      <c r="SDV11" s="24"/>
      <c r="SDW11" s="24"/>
      <c r="SDX11" s="147"/>
      <c r="SDY11" s="147"/>
      <c r="SDZ11" s="24"/>
      <c r="SEA11" s="24"/>
      <c r="SEB11" s="147"/>
      <c r="SEC11" s="147"/>
      <c r="SED11" s="24"/>
      <c r="SEE11" s="24"/>
      <c r="SEF11" s="147"/>
      <c r="SEG11" s="147"/>
      <c r="SEH11" s="24"/>
      <c r="SEI11" s="24"/>
      <c r="SEJ11" s="147"/>
      <c r="SEK11" s="147"/>
      <c r="SEL11" s="24"/>
      <c r="SEM11" s="24"/>
      <c r="SEN11" s="147"/>
      <c r="SEO11" s="147"/>
      <c r="SEP11" s="24"/>
      <c r="SEQ11" s="24"/>
      <c r="SER11" s="147"/>
      <c r="SES11" s="147"/>
      <c r="SET11" s="24"/>
      <c r="SEU11" s="24"/>
      <c r="SEV11" s="147"/>
      <c r="SEW11" s="147"/>
      <c r="SEX11" s="24"/>
      <c r="SEY11" s="24"/>
      <c r="SEZ11" s="147"/>
      <c r="SFA11" s="147"/>
      <c r="SFB11" s="24"/>
      <c r="SFC11" s="24"/>
      <c r="SFD11" s="147"/>
      <c r="SFE11" s="147"/>
      <c r="SFF11" s="24"/>
      <c r="SFG11" s="24"/>
      <c r="SFH11" s="147"/>
      <c r="SFI11" s="147"/>
      <c r="SFJ11" s="24"/>
      <c r="SFK11" s="24"/>
      <c r="SFL11" s="147"/>
      <c r="SFM11" s="147"/>
      <c r="SFN11" s="24"/>
      <c r="SFO11" s="24"/>
      <c r="SFP11" s="147"/>
      <c r="SFQ11" s="147"/>
      <c r="SFR11" s="24"/>
      <c r="SFS11" s="24"/>
      <c r="SFT11" s="147"/>
      <c r="SFU11" s="147"/>
      <c r="SFV11" s="24"/>
      <c r="SFW11" s="24"/>
      <c r="SFX11" s="147"/>
      <c r="SFY11" s="147"/>
      <c r="SFZ11" s="24"/>
      <c r="SGA11" s="24"/>
      <c r="SGB11" s="147"/>
      <c r="SGC11" s="147"/>
      <c r="SGD11" s="24"/>
      <c r="SGE11" s="24"/>
      <c r="SGF11" s="147"/>
      <c r="SGG11" s="147"/>
      <c r="SGH11" s="24"/>
      <c r="SGI11" s="24"/>
      <c r="SGJ11" s="147"/>
      <c r="SGK11" s="147"/>
      <c r="SGL11" s="24"/>
      <c r="SGM11" s="24"/>
      <c r="SGN11" s="147"/>
      <c r="SGO11" s="147"/>
      <c r="SGP11" s="24"/>
      <c r="SGQ11" s="24"/>
      <c r="SGR11" s="147"/>
      <c r="SGS11" s="147"/>
      <c r="SGT11" s="24"/>
      <c r="SGU11" s="24"/>
      <c r="SGV11" s="147"/>
      <c r="SGW11" s="147"/>
      <c r="SGX11" s="24"/>
      <c r="SGY11" s="24"/>
      <c r="SGZ11" s="147"/>
      <c r="SHA11" s="147"/>
      <c r="SHB11" s="24"/>
      <c r="SHC11" s="24"/>
      <c r="SHD11" s="147"/>
      <c r="SHE11" s="147"/>
      <c r="SHF11" s="24"/>
      <c r="SHG11" s="24"/>
      <c r="SHH11" s="147"/>
      <c r="SHI11" s="147"/>
      <c r="SHJ11" s="24"/>
      <c r="SHK11" s="24"/>
      <c r="SHL11" s="147"/>
      <c r="SHM11" s="147"/>
      <c r="SHN11" s="24"/>
      <c r="SHO11" s="24"/>
      <c r="SHP11" s="147"/>
      <c r="SHQ11" s="147"/>
      <c r="SHR11" s="24"/>
      <c r="SHS11" s="24"/>
      <c r="SHT11" s="147"/>
      <c r="SHU11" s="147"/>
      <c r="SHV11" s="24"/>
      <c r="SHW11" s="24"/>
      <c r="SHX11" s="147"/>
      <c r="SHY11" s="147"/>
      <c r="SHZ11" s="24"/>
      <c r="SIA11" s="24"/>
      <c r="SIB11" s="147"/>
      <c r="SIC11" s="147"/>
      <c r="SID11" s="24"/>
      <c r="SIE11" s="24"/>
      <c r="SIF11" s="147"/>
      <c r="SIG11" s="147"/>
      <c r="SIH11" s="24"/>
      <c r="SII11" s="24"/>
      <c r="SIJ11" s="147"/>
      <c r="SIK11" s="147"/>
      <c r="SIL11" s="24"/>
      <c r="SIM11" s="24"/>
      <c r="SIN11" s="147"/>
      <c r="SIO11" s="147"/>
      <c r="SIP11" s="24"/>
      <c r="SIQ11" s="24"/>
      <c r="SIR11" s="147"/>
      <c r="SIS11" s="147"/>
      <c r="SIT11" s="24"/>
      <c r="SIU11" s="24"/>
      <c r="SIV11" s="147"/>
      <c r="SIW11" s="147"/>
      <c r="SIX11" s="24"/>
      <c r="SIY11" s="24"/>
      <c r="SIZ11" s="147"/>
      <c r="SJA11" s="147"/>
      <c r="SJB11" s="24"/>
      <c r="SJC11" s="24"/>
      <c r="SJD11" s="147"/>
      <c r="SJE11" s="147"/>
      <c r="SJF11" s="24"/>
      <c r="SJG11" s="24"/>
      <c r="SJH11" s="147"/>
      <c r="SJI11" s="147"/>
      <c r="SJJ11" s="24"/>
      <c r="SJK11" s="24"/>
      <c r="SJL11" s="147"/>
      <c r="SJM11" s="147"/>
      <c r="SJN11" s="24"/>
      <c r="SJO11" s="24"/>
      <c r="SJP11" s="147"/>
      <c r="SJQ11" s="147"/>
      <c r="SJR11" s="24"/>
      <c r="SJS11" s="24"/>
      <c r="SJT11" s="147"/>
      <c r="SJU11" s="147"/>
      <c r="SJV11" s="24"/>
      <c r="SJW11" s="24"/>
      <c r="SJX11" s="147"/>
      <c r="SJY11" s="147"/>
      <c r="SJZ11" s="24"/>
      <c r="SKA11" s="24"/>
      <c r="SKB11" s="147"/>
      <c r="SKC11" s="147"/>
      <c r="SKD11" s="24"/>
      <c r="SKE11" s="24"/>
      <c r="SKF11" s="147"/>
      <c r="SKG11" s="147"/>
      <c r="SKH11" s="24"/>
      <c r="SKI11" s="24"/>
      <c r="SKJ11" s="147"/>
      <c r="SKK11" s="147"/>
      <c r="SKL11" s="24"/>
      <c r="SKM11" s="24"/>
      <c r="SKN11" s="147"/>
      <c r="SKO11" s="147"/>
      <c r="SKP11" s="24"/>
      <c r="SKQ11" s="24"/>
      <c r="SKR11" s="147"/>
      <c r="SKS11" s="147"/>
      <c r="SKT11" s="24"/>
      <c r="SKU11" s="24"/>
      <c r="SKV11" s="147"/>
      <c r="SKW11" s="147"/>
      <c r="SKX11" s="24"/>
      <c r="SKY11" s="24"/>
      <c r="SKZ11" s="147"/>
      <c r="SLA11" s="147"/>
      <c r="SLB11" s="24"/>
      <c r="SLC11" s="24"/>
      <c r="SLD11" s="147"/>
      <c r="SLE11" s="147"/>
      <c r="SLF11" s="24"/>
      <c r="SLG11" s="24"/>
      <c r="SLH11" s="147"/>
      <c r="SLI11" s="147"/>
      <c r="SLJ11" s="24"/>
      <c r="SLK11" s="24"/>
      <c r="SLL11" s="147"/>
      <c r="SLM11" s="147"/>
      <c r="SLN11" s="24"/>
      <c r="SLO11" s="24"/>
      <c r="SLP11" s="147"/>
      <c r="SLQ11" s="147"/>
      <c r="SLR11" s="24"/>
      <c r="SLS11" s="24"/>
      <c r="SLT11" s="147"/>
      <c r="SLU11" s="147"/>
      <c r="SLV11" s="24"/>
      <c r="SLW11" s="24"/>
      <c r="SLX11" s="147"/>
      <c r="SLY11" s="147"/>
      <c r="SLZ11" s="24"/>
      <c r="SMA11" s="24"/>
      <c r="SMB11" s="147"/>
      <c r="SMC11" s="147"/>
      <c r="SMD11" s="24"/>
      <c r="SME11" s="24"/>
      <c r="SMF11" s="147"/>
      <c r="SMG11" s="147"/>
      <c r="SMH11" s="24"/>
      <c r="SMI11" s="24"/>
      <c r="SMJ11" s="147"/>
      <c r="SMK11" s="147"/>
      <c r="SML11" s="24"/>
      <c r="SMM11" s="24"/>
      <c r="SMN11" s="147"/>
      <c r="SMO11" s="147"/>
      <c r="SMP11" s="24"/>
      <c r="SMQ11" s="24"/>
      <c r="SMR11" s="147"/>
      <c r="SMS11" s="147"/>
      <c r="SMT11" s="24"/>
      <c r="SMU11" s="24"/>
      <c r="SMV11" s="147"/>
      <c r="SMW11" s="147"/>
      <c r="SMX11" s="24"/>
      <c r="SMY11" s="24"/>
      <c r="SMZ11" s="147"/>
      <c r="SNA11" s="147"/>
      <c r="SNB11" s="24"/>
      <c r="SNC11" s="24"/>
      <c r="SND11" s="147"/>
      <c r="SNE11" s="147"/>
      <c r="SNF11" s="24"/>
      <c r="SNG11" s="24"/>
      <c r="SNH11" s="147"/>
      <c r="SNI11" s="147"/>
      <c r="SNJ11" s="24"/>
      <c r="SNK11" s="24"/>
      <c r="SNL11" s="147"/>
      <c r="SNM11" s="147"/>
      <c r="SNN11" s="24"/>
      <c r="SNO11" s="24"/>
      <c r="SNP11" s="147"/>
      <c r="SNQ11" s="147"/>
      <c r="SNR11" s="24"/>
      <c r="SNS11" s="24"/>
      <c r="SNT11" s="147"/>
      <c r="SNU11" s="147"/>
      <c r="SNV11" s="24"/>
      <c r="SNW11" s="24"/>
      <c r="SNX11" s="147"/>
      <c r="SNY11" s="147"/>
      <c r="SNZ11" s="24"/>
      <c r="SOA11" s="24"/>
      <c r="SOB11" s="147"/>
      <c r="SOC11" s="147"/>
      <c r="SOD11" s="24"/>
      <c r="SOE11" s="24"/>
      <c r="SOF11" s="147"/>
      <c r="SOG11" s="147"/>
      <c r="SOH11" s="24"/>
      <c r="SOI11" s="24"/>
      <c r="SOJ11" s="147"/>
      <c r="SOK11" s="147"/>
      <c r="SOL11" s="24"/>
      <c r="SOM11" s="24"/>
      <c r="SON11" s="147"/>
      <c r="SOO11" s="147"/>
      <c r="SOP11" s="24"/>
      <c r="SOQ11" s="24"/>
      <c r="SOR11" s="147"/>
      <c r="SOS11" s="147"/>
      <c r="SOT11" s="24"/>
      <c r="SOU11" s="24"/>
      <c r="SOV11" s="147"/>
      <c r="SOW11" s="147"/>
      <c r="SOX11" s="24"/>
      <c r="SOY11" s="24"/>
      <c r="SOZ11" s="147"/>
      <c r="SPA11" s="147"/>
      <c r="SPB11" s="24"/>
      <c r="SPC11" s="24"/>
      <c r="SPD11" s="147"/>
      <c r="SPE11" s="147"/>
      <c r="SPF11" s="24"/>
      <c r="SPG11" s="24"/>
      <c r="SPH11" s="147"/>
      <c r="SPI11" s="147"/>
      <c r="SPJ11" s="24"/>
      <c r="SPK11" s="24"/>
      <c r="SPL11" s="147"/>
      <c r="SPM11" s="147"/>
      <c r="SPN11" s="24"/>
      <c r="SPO11" s="24"/>
      <c r="SPP11" s="147"/>
      <c r="SPQ11" s="147"/>
      <c r="SPR11" s="24"/>
      <c r="SPS11" s="24"/>
      <c r="SPT11" s="147"/>
      <c r="SPU11" s="147"/>
      <c r="SPV11" s="24"/>
      <c r="SPW11" s="24"/>
      <c r="SPX11" s="147"/>
      <c r="SPY11" s="147"/>
      <c r="SPZ11" s="24"/>
      <c r="SQA11" s="24"/>
      <c r="SQB11" s="147"/>
      <c r="SQC11" s="147"/>
      <c r="SQD11" s="24"/>
      <c r="SQE11" s="24"/>
      <c r="SQF11" s="147"/>
      <c r="SQG11" s="147"/>
      <c r="SQH11" s="24"/>
      <c r="SQI11" s="24"/>
      <c r="SQJ11" s="147"/>
      <c r="SQK11" s="147"/>
      <c r="SQL11" s="24"/>
      <c r="SQM11" s="24"/>
      <c r="SQN11" s="147"/>
      <c r="SQO11" s="147"/>
      <c r="SQP11" s="24"/>
      <c r="SQQ11" s="24"/>
      <c r="SQR11" s="147"/>
      <c r="SQS11" s="147"/>
      <c r="SQT11" s="24"/>
      <c r="SQU11" s="24"/>
      <c r="SQV11" s="147"/>
      <c r="SQW11" s="147"/>
      <c r="SQX11" s="24"/>
      <c r="SQY11" s="24"/>
      <c r="SQZ11" s="147"/>
      <c r="SRA11" s="147"/>
      <c r="SRB11" s="24"/>
      <c r="SRC11" s="24"/>
      <c r="SRD11" s="147"/>
      <c r="SRE11" s="147"/>
      <c r="SRF11" s="24"/>
      <c r="SRG11" s="24"/>
      <c r="SRH11" s="147"/>
      <c r="SRI11" s="147"/>
      <c r="SRJ11" s="24"/>
      <c r="SRK11" s="24"/>
      <c r="SRL11" s="147"/>
      <c r="SRM11" s="147"/>
      <c r="SRN11" s="24"/>
      <c r="SRO11" s="24"/>
      <c r="SRP11" s="147"/>
      <c r="SRQ11" s="147"/>
      <c r="SRR11" s="24"/>
      <c r="SRS11" s="24"/>
      <c r="SRT11" s="147"/>
      <c r="SRU11" s="147"/>
      <c r="SRV11" s="24"/>
      <c r="SRW11" s="24"/>
      <c r="SRX11" s="147"/>
      <c r="SRY11" s="147"/>
      <c r="SRZ11" s="24"/>
      <c r="SSA11" s="24"/>
      <c r="SSB11" s="147"/>
      <c r="SSC11" s="147"/>
      <c r="SSD11" s="24"/>
      <c r="SSE11" s="24"/>
      <c r="SSF11" s="147"/>
      <c r="SSG11" s="147"/>
      <c r="SSH11" s="24"/>
      <c r="SSI11" s="24"/>
      <c r="SSJ11" s="147"/>
      <c r="SSK11" s="147"/>
      <c r="SSL11" s="24"/>
      <c r="SSM11" s="24"/>
      <c r="SSN11" s="147"/>
      <c r="SSO11" s="147"/>
      <c r="SSP11" s="24"/>
      <c r="SSQ11" s="24"/>
      <c r="SSR11" s="147"/>
      <c r="SSS11" s="147"/>
      <c r="SST11" s="24"/>
      <c r="SSU11" s="24"/>
      <c r="SSV11" s="147"/>
      <c r="SSW11" s="147"/>
      <c r="SSX11" s="24"/>
      <c r="SSY11" s="24"/>
      <c r="SSZ11" s="147"/>
      <c r="STA11" s="147"/>
      <c r="STB11" s="24"/>
      <c r="STC11" s="24"/>
      <c r="STD11" s="147"/>
      <c r="STE11" s="147"/>
      <c r="STF11" s="24"/>
      <c r="STG11" s="24"/>
      <c r="STH11" s="147"/>
      <c r="STI11" s="147"/>
      <c r="STJ11" s="24"/>
      <c r="STK11" s="24"/>
      <c r="STL11" s="147"/>
      <c r="STM11" s="147"/>
      <c r="STN11" s="24"/>
      <c r="STO11" s="24"/>
      <c r="STP11" s="147"/>
      <c r="STQ11" s="147"/>
      <c r="STR11" s="24"/>
      <c r="STS11" s="24"/>
      <c r="STT11" s="147"/>
      <c r="STU11" s="147"/>
      <c r="STV11" s="24"/>
      <c r="STW11" s="24"/>
      <c r="STX11" s="147"/>
      <c r="STY11" s="147"/>
      <c r="STZ11" s="24"/>
      <c r="SUA11" s="24"/>
      <c r="SUB11" s="147"/>
      <c r="SUC11" s="147"/>
      <c r="SUD11" s="24"/>
      <c r="SUE11" s="24"/>
      <c r="SUF11" s="147"/>
      <c r="SUG11" s="147"/>
      <c r="SUH11" s="24"/>
      <c r="SUI11" s="24"/>
      <c r="SUJ11" s="147"/>
      <c r="SUK11" s="147"/>
      <c r="SUL11" s="24"/>
      <c r="SUM11" s="24"/>
      <c r="SUN11" s="147"/>
      <c r="SUO11" s="147"/>
      <c r="SUP11" s="24"/>
      <c r="SUQ11" s="24"/>
      <c r="SUR11" s="147"/>
      <c r="SUS11" s="147"/>
      <c r="SUT11" s="24"/>
      <c r="SUU11" s="24"/>
      <c r="SUV11" s="147"/>
      <c r="SUW11" s="147"/>
      <c r="SUX11" s="24"/>
      <c r="SUY11" s="24"/>
      <c r="SUZ11" s="147"/>
      <c r="SVA11" s="147"/>
      <c r="SVB11" s="24"/>
      <c r="SVC11" s="24"/>
      <c r="SVD11" s="147"/>
      <c r="SVE11" s="147"/>
      <c r="SVF11" s="24"/>
      <c r="SVG11" s="24"/>
      <c r="SVH11" s="147"/>
      <c r="SVI11" s="147"/>
      <c r="SVJ11" s="24"/>
      <c r="SVK11" s="24"/>
      <c r="SVL11" s="147"/>
      <c r="SVM11" s="147"/>
      <c r="SVN11" s="24"/>
      <c r="SVO11" s="24"/>
      <c r="SVP11" s="147"/>
      <c r="SVQ11" s="147"/>
      <c r="SVR11" s="24"/>
      <c r="SVS11" s="24"/>
      <c r="SVT11" s="147"/>
      <c r="SVU11" s="147"/>
      <c r="SVV11" s="24"/>
      <c r="SVW11" s="24"/>
      <c r="SVX11" s="147"/>
      <c r="SVY11" s="147"/>
      <c r="SVZ11" s="24"/>
      <c r="SWA11" s="24"/>
      <c r="SWB11" s="147"/>
      <c r="SWC11" s="147"/>
      <c r="SWD11" s="24"/>
      <c r="SWE11" s="24"/>
      <c r="SWF11" s="147"/>
      <c r="SWG11" s="147"/>
      <c r="SWH11" s="24"/>
      <c r="SWI11" s="24"/>
      <c r="SWJ11" s="147"/>
      <c r="SWK11" s="147"/>
      <c r="SWL11" s="24"/>
      <c r="SWM11" s="24"/>
      <c r="SWN11" s="147"/>
      <c r="SWO11" s="147"/>
      <c r="SWP11" s="24"/>
      <c r="SWQ11" s="24"/>
      <c r="SWR11" s="147"/>
      <c r="SWS11" s="147"/>
      <c r="SWT11" s="24"/>
      <c r="SWU11" s="24"/>
      <c r="SWV11" s="147"/>
      <c r="SWW11" s="147"/>
      <c r="SWX11" s="24"/>
      <c r="SWY11" s="24"/>
      <c r="SWZ11" s="147"/>
      <c r="SXA11" s="147"/>
      <c r="SXB11" s="24"/>
      <c r="SXC11" s="24"/>
      <c r="SXD11" s="147"/>
      <c r="SXE11" s="147"/>
      <c r="SXF11" s="24"/>
      <c r="SXG11" s="24"/>
      <c r="SXH11" s="147"/>
      <c r="SXI11" s="147"/>
      <c r="SXJ11" s="24"/>
      <c r="SXK11" s="24"/>
      <c r="SXL11" s="147"/>
      <c r="SXM11" s="147"/>
      <c r="SXN11" s="24"/>
      <c r="SXO11" s="24"/>
      <c r="SXP11" s="147"/>
      <c r="SXQ11" s="147"/>
      <c r="SXR11" s="24"/>
      <c r="SXS11" s="24"/>
      <c r="SXT11" s="147"/>
      <c r="SXU11" s="147"/>
      <c r="SXV11" s="24"/>
      <c r="SXW11" s="24"/>
      <c r="SXX11" s="147"/>
      <c r="SXY11" s="147"/>
      <c r="SXZ11" s="24"/>
      <c r="SYA11" s="24"/>
      <c r="SYB11" s="147"/>
      <c r="SYC11" s="147"/>
      <c r="SYD11" s="24"/>
      <c r="SYE11" s="24"/>
      <c r="SYF11" s="147"/>
      <c r="SYG11" s="147"/>
      <c r="SYH11" s="24"/>
      <c r="SYI11" s="24"/>
      <c r="SYJ11" s="147"/>
      <c r="SYK11" s="147"/>
      <c r="SYL11" s="24"/>
      <c r="SYM11" s="24"/>
      <c r="SYN11" s="147"/>
      <c r="SYO11" s="147"/>
      <c r="SYP11" s="24"/>
      <c r="SYQ11" s="24"/>
      <c r="SYR11" s="147"/>
      <c r="SYS11" s="147"/>
      <c r="SYT11" s="24"/>
      <c r="SYU11" s="24"/>
      <c r="SYV11" s="147"/>
      <c r="SYW11" s="147"/>
      <c r="SYX11" s="24"/>
      <c r="SYY11" s="24"/>
      <c r="SYZ11" s="147"/>
      <c r="SZA11" s="147"/>
      <c r="SZB11" s="24"/>
      <c r="SZC11" s="24"/>
      <c r="SZD11" s="147"/>
      <c r="SZE11" s="147"/>
      <c r="SZF11" s="24"/>
      <c r="SZG11" s="24"/>
      <c r="SZH11" s="147"/>
      <c r="SZI11" s="147"/>
      <c r="SZJ11" s="24"/>
      <c r="SZK11" s="24"/>
      <c r="SZL11" s="147"/>
      <c r="SZM11" s="147"/>
      <c r="SZN11" s="24"/>
      <c r="SZO11" s="24"/>
      <c r="SZP11" s="147"/>
      <c r="SZQ11" s="147"/>
      <c r="SZR11" s="24"/>
      <c r="SZS11" s="24"/>
      <c r="SZT11" s="147"/>
      <c r="SZU11" s="147"/>
      <c r="SZV11" s="24"/>
      <c r="SZW11" s="24"/>
      <c r="SZX11" s="147"/>
      <c r="SZY11" s="147"/>
      <c r="SZZ11" s="24"/>
      <c r="TAA11" s="24"/>
      <c r="TAB11" s="147"/>
      <c r="TAC11" s="147"/>
      <c r="TAD11" s="24"/>
      <c r="TAE11" s="24"/>
      <c r="TAF11" s="147"/>
      <c r="TAG11" s="147"/>
      <c r="TAH11" s="24"/>
      <c r="TAI11" s="24"/>
      <c r="TAJ11" s="147"/>
      <c r="TAK11" s="147"/>
      <c r="TAL11" s="24"/>
      <c r="TAM11" s="24"/>
      <c r="TAN11" s="147"/>
      <c r="TAO11" s="147"/>
      <c r="TAP11" s="24"/>
      <c r="TAQ11" s="24"/>
      <c r="TAR11" s="147"/>
      <c r="TAS11" s="147"/>
      <c r="TAT11" s="24"/>
      <c r="TAU11" s="24"/>
      <c r="TAV11" s="147"/>
      <c r="TAW11" s="147"/>
      <c r="TAX11" s="24"/>
      <c r="TAY11" s="24"/>
      <c r="TAZ11" s="147"/>
      <c r="TBA11" s="147"/>
      <c r="TBB11" s="24"/>
      <c r="TBC11" s="24"/>
      <c r="TBD11" s="147"/>
      <c r="TBE11" s="147"/>
      <c r="TBF11" s="24"/>
      <c r="TBG11" s="24"/>
      <c r="TBH11" s="147"/>
      <c r="TBI11" s="147"/>
      <c r="TBJ11" s="24"/>
      <c r="TBK11" s="24"/>
      <c r="TBL11" s="147"/>
      <c r="TBM11" s="147"/>
      <c r="TBN11" s="24"/>
      <c r="TBO11" s="24"/>
      <c r="TBP11" s="147"/>
      <c r="TBQ11" s="147"/>
      <c r="TBR11" s="24"/>
      <c r="TBS11" s="24"/>
      <c r="TBT11" s="147"/>
      <c r="TBU11" s="147"/>
      <c r="TBV11" s="24"/>
      <c r="TBW11" s="24"/>
      <c r="TBX11" s="147"/>
      <c r="TBY11" s="147"/>
      <c r="TBZ11" s="24"/>
      <c r="TCA11" s="24"/>
      <c r="TCB11" s="147"/>
      <c r="TCC11" s="147"/>
      <c r="TCD11" s="24"/>
      <c r="TCE11" s="24"/>
      <c r="TCF11" s="147"/>
      <c r="TCG11" s="147"/>
      <c r="TCH11" s="24"/>
      <c r="TCI11" s="24"/>
      <c r="TCJ11" s="147"/>
      <c r="TCK11" s="147"/>
      <c r="TCL11" s="24"/>
      <c r="TCM11" s="24"/>
      <c r="TCN11" s="147"/>
      <c r="TCO11" s="147"/>
      <c r="TCP11" s="24"/>
      <c r="TCQ11" s="24"/>
      <c r="TCR11" s="147"/>
      <c r="TCS11" s="147"/>
      <c r="TCT11" s="24"/>
      <c r="TCU11" s="24"/>
      <c r="TCV11" s="147"/>
      <c r="TCW11" s="147"/>
      <c r="TCX11" s="24"/>
      <c r="TCY11" s="24"/>
      <c r="TCZ11" s="147"/>
      <c r="TDA11" s="147"/>
      <c r="TDB11" s="24"/>
      <c r="TDC11" s="24"/>
      <c r="TDD11" s="147"/>
      <c r="TDE11" s="147"/>
      <c r="TDF11" s="24"/>
      <c r="TDG11" s="24"/>
      <c r="TDH11" s="147"/>
      <c r="TDI11" s="147"/>
      <c r="TDJ11" s="24"/>
      <c r="TDK11" s="24"/>
      <c r="TDL11" s="147"/>
      <c r="TDM11" s="147"/>
      <c r="TDN11" s="24"/>
      <c r="TDO11" s="24"/>
      <c r="TDP11" s="147"/>
      <c r="TDQ11" s="147"/>
      <c r="TDR11" s="24"/>
      <c r="TDS11" s="24"/>
      <c r="TDT11" s="147"/>
      <c r="TDU11" s="147"/>
      <c r="TDV11" s="24"/>
      <c r="TDW11" s="24"/>
      <c r="TDX11" s="147"/>
      <c r="TDY11" s="147"/>
      <c r="TDZ11" s="24"/>
      <c r="TEA11" s="24"/>
      <c r="TEB11" s="147"/>
      <c r="TEC11" s="147"/>
      <c r="TED11" s="24"/>
      <c r="TEE11" s="24"/>
      <c r="TEF11" s="147"/>
      <c r="TEG11" s="147"/>
      <c r="TEH11" s="24"/>
      <c r="TEI11" s="24"/>
      <c r="TEJ11" s="147"/>
      <c r="TEK11" s="147"/>
      <c r="TEL11" s="24"/>
      <c r="TEM11" s="24"/>
      <c r="TEN11" s="147"/>
      <c r="TEO11" s="147"/>
      <c r="TEP11" s="24"/>
      <c r="TEQ11" s="24"/>
      <c r="TER11" s="147"/>
      <c r="TES11" s="147"/>
      <c r="TET11" s="24"/>
      <c r="TEU11" s="24"/>
      <c r="TEV11" s="147"/>
      <c r="TEW11" s="147"/>
      <c r="TEX11" s="24"/>
      <c r="TEY11" s="24"/>
      <c r="TEZ11" s="147"/>
      <c r="TFA11" s="147"/>
      <c r="TFB11" s="24"/>
      <c r="TFC11" s="24"/>
      <c r="TFD11" s="147"/>
      <c r="TFE11" s="147"/>
      <c r="TFF11" s="24"/>
      <c r="TFG11" s="24"/>
      <c r="TFH11" s="147"/>
      <c r="TFI11" s="147"/>
      <c r="TFJ11" s="24"/>
      <c r="TFK11" s="24"/>
      <c r="TFL11" s="147"/>
      <c r="TFM11" s="147"/>
      <c r="TFN11" s="24"/>
      <c r="TFO11" s="24"/>
      <c r="TFP11" s="147"/>
      <c r="TFQ11" s="147"/>
      <c r="TFR11" s="24"/>
      <c r="TFS11" s="24"/>
      <c r="TFT11" s="147"/>
      <c r="TFU11" s="147"/>
      <c r="TFV11" s="24"/>
      <c r="TFW11" s="24"/>
      <c r="TFX11" s="147"/>
      <c r="TFY11" s="147"/>
      <c r="TFZ11" s="24"/>
      <c r="TGA11" s="24"/>
      <c r="TGB11" s="147"/>
      <c r="TGC11" s="147"/>
      <c r="TGD11" s="24"/>
      <c r="TGE11" s="24"/>
      <c r="TGF11" s="147"/>
      <c r="TGG11" s="147"/>
      <c r="TGH11" s="24"/>
      <c r="TGI11" s="24"/>
      <c r="TGJ11" s="147"/>
      <c r="TGK11" s="147"/>
      <c r="TGL11" s="24"/>
      <c r="TGM11" s="24"/>
      <c r="TGN11" s="147"/>
      <c r="TGO11" s="147"/>
      <c r="TGP11" s="24"/>
      <c r="TGQ11" s="24"/>
      <c r="TGR11" s="147"/>
      <c r="TGS11" s="147"/>
      <c r="TGT11" s="24"/>
      <c r="TGU11" s="24"/>
      <c r="TGV11" s="147"/>
      <c r="TGW11" s="147"/>
      <c r="TGX11" s="24"/>
      <c r="TGY11" s="24"/>
      <c r="TGZ11" s="147"/>
      <c r="THA11" s="147"/>
      <c r="THB11" s="24"/>
      <c r="THC11" s="24"/>
      <c r="THD11" s="147"/>
      <c r="THE11" s="147"/>
      <c r="THF11" s="24"/>
      <c r="THG11" s="24"/>
      <c r="THH11" s="147"/>
      <c r="THI11" s="147"/>
      <c r="THJ11" s="24"/>
      <c r="THK11" s="24"/>
      <c r="THL11" s="147"/>
      <c r="THM11" s="147"/>
      <c r="THN11" s="24"/>
      <c r="THO11" s="24"/>
      <c r="THP11" s="147"/>
      <c r="THQ11" s="147"/>
      <c r="THR11" s="24"/>
      <c r="THS11" s="24"/>
      <c r="THT11" s="147"/>
      <c r="THU11" s="147"/>
      <c r="THV11" s="24"/>
      <c r="THW11" s="24"/>
      <c r="THX11" s="147"/>
      <c r="THY11" s="147"/>
      <c r="THZ11" s="24"/>
      <c r="TIA11" s="24"/>
      <c r="TIB11" s="147"/>
      <c r="TIC11" s="147"/>
      <c r="TID11" s="24"/>
      <c r="TIE11" s="24"/>
      <c r="TIF11" s="147"/>
      <c r="TIG11" s="147"/>
      <c r="TIH11" s="24"/>
      <c r="TII11" s="24"/>
      <c r="TIJ11" s="147"/>
      <c r="TIK11" s="147"/>
      <c r="TIL11" s="24"/>
      <c r="TIM11" s="24"/>
      <c r="TIN11" s="147"/>
      <c r="TIO11" s="147"/>
      <c r="TIP11" s="24"/>
      <c r="TIQ11" s="24"/>
      <c r="TIR11" s="147"/>
      <c r="TIS11" s="147"/>
      <c r="TIT11" s="24"/>
      <c r="TIU11" s="24"/>
      <c r="TIV11" s="147"/>
      <c r="TIW11" s="147"/>
      <c r="TIX11" s="24"/>
      <c r="TIY11" s="24"/>
      <c r="TIZ11" s="147"/>
      <c r="TJA11" s="147"/>
      <c r="TJB11" s="24"/>
      <c r="TJC11" s="24"/>
      <c r="TJD11" s="147"/>
      <c r="TJE11" s="147"/>
      <c r="TJF11" s="24"/>
      <c r="TJG11" s="24"/>
      <c r="TJH11" s="147"/>
      <c r="TJI11" s="147"/>
      <c r="TJJ11" s="24"/>
      <c r="TJK11" s="24"/>
      <c r="TJL11" s="147"/>
      <c r="TJM11" s="147"/>
      <c r="TJN11" s="24"/>
      <c r="TJO11" s="24"/>
      <c r="TJP11" s="147"/>
      <c r="TJQ11" s="147"/>
      <c r="TJR11" s="24"/>
      <c r="TJS11" s="24"/>
      <c r="TJT11" s="147"/>
      <c r="TJU11" s="147"/>
      <c r="TJV11" s="24"/>
      <c r="TJW11" s="24"/>
      <c r="TJX11" s="147"/>
      <c r="TJY11" s="147"/>
      <c r="TJZ11" s="24"/>
      <c r="TKA11" s="24"/>
      <c r="TKB11" s="147"/>
      <c r="TKC11" s="147"/>
      <c r="TKD11" s="24"/>
      <c r="TKE11" s="24"/>
      <c r="TKF11" s="147"/>
      <c r="TKG11" s="147"/>
      <c r="TKH11" s="24"/>
      <c r="TKI11" s="24"/>
      <c r="TKJ11" s="147"/>
      <c r="TKK11" s="147"/>
      <c r="TKL11" s="24"/>
      <c r="TKM11" s="24"/>
      <c r="TKN11" s="147"/>
      <c r="TKO11" s="147"/>
      <c r="TKP11" s="24"/>
      <c r="TKQ11" s="24"/>
      <c r="TKR11" s="147"/>
      <c r="TKS11" s="147"/>
      <c r="TKT11" s="24"/>
      <c r="TKU11" s="24"/>
      <c r="TKV11" s="147"/>
      <c r="TKW11" s="147"/>
      <c r="TKX11" s="24"/>
      <c r="TKY11" s="24"/>
      <c r="TKZ11" s="147"/>
      <c r="TLA11" s="147"/>
      <c r="TLB11" s="24"/>
      <c r="TLC11" s="24"/>
      <c r="TLD11" s="147"/>
      <c r="TLE11" s="147"/>
      <c r="TLF11" s="24"/>
      <c r="TLG11" s="24"/>
      <c r="TLH11" s="147"/>
      <c r="TLI11" s="147"/>
      <c r="TLJ11" s="24"/>
      <c r="TLK11" s="24"/>
      <c r="TLL11" s="147"/>
      <c r="TLM11" s="147"/>
      <c r="TLN11" s="24"/>
      <c r="TLO11" s="24"/>
      <c r="TLP11" s="147"/>
      <c r="TLQ11" s="147"/>
      <c r="TLR11" s="24"/>
      <c r="TLS11" s="24"/>
      <c r="TLT11" s="147"/>
      <c r="TLU11" s="147"/>
      <c r="TLV11" s="24"/>
      <c r="TLW11" s="24"/>
      <c r="TLX11" s="147"/>
      <c r="TLY11" s="147"/>
      <c r="TLZ11" s="24"/>
      <c r="TMA11" s="24"/>
      <c r="TMB11" s="147"/>
      <c r="TMC11" s="147"/>
      <c r="TMD11" s="24"/>
      <c r="TME11" s="24"/>
      <c r="TMF11" s="147"/>
      <c r="TMG11" s="147"/>
      <c r="TMH11" s="24"/>
      <c r="TMI11" s="24"/>
      <c r="TMJ11" s="147"/>
      <c r="TMK11" s="147"/>
      <c r="TML11" s="24"/>
      <c r="TMM11" s="24"/>
      <c r="TMN11" s="147"/>
      <c r="TMO11" s="147"/>
      <c r="TMP11" s="24"/>
      <c r="TMQ11" s="24"/>
      <c r="TMR11" s="147"/>
      <c r="TMS11" s="147"/>
      <c r="TMT11" s="24"/>
      <c r="TMU11" s="24"/>
      <c r="TMV11" s="147"/>
      <c r="TMW11" s="147"/>
      <c r="TMX11" s="24"/>
      <c r="TMY11" s="24"/>
      <c r="TMZ11" s="147"/>
      <c r="TNA11" s="147"/>
      <c r="TNB11" s="24"/>
      <c r="TNC11" s="24"/>
      <c r="TND11" s="147"/>
      <c r="TNE11" s="147"/>
      <c r="TNF11" s="24"/>
      <c r="TNG11" s="24"/>
      <c r="TNH11" s="147"/>
      <c r="TNI11" s="147"/>
      <c r="TNJ11" s="24"/>
      <c r="TNK11" s="24"/>
      <c r="TNL11" s="147"/>
      <c r="TNM11" s="147"/>
      <c r="TNN11" s="24"/>
      <c r="TNO11" s="24"/>
      <c r="TNP11" s="147"/>
      <c r="TNQ11" s="147"/>
      <c r="TNR11" s="24"/>
      <c r="TNS11" s="24"/>
      <c r="TNT11" s="147"/>
      <c r="TNU11" s="147"/>
      <c r="TNV11" s="24"/>
      <c r="TNW11" s="24"/>
      <c r="TNX11" s="147"/>
      <c r="TNY11" s="147"/>
      <c r="TNZ11" s="24"/>
      <c r="TOA11" s="24"/>
      <c r="TOB11" s="147"/>
      <c r="TOC11" s="147"/>
      <c r="TOD11" s="24"/>
      <c r="TOE11" s="24"/>
      <c r="TOF11" s="147"/>
      <c r="TOG11" s="147"/>
      <c r="TOH11" s="24"/>
      <c r="TOI11" s="24"/>
      <c r="TOJ11" s="147"/>
      <c r="TOK11" s="147"/>
      <c r="TOL11" s="24"/>
      <c r="TOM11" s="24"/>
      <c r="TON11" s="147"/>
      <c r="TOO11" s="147"/>
      <c r="TOP11" s="24"/>
      <c r="TOQ11" s="24"/>
      <c r="TOR11" s="147"/>
      <c r="TOS11" s="147"/>
      <c r="TOT11" s="24"/>
      <c r="TOU11" s="24"/>
      <c r="TOV11" s="147"/>
      <c r="TOW11" s="147"/>
      <c r="TOX11" s="24"/>
      <c r="TOY11" s="24"/>
      <c r="TOZ11" s="147"/>
      <c r="TPA11" s="147"/>
      <c r="TPB11" s="24"/>
      <c r="TPC11" s="24"/>
      <c r="TPD11" s="147"/>
      <c r="TPE11" s="147"/>
      <c r="TPF11" s="24"/>
      <c r="TPG11" s="24"/>
      <c r="TPH11" s="147"/>
      <c r="TPI11" s="147"/>
      <c r="TPJ11" s="24"/>
      <c r="TPK11" s="24"/>
      <c r="TPL11" s="147"/>
      <c r="TPM11" s="147"/>
      <c r="TPN11" s="24"/>
      <c r="TPO11" s="24"/>
      <c r="TPP11" s="147"/>
      <c r="TPQ11" s="147"/>
      <c r="TPR11" s="24"/>
      <c r="TPS11" s="24"/>
      <c r="TPT11" s="147"/>
      <c r="TPU11" s="147"/>
      <c r="TPV11" s="24"/>
      <c r="TPW11" s="24"/>
      <c r="TPX11" s="147"/>
      <c r="TPY11" s="147"/>
      <c r="TPZ11" s="24"/>
      <c r="TQA11" s="24"/>
      <c r="TQB11" s="147"/>
      <c r="TQC11" s="147"/>
      <c r="TQD11" s="24"/>
      <c r="TQE11" s="24"/>
      <c r="TQF11" s="147"/>
      <c r="TQG11" s="147"/>
      <c r="TQH11" s="24"/>
      <c r="TQI11" s="24"/>
      <c r="TQJ11" s="147"/>
      <c r="TQK11" s="147"/>
      <c r="TQL11" s="24"/>
      <c r="TQM11" s="24"/>
      <c r="TQN11" s="147"/>
      <c r="TQO11" s="147"/>
      <c r="TQP11" s="24"/>
      <c r="TQQ11" s="24"/>
      <c r="TQR11" s="147"/>
      <c r="TQS11" s="147"/>
      <c r="TQT11" s="24"/>
      <c r="TQU11" s="24"/>
      <c r="TQV11" s="147"/>
      <c r="TQW11" s="147"/>
      <c r="TQX11" s="24"/>
      <c r="TQY11" s="24"/>
      <c r="TQZ11" s="147"/>
      <c r="TRA11" s="147"/>
      <c r="TRB11" s="24"/>
      <c r="TRC11" s="24"/>
      <c r="TRD11" s="147"/>
      <c r="TRE11" s="147"/>
      <c r="TRF11" s="24"/>
      <c r="TRG11" s="24"/>
      <c r="TRH11" s="147"/>
      <c r="TRI11" s="147"/>
      <c r="TRJ11" s="24"/>
      <c r="TRK11" s="24"/>
      <c r="TRL11" s="147"/>
      <c r="TRM11" s="147"/>
      <c r="TRN11" s="24"/>
      <c r="TRO11" s="24"/>
      <c r="TRP11" s="147"/>
      <c r="TRQ11" s="147"/>
      <c r="TRR11" s="24"/>
      <c r="TRS11" s="24"/>
      <c r="TRT11" s="147"/>
      <c r="TRU11" s="147"/>
      <c r="TRV11" s="24"/>
      <c r="TRW11" s="24"/>
      <c r="TRX11" s="147"/>
      <c r="TRY11" s="147"/>
      <c r="TRZ11" s="24"/>
      <c r="TSA11" s="24"/>
      <c r="TSB11" s="147"/>
      <c r="TSC11" s="147"/>
      <c r="TSD11" s="24"/>
      <c r="TSE11" s="24"/>
      <c r="TSF11" s="147"/>
      <c r="TSG11" s="147"/>
      <c r="TSH11" s="24"/>
      <c r="TSI11" s="24"/>
      <c r="TSJ11" s="147"/>
      <c r="TSK11" s="147"/>
      <c r="TSL11" s="24"/>
      <c r="TSM11" s="24"/>
      <c r="TSN11" s="147"/>
      <c r="TSO11" s="147"/>
      <c r="TSP11" s="24"/>
      <c r="TSQ11" s="24"/>
      <c r="TSR11" s="147"/>
      <c r="TSS11" s="147"/>
      <c r="TST11" s="24"/>
      <c r="TSU11" s="24"/>
      <c r="TSV11" s="147"/>
      <c r="TSW11" s="147"/>
      <c r="TSX11" s="24"/>
      <c r="TSY11" s="24"/>
      <c r="TSZ11" s="147"/>
      <c r="TTA11" s="147"/>
      <c r="TTB11" s="24"/>
      <c r="TTC11" s="24"/>
      <c r="TTD11" s="147"/>
      <c r="TTE11" s="147"/>
      <c r="TTF11" s="24"/>
      <c r="TTG11" s="24"/>
      <c r="TTH11" s="147"/>
      <c r="TTI11" s="147"/>
      <c r="TTJ11" s="24"/>
      <c r="TTK11" s="24"/>
      <c r="TTL11" s="147"/>
      <c r="TTM11" s="147"/>
      <c r="TTN11" s="24"/>
      <c r="TTO11" s="24"/>
      <c r="TTP11" s="147"/>
      <c r="TTQ11" s="147"/>
      <c r="TTR11" s="24"/>
      <c r="TTS11" s="24"/>
      <c r="TTT11" s="147"/>
      <c r="TTU11" s="147"/>
      <c r="TTV11" s="24"/>
      <c r="TTW11" s="24"/>
      <c r="TTX11" s="147"/>
      <c r="TTY11" s="147"/>
      <c r="TTZ11" s="24"/>
      <c r="TUA11" s="24"/>
      <c r="TUB11" s="147"/>
      <c r="TUC11" s="147"/>
      <c r="TUD11" s="24"/>
      <c r="TUE11" s="24"/>
      <c r="TUF11" s="147"/>
      <c r="TUG11" s="147"/>
      <c r="TUH11" s="24"/>
      <c r="TUI11" s="24"/>
      <c r="TUJ11" s="147"/>
      <c r="TUK11" s="147"/>
      <c r="TUL11" s="24"/>
      <c r="TUM11" s="24"/>
      <c r="TUN11" s="147"/>
      <c r="TUO11" s="147"/>
      <c r="TUP11" s="24"/>
      <c r="TUQ11" s="24"/>
      <c r="TUR11" s="147"/>
      <c r="TUS11" s="147"/>
      <c r="TUT11" s="24"/>
      <c r="TUU11" s="24"/>
      <c r="TUV11" s="147"/>
      <c r="TUW11" s="147"/>
      <c r="TUX11" s="24"/>
      <c r="TUY11" s="24"/>
      <c r="TUZ11" s="147"/>
      <c r="TVA11" s="147"/>
      <c r="TVB11" s="24"/>
      <c r="TVC11" s="24"/>
      <c r="TVD11" s="147"/>
      <c r="TVE11" s="147"/>
      <c r="TVF11" s="24"/>
      <c r="TVG11" s="24"/>
      <c r="TVH11" s="147"/>
      <c r="TVI11" s="147"/>
      <c r="TVJ11" s="24"/>
      <c r="TVK11" s="24"/>
      <c r="TVL11" s="147"/>
      <c r="TVM11" s="147"/>
      <c r="TVN11" s="24"/>
      <c r="TVO11" s="24"/>
      <c r="TVP11" s="147"/>
      <c r="TVQ11" s="147"/>
      <c r="TVR11" s="24"/>
      <c r="TVS11" s="24"/>
      <c r="TVT11" s="147"/>
      <c r="TVU11" s="147"/>
      <c r="TVV11" s="24"/>
      <c r="TVW11" s="24"/>
      <c r="TVX11" s="147"/>
      <c r="TVY11" s="147"/>
      <c r="TVZ11" s="24"/>
      <c r="TWA11" s="24"/>
      <c r="TWB11" s="147"/>
      <c r="TWC11" s="147"/>
      <c r="TWD11" s="24"/>
      <c r="TWE11" s="24"/>
      <c r="TWF11" s="147"/>
      <c r="TWG11" s="147"/>
      <c r="TWH11" s="24"/>
      <c r="TWI11" s="24"/>
      <c r="TWJ11" s="147"/>
      <c r="TWK11" s="147"/>
      <c r="TWL11" s="24"/>
      <c r="TWM11" s="24"/>
      <c r="TWN11" s="147"/>
      <c r="TWO11" s="147"/>
      <c r="TWP11" s="24"/>
      <c r="TWQ11" s="24"/>
      <c r="TWR11" s="147"/>
      <c r="TWS11" s="147"/>
      <c r="TWT11" s="24"/>
      <c r="TWU11" s="24"/>
      <c r="TWV11" s="147"/>
      <c r="TWW11" s="147"/>
      <c r="TWX11" s="24"/>
      <c r="TWY11" s="24"/>
      <c r="TWZ11" s="147"/>
      <c r="TXA11" s="147"/>
      <c r="TXB11" s="24"/>
      <c r="TXC11" s="24"/>
      <c r="TXD11" s="147"/>
      <c r="TXE11" s="147"/>
      <c r="TXF11" s="24"/>
      <c r="TXG11" s="24"/>
      <c r="TXH11" s="147"/>
      <c r="TXI11" s="147"/>
      <c r="TXJ11" s="24"/>
      <c r="TXK11" s="24"/>
      <c r="TXL11" s="147"/>
      <c r="TXM11" s="147"/>
      <c r="TXN11" s="24"/>
      <c r="TXO11" s="24"/>
      <c r="TXP11" s="147"/>
      <c r="TXQ11" s="147"/>
      <c r="TXR11" s="24"/>
      <c r="TXS11" s="24"/>
      <c r="TXT11" s="147"/>
      <c r="TXU11" s="147"/>
      <c r="TXV11" s="24"/>
      <c r="TXW11" s="24"/>
      <c r="TXX11" s="147"/>
      <c r="TXY11" s="147"/>
      <c r="TXZ11" s="24"/>
      <c r="TYA11" s="24"/>
      <c r="TYB11" s="147"/>
      <c r="TYC11" s="147"/>
      <c r="TYD11" s="24"/>
      <c r="TYE11" s="24"/>
      <c r="TYF11" s="147"/>
      <c r="TYG11" s="147"/>
      <c r="TYH11" s="24"/>
      <c r="TYI11" s="24"/>
      <c r="TYJ11" s="147"/>
      <c r="TYK11" s="147"/>
      <c r="TYL11" s="24"/>
      <c r="TYM11" s="24"/>
      <c r="TYN11" s="147"/>
      <c r="TYO11" s="147"/>
      <c r="TYP11" s="24"/>
      <c r="TYQ11" s="24"/>
      <c r="TYR11" s="147"/>
      <c r="TYS11" s="147"/>
      <c r="TYT11" s="24"/>
      <c r="TYU11" s="24"/>
      <c r="TYV11" s="147"/>
      <c r="TYW11" s="147"/>
      <c r="TYX11" s="24"/>
      <c r="TYY11" s="24"/>
      <c r="TYZ11" s="147"/>
      <c r="TZA11" s="147"/>
      <c r="TZB11" s="24"/>
      <c r="TZC11" s="24"/>
      <c r="TZD11" s="147"/>
      <c r="TZE11" s="147"/>
      <c r="TZF11" s="24"/>
      <c r="TZG11" s="24"/>
      <c r="TZH11" s="147"/>
      <c r="TZI11" s="147"/>
      <c r="TZJ11" s="24"/>
      <c r="TZK11" s="24"/>
      <c r="TZL11" s="147"/>
      <c r="TZM11" s="147"/>
      <c r="TZN11" s="24"/>
      <c r="TZO11" s="24"/>
      <c r="TZP11" s="147"/>
      <c r="TZQ11" s="147"/>
      <c r="TZR11" s="24"/>
      <c r="TZS11" s="24"/>
      <c r="TZT11" s="147"/>
      <c r="TZU11" s="147"/>
      <c r="TZV11" s="24"/>
      <c r="TZW11" s="24"/>
      <c r="TZX11" s="147"/>
      <c r="TZY11" s="147"/>
      <c r="TZZ11" s="24"/>
      <c r="UAA11" s="24"/>
      <c r="UAB11" s="147"/>
      <c r="UAC11" s="147"/>
      <c r="UAD11" s="24"/>
      <c r="UAE11" s="24"/>
      <c r="UAF11" s="147"/>
      <c r="UAG11" s="147"/>
      <c r="UAH11" s="24"/>
      <c r="UAI11" s="24"/>
      <c r="UAJ11" s="147"/>
      <c r="UAK11" s="147"/>
      <c r="UAL11" s="24"/>
      <c r="UAM11" s="24"/>
      <c r="UAN11" s="147"/>
      <c r="UAO11" s="147"/>
      <c r="UAP11" s="24"/>
      <c r="UAQ11" s="24"/>
      <c r="UAR11" s="147"/>
      <c r="UAS11" s="147"/>
      <c r="UAT11" s="24"/>
      <c r="UAU11" s="24"/>
      <c r="UAV11" s="147"/>
      <c r="UAW11" s="147"/>
      <c r="UAX11" s="24"/>
      <c r="UAY11" s="24"/>
      <c r="UAZ11" s="147"/>
      <c r="UBA11" s="147"/>
      <c r="UBB11" s="24"/>
      <c r="UBC11" s="24"/>
      <c r="UBD11" s="147"/>
      <c r="UBE11" s="147"/>
      <c r="UBF11" s="24"/>
      <c r="UBG11" s="24"/>
      <c r="UBH11" s="147"/>
      <c r="UBI11" s="147"/>
      <c r="UBJ11" s="24"/>
      <c r="UBK11" s="24"/>
      <c r="UBL11" s="147"/>
      <c r="UBM11" s="147"/>
      <c r="UBN11" s="24"/>
      <c r="UBO11" s="24"/>
      <c r="UBP11" s="147"/>
      <c r="UBQ11" s="147"/>
      <c r="UBR11" s="24"/>
      <c r="UBS11" s="24"/>
      <c r="UBT11" s="147"/>
      <c r="UBU11" s="147"/>
      <c r="UBV11" s="24"/>
      <c r="UBW11" s="24"/>
      <c r="UBX11" s="147"/>
      <c r="UBY11" s="147"/>
      <c r="UBZ11" s="24"/>
      <c r="UCA11" s="24"/>
      <c r="UCB11" s="147"/>
      <c r="UCC11" s="147"/>
      <c r="UCD11" s="24"/>
      <c r="UCE11" s="24"/>
      <c r="UCF11" s="147"/>
      <c r="UCG11" s="147"/>
      <c r="UCH11" s="24"/>
      <c r="UCI11" s="24"/>
      <c r="UCJ11" s="147"/>
      <c r="UCK11" s="147"/>
      <c r="UCL11" s="24"/>
      <c r="UCM11" s="24"/>
      <c r="UCN11" s="147"/>
      <c r="UCO11" s="147"/>
      <c r="UCP11" s="24"/>
      <c r="UCQ11" s="24"/>
      <c r="UCR11" s="147"/>
      <c r="UCS11" s="147"/>
      <c r="UCT11" s="24"/>
      <c r="UCU11" s="24"/>
      <c r="UCV11" s="147"/>
      <c r="UCW11" s="147"/>
      <c r="UCX11" s="24"/>
      <c r="UCY11" s="24"/>
      <c r="UCZ11" s="147"/>
      <c r="UDA11" s="147"/>
      <c r="UDB11" s="24"/>
      <c r="UDC11" s="24"/>
      <c r="UDD11" s="147"/>
      <c r="UDE11" s="147"/>
      <c r="UDF11" s="24"/>
      <c r="UDG11" s="24"/>
      <c r="UDH11" s="147"/>
      <c r="UDI11" s="147"/>
      <c r="UDJ11" s="24"/>
      <c r="UDK11" s="24"/>
      <c r="UDL11" s="147"/>
      <c r="UDM11" s="147"/>
      <c r="UDN11" s="24"/>
      <c r="UDO11" s="24"/>
      <c r="UDP11" s="147"/>
      <c r="UDQ11" s="147"/>
      <c r="UDR11" s="24"/>
      <c r="UDS11" s="24"/>
      <c r="UDT11" s="147"/>
      <c r="UDU11" s="147"/>
      <c r="UDV11" s="24"/>
      <c r="UDW11" s="24"/>
      <c r="UDX11" s="147"/>
      <c r="UDY11" s="147"/>
      <c r="UDZ11" s="24"/>
      <c r="UEA11" s="24"/>
      <c r="UEB11" s="147"/>
      <c r="UEC11" s="147"/>
      <c r="UED11" s="24"/>
      <c r="UEE11" s="24"/>
      <c r="UEF11" s="147"/>
      <c r="UEG11" s="147"/>
      <c r="UEH11" s="24"/>
      <c r="UEI11" s="24"/>
      <c r="UEJ11" s="147"/>
      <c r="UEK11" s="147"/>
      <c r="UEL11" s="24"/>
      <c r="UEM11" s="24"/>
      <c r="UEN11" s="147"/>
      <c r="UEO11" s="147"/>
      <c r="UEP11" s="24"/>
      <c r="UEQ11" s="24"/>
      <c r="UER11" s="147"/>
      <c r="UES11" s="147"/>
      <c r="UET11" s="24"/>
      <c r="UEU11" s="24"/>
      <c r="UEV11" s="147"/>
      <c r="UEW11" s="147"/>
      <c r="UEX11" s="24"/>
      <c r="UEY11" s="24"/>
      <c r="UEZ11" s="147"/>
      <c r="UFA11" s="147"/>
      <c r="UFB11" s="24"/>
      <c r="UFC11" s="24"/>
      <c r="UFD11" s="147"/>
      <c r="UFE11" s="147"/>
      <c r="UFF11" s="24"/>
      <c r="UFG11" s="24"/>
      <c r="UFH11" s="147"/>
      <c r="UFI11" s="147"/>
      <c r="UFJ11" s="24"/>
      <c r="UFK11" s="24"/>
      <c r="UFL11" s="147"/>
      <c r="UFM11" s="147"/>
      <c r="UFN11" s="24"/>
      <c r="UFO11" s="24"/>
      <c r="UFP11" s="147"/>
      <c r="UFQ11" s="147"/>
      <c r="UFR11" s="24"/>
      <c r="UFS11" s="24"/>
      <c r="UFT11" s="147"/>
      <c r="UFU11" s="147"/>
      <c r="UFV11" s="24"/>
      <c r="UFW11" s="24"/>
      <c r="UFX11" s="147"/>
      <c r="UFY11" s="147"/>
      <c r="UFZ11" s="24"/>
      <c r="UGA11" s="24"/>
      <c r="UGB11" s="147"/>
      <c r="UGC11" s="147"/>
      <c r="UGD11" s="24"/>
      <c r="UGE11" s="24"/>
      <c r="UGF11" s="147"/>
      <c r="UGG11" s="147"/>
      <c r="UGH11" s="24"/>
      <c r="UGI11" s="24"/>
      <c r="UGJ11" s="147"/>
      <c r="UGK11" s="147"/>
      <c r="UGL11" s="24"/>
      <c r="UGM11" s="24"/>
      <c r="UGN11" s="147"/>
      <c r="UGO11" s="147"/>
      <c r="UGP11" s="24"/>
      <c r="UGQ11" s="24"/>
      <c r="UGR11" s="147"/>
      <c r="UGS11" s="147"/>
      <c r="UGT11" s="24"/>
      <c r="UGU11" s="24"/>
      <c r="UGV11" s="147"/>
      <c r="UGW11" s="147"/>
      <c r="UGX11" s="24"/>
      <c r="UGY11" s="24"/>
      <c r="UGZ11" s="147"/>
      <c r="UHA11" s="147"/>
      <c r="UHB11" s="24"/>
      <c r="UHC11" s="24"/>
      <c r="UHD11" s="147"/>
      <c r="UHE11" s="147"/>
      <c r="UHF11" s="24"/>
      <c r="UHG11" s="24"/>
      <c r="UHH11" s="147"/>
      <c r="UHI11" s="147"/>
      <c r="UHJ11" s="24"/>
      <c r="UHK11" s="24"/>
      <c r="UHL11" s="147"/>
      <c r="UHM11" s="147"/>
      <c r="UHN11" s="24"/>
      <c r="UHO11" s="24"/>
      <c r="UHP11" s="147"/>
      <c r="UHQ11" s="147"/>
      <c r="UHR11" s="24"/>
      <c r="UHS11" s="24"/>
      <c r="UHT11" s="147"/>
      <c r="UHU11" s="147"/>
      <c r="UHV11" s="24"/>
      <c r="UHW11" s="24"/>
      <c r="UHX11" s="147"/>
      <c r="UHY11" s="147"/>
      <c r="UHZ11" s="24"/>
      <c r="UIA11" s="24"/>
      <c r="UIB11" s="147"/>
      <c r="UIC11" s="147"/>
      <c r="UID11" s="24"/>
      <c r="UIE11" s="24"/>
      <c r="UIF11" s="147"/>
      <c r="UIG11" s="147"/>
      <c r="UIH11" s="24"/>
      <c r="UII11" s="24"/>
      <c r="UIJ11" s="147"/>
      <c r="UIK11" s="147"/>
      <c r="UIL11" s="24"/>
      <c r="UIM11" s="24"/>
      <c r="UIN11" s="147"/>
      <c r="UIO11" s="147"/>
      <c r="UIP11" s="24"/>
      <c r="UIQ11" s="24"/>
      <c r="UIR11" s="147"/>
      <c r="UIS11" s="147"/>
      <c r="UIT11" s="24"/>
      <c r="UIU11" s="24"/>
      <c r="UIV11" s="147"/>
      <c r="UIW11" s="147"/>
      <c r="UIX11" s="24"/>
      <c r="UIY11" s="24"/>
      <c r="UIZ11" s="147"/>
      <c r="UJA11" s="147"/>
      <c r="UJB11" s="24"/>
      <c r="UJC11" s="24"/>
      <c r="UJD11" s="147"/>
      <c r="UJE11" s="147"/>
      <c r="UJF11" s="24"/>
      <c r="UJG11" s="24"/>
      <c r="UJH11" s="147"/>
      <c r="UJI11" s="147"/>
      <c r="UJJ11" s="24"/>
      <c r="UJK11" s="24"/>
      <c r="UJL11" s="147"/>
      <c r="UJM11" s="147"/>
      <c r="UJN11" s="24"/>
      <c r="UJO11" s="24"/>
      <c r="UJP11" s="147"/>
      <c r="UJQ11" s="147"/>
      <c r="UJR11" s="24"/>
      <c r="UJS11" s="24"/>
      <c r="UJT11" s="147"/>
      <c r="UJU11" s="147"/>
      <c r="UJV11" s="24"/>
      <c r="UJW11" s="24"/>
      <c r="UJX11" s="147"/>
      <c r="UJY11" s="147"/>
      <c r="UJZ11" s="24"/>
      <c r="UKA11" s="24"/>
      <c r="UKB11" s="147"/>
      <c r="UKC11" s="147"/>
      <c r="UKD11" s="24"/>
      <c r="UKE11" s="24"/>
      <c r="UKF11" s="147"/>
      <c r="UKG11" s="147"/>
      <c r="UKH11" s="24"/>
      <c r="UKI11" s="24"/>
      <c r="UKJ11" s="147"/>
      <c r="UKK11" s="147"/>
      <c r="UKL11" s="24"/>
      <c r="UKM11" s="24"/>
      <c r="UKN11" s="147"/>
      <c r="UKO11" s="147"/>
      <c r="UKP11" s="24"/>
      <c r="UKQ11" s="24"/>
      <c r="UKR11" s="147"/>
      <c r="UKS11" s="147"/>
      <c r="UKT11" s="24"/>
      <c r="UKU11" s="24"/>
      <c r="UKV11" s="147"/>
      <c r="UKW11" s="147"/>
      <c r="UKX11" s="24"/>
      <c r="UKY11" s="24"/>
      <c r="UKZ11" s="147"/>
      <c r="ULA11" s="147"/>
      <c r="ULB11" s="24"/>
      <c r="ULC11" s="24"/>
      <c r="ULD11" s="147"/>
      <c r="ULE11" s="147"/>
      <c r="ULF11" s="24"/>
      <c r="ULG11" s="24"/>
      <c r="ULH11" s="147"/>
      <c r="ULI11" s="147"/>
      <c r="ULJ11" s="24"/>
      <c r="ULK11" s="24"/>
      <c r="ULL11" s="147"/>
      <c r="ULM11" s="147"/>
      <c r="ULN11" s="24"/>
      <c r="ULO11" s="24"/>
      <c r="ULP11" s="147"/>
      <c r="ULQ11" s="147"/>
      <c r="ULR11" s="24"/>
      <c r="ULS11" s="24"/>
      <c r="ULT11" s="147"/>
      <c r="ULU11" s="147"/>
      <c r="ULV11" s="24"/>
      <c r="ULW11" s="24"/>
      <c r="ULX11" s="147"/>
      <c r="ULY11" s="147"/>
      <c r="ULZ11" s="24"/>
      <c r="UMA11" s="24"/>
      <c r="UMB11" s="147"/>
      <c r="UMC11" s="147"/>
      <c r="UMD11" s="24"/>
      <c r="UME11" s="24"/>
      <c r="UMF11" s="147"/>
      <c r="UMG11" s="147"/>
      <c r="UMH11" s="24"/>
      <c r="UMI11" s="24"/>
      <c r="UMJ11" s="147"/>
      <c r="UMK11" s="147"/>
      <c r="UML11" s="24"/>
      <c r="UMM11" s="24"/>
      <c r="UMN11" s="147"/>
      <c r="UMO11" s="147"/>
      <c r="UMP11" s="24"/>
      <c r="UMQ11" s="24"/>
      <c r="UMR11" s="147"/>
      <c r="UMS11" s="147"/>
      <c r="UMT11" s="24"/>
      <c r="UMU11" s="24"/>
      <c r="UMV11" s="147"/>
      <c r="UMW11" s="147"/>
      <c r="UMX11" s="24"/>
      <c r="UMY11" s="24"/>
      <c r="UMZ11" s="147"/>
      <c r="UNA11" s="147"/>
      <c r="UNB11" s="24"/>
      <c r="UNC11" s="24"/>
      <c r="UND11" s="147"/>
      <c r="UNE11" s="147"/>
      <c r="UNF11" s="24"/>
      <c r="UNG11" s="24"/>
      <c r="UNH11" s="147"/>
      <c r="UNI11" s="147"/>
      <c r="UNJ11" s="24"/>
      <c r="UNK11" s="24"/>
      <c r="UNL11" s="147"/>
      <c r="UNM11" s="147"/>
      <c r="UNN11" s="24"/>
      <c r="UNO11" s="24"/>
      <c r="UNP11" s="147"/>
      <c r="UNQ11" s="147"/>
      <c r="UNR11" s="24"/>
      <c r="UNS11" s="24"/>
      <c r="UNT11" s="147"/>
      <c r="UNU11" s="147"/>
      <c r="UNV11" s="24"/>
      <c r="UNW11" s="24"/>
      <c r="UNX11" s="147"/>
      <c r="UNY11" s="147"/>
      <c r="UNZ11" s="24"/>
      <c r="UOA11" s="24"/>
      <c r="UOB11" s="147"/>
      <c r="UOC11" s="147"/>
      <c r="UOD11" s="24"/>
      <c r="UOE11" s="24"/>
      <c r="UOF11" s="147"/>
      <c r="UOG11" s="147"/>
      <c r="UOH11" s="24"/>
      <c r="UOI11" s="24"/>
      <c r="UOJ11" s="147"/>
      <c r="UOK11" s="147"/>
      <c r="UOL11" s="24"/>
      <c r="UOM11" s="24"/>
      <c r="UON11" s="147"/>
      <c r="UOO11" s="147"/>
      <c r="UOP11" s="24"/>
      <c r="UOQ11" s="24"/>
      <c r="UOR11" s="147"/>
      <c r="UOS11" s="147"/>
      <c r="UOT11" s="24"/>
      <c r="UOU11" s="24"/>
      <c r="UOV11" s="147"/>
      <c r="UOW11" s="147"/>
      <c r="UOX11" s="24"/>
      <c r="UOY11" s="24"/>
      <c r="UOZ11" s="147"/>
      <c r="UPA11" s="147"/>
      <c r="UPB11" s="24"/>
      <c r="UPC11" s="24"/>
      <c r="UPD11" s="147"/>
      <c r="UPE11" s="147"/>
      <c r="UPF11" s="24"/>
      <c r="UPG11" s="24"/>
      <c r="UPH11" s="147"/>
      <c r="UPI11" s="147"/>
      <c r="UPJ11" s="24"/>
      <c r="UPK11" s="24"/>
      <c r="UPL11" s="147"/>
      <c r="UPM11" s="147"/>
      <c r="UPN11" s="24"/>
      <c r="UPO11" s="24"/>
      <c r="UPP11" s="147"/>
      <c r="UPQ11" s="147"/>
      <c r="UPR11" s="24"/>
      <c r="UPS11" s="24"/>
      <c r="UPT11" s="147"/>
      <c r="UPU11" s="147"/>
      <c r="UPV11" s="24"/>
      <c r="UPW11" s="24"/>
      <c r="UPX11" s="147"/>
      <c r="UPY11" s="147"/>
      <c r="UPZ11" s="24"/>
      <c r="UQA11" s="24"/>
      <c r="UQB11" s="147"/>
      <c r="UQC11" s="147"/>
      <c r="UQD11" s="24"/>
      <c r="UQE11" s="24"/>
      <c r="UQF11" s="147"/>
      <c r="UQG11" s="147"/>
      <c r="UQH11" s="24"/>
      <c r="UQI11" s="24"/>
      <c r="UQJ11" s="147"/>
      <c r="UQK11" s="147"/>
      <c r="UQL11" s="24"/>
      <c r="UQM11" s="24"/>
      <c r="UQN11" s="147"/>
      <c r="UQO11" s="147"/>
      <c r="UQP11" s="24"/>
      <c r="UQQ11" s="24"/>
      <c r="UQR11" s="147"/>
      <c r="UQS11" s="147"/>
      <c r="UQT11" s="24"/>
      <c r="UQU11" s="24"/>
      <c r="UQV11" s="147"/>
      <c r="UQW11" s="147"/>
      <c r="UQX11" s="24"/>
      <c r="UQY11" s="24"/>
      <c r="UQZ11" s="147"/>
      <c r="URA11" s="147"/>
      <c r="URB11" s="24"/>
      <c r="URC11" s="24"/>
      <c r="URD11" s="147"/>
      <c r="URE11" s="147"/>
      <c r="URF11" s="24"/>
      <c r="URG11" s="24"/>
      <c r="URH11" s="147"/>
      <c r="URI11" s="147"/>
      <c r="URJ11" s="24"/>
      <c r="URK11" s="24"/>
      <c r="URL11" s="147"/>
      <c r="URM11" s="147"/>
      <c r="URN11" s="24"/>
      <c r="URO11" s="24"/>
      <c r="URP11" s="147"/>
      <c r="URQ11" s="147"/>
      <c r="URR11" s="24"/>
      <c r="URS11" s="24"/>
      <c r="URT11" s="147"/>
      <c r="URU11" s="147"/>
      <c r="URV11" s="24"/>
      <c r="URW11" s="24"/>
      <c r="URX11" s="147"/>
      <c r="URY11" s="147"/>
      <c r="URZ11" s="24"/>
      <c r="USA11" s="24"/>
      <c r="USB11" s="147"/>
      <c r="USC11" s="147"/>
      <c r="USD11" s="24"/>
      <c r="USE11" s="24"/>
      <c r="USF11" s="147"/>
      <c r="USG11" s="147"/>
      <c r="USH11" s="24"/>
      <c r="USI11" s="24"/>
      <c r="USJ11" s="147"/>
      <c r="USK11" s="147"/>
      <c r="USL11" s="24"/>
      <c r="USM11" s="24"/>
      <c r="USN11" s="147"/>
      <c r="USO11" s="147"/>
      <c r="USP11" s="24"/>
      <c r="USQ11" s="24"/>
      <c r="USR11" s="147"/>
      <c r="USS11" s="147"/>
      <c r="UST11" s="24"/>
      <c r="USU11" s="24"/>
      <c r="USV11" s="147"/>
      <c r="USW11" s="147"/>
      <c r="USX11" s="24"/>
      <c r="USY11" s="24"/>
      <c r="USZ11" s="147"/>
      <c r="UTA11" s="147"/>
      <c r="UTB11" s="24"/>
      <c r="UTC11" s="24"/>
      <c r="UTD11" s="147"/>
      <c r="UTE11" s="147"/>
      <c r="UTF11" s="24"/>
      <c r="UTG11" s="24"/>
      <c r="UTH11" s="147"/>
      <c r="UTI11" s="147"/>
      <c r="UTJ11" s="24"/>
      <c r="UTK11" s="24"/>
      <c r="UTL11" s="147"/>
      <c r="UTM11" s="147"/>
      <c r="UTN11" s="24"/>
      <c r="UTO11" s="24"/>
      <c r="UTP11" s="147"/>
      <c r="UTQ11" s="147"/>
      <c r="UTR11" s="24"/>
      <c r="UTS11" s="24"/>
      <c r="UTT11" s="147"/>
      <c r="UTU11" s="147"/>
      <c r="UTV11" s="24"/>
      <c r="UTW11" s="24"/>
      <c r="UTX11" s="147"/>
      <c r="UTY11" s="147"/>
      <c r="UTZ11" s="24"/>
      <c r="UUA11" s="24"/>
      <c r="UUB11" s="147"/>
      <c r="UUC11" s="147"/>
      <c r="UUD11" s="24"/>
      <c r="UUE11" s="24"/>
      <c r="UUF11" s="147"/>
      <c r="UUG11" s="147"/>
      <c r="UUH11" s="24"/>
      <c r="UUI11" s="24"/>
      <c r="UUJ11" s="147"/>
      <c r="UUK11" s="147"/>
      <c r="UUL11" s="24"/>
      <c r="UUM11" s="24"/>
      <c r="UUN11" s="147"/>
      <c r="UUO11" s="147"/>
      <c r="UUP11" s="24"/>
      <c r="UUQ11" s="24"/>
      <c r="UUR11" s="147"/>
      <c r="UUS11" s="147"/>
      <c r="UUT11" s="24"/>
      <c r="UUU11" s="24"/>
      <c r="UUV11" s="147"/>
      <c r="UUW11" s="147"/>
      <c r="UUX11" s="24"/>
      <c r="UUY11" s="24"/>
      <c r="UUZ11" s="147"/>
      <c r="UVA11" s="147"/>
      <c r="UVB11" s="24"/>
      <c r="UVC11" s="24"/>
      <c r="UVD11" s="147"/>
      <c r="UVE11" s="147"/>
      <c r="UVF11" s="24"/>
      <c r="UVG11" s="24"/>
      <c r="UVH11" s="147"/>
      <c r="UVI11" s="147"/>
      <c r="UVJ11" s="24"/>
      <c r="UVK11" s="24"/>
      <c r="UVL11" s="147"/>
      <c r="UVM11" s="147"/>
      <c r="UVN11" s="24"/>
      <c r="UVO11" s="24"/>
      <c r="UVP11" s="147"/>
      <c r="UVQ11" s="147"/>
      <c r="UVR11" s="24"/>
      <c r="UVS11" s="24"/>
      <c r="UVT11" s="147"/>
      <c r="UVU11" s="147"/>
      <c r="UVV11" s="24"/>
      <c r="UVW11" s="24"/>
      <c r="UVX11" s="147"/>
      <c r="UVY11" s="147"/>
      <c r="UVZ11" s="24"/>
      <c r="UWA11" s="24"/>
      <c r="UWB11" s="147"/>
      <c r="UWC11" s="147"/>
      <c r="UWD11" s="24"/>
      <c r="UWE11" s="24"/>
      <c r="UWF11" s="147"/>
      <c r="UWG11" s="147"/>
      <c r="UWH11" s="24"/>
      <c r="UWI11" s="24"/>
      <c r="UWJ11" s="147"/>
      <c r="UWK11" s="147"/>
      <c r="UWL11" s="24"/>
      <c r="UWM11" s="24"/>
      <c r="UWN11" s="147"/>
      <c r="UWO11" s="147"/>
      <c r="UWP11" s="24"/>
      <c r="UWQ11" s="24"/>
      <c r="UWR11" s="147"/>
      <c r="UWS11" s="147"/>
      <c r="UWT11" s="24"/>
      <c r="UWU11" s="24"/>
      <c r="UWV11" s="147"/>
      <c r="UWW11" s="147"/>
      <c r="UWX11" s="24"/>
      <c r="UWY11" s="24"/>
      <c r="UWZ11" s="147"/>
      <c r="UXA11" s="147"/>
      <c r="UXB11" s="24"/>
      <c r="UXC11" s="24"/>
      <c r="UXD11" s="147"/>
      <c r="UXE11" s="147"/>
      <c r="UXF11" s="24"/>
      <c r="UXG11" s="24"/>
      <c r="UXH11" s="147"/>
      <c r="UXI11" s="147"/>
      <c r="UXJ11" s="24"/>
      <c r="UXK11" s="24"/>
      <c r="UXL11" s="147"/>
      <c r="UXM11" s="147"/>
      <c r="UXN11" s="24"/>
      <c r="UXO11" s="24"/>
      <c r="UXP11" s="147"/>
      <c r="UXQ11" s="147"/>
      <c r="UXR11" s="24"/>
      <c r="UXS11" s="24"/>
      <c r="UXT11" s="147"/>
      <c r="UXU11" s="147"/>
      <c r="UXV11" s="24"/>
      <c r="UXW11" s="24"/>
      <c r="UXX11" s="147"/>
      <c r="UXY11" s="147"/>
      <c r="UXZ11" s="24"/>
      <c r="UYA11" s="24"/>
      <c r="UYB11" s="147"/>
      <c r="UYC11" s="147"/>
      <c r="UYD11" s="24"/>
      <c r="UYE11" s="24"/>
      <c r="UYF11" s="147"/>
      <c r="UYG11" s="147"/>
      <c r="UYH11" s="24"/>
      <c r="UYI11" s="24"/>
      <c r="UYJ11" s="147"/>
      <c r="UYK11" s="147"/>
      <c r="UYL11" s="24"/>
      <c r="UYM11" s="24"/>
      <c r="UYN11" s="147"/>
      <c r="UYO11" s="147"/>
      <c r="UYP11" s="24"/>
      <c r="UYQ11" s="24"/>
      <c r="UYR11" s="147"/>
      <c r="UYS11" s="147"/>
      <c r="UYT11" s="24"/>
      <c r="UYU11" s="24"/>
      <c r="UYV11" s="147"/>
      <c r="UYW11" s="147"/>
      <c r="UYX11" s="24"/>
      <c r="UYY11" s="24"/>
      <c r="UYZ11" s="147"/>
      <c r="UZA11" s="147"/>
      <c r="UZB11" s="24"/>
      <c r="UZC11" s="24"/>
      <c r="UZD11" s="147"/>
      <c r="UZE11" s="147"/>
      <c r="UZF11" s="24"/>
      <c r="UZG11" s="24"/>
      <c r="UZH11" s="147"/>
      <c r="UZI11" s="147"/>
      <c r="UZJ11" s="24"/>
      <c r="UZK11" s="24"/>
      <c r="UZL11" s="147"/>
      <c r="UZM11" s="147"/>
      <c r="UZN11" s="24"/>
      <c r="UZO11" s="24"/>
      <c r="UZP11" s="147"/>
      <c r="UZQ11" s="147"/>
      <c r="UZR11" s="24"/>
      <c r="UZS11" s="24"/>
      <c r="UZT11" s="147"/>
      <c r="UZU11" s="147"/>
      <c r="UZV11" s="24"/>
      <c r="UZW11" s="24"/>
      <c r="UZX11" s="147"/>
      <c r="UZY11" s="147"/>
      <c r="UZZ11" s="24"/>
      <c r="VAA11" s="24"/>
      <c r="VAB11" s="147"/>
      <c r="VAC11" s="147"/>
      <c r="VAD11" s="24"/>
      <c r="VAE11" s="24"/>
      <c r="VAF11" s="147"/>
      <c r="VAG11" s="147"/>
      <c r="VAH11" s="24"/>
      <c r="VAI11" s="24"/>
      <c r="VAJ11" s="147"/>
      <c r="VAK11" s="147"/>
      <c r="VAL11" s="24"/>
      <c r="VAM11" s="24"/>
      <c r="VAN11" s="147"/>
      <c r="VAO11" s="147"/>
      <c r="VAP11" s="24"/>
      <c r="VAQ11" s="24"/>
      <c r="VAR11" s="147"/>
      <c r="VAS11" s="147"/>
      <c r="VAT11" s="24"/>
      <c r="VAU11" s="24"/>
      <c r="VAV11" s="147"/>
      <c r="VAW11" s="147"/>
      <c r="VAX11" s="24"/>
      <c r="VAY11" s="24"/>
      <c r="VAZ11" s="147"/>
      <c r="VBA11" s="147"/>
      <c r="VBB11" s="24"/>
      <c r="VBC11" s="24"/>
      <c r="VBD11" s="147"/>
      <c r="VBE11" s="147"/>
      <c r="VBF11" s="24"/>
      <c r="VBG11" s="24"/>
      <c r="VBH11" s="147"/>
      <c r="VBI11" s="147"/>
      <c r="VBJ11" s="24"/>
      <c r="VBK11" s="24"/>
      <c r="VBL11" s="147"/>
      <c r="VBM11" s="147"/>
      <c r="VBN11" s="24"/>
      <c r="VBO11" s="24"/>
      <c r="VBP11" s="147"/>
      <c r="VBQ11" s="147"/>
      <c r="VBR11" s="24"/>
      <c r="VBS11" s="24"/>
      <c r="VBT11" s="147"/>
      <c r="VBU11" s="147"/>
      <c r="VBV11" s="24"/>
      <c r="VBW11" s="24"/>
      <c r="VBX11" s="147"/>
      <c r="VBY11" s="147"/>
      <c r="VBZ11" s="24"/>
      <c r="VCA11" s="24"/>
      <c r="VCB11" s="147"/>
      <c r="VCC11" s="147"/>
      <c r="VCD11" s="24"/>
      <c r="VCE11" s="24"/>
      <c r="VCF11" s="147"/>
      <c r="VCG11" s="147"/>
      <c r="VCH11" s="24"/>
      <c r="VCI11" s="24"/>
      <c r="VCJ11" s="147"/>
      <c r="VCK11" s="147"/>
      <c r="VCL11" s="24"/>
      <c r="VCM11" s="24"/>
      <c r="VCN11" s="147"/>
      <c r="VCO11" s="147"/>
      <c r="VCP11" s="24"/>
      <c r="VCQ11" s="24"/>
      <c r="VCR11" s="147"/>
      <c r="VCS11" s="147"/>
      <c r="VCT11" s="24"/>
      <c r="VCU11" s="24"/>
      <c r="VCV11" s="147"/>
      <c r="VCW11" s="147"/>
      <c r="VCX11" s="24"/>
      <c r="VCY11" s="24"/>
      <c r="VCZ11" s="147"/>
      <c r="VDA11" s="147"/>
      <c r="VDB11" s="24"/>
      <c r="VDC11" s="24"/>
      <c r="VDD11" s="147"/>
      <c r="VDE11" s="147"/>
      <c r="VDF11" s="24"/>
      <c r="VDG11" s="24"/>
      <c r="VDH11" s="147"/>
      <c r="VDI11" s="147"/>
      <c r="VDJ11" s="24"/>
      <c r="VDK11" s="24"/>
      <c r="VDL11" s="147"/>
      <c r="VDM11" s="147"/>
      <c r="VDN11" s="24"/>
      <c r="VDO11" s="24"/>
      <c r="VDP11" s="147"/>
      <c r="VDQ11" s="147"/>
      <c r="VDR11" s="24"/>
      <c r="VDS11" s="24"/>
      <c r="VDT11" s="147"/>
      <c r="VDU11" s="147"/>
      <c r="VDV11" s="24"/>
      <c r="VDW11" s="24"/>
      <c r="VDX11" s="147"/>
      <c r="VDY11" s="147"/>
      <c r="VDZ11" s="24"/>
      <c r="VEA11" s="24"/>
      <c r="VEB11" s="147"/>
      <c r="VEC11" s="147"/>
      <c r="VED11" s="24"/>
      <c r="VEE11" s="24"/>
      <c r="VEF11" s="147"/>
      <c r="VEG11" s="147"/>
      <c r="VEH11" s="24"/>
      <c r="VEI11" s="24"/>
      <c r="VEJ11" s="147"/>
      <c r="VEK11" s="147"/>
      <c r="VEL11" s="24"/>
      <c r="VEM11" s="24"/>
      <c r="VEN11" s="147"/>
      <c r="VEO11" s="147"/>
      <c r="VEP11" s="24"/>
      <c r="VEQ11" s="24"/>
      <c r="VER11" s="147"/>
      <c r="VES11" s="147"/>
      <c r="VET11" s="24"/>
      <c r="VEU11" s="24"/>
      <c r="VEV11" s="147"/>
      <c r="VEW11" s="147"/>
      <c r="VEX11" s="24"/>
      <c r="VEY11" s="24"/>
      <c r="VEZ11" s="147"/>
      <c r="VFA11" s="147"/>
      <c r="VFB11" s="24"/>
      <c r="VFC11" s="24"/>
      <c r="VFD11" s="147"/>
      <c r="VFE11" s="147"/>
      <c r="VFF11" s="24"/>
      <c r="VFG11" s="24"/>
      <c r="VFH11" s="147"/>
      <c r="VFI11" s="147"/>
      <c r="VFJ11" s="24"/>
      <c r="VFK11" s="24"/>
      <c r="VFL11" s="147"/>
      <c r="VFM11" s="147"/>
      <c r="VFN11" s="24"/>
      <c r="VFO11" s="24"/>
      <c r="VFP11" s="147"/>
      <c r="VFQ11" s="147"/>
      <c r="VFR11" s="24"/>
      <c r="VFS11" s="24"/>
      <c r="VFT11" s="147"/>
      <c r="VFU11" s="147"/>
      <c r="VFV11" s="24"/>
      <c r="VFW11" s="24"/>
      <c r="VFX11" s="147"/>
      <c r="VFY11" s="147"/>
      <c r="VFZ11" s="24"/>
      <c r="VGA11" s="24"/>
      <c r="VGB11" s="147"/>
      <c r="VGC11" s="147"/>
      <c r="VGD11" s="24"/>
      <c r="VGE11" s="24"/>
      <c r="VGF11" s="147"/>
      <c r="VGG11" s="147"/>
      <c r="VGH11" s="24"/>
      <c r="VGI11" s="24"/>
      <c r="VGJ11" s="147"/>
      <c r="VGK11" s="147"/>
      <c r="VGL11" s="24"/>
      <c r="VGM11" s="24"/>
      <c r="VGN11" s="147"/>
      <c r="VGO11" s="147"/>
      <c r="VGP11" s="24"/>
      <c r="VGQ11" s="24"/>
      <c r="VGR11" s="147"/>
      <c r="VGS11" s="147"/>
      <c r="VGT11" s="24"/>
      <c r="VGU11" s="24"/>
      <c r="VGV11" s="147"/>
      <c r="VGW11" s="147"/>
      <c r="VGX11" s="24"/>
      <c r="VGY11" s="24"/>
      <c r="VGZ11" s="147"/>
      <c r="VHA11" s="147"/>
      <c r="VHB11" s="24"/>
      <c r="VHC11" s="24"/>
      <c r="VHD11" s="147"/>
      <c r="VHE11" s="147"/>
      <c r="VHF11" s="24"/>
      <c r="VHG11" s="24"/>
      <c r="VHH11" s="147"/>
      <c r="VHI11" s="147"/>
      <c r="VHJ11" s="24"/>
      <c r="VHK11" s="24"/>
      <c r="VHL11" s="147"/>
      <c r="VHM11" s="147"/>
      <c r="VHN11" s="24"/>
      <c r="VHO11" s="24"/>
      <c r="VHP11" s="147"/>
      <c r="VHQ11" s="147"/>
      <c r="VHR11" s="24"/>
      <c r="VHS11" s="24"/>
      <c r="VHT11" s="147"/>
      <c r="VHU11" s="147"/>
      <c r="VHV11" s="24"/>
      <c r="VHW11" s="24"/>
      <c r="VHX11" s="147"/>
      <c r="VHY11" s="147"/>
      <c r="VHZ11" s="24"/>
      <c r="VIA11" s="24"/>
      <c r="VIB11" s="147"/>
      <c r="VIC11" s="147"/>
      <c r="VID11" s="24"/>
      <c r="VIE11" s="24"/>
      <c r="VIF11" s="147"/>
      <c r="VIG11" s="147"/>
      <c r="VIH11" s="24"/>
      <c r="VII11" s="24"/>
      <c r="VIJ11" s="147"/>
      <c r="VIK11" s="147"/>
      <c r="VIL11" s="24"/>
      <c r="VIM11" s="24"/>
      <c r="VIN11" s="147"/>
      <c r="VIO11" s="147"/>
      <c r="VIP11" s="24"/>
      <c r="VIQ11" s="24"/>
      <c r="VIR11" s="147"/>
      <c r="VIS11" s="147"/>
      <c r="VIT11" s="24"/>
      <c r="VIU11" s="24"/>
      <c r="VIV11" s="147"/>
      <c r="VIW11" s="147"/>
      <c r="VIX11" s="24"/>
      <c r="VIY11" s="24"/>
      <c r="VIZ11" s="147"/>
      <c r="VJA11" s="147"/>
      <c r="VJB11" s="24"/>
      <c r="VJC11" s="24"/>
      <c r="VJD11" s="147"/>
      <c r="VJE11" s="147"/>
      <c r="VJF11" s="24"/>
      <c r="VJG11" s="24"/>
      <c r="VJH11" s="147"/>
      <c r="VJI11" s="147"/>
      <c r="VJJ11" s="24"/>
      <c r="VJK11" s="24"/>
      <c r="VJL11" s="147"/>
      <c r="VJM11" s="147"/>
      <c r="VJN11" s="24"/>
      <c r="VJO11" s="24"/>
      <c r="VJP11" s="147"/>
      <c r="VJQ11" s="147"/>
      <c r="VJR11" s="24"/>
      <c r="VJS11" s="24"/>
      <c r="VJT11" s="147"/>
      <c r="VJU11" s="147"/>
      <c r="VJV11" s="24"/>
      <c r="VJW11" s="24"/>
      <c r="VJX11" s="147"/>
      <c r="VJY11" s="147"/>
      <c r="VJZ11" s="24"/>
      <c r="VKA11" s="24"/>
      <c r="VKB11" s="147"/>
      <c r="VKC11" s="147"/>
      <c r="VKD11" s="24"/>
      <c r="VKE11" s="24"/>
      <c r="VKF11" s="147"/>
      <c r="VKG11" s="147"/>
      <c r="VKH11" s="24"/>
      <c r="VKI11" s="24"/>
      <c r="VKJ11" s="147"/>
      <c r="VKK11" s="147"/>
      <c r="VKL11" s="24"/>
      <c r="VKM11" s="24"/>
      <c r="VKN11" s="147"/>
      <c r="VKO11" s="147"/>
      <c r="VKP11" s="24"/>
      <c r="VKQ11" s="24"/>
      <c r="VKR11" s="147"/>
      <c r="VKS11" s="147"/>
      <c r="VKT11" s="24"/>
      <c r="VKU11" s="24"/>
      <c r="VKV11" s="147"/>
      <c r="VKW11" s="147"/>
      <c r="VKX11" s="24"/>
      <c r="VKY11" s="24"/>
      <c r="VKZ11" s="147"/>
      <c r="VLA11" s="147"/>
      <c r="VLB11" s="24"/>
      <c r="VLC11" s="24"/>
      <c r="VLD11" s="147"/>
      <c r="VLE11" s="147"/>
      <c r="VLF11" s="24"/>
      <c r="VLG11" s="24"/>
      <c r="VLH11" s="147"/>
      <c r="VLI11" s="147"/>
      <c r="VLJ11" s="24"/>
      <c r="VLK11" s="24"/>
      <c r="VLL11" s="147"/>
      <c r="VLM11" s="147"/>
      <c r="VLN11" s="24"/>
      <c r="VLO11" s="24"/>
      <c r="VLP11" s="147"/>
      <c r="VLQ11" s="147"/>
      <c r="VLR11" s="24"/>
      <c r="VLS11" s="24"/>
      <c r="VLT11" s="147"/>
      <c r="VLU11" s="147"/>
      <c r="VLV11" s="24"/>
      <c r="VLW11" s="24"/>
      <c r="VLX11" s="147"/>
      <c r="VLY11" s="147"/>
      <c r="VLZ11" s="24"/>
      <c r="VMA11" s="24"/>
      <c r="VMB11" s="147"/>
      <c r="VMC11" s="147"/>
      <c r="VMD11" s="24"/>
      <c r="VME11" s="24"/>
      <c r="VMF11" s="147"/>
      <c r="VMG11" s="147"/>
      <c r="VMH11" s="24"/>
      <c r="VMI11" s="24"/>
      <c r="VMJ11" s="147"/>
      <c r="VMK11" s="147"/>
      <c r="VML11" s="24"/>
      <c r="VMM11" s="24"/>
      <c r="VMN11" s="147"/>
      <c r="VMO11" s="147"/>
      <c r="VMP11" s="24"/>
      <c r="VMQ11" s="24"/>
      <c r="VMR11" s="147"/>
      <c r="VMS11" s="147"/>
      <c r="VMT11" s="24"/>
      <c r="VMU11" s="24"/>
      <c r="VMV11" s="147"/>
      <c r="VMW11" s="147"/>
      <c r="VMX11" s="24"/>
      <c r="VMY11" s="24"/>
      <c r="VMZ11" s="147"/>
      <c r="VNA11" s="147"/>
      <c r="VNB11" s="24"/>
      <c r="VNC11" s="24"/>
      <c r="VND11" s="147"/>
      <c r="VNE11" s="147"/>
      <c r="VNF11" s="24"/>
      <c r="VNG11" s="24"/>
      <c r="VNH11" s="147"/>
      <c r="VNI11" s="147"/>
      <c r="VNJ11" s="24"/>
      <c r="VNK11" s="24"/>
      <c r="VNL11" s="147"/>
      <c r="VNM11" s="147"/>
      <c r="VNN11" s="24"/>
      <c r="VNO11" s="24"/>
      <c r="VNP11" s="147"/>
      <c r="VNQ11" s="147"/>
      <c r="VNR11" s="24"/>
      <c r="VNS11" s="24"/>
      <c r="VNT11" s="147"/>
      <c r="VNU11" s="147"/>
      <c r="VNV11" s="24"/>
      <c r="VNW11" s="24"/>
      <c r="VNX11" s="147"/>
      <c r="VNY11" s="147"/>
      <c r="VNZ11" s="24"/>
      <c r="VOA11" s="24"/>
      <c r="VOB11" s="147"/>
      <c r="VOC11" s="147"/>
      <c r="VOD11" s="24"/>
      <c r="VOE11" s="24"/>
      <c r="VOF11" s="147"/>
      <c r="VOG11" s="147"/>
      <c r="VOH11" s="24"/>
      <c r="VOI11" s="24"/>
      <c r="VOJ11" s="147"/>
      <c r="VOK11" s="147"/>
      <c r="VOL11" s="24"/>
      <c r="VOM11" s="24"/>
      <c r="VON11" s="147"/>
      <c r="VOO11" s="147"/>
      <c r="VOP11" s="24"/>
      <c r="VOQ11" s="24"/>
      <c r="VOR11" s="147"/>
      <c r="VOS11" s="147"/>
      <c r="VOT11" s="24"/>
      <c r="VOU11" s="24"/>
      <c r="VOV11" s="147"/>
      <c r="VOW11" s="147"/>
      <c r="VOX11" s="24"/>
      <c r="VOY11" s="24"/>
      <c r="VOZ11" s="147"/>
      <c r="VPA11" s="147"/>
      <c r="VPB11" s="24"/>
      <c r="VPC11" s="24"/>
      <c r="VPD11" s="147"/>
      <c r="VPE11" s="147"/>
      <c r="VPF11" s="24"/>
      <c r="VPG11" s="24"/>
      <c r="VPH11" s="147"/>
      <c r="VPI11" s="147"/>
      <c r="VPJ11" s="24"/>
      <c r="VPK11" s="24"/>
      <c r="VPL11" s="147"/>
      <c r="VPM11" s="147"/>
      <c r="VPN11" s="24"/>
      <c r="VPO11" s="24"/>
      <c r="VPP11" s="147"/>
      <c r="VPQ11" s="147"/>
      <c r="VPR11" s="24"/>
      <c r="VPS11" s="24"/>
      <c r="VPT11" s="147"/>
      <c r="VPU11" s="147"/>
      <c r="VPV11" s="24"/>
      <c r="VPW11" s="24"/>
      <c r="VPX11" s="147"/>
      <c r="VPY11" s="147"/>
      <c r="VPZ11" s="24"/>
      <c r="VQA11" s="24"/>
      <c r="VQB11" s="147"/>
      <c r="VQC11" s="147"/>
      <c r="VQD11" s="24"/>
      <c r="VQE11" s="24"/>
      <c r="VQF11" s="147"/>
      <c r="VQG11" s="147"/>
      <c r="VQH11" s="24"/>
      <c r="VQI11" s="24"/>
      <c r="VQJ11" s="147"/>
      <c r="VQK11" s="147"/>
      <c r="VQL11" s="24"/>
      <c r="VQM11" s="24"/>
      <c r="VQN11" s="147"/>
      <c r="VQO11" s="147"/>
      <c r="VQP11" s="24"/>
      <c r="VQQ11" s="24"/>
      <c r="VQR11" s="147"/>
      <c r="VQS11" s="147"/>
      <c r="VQT11" s="24"/>
      <c r="VQU11" s="24"/>
      <c r="VQV11" s="147"/>
      <c r="VQW11" s="147"/>
      <c r="VQX11" s="24"/>
      <c r="VQY11" s="24"/>
      <c r="VQZ11" s="147"/>
      <c r="VRA11" s="147"/>
      <c r="VRB11" s="24"/>
      <c r="VRC11" s="24"/>
      <c r="VRD11" s="147"/>
      <c r="VRE11" s="147"/>
      <c r="VRF11" s="24"/>
      <c r="VRG11" s="24"/>
      <c r="VRH11" s="147"/>
      <c r="VRI11" s="147"/>
      <c r="VRJ11" s="24"/>
      <c r="VRK11" s="24"/>
      <c r="VRL11" s="147"/>
      <c r="VRM11" s="147"/>
      <c r="VRN11" s="24"/>
      <c r="VRO11" s="24"/>
      <c r="VRP11" s="147"/>
      <c r="VRQ11" s="147"/>
      <c r="VRR11" s="24"/>
      <c r="VRS11" s="24"/>
      <c r="VRT11" s="147"/>
      <c r="VRU11" s="147"/>
      <c r="VRV11" s="24"/>
      <c r="VRW11" s="24"/>
      <c r="VRX11" s="147"/>
      <c r="VRY11" s="147"/>
      <c r="VRZ11" s="24"/>
      <c r="VSA11" s="24"/>
      <c r="VSB11" s="147"/>
      <c r="VSC11" s="147"/>
      <c r="VSD11" s="24"/>
      <c r="VSE11" s="24"/>
      <c r="VSF11" s="147"/>
      <c r="VSG11" s="147"/>
      <c r="VSH11" s="24"/>
      <c r="VSI11" s="24"/>
      <c r="VSJ11" s="147"/>
      <c r="VSK11" s="147"/>
      <c r="VSL11" s="24"/>
      <c r="VSM11" s="24"/>
      <c r="VSN11" s="147"/>
      <c r="VSO11" s="147"/>
      <c r="VSP11" s="24"/>
      <c r="VSQ11" s="24"/>
      <c r="VSR11" s="147"/>
      <c r="VSS11" s="147"/>
      <c r="VST11" s="24"/>
      <c r="VSU11" s="24"/>
      <c r="VSV11" s="147"/>
      <c r="VSW11" s="147"/>
      <c r="VSX11" s="24"/>
      <c r="VSY11" s="24"/>
      <c r="VSZ11" s="147"/>
      <c r="VTA11" s="147"/>
      <c r="VTB11" s="24"/>
      <c r="VTC11" s="24"/>
      <c r="VTD11" s="147"/>
      <c r="VTE11" s="147"/>
      <c r="VTF11" s="24"/>
      <c r="VTG11" s="24"/>
      <c r="VTH11" s="147"/>
      <c r="VTI11" s="147"/>
      <c r="VTJ11" s="24"/>
      <c r="VTK11" s="24"/>
      <c r="VTL11" s="147"/>
      <c r="VTM11" s="147"/>
      <c r="VTN11" s="24"/>
      <c r="VTO11" s="24"/>
      <c r="VTP11" s="147"/>
      <c r="VTQ11" s="147"/>
      <c r="VTR11" s="24"/>
      <c r="VTS11" s="24"/>
      <c r="VTT11" s="147"/>
      <c r="VTU11" s="147"/>
      <c r="VTV11" s="24"/>
      <c r="VTW11" s="24"/>
      <c r="VTX11" s="147"/>
      <c r="VTY11" s="147"/>
      <c r="VTZ11" s="24"/>
      <c r="VUA11" s="24"/>
      <c r="VUB11" s="147"/>
      <c r="VUC11" s="147"/>
      <c r="VUD11" s="24"/>
      <c r="VUE11" s="24"/>
      <c r="VUF11" s="147"/>
      <c r="VUG11" s="147"/>
      <c r="VUH11" s="24"/>
      <c r="VUI11" s="24"/>
      <c r="VUJ11" s="147"/>
      <c r="VUK11" s="147"/>
      <c r="VUL11" s="24"/>
      <c r="VUM11" s="24"/>
      <c r="VUN11" s="147"/>
      <c r="VUO11" s="147"/>
      <c r="VUP11" s="24"/>
      <c r="VUQ11" s="24"/>
      <c r="VUR11" s="147"/>
      <c r="VUS11" s="147"/>
      <c r="VUT11" s="24"/>
      <c r="VUU11" s="24"/>
      <c r="VUV11" s="147"/>
      <c r="VUW11" s="147"/>
      <c r="VUX11" s="24"/>
      <c r="VUY11" s="24"/>
      <c r="VUZ11" s="147"/>
      <c r="VVA11" s="147"/>
      <c r="VVB11" s="24"/>
      <c r="VVC11" s="24"/>
      <c r="VVD11" s="147"/>
      <c r="VVE11" s="147"/>
      <c r="VVF11" s="24"/>
      <c r="VVG11" s="24"/>
      <c r="VVH11" s="147"/>
      <c r="VVI11" s="147"/>
      <c r="VVJ11" s="24"/>
      <c r="VVK11" s="24"/>
      <c r="VVL11" s="147"/>
      <c r="VVM11" s="147"/>
      <c r="VVN11" s="24"/>
      <c r="VVO11" s="24"/>
      <c r="VVP11" s="147"/>
      <c r="VVQ11" s="147"/>
      <c r="VVR11" s="24"/>
      <c r="VVS11" s="24"/>
      <c r="VVT11" s="147"/>
      <c r="VVU11" s="147"/>
      <c r="VVV11" s="24"/>
      <c r="VVW11" s="24"/>
      <c r="VVX11" s="147"/>
      <c r="VVY11" s="147"/>
      <c r="VVZ11" s="24"/>
      <c r="VWA11" s="24"/>
      <c r="VWB11" s="147"/>
      <c r="VWC11" s="147"/>
      <c r="VWD11" s="24"/>
      <c r="VWE11" s="24"/>
      <c r="VWF11" s="147"/>
      <c r="VWG11" s="147"/>
      <c r="VWH11" s="24"/>
      <c r="VWI11" s="24"/>
      <c r="VWJ11" s="147"/>
      <c r="VWK11" s="147"/>
      <c r="VWL11" s="24"/>
      <c r="VWM11" s="24"/>
      <c r="VWN11" s="147"/>
      <c r="VWO11" s="147"/>
      <c r="VWP11" s="24"/>
      <c r="VWQ11" s="24"/>
      <c r="VWR11" s="147"/>
      <c r="VWS11" s="147"/>
      <c r="VWT11" s="24"/>
      <c r="VWU11" s="24"/>
      <c r="VWV11" s="147"/>
      <c r="VWW11" s="147"/>
      <c r="VWX11" s="24"/>
      <c r="VWY11" s="24"/>
      <c r="VWZ11" s="147"/>
      <c r="VXA11" s="147"/>
      <c r="VXB11" s="24"/>
      <c r="VXC11" s="24"/>
      <c r="VXD11" s="147"/>
      <c r="VXE11" s="147"/>
      <c r="VXF11" s="24"/>
      <c r="VXG11" s="24"/>
      <c r="VXH11" s="147"/>
      <c r="VXI11" s="147"/>
      <c r="VXJ11" s="24"/>
      <c r="VXK11" s="24"/>
      <c r="VXL11" s="147"/>
      <c r="VXM11" s="147"/>
      <c r="VXN11" s="24"/>
      <c r="VXO11" s="24"/>
      <c r="VXP11" s="147"/>
      <c r="VXQ11" s="147"/>
      <c r="VXR11" s="24"/>
      <c r="VXS11" s="24"/>
      <c r="VXT11" s="147"/>
      <c r="VXU11" s="147"/>
      <c r="VXV11" s="24"/>
      <c r="VXW11" s="24"/>
      <c r="VXX11" s="147"/>
      <c r="VXY11" s="147"/>
      <c r="VXZ11" s="24"/>
      <c r="VYA11" s="24"/>
      <c r="VYB11" s="147"/>
      <c r="VYC11" s="147"/>
      <c r="VYD11" s="24"/>
      <c r="VYE11" s="24"/>
      <c r="VYF11" s="147"/>
      <c r="VYG11" s="147"/>
      <c r="VYH11" s="24"/>
      <c r="VYI11" s="24"/>
      <c r="VYJ11" s="147"/>
      <c r="VYK11" s="147"/>
      <c r="VYL11" s="24"/>
      <c r="VYM11" s="24"/>
      <c r="VYN11" s="147"/>
      <c r="VYO11" s="147"/>
      <c r="VYP11" s="24"/>
      <c r="VYQ11" s="24"/>
      <c r="VYR11" s="147"/>
      <c r="VYS11" s="147"/>
      <c r="VYT11" s="24"/>
      <c r="VYU11" s="24"/>
      <c r="VYV11" s="147"/>
      <c r="VYW11" s="147"/>
      <c r="VYX11" s="24"/>
      <c r="VYY11" s="24"/>
      <c r="VYZ11" s="147"/>
      <c r="VZA11" s="147"/>
      <c r="VZB11" s="24"/>
      <c r="VZC11" s="24"/>
      <c r="VZD11" s="147"/>
      <c r="VZE11" s="147"/>
      <c r="VZF11" s="24"/>
      <c r="VZG11" s="24"/>
      <c r="VZH11" s="147"/>
      <c r="VZI11" s="147"/>
      <c r="VZJ11" s="24"/>
      <c r="VZK11" s="24"/>
      <c r="VZL11" s="147"/>
      <c r="VZM11" s="147"/>
      <c r="VZN11" s="24"/>
      <c r="VZO11" s="24"/>
      <c r="VZP11" s="147"/>
      <c r="VZQ11" s="147"/>
      <c r="VZR11" s="24"/>
      <c r="VZS11" s="24"/>
      <c r="VZT11" s="147"/>
      <c r="VZU11" s="147"/>
      <c r="VZV11" s="24"/>
      <c r="VZW11" s="24"/>
      <c r="VZX11" s="147"/>
      <c r="VZY11" s="147"/>
      <c r="VZZ11" s="24"/>
      <c r="WAA11" s="24"/>
      <c r="WAB11" s="147"/>
      <c r="WAC11" s="147"/>
      <c r="WAD11" s="24"/>
      <c r="WAE11" s="24"/>
      <c r="WAF11" s="147"/>
      <c r="WAG11" s="147"/>
      <c r="WAH11" s="24"/>
      <c r="WAI11" s="24"/>
      <c r="WAJ11" s="147"/>
      <c r="WAK11" s="147"/>
      <c r="WAL11" s="24"/>
      <c r="WAM11" s="24"/>
      <c r="WAN11" s="147"/>
      <c r="WAO11" s="147"/>
      <c r="WAP11" s="24"/>
      <c r="WAQ11" s="24"/>
      <c r="WAR11" s="147"/>
      <c r="WAS11" s="147"/>
      <c r="WAT11" s="24"/>
      <c r="WAU11" s="24"/>
      <c r="WAV11" s="147"/>
      <c r="WAW11" s="147"/>
      <c r="WAX11" s="24"/>
      <c r="WAY11" s="24"/>
      <c r="WAZ11" s="147"/>
      <c r="WBA11" s="147"/>
      <c r="WBB11" s="24"/>
      <c r="WBC11" s="24"/>
      <c r="WBD11" s="147"/>
      <c r="WBE11" s="147"/>
      <c r="WBF11" s="24"/>
      <c r="WBG11" s="24"/>
      <c r="WBH11" s="147"/>
      <c r="WBI11" s="147"/>
      <c r="WBJ11" s="24"/>
      <c r="WBK11" s="24"/>
      <c r="WBL11" s="147"/>
      <c r="WBM11" s="147"/>
      <c r="WBN11" s="24"/>
      <c r="WBO11" s="24"/>
      <c r="WBP11" s="147"/>
      <c r="WBQ11" s="147"/>
      <c r="WBR11" s="24"/>
      <c r="WBS11" s="24"/>
      <c r="WBT11" s="147"/>
      <c r="WBU11" s="147"/>
      <c r="WBV11" s="24"/>
      <c r="WBW11" s="24"/>
      <c r="WBX11" s="147"/>
      <c r="WBY11" s="147"/>
      <c r="WBZ11" s="24"/>
      <c r="WCA11" s="24"/>
      <c r="WCB11" s="147"/>
      <c r="WCC11" s="147"/>
      <c r="WCD11" s="24"/>
      <c r="WCE11" s="24"/>
      <c r="WCF11" s="147"/>
      <c r="WCG11" s="147"/>
      <c r="WCH11" s="24"/>
      <c r="WCI11" s="24"/>
      <c r="WCJ11" s="147"/>
      <c r="WCK11" s="147"/>
      <c r="WCL11" s="24"/>
      <c r="WCM11" s="24"/>
      <c r="WCN11" s="147"/>
      <c r="WCO11" s="147"/>
      <c r="WCP11" s="24"/>
      <c r="WCQ11" s="24"/>
      <c r="WCR11" s="147"/>
      <c r="WCS11" s="147"/>
      <c r="WCT11" s="24"/>
      <c r="WCU11" s="24"/>
      <c r="WCV11" s="147"/>
      <c r="WCW11" s="147"/>
      <c r="WCX11" s="24"/>
      <c r="WCY11" s="24"/>
      <c r="WCZ11" s="147"/>
      <c r="WDA11" s="147"/>
      <c r="WDB11" s="24"/>
      <c r="WDC11" s="24"/>
      <c r="WDD11" s="147"/>
      <c r="WDE11" s="147"/>
      <c r="WDF11" s="24"/>
      <c r="WDG11" s="24"/>
      <c r="WDH11" s="147"/>
      <c r="WDI11" s="147"/>
      <c r="WDJ11" s="24"/>
      <c r="WDK11" s="24"/>
      <c r="WDL11" s="147"/>
      <c r="WDM11" s="147"/>
      <c r="WDN11" s="24"/>
      <c r="WDO11" s="24"/>
      <c r="WDP11" s="147"/>
      <c r="WDQ11" s="147"/>
      <c r="WDR11" s="24"/>
      <c r="WDS11" s="24"/>
      <c r="WDT11" s="147"/>
      <c r="WDU11" s="147"/>
      <c r="WDV11" s="24"/>
      <c r="WDW11" s="24"/>
      <c r="WDX11" s="147"/>
      <c r="WDY11" s="147"/>
      <c r="WDZ11" s="24"/>
      <c r="WEA11" s="24"/>
      <c r="WEB11" s="147"/>
      <c r="WEC11" s="147"/>
      <c r="WED11" s="24"/>
      <c r="WEE11" s="24"/>
      <c r="WEF11" s="147"/>
      <c r="WEG11" s="147"/>
      <c r="WEH11" s="24"/>
      <c r="WEI11" s="24"/>
      <c r="WEJ11" s="147"/>
      <c r="WEK11" s="147"/>
      <c r="WEL11" s="24"/>
      <c r="WEM11" s="24"/>
      <c r="WEN11" s="147"/>
      <c r="WEO11" s="147"/>
      <c r="WEP11" s="24"/>
      <c r="WEQ11" s="24"/>
      <c r="WER11" s="147"/>
      <c r="WES11" s="147"/>
      <c r="WET11" s="24"/>
      <c r="WEU11" s="24"/>
      <c r="WEV11" s="147"/>
      <c r="WEW11" s="147"/>
      <c r="WEX11" s="24"/>
      <c r="WEY11" s="24"/>
      <c r="WEZ11" s="147"/>
      <c r="WFA11" s="147"/>
      <c r="WFB11" s="24"/>
      <c r="WFC11" s="24"/>
      <c r="WFD11" s="147"/>
      <c r="WFE11" s="147"/>
      <c r="WFF11" s="24"/>
      <c r="WFG11" s="24"/>
      <c r="WFH11" s="147"/>
      <c r="WFI11" s="147"/>
      <c r="WFJ11" s="24"/>
      <c r="WFK11" s="24"/>
      <c r="WFL11" s="147"/>
      <c r="WFM11" s="147"/>
      <c r="WFN11" s="24"/>
      <c r="WFO11" s="24"/>
      <c r="WFP11" s="147"/>
      <c r="WFQ11" s="147"/>
      <c r="WFR11" s="24"/>
      <c r="WFS11" s="24"/>
      <c r="WFT11" s="147"/>
      <c r="WFU11" s="147"/>
      <c r="WFV11" s="24"/>
      <c r="WFW11" s="24"/>
      <c r="WFX11" s="147"/>
      <c r="WFY11" s="147"/>
      <c r="WFZ11" s="24"/>
      <c r="WGA11" s="24"/>
      <c r="WGB11" s="147"/>
      <c r="WGC11" s="147"/>
      <c r="WGD11" s="24"/>
      <c r="WGE11" s="24"/>
      <c r="WGF11" s="147"/>
      <c r="WGG11" s="147"/>
      <c r="WGH11" s="24"/>
      <c r="WGI11" s="24"/>
      <c r="WGJ11" s="147"/>
      <c r="WGK11" s="147"/>
      <c r="WGL11" s="24"/>
      <c r="WGM11" s="24"/>
      <c r="WGN11" s="147"/>
      <c r="WGO11" s="147"/>
      <c r="WGP11" s="24"/>
      <c r="WGQ11" s="24"/>
      <c r="WGR11" s="147"/>
      <c r="WGS11" s="147"/>
      <c r="WGT11" s="24"/>
      <c r="WGU11" s="24"/>
      <c r="WGV11" s="147"/>
      <c r="WGW11" s="147"/>
      <c r="WGX11" s="24"/>
      <c r="WGY11" s="24"/>
      <c r="WGZ11" s="147"/>
      <c r="WHA11" s="147"/>
      <c r="WHB11" s="24"/>
      <c r="WHC11" s="24"/>
      <c r="WHD11" s="147"/>
      <c r="WHE11" s="147"/>
      <c r="WHF11" s="24"/>
      <c r="WHG11" s="24"/>
      <c r="WHH11" s="147"/>
      <c r="WHI11" s="147"/>
      <c r="WHJ11" s="24"/>
      <c r="WHK11" s="24"/>
      <c r="WHL11" s="147"/>
      <c r="WHM11" s="147"/>
      <c r="WHN11" s="24"/>
      <c r="WHO11" s="24"/>
      <c r="WHP11" s="147"/>
      <c r="WHQ11" s="147"/>
      <c r="WHR11" s="24"/>
      <c r="WHS11" s="24"/>
      <c r="WHT11" s="147"/>
      <c r="WHU11" s="147"/>
      <c r="WHV11" s="24"/>
      <c r="WHW11" s="24"/>
      <c r="WHX11" s="147"/>
      <c r="WHY11" s="147"/>
      <c r="WHZ11" s="24"/>
      <c r="WIA11" s="24"/>
      <c r="WIB11" s="147"/>
      <c r="WIC11" s="147"/>
      <c r="WID11" s="24"/>
      <c r="WIE11" s="24"/>
      <c r="WIF11" s="147"/>
      <c r="WIG11" s="147"/>
      <c r="WIH11" s="24"/>
      <c r="WII11" s="24"/>
      <c r="WIJ11" s="147"/>
      <c r="WIK11" s="147"/>
      <c r="WIL11" s="24"/>
      <c r="WIM11" s="24"/>
      <c r="WIN11" s="147"/>
      <c r="WIO11" s="147"/>
      <c r="WIP11" s="24"/>
      <c r="WIQ11" s="24"/>
      <c r="WIR11" s="147"/>
      <c r="WIS11" s="147"/>
      <c r="WIT11" s="24"/>
      <c r="WIU11" s="24"/>
      <c r="WIV11" s="147"/>
      <c r="WIW11" s="147"/>
      <c r="WIX11" s="24"/>
      <c r="WIY11" s="24"/>
      <c r="WIZ11" s="147"/>
      <c r="WJA11" s="147"/>
      <c r="WJB11" s="24"/>
      <c r="WJC11" s="24"/>
      <c r="WJD11" s="147"/>
      <c r="WJE11" s="147"/>
      <c r="WJF11" s="24"/>
      <c r="WJG11" s="24"/>
      <c r="WJH11" s="147"/>
      <c r="WJI11" s="147"/>
      <c r="WJJ11" s="24"/>
      <c r="WJK11" s="24"/>
      <c r="WJL11" s="147"/>
      <c r="WJM11" s="147"/>
      <c r="WJN11" s="24"/>
      <c r="WJO11" s="24"/>
      <c r="WJP11" s="147"/>
      <c r="WJQ11" s="147"/>
      <c r="WJR11" s="24"/>
      <c r="WJS11" s="24"/>
      <c r="WJT11" s="147"/>
      <c r="WJU11" s="147"/>
      <c r="WJV11" s="24"/>
      <c r="WJW11" s="24"/>
      <c r="WJX11" s="147"/>
      <c r="WJY11" s="147"/>
      <c r="WJZ11" s="24"/>
      <c r="WKA11" s="24"/>
      <c r="WKB11" s="147"/>
      <c r="WKC11" s="147"/>
      <c r="WKD11" s="24"/>
      <c r="WKE11" s="24"/>
      <c r="WKF11" s="147"/>
      <c r="WKG11" s="147"/>
      <c r="WKH11" s="24"/>
      <c r="WKI11" s="24"/>
      <c r="WKJ11" s="147"/>
      <c r="WKK11" s="147"/>
      <c r="WKL11" s="24"/>
      <c r="WKM11" s="24"/>
      <c r="WKN11" s="147"/>
      <c r="WKO11" s="147"/>
      <c r="WKP11" s="24"/>
      <c r="WKQ11" s="24"/>
      <c r="WKR11" s="147"/>
      <c r="WKS11" s="147"/>
      <c r="WKT11" s="24"/>
      <c r="WKU11" s="24"/>
      <c r="WKV11" s="147"/>
      <c r="WKW11" s="147"/>
      <c r="WKX11" s="24"/>
      <c r="WKY11" s="24"/>
      <c r="WKZ11" s="147"/>
      <c r="WLA11" s="147"/>
      <c r="WLB11" s="24"/>
      <c r="WLC11" s="24"/>
      <c r="WLD11" s="147"/>
      <c r="WLE11" s="147"/>
      <c r="WLF11" s="24"/>
      <c r="WLG11" s="24"/>
      <c r="WLH11" s="147"/>
      <c r="WLI11" s="147"/>
      <c r="WLJ11" s="24"/>
      <c r="WLK11" s="24"/>
      <c r="WLL11" s="147"/>
      <c r="WLM11" s="147"/>
      <c r="WLN11" s="24"/>
      <c r="WLO11" s="24"/>
      <c r="WLP11" s="147"/>
      <c r="WLQ11" s="147"/>
      <c r="WLR11" s="24"/>
      <c r="WLS11" s="24"/>
      <c r="WLT11" s="147"/>
      <c r="WLU11" s="147"/>
      <c r="WLV11" s="24"/>
      <c r="WLW11" s="24"/>
      <c r="WLX11" s="147"/>
      <c r="WLY11" s="147"/>
      <c r="WLZ11" s="24"/>
      <c r="WMA11" s="24"/>
      <c r="WMB11" s="147"/>
      <c r="WMC11" s="147"/>
      <c r="WMD11" s="24"/>
      <c r="WME11" s="24"/>
      <c r="WMF11" s="147"/>
      <c r="WMG11" s="147"/>
      <c r="WMH11" s="24"/>
      <c r="WMI11" s="24"/>
      <c r="WMJ11" s="147"/>
      <c r="WMK11" s="147"/>
      <c r="WML11" s="24"/>
      <c r="WMM11" s="24"/>
      <c r="WMN11" s="147"/>
      <c r="WMO11" s="147"/>
      <c r="WMP11" s="24"/>
      <c r="WMQ11" s="24"/>
      <c r="WMR11" s="147"/>
      <c r="WMS11" s="147"/>
      <c r="WMT11" s="24"/>
      <c r="WMU11" s="24"/>
      <c r="WMV11" s="147"/>
      <c r="WMW11" s="147"/>
      <c r="WMX11" s="24"/>
      <c r="WMY11" s="24"/>
      <c r="WMZ11" s="147"/>
      <c r="WNA11" s="147"/>
      <c r="WNB11" s="24"/>
      <c r="WNC11" s="24"/>
      <c r="WND11" s="147"/>
      <c r="WNE11" s="147"/>
      <c r="WNF11" s="24"/>
      <c r="WNG11" s="24"/>
      <c r="WNH11" s="147"/>
      <c r="WNI11" s="147"/>
      <c r="WNJ11" s="24"/>
      <c r="WNK11" s="24"/>
      <c r="WNL11" s="147"/>
      <c r="WNM11" s="147"/>
      <c r="WNN11" s="24"/>
      <c r="WNO11" s="24"/>
      <c r="WNP11" s="147"/>
      <c r="WNQ11" s="147"/>
      <c r="WNR11" s="24"/>
      <c r="WNS11" s="24"/>
      <c r="WNT11" s="147"/>
      <c r="WNU11" s="147"/>
      <c r="WNV11" s="24"/>
      <c r="WNW11" s="24"/>
      <c r="WNX11" s="147"/>
      <c r="WNY11" s="147"/>
      <c r="WNZ11" s="24"/>
      <c r="WOA11" s="24"/>
      <c r="WOB11" s="147"/>
      <c r="WOC11" s="147"/>
      <c r="WOD11" s="24"/>
      <c r="WOE11" s="24"/>
      <c r="WOF11" s="147"/>
      <c r="WOG11" s="147"/>
      <c r="WOH11" s="24"/>
      <c r="WOI11" s="24"/>
      <c r="WOJ11" s="147"/>
      <c r="WOK11" s="147"/>
      <c r="WOL11" s="24"/>
      <c r="WOM11" s="24"/>
      <c r="WON11" s="147"/>
      <c r="WOO11" s="147"/>
      <c r="WOP11" s="24"/>
      <c r="WOQ11" s="24"/>
      <c r="WOR11" s="147"/>
      <c r="WOS11" s="147"/>
      <c r="WOT11" s="24"/>
      <c r="WOU11" s="24"/>
      <c r="WOV11" s="147"/>
      <c r="WOW11" s="147"/>
      <c r="WOX11" s="24"/>
      <c r="WOY11" s="24"/>
      <c r="WOZ11" s="147"/>
      <c r="WPA11" s="147"/>
      <c r="WPB11" s="24"/>
      <c r="WPC11" s="24"/>
      <c r="WPD11" s="147"/>
      <c r="WPE11" s="147"/>
      <c r="WPF11" s="24"/>
      <c r="WPG11" s="24"/>
      <c r="WPH11" s="147"/>
      <c r="WPI11" s="147"/>
      <c r="WPJ11" s="24"/>
      <c r="WPK11" s="24"/>
      <c r="WPL11" s="147"/>
      <c r="WPM11" s="147"/>
      <c r="WPN11" s="24"/>
      <c r="WPO11" s="24"/>
      <c r="WPP11" s="147"/>
      <c r="WPQ11" s="147"/>
      <c r="WPR11" s="24"/>
      <c r="WPS11" s="24"/>
      <c r="WPT11" s="147"/>
      <c r="WPU11" s="147"/>
      <c r="WPV11" s="24"/>
      <c r="WPW11" s="24"/>
      <c r="WPX11" s="147"/>
      <c r="WPY11" s="147"/>
      <c r="WPZ11" s="24"/>
      <c r="WQA11" s="24"/>
      <c r="WQB11" s="147"/>
      <c r="WQC11" s="147"/>
      <c r="WQD11" s="24"/>
      <c r="WQE11" s="24"/>
      <c r="WQF11" s="147"/>
      <c r="WQG11" s="147"/>
      <c r="WQH11" s="24"/>
      <c r="WQI11" s="24"/>
      <c r="WQJ11" s="147"/>
      <c r="WQK11" s="147"/>
      <c r="WQL11" s="24"/>
      <c r="WQM11" s="24"/>
      <c r="WQN11" s="147"/>
      <c r="WQO11" s="147"/>
      <c r="WQP11" s="24"/>
      <c r="WQQ11" s="24"/>
      <c r="WQR11" s="147"/>
      <c r="WQS11" s="147"/>
      <c r="WQT11" s="24"/>
      <c r="WQU11" s="24"/>
      <c r="WQV11" s="147"/>
      <c r="WQW11" s="147"/>
      <c r="WQX11" s="24"/>
      <c r="WQY11" s="24"/>
      <c r="WQZ11" s="147"/>
      <c r="WRA11" s="147"/>
      <c r="WRB11" s="24"/>
      <c r="WRC11" s="24"/>
      <c r="WRD11" s="147"/>
      <c r="WRE11" s="147"/>
      <c r="WRF11" s="24"/>
      <c r="WRG11" s="24"/>
      <c r="WRH11" s="147"/>
      <c r="WRI11" s="147"/>
      <c r="WRJ11" s="24"/>
      <c r="WRK11" s="24"/>
      <c r="WRL11" s="147"/>
      <c r="WRM11" s="147"/>
      <c r="WRN11" s="24"/>
      <c r="WRO11" s="24"/>
      <c r="WRP11" s="147"/>
      <c r="WRQ11" s="147"/>
      <c r="WRR11" s="24"/>
      <c r="WRS11" s="24"/>
      <c r="WRT11" s="147"/>
      <c r="WRU11" s="147"/>
      <c r="WRV11" s="24"/>
      <c r="WRW11" s="24"/>
      <c r="WRX11" s="147"/>
      <c r="WRY11" s="147"/>
      <c r="WRZ11" s="24"/>
      <c r="WSA11" s="24"/>
      <c r="WSB11" s="147"/>
      <c r="WSC11" s="147"/>
      <c r="WSD11" s="24"/>
      <c r="WSE11" s="24"/>
      <c r="WSF11" s="147"/>
      <c r="WSG11" s="147"/>
      <c r="WSH11" s="24"/>
      <c r="WSI11" s="24"/>
      <c r="WSJ11" s="147"/>
      <c r="WSK11" s="147"/>
      <c r="WSL11" s="24"/>
      <c r="WSM11" s="24"/>
      <c r="WSN11" s="147"/>
      <c r="WSO11" s="147"/>
      <c r="WSP11" s="24"/>
      <c r="WSQ11" s="24"/>
      <c r="WSR11" s="147"/>
      <c r="WSS11" s="147"/>
      <c r="WST11" s="24"/>
      <c r="WSU11" s="24"/>
      <c r="WSV11" s="147"/>
      <c r="WSW11" s="147"/>
      <c r="WSX11" s="24"/>
      <c r="WSY11" s="24"/>
      <c r="WSZ11" s="147"/>
      <c r="WTA11" s="147"/>
      <c r="WTB11" s="24"/>
      <c r="WTC11" s="24"/>
      <c r="WTD11" s="147"/>
      <c r="WTE11" s="147"/>
      <c r="WTF11" s="24"/>
      <c r="WTG11" s="24"/>
      <c r="WTH11" s="147"/>
      <c r="WTI11" s="147"/>
      <c r="WTJ11" s="24"/>
      <c r="WTK11" s="24"/>
      <c r="WTL11" s="147"/>
      <c r="WTM11" s="147"/>
      <c r="WTN11" s="24"/>
      <c r="WTO11" s="24"/>
      <c r="WTP11" s="147"/>
      <c r="WTQ11" s="147"/>
      <c r="WTR11" s="24"/>
      <c r="WTS11" s="24"/>
      <c r="WTT11" s="147"/>
      <c r="WTU11" s="147"/>
      <c r="WTV11" s="24"/>
      <c r="WTW11" s="24"/>
      <c r="WTX11" s="147"/>
      <c r="WTY11" s="147"/>
      <c r="WTZ11" s="24"/>
      <c r="WUA11" s="24"/>
      <c r="WUB11" s="147"/>
      <c r="WUC11" s="147"/>
      <c r="WUD11" s="24"/>
      <c r="WUE11" s="24"/>
      <c r="WUF11" s="147"/>
      <c r="WUG11" s="147"/>
      <c r="WUH11" s="24"/>
      <c r="WUI11" s="24"/>
      <c r="WUJ11" s="147"/>
      <c r="WUK11" s="147"/>
      <c r="WUL11" s="24"/>
      <c r="WUM11" s="24"/>
      <c r="WUN11" s="147"/>
      <c r="WUO11" s="147"/>
      <c r="WUP11" s="24"/>
      <c r="WUQ11" s="24"/>
      <c r="WUR11" s="147"/>
      <c r="WUS11" s="147"/>
      <c r="WUT11" s="24"/>
      <c r="WUU11" s="24"/>
      <c r="WUV11" s="147"/>
      <c r="WUW11" s="147"/>
      <c r="WUX11" s="24"/>
      <c r="WUY11" s="24"/>
      <c r="WUZ11" s="147"/>
      <c r="WVA11" s="147"/>
      <c r="WVB11" s="24"/>
      <c r="WVC11" s="24"/>
      <c r="WVD11" s="147"/>
      <c r="WVE11" s="147"/>
      <c r="WVF11" s="24"/>
      <c r="WVG11" s="24"/>
      <c r="WVH11" s="147"/>
      <c r="WVI11" s="147"/>
      <c r="WVJ11" s="24"/>
      <c r="WVK11" s="24"/>
      <c r="WVL11" s="147"/>
      <c r="WVM11" s="147"/>
      <c r="WVN11" s="24"/>
      <c r="WVO11" s="24"/>
      <c r="WVP11" s="147"/>
      <c r="WVQ11" s="147"/>
      <c r="WVR11" s="24"/>
      <c r="WVS11" s="24"/>
      <c r="WVT11" s="147"/>
      <c r="WVU11" s="147"/>
      <c r="WVV11" s="24"/>
      <c r="WVW11" s="24"/>
      <c r="WVX11" s="147"/>
      <c r="WVY11" s="147"/>
      <c r="WVZ11" s="24"/>
      <c r="WWA11" s="24"/>
      <c r="WWB11" s="147"/>
      <c r="WWC11" s="147"/>
      <c r="WWD11" s="24"/>
      <c r="WWE11" s="24"/>
      <c r="WWF11" s="147"/>
      <c r="WWG11" s="147"/>
      <c r="WWH11" s="24"/>
      <c r="WWI11" s="24"/>
      <c r="WWJ11" s="147"/>
      <c r="WWK11" s="147"/>
      <c r="WWL11" s="24"/>
      <c r="WWM11" s="24"/>
      <c r="WWN11" s="147"/>
      <c r="WWO11" s="147"/>
      <c r="WWP11" s="24"/>
      <c r="WWQ11" s="24"/>
      <c r="WWR11" s="147"/>
      <c r="WWS11" s="147"/>
      <c r="WWT11" s="24"/>
      <c r="WWU11" s="24"/>
      <c r="WWV11" s="147"/>
      <c r="WWW11" s="147"/>
      <c r="WWX11" s="24"/>
      <c r="WWY11" s="24"/>
      <c r="WWZ11" s="147"/>
      <c r="WXA11" s="147"/>
      <c r="WXB11" s="24"/>
      <c r="WXC11" s="24"/>
      <c r="WXD11" s="147"/>
      <c r="WXE11" s="147"/>
      <c r="WXF11" s="24"/>
      <c r="WXG11" s="24"/>
      <c r="WXH11" s="147"/>
      <c r="WXI11" s="147"/>
      <c r="WXJ11" s="24"/>
      <c r="WXK11" s="24"/>
      <c r="WXL11" s="147"/>
      <c r="WXM11" s="147"/>
      <c r="WXN11" s="24"/>
      <c r="WXO11" s="24"/>
      <c r="WXP11" s="147"/>
      <c r="WXQ11" s="147"/>
      <c r="WXR11" s="24"/>
      <c r="WXS11" s="24"/>
      <c r="WXT11" s="147"/>
      <c r="WXU11" s="147"/>
      <c r="WXV11" s="24"/>
      <c r="WXW11" s="24"/>
      <c r="WXX11" s="147"/>
      <c r="WXY11" s="147"/>
      <c r="WXZ11" s="24"/>
      <c r="WYA11" s="24"/>
      <c r="WYB11" s="147"/>
      <c r="WYC11" s="147"/>
      <c r="WYD11" s="24"/>
      <c r="WYE11" s="24"/>
      <c r="WYF11" s="147"/>
      <c r="WYG11" s="147"/>
      <c r="WYH11" s="24"/>
      <c r="WYI11" s="24"/>
      <c r="WYJ11" s="147"/>
      <c r="WYK11" s="147"/>
      <c r="WYL11" s="24"/>
      <c r="WYM11" s="24"/>
      <c r="WYN11" s="147"/>
      <c r="WYO11" s="147"/>
      <c r="WYP11" s="24"/>
      <c r="WYQ11" s="24"/>
      <c r="WYR11" s="147"/>
      <c r="WYS11" s="147"/>
      <c r="WYT11" s="24"/>
      <c r="WYU11" s="24"/>
      <c r="WYV11" s="147"/>
      <c r="WYW11" s="147"/>
      <c r="WYX11" s="24"/>
      <c r="WYY11" s="24"/>
      <c r="WYZ11" s="147"/>
      <c r="WZA11" s="147"/>
      <c r="WZB11" s="24"/>
      <c r="WZC11" s="24"/>
      <c r="WZD11" s="147"/>
      <c r="WZE11" s="147"/>
      <c r="WZF11" s="24"/>
      <c r="WZG11" s="24"/>
      <c r="WZH11" s="147"/>
      <c r="WZI11" s="147"/>
      <c r="WZJ11" s="24"/>
      <c r="WZK11" s="24"/>
      <c r="WZL11" s="147"/>
      <c r="WZM11" s="147"/>
      <c r="WZN11" s="24"/>
      <c r="WZO11" s="24"/>
      <c r="WZP11" s="147"/>
      <c r="WZQ11" s="147"/>
      <c r="WZR11" s="24"/>
      <c r="WZS11" s="24"/>
      <c r="WZT11" s="147"/>
      <c r="WZU11" s="147"/>
      <c r="WZV11" s="24"/>
      <c r="WZW11" s="24"/>
      <c r="WZX11" s="147"/>
      <c r="WZY11" s="147"/>
      <c r="WZZ11" s="24"/>
      <c r="XAA11" s="24"/>
      <c r="XAB11" s="147"/>
      <c r="XAC11" s="147"/>
      <c r="XAD11" s="24"/>
      <c r="XAE11" s="24"/>
      <c r="XAF11" s="147"/>
      <c r="XAG11" s="147"/>
      <c r="XAH11" s="24"/>
      <c r="XAI11" s="24"/>
      <c r="XAJ11" s="147"/>
      <c r="XAK11" s="147"/>
      <c r="XAL11" s="24"/>
      <c r="XAM11" s="24"/>
      <c r="XAN11" s="147"/>
      <c r="XAO11" s="147"/>
      <c r="XAP11" s="24"/>
      <c r="XAQ11" s="24"/>
      <c r="XAR11" s="147"/>
      <c r="XAS11" s="147"/>
      <c r="XAT11" s="24"/>
      <c r="XAU11" s="24"/>
      <c r="XAV11" s="147"/>
      <c r="XAW11" s="147"/>
      <c r="XAX11" s="24"/>
      <c r="XAY11" s="24"/>
      <c r="XAZ11" s="147"/>
      <c r="XBA11" s="147"/>
      <c r="XBB11" s="24"/>
      <c r="XBC11" s="24"/>
      <c r="XBD11" s="147"/>
      <c r="XBE11" s="147"/>
      <c r="XBF11" s="24"/>
      <c r="XBG11" s="24"/>
      <c r="XBH11" s="147"/>
      <c r="XBI11" s="147"/>
      <c r="XBJ11" s="24"/>
      <c r="XBK11" s="24"/>
      <c r="XBL11" s="147"/>
      <c r="XBM11" s="147"/>
      <c r="XBN11" s="24"/>
      <c r="XBO11" s="24"/>
      <c r="XBP11" s="147"/>
      <c r="XBQ11" s="147"/>
      <c r="XBR11" s="24"/>
      <c r="XBS11" s="24"/>
      <c r="XBT11" s="147"/>
      <c r="XBU11" s="147"/>
      <c r="XBV11" s="24"/>
      <c r="XBW11" s="24"/>
      <c r="XBX11" s="147"/>
      <c r="XBY11" s="147"/>
      <c r="XBZ11" s="24"/>
      <c r="XCA11" s="24"/>
      <c r="XCB11" s="147"/>
      <c r="XCC11" s="147"/>
      <c r="XCD11" s="24"/>
      <c r="XCE11" s="24"/>
      <c r="XCF11" s="147"/>
      <c r="XCG11" s="147"/>
      <c r="XCH11" s="24"/>
      <c r="XCI11" s="24"/>
      <c r="XCJ11" s="147"/>
      <c r="XCK11" s="147"/>
      <c r="XCL11" s="24"/>
      <c r="XCM11" s="24"/>
      <c r="XCN11" s="147"/>
      <c r="XCO11" s="147"/>
      <c r="XCP11" s="24"/>
      <c r="XCQ11" s="24"/>
      <c r="XCR11" s="147"/>
      <c r="XCS11" s="147"/>
      <c r="XCT11" s="24"/>
      <c r="XCU11" s="24"/>
      <c r="XCV11" s="147"/>
      <c r="XCW11" s="147"/>
      <c r="XCX11" s="24"/>
      <c r="XCY11" s="24"/>
      <c r="XCZ11" s="147"/>
      <c r="XDA11" s="147"/>
      <c r="XDB11" s="24"/>
      <c r="XDC11" s="24"/>
      <c r="XDD11" s="147"/>
      <c r="XDE11" s="147"/>
      <c r="XDF11" s="24"/>
      <c r="XDG11" s="24"/>
      <c r="XDH11" s="147"/>
      <c r="XDI11" s="147"/>
      <c r="XDJ11" s="24"/>
      <c r="XDK11" s="24"/>
      <c r="XDL11" s="147"/>
      <c r="XDM11" s="147"/>
      <c r="XDN11" s="24"/>
      <c r="XDO11" s="24"/>
      <c r="XDP11" s="147"/>
      <c r="XDQ11" s="147"/>
      <c r="XDR11" s="24"/>
      <c r="XDS11" s="24"/>
      <c r="XDT11" s="147"/>
      <c r="XDU11" s="147"/>
      <c r="XDV11" s="24"/>
      <c r="XDW11" s="24"/>
      <c r="XDX11" s="147"/>
      <c r="XDY11" s="147"/>
      <c r="XDZ11" s="24"/>
      <c r="XEA11" s="24"/>
      <c r="XEB11" s="147"/>
      <c r="XEC11" s="147"/>
      <c r="XED11" s="24"/>
      <c r="XEE11" s="24"/>
      <c r="XEF11" s="147"/>
      <c r="XEG11" s="147"/>
      <c r="XEH11" s="24"/>
      <c r="XEI11" s="24"/>
      <c r="XEJ11" s="147"/>
      <c r="XEK11" s="147"/>
      <c r="XEL11" s="24"/>
      <c r="XEM11" s="24"/>
      <c r="XEN11" s="147"/>
      <c r="XEO11" s="147"/>
      <c r="XEP11" s="24"/>
      <c r="XEQ11" s="24"/>
      <c r="XER11" s="147"/>
      <c r="XES11" s="147"/>
      <c r="XET11" s="24"/>
      <c r="XEU11" s="24"/>
      <c r="XEV11" s="147"/>
      <c r="XEW11" s="147"/>
      <c r="XEX11" s="24"/>
      <c r="XEY11" s="24"/>
      <c r="XEZ11" s="147"/>
      <c r="XFA11" s="147"/>
      <c r="XFB11" s="24"/>
      <c r="XFC11" s="24"/>
      <c r="XFD11" s="147"/>
    </row>
    <row r="12" spans="1:16384" s="160" customFormat="1" ht="20.25" customHeight="1">
      <c r="A12" s="23" t="s">
        <v>132</v>
      </c>
      <c r="B12" s="24"/>
      <c r="C12" s="24"/>
      <c r="D12" s="23"/>
      <c r="G12" s="19">
        <v>11450000</v>
      </c>
      <c r="H12" s="230"/>
      <c r="I12" s="19">
        <v>19782030</v>
      </c>
      <c r="J12" s="231"/>
      <c r="K12" s="19">
        <v>1160000</v>
      </c>
      <c r="L12" s="232"/>
      <c r="M12" s="233">
        <v>63362724</v>
      </c>
      <c r="N12" s="230"/>
      <c r="O12" s="19">
        <v>885467</v>
      </c>
      <c r="P12" s="230"/>
      <c r="Q12" s="19">
        <v>1445692</v>
      </c>
      <c r="R12" s="230"/>
      <c r="S12" s="19">
        <f>SUM(O12:Q12)</f>
        <v>2331159</v>
      </c>
      <c r="T12" s="230"/>
      <c r="U12" s="19">
        <f>SUM(G12:M12,S12)</f>
        <v>98085913</v>
      </c>
    </row>
    <row r="13" spans="1:16384" s="160" customFormat="1" ht="20.25" customHeight="1">
      <c r="A13" s="23" t="s">
        <v>149</v>
      </c>
      <c r="B13" s="24"/>
      <c r="C13" s="24"/>
      <c r="D13" s="23"/>
      <c r="G13" s="19"/>
      <c r="H13" s="230"/>
      <c r="I13" s="19"/>
      <c r="J13" s="231"/>
      <c r="K13" s="19"/>
      <c r="L13" s="232"/>
      <c r="M13" s="233"/>
      <c r="N13" s="230"/>
      <c r="O13" s="19"/>
      <c r="P13" s="230"/>
      <c r="Q13" s="19"/>
      <c r="R13" s="230"/>
      <c r="S13" s="19"/>
      <c r="T13" s="230"/>
      <c r="U13" s="19"/>
    </row>
    <row r="14" spans="1:16384" s="160" customFormat="1" ht="20.25" customHeight="1">
      <c r="A14" s="25" t="s">
        <v>150</v>
      </c>
      <c r="B14" s="24"/>
      <c r="C14" s="24"/>
      <c r="D14" s="23"/>
      <c r="G14" s="19"/>
      <c r="H14" s="230"/>
      <c r="I14" s="19"/>
      <c r="J14" s="231"/>
      <c r="K14" s="19"/>
      <c r="L14" s="232"/>
      <c r="M14" s="233"/>
      <c r="N14" s="230"/>
      <c r="O14" s="19"/>
      <c r="P14" s="230"/>
      <c r="Q14" s="19"/>
      <c r="R14" s="230"/>
      <c r="S14" s="19"/>
      <c r="T14" s="230"/>
      <c r="U14" s="19"/>
    </row>
    <row r="15" spans="1:16384" s="160" customFormat="1" ht="20.25" customHeight="1">
      <c r="A15" s="23"/>
      <c r="B15" s="24" t="s">
        <v>151</v>
      </c>
      <c r="C15" s="24"/>
      <c r="D15" s="23"/>
      <c r="E15" s="146">
        <v>13</v>
      </c>
      <c r="G15" s="152">
        <v>0</v>
      </c>
      <c r="H15" s="153"/>
      <c r="I15" s="152">
        <v>0</v>
      </c>
      <c r="J15" s="154"/>
      <c r="K15" s="152">
        <v>0</v>
      </c>
      <c r="L15" s="218"/>
      <c r="M15" s="81">
        <v>-3434929</v>
      </c>
      <c r="N15" s="153"/>
      <c r="O15" s="152">
        <v>0</v>
      </c>
      <c r="P15" s="153"/>
      <c r="Q15" s="152">
        <v>0</v>
      </c>
      <c r="R15" s="153"/>
      <c r="S15" s="152">
        <v>0</v>
      </c>
      <c r="T15" s="153"/>
      <c r="U15" s="162">
        <f>SUM(G15:M15,S15)</f>
        <v>-3434929</v>
      </c>
    </row>
    <row r="16" spans="1:16384" s="160" customFormat="1" ht="20.25" customHeight="1">
      <c r="A16" s="23" t="s">
        <v>152</v>
      </c>
      <c r="B16" s="24"/>
      <c r="C16" s="24"/>
      <c r="D16" s="23"/>
      <c r="G16" s="157">
        <f>SUM(G14:G15)</f>
        <v>0</v>
      </c>
      <c r="H16" s="153"/>
      <c r="I16" s="157">
        <f>SUM(I14:I15)</f>
        <v>0</v>
      </c>
      <c r="J16" s="154"/>
      <c r="K16" s="157">
        <f>SUM(K14:K15)</f>
        <v>0</v>
      </c>
      <c r="L16" s="218"/>
      <c r="M16" s="157">
        <f>SUM(M14:M15)</f>
        <v>-3434929</v>
      </c>
      <c r="N16" s="153"/>
      <c r="O16" s="157">
        <f>SUM(O14:O15)</f>
        <v>0</v>
      </c>
      <c r="P16" s="153"/>
      <c r="Q16" s="157">
        <f>SUM(Q14:Q15)</f>
        <v>0</v>
      </c>
      <c r="R16" s="153"/>
      <c r="S16" s="157">
        <f>SUM(S14:S15)</f>
        <v>0</v>
      </c>
      <c r="T16" s="153"/>
      <c r="U16" s="157">
        <f>SUM(U14:U15)</f>
        <v>-3434929</v>
      </c>
    </row>
    <row r="17" spans="1:23" s="160" customFormat="1" ht="20.25" customHeight="1">
      <c r="A17" s="23" t="s">
        <v>78</v>
      </c>
      <c r="B17" s="24"/>
      <c r="C17" s="24"/>
      <c r="D17" s="23"/>
      <c r="L17" s="17"/>
      <c r="M17" s="16"/>
      <c r="N17" s="17"/>
      <c r="P17" s="162"/>
      <c r="R17" s="162"/>
      <c r="T17" s="162"/>
      <c r="U17" s="16"/>
    </row>
    <row r="18" spans="1:23" s="160" customFormat="1" ht="20.25" customHeight="1">
      <c r="A18" s="24"/>
      <c r="B18" s="24" t="s">
        <v>67</v>
      </c>
      <c r="C18" s="24"/>
      <c r="D18" s="24"/>
      <c r="G18" s="215">
        <v>0</v>
      </c>
      <c r="H18" s="153"/>
      <c r="I18" s="215">
        <v>0</v>
      </c>
      <c r="J18" s="154"/>
      <c r="K18" s="215">
        <v>0</v>
      </c>
      <c r="L18" s="18"/>
      <c r="M18" s="81">
        <f>'PL 6-7 '!J40</f>
        <v>5639296</v>
      </c>
      <c r="N18" s="17"/>
      <c r="O18" s="215">
        <v>0</v>
      </c>
      <c r="P18" s="215"/>
      <c r="Q18" s="215">
        <v>0</v>
      </c>
      <c r="R18" s="215"/>
      <c r="S18" s="215">
        <f>SUM(O18:Q18)</f>
        <v>0</v>
      </c>
      <c r="T18" s="162"/>
      <c r="U18" s="18">
        <f>SUM(G18:M18,S18)</f>
        <v>5639296</v>
      </c>
    </row>
    <row r="19" spans="1:23" s="160" customFormat="1" ht="20.25" customHeight="1">
      <c r="A19" s="24"/>
      <c r="B19" s="24" t="s">
        <v>120</v>
      </c>
      <c r="C19" s="24"/>
      <c r="D19" s="24"/>
      <c r="G19" s="152">
        <v>0</v>
      </c>
      <c r="H19" s="153"/>
      <c r="I19" s="152">
        <v>0</v>
      </c>
      <c r="J19" s="154"/>
      <c r="K19" s="152">
        <v>0</v>
      </c>
      <c r="L19" s="18"/>
      <c r="M19" s="234">
        <v>0</v>
      </c>
      <c r="N19" s="17"/>
      <c r="O19" s="220">
        <f>ROUND('PL 6-7 '!J54*0.8,0)</f>
        <v>46162</v>
      </c>
      <c r="P19" s="162"/>
      <c r="Q19" s="220">
        <f>ROUND('PL 6-7 '!J56*0.8,0)</f>
        <v>251654</v>
      </c>
      <c r="R19" s="162"/>
      <c r="S19" s="220">
        <f>SUM(O19:Q19)</f>
        <v>297816</v>
      </c>
      <c r="T19" s="162"/>
      <c r="U19" s="220">
        <f>SUM(G19:M19,S19)</f>
        <v>297816</v>
      </c>
    </row>
    <row r="20" spans="1:23" s="160" customFormat="1" ht="20.25" customHeight="1">
      <c r="A20" s="23" t="s">
        <v>145</v>
      </c>
      <c r="B20" s="24"/>
      <c r="C20" s="24"/>
      <c r="D20" s="23"/>
      <c r="G20" s="152">
        <f>SUM(G18:G19)</f>
        <v>0</v>
      </c>
      <c r="H20" s="153"/>
      <c r="I20" s="152">
        <f>SUM(I18:I19)</f>
        <v>0</v>
      </c>
      <c r="J20" s="154"/>
      <c r="K20" s="152">
        <f>SUM(K18:K19)</f>
        <v>0</v>
      </c>
      <c r="L20" s="19"/>
      <c r="M20" s="152">
        <f>SUM(M18:M19)</f>
        <v>5639296</v>
      </c>
      <c r="N20" s="219"/>
      <c r="O20" s="152">
        <f>SUM(O18:O19)</f>
        <v>46162</v>
      </c>
      <c r="P20" s="215"/>
      <c r="Q20" s="152">
        <f>SUM(Q18:Q19)</f>
        <v>251654</v>
      </c>
      <c r="R20" s="215"/>
      <c r="S20" s="152">
        <f>SUM(O20:Q20)</f>
        <v>297816</v>
      </c>
      <c r="T20" s="215"/>
      <c r="U20" s="152">
        <f>SUM(U18:U19)</f>
        <v>5937112</v>
      </c>
    </row>
    <row r="21" spans="1:23" s="160" customFormat="1" ht="20.25" customHeight="1" thickBot="1">
      <c r="A21" s="170" t="s">
        <v>156</v>
      </c>
      <c r="B21" s="24"/>
      <c r="C21" s="24"/>
      <c r="D21" s="170"/>
      <c r="G21" s="221">
        <f>G12+G20+G16</f>
        <v>11450000</v>
      </c>
      <c r="H21" s="20"/>
      <c r="I21" s="221">
        <f>I12+I20+I16</f>
        <v>19782030</v>
      </c>
      <c r="J21" s="20"/>
      <c r="K21" s="221">
        <f>K12+K20+K16</f>
        <v>1160000</v>
      </c>
      <c r="L21" s="20"/>
      <c r="M21" s="221">
        <f>M12+M20+M16</f>
        <v>65567091</v>
      </c>
      <c r="N21" s="20"/>
      <c r="O21" s="221">
        <f>O12+O20+O16</f>
        <v>931629</v>
      </c>
      <c r="P21" s="162"/>
      <c r="Q21" s="221">
        <f>Q12+Q20+Q16</f>
        <v>1697346</v>
      </c>
      <c r="R21" s="162"/>
      <c r="S21" s="221">
        <f>S12+S20+S16</f>
        <v>2628975</v>
      </c>
      <c r="T21" s="162"/>
      <c r="U21" s="221">
        <f>U12+U20+U16</f>
        <v>100588096</v>
      </c>
      <c r="V21" s="222"/>
      <c r="W21" s="219"/>
    </row>
    <row r="22" spans="1:23" s="226" customFormat="1" ht="19.2" customHeight="1" thickTop="1">
      <c r="A22" s="223"/>
      <c r="B22" s="224"/>
      <c r="C22" s="224"/>
      <c r="D22" s="224"/>
      <c r="E22" s="225"/>
      <c r="F22" s="225"/>
      <c r="G22" s="225"/>
      <c r="H22" s="225"/>
      <c r="I22" s="225"/>
      <c r="J22" s="225"/>
      <c r="K22" s="225"/>
      <c r="L22" s="225"/>
      <c r="M22" s="225"/>
      <c r="N22" s="225"/>
      <c r="O22" s="225"/>
      <c r="P22" s="225"/>
      <c r="Q22" s="225"/>
      <c r="R22" s="225"/>
      <c r="S22" s="225"/>
      <c r="T22" s="225"/>
      <c r="U22" s="225"/>
      <c r="V22" s="160"/>
      <c r="W22" s="160"/>
    </row>
  </sheetData>
  <mergeCells count="5">
    <mergeCell ref="A2:G2"/>
    <mergeCell ref="E4:U4"/>
    <mergeCell ref="O5:S5"/>
    <mergeCell ref="K5:M5"/>
    <mergeCell ref="E10:U10"/>
  </mergeCells>
  <printOptions horizontalCentered="1"/>
  <pageMargins left="0.5" right="0.5" top="0.5" bottom="0.5" header="0.5" footer="0.5"/>
  <pageSetup paperSize="9" scale="66" firstPageNumber="11" fitToHeight="0" orientation="landscape" blackAndWhite="1" useFirstPageNumber="1" r:id="rId1"/>
  <headerFooter alignWithMargins="0">
    <oddFooter>&amp;L&amp;"Times New Roman,Regular"The accompanying notes are an integral part of these interim financial statements.
&amp;C&amp;"Times New Roman,Regular"&amp;P</oddFooter>
  </headerFooter>
  <customProperties>
    <customPr name="_pios_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P62"/>
  <sheetViews>
    <sheetView tabSelected="1" topLeftCell="A47" zoomScale="80" zoomScaleNormal="80" zoomScaleSheetLayoutView="70" workbookViewId="0">
      <selection activeCell="C60" sqref="C60"/>
    </sheetView>
  </sheetViews>
  <sheetFormatPr defaultColWidth="9.21875" defaultRowHeight="20.25" customHeight="1"/>
  <cols>
    <col min="1" max="2" width="3" style="82" customWidth="1"/>
    <col min="3" max="3" width="42.5546875" style="83" customWidth="1"/>
    <col min="4" max="4" width="7.21875" style="83" customWidth="1"/>
    <col min="5" max="5" width="1.44140625" style="57" customWidth="1"/>
    <col min="6" max="6" width="15.44140625" style="84" customWidth="1"/>
    <col min="7" max="7" width="1.44140625" style="84" customWidth="1"/>
    <col min="8" max="8" width="15.44140625" style="84" customWidth="1"/>
    <col min="9" max="9" width="1.44140625" style="84" customWidth="1"/>
    <col min="10" max="10" width="15.44140625" style="84" customWidth="1"/>
    <col min="11" max="11" width="1.44140625" style="84" customWidth="1"/>
    <col min="12" max="12" width="15.44140625" style="84" customWidth="1"/>
    <col min="13" max="16384" width="9.21875" style="57"/>
  </cols>
  <sheetData>
    <row r="1" spans="1:16" s="52" customFormat="1" ht="20.25" customHeight="1">
      <c r="A1" s="46" t="s">
        <v>48</v>
      </c>
      <c r="B1" s="46"/>
      <c r="C1" s="47"/>
      <c r="D1" s="48"/>
      <c r="E1" s="49"/>
      <c r="F1" s="50"/>
      <c r="G1" s="50"/>
      <c r="H1" s="50"/>
      <c r="I1" s="51"/>
      <c r="J1" s="51"/>
      <c r="K1" s="51"/>
      <c r="L1" s="51"/>
    </row>
    <row r="2" spans="1:16" s="24" customFormat="1" ht="20.25" customHeight="1">
      <c r="A2" s="237" t="s">
        <v>127</v>
      </c>
      <c r="B2" s="237"/>
      <c r="C2" s="237"/>
      <c r="D2" s="237"/>
      <c r="E2" s="237"/>
      <c r="F2" s="237"/>
      <c r="G2" s="237"/>
      <c r="H2" s="237"/>
      <c r="I2" s="53"/>
      <c r="J2" s="53"/>
      <c r="K2" s="53"/>
      <c r="L2" s="53"/>
    </row>
    <row r="3" spans="1:16" ht="14.1" customHeight="1">
      <c r="A3" s="54"/>
      <c r="B3" s="54"/>
      <c r="C3" s="54"/>
      <c r="D3" s="55"/>
      <c r="E3" s="54"/>
      <c r="F3" s="56"/>
      <c r="G3" s="56"/>
      <c r="H3" s="56"/>
      <c r="I3" s="56"/>
      <c r="J3" s="56"/>
      <c r="K3" s="56"/>
      <c r="L3" s="56"/>
    </row>
    <row r="4" spans="1:16" s="24" customFormat="1" ht="20.25" customHeight="1">
      <c r="A4" s="104"/>
      <c r="B4" s="104"/>
      <c r="C4" s="104"/>
      <c r="D4" s="58"/>
      <c r="E4" s="58"/>
      <c r="F4" s="244" t="s">
        <v>134</v>
      </c>
      <c r="G4" s="244"/>
      <c r="H4" s="244"/>
      <c r="I4" s="103"/>
      <c r="J4" s="244"/>
      <c r="K4" s="244"/>
      <c r="L4" s="244"/>
    </row>
    <row r="5" spans="1:16" s="24" customFormat="1" ht="20.25" customHeight="1">
      <c r="A5" s="104"/>
      <c r="B5" s="104"/>
      <c r="C5" s="104"/>
      <c r="D5" s="58"/>
      <c r="E5" s="58"/>
      <c r="F5" s="244" t="s">
        <v>135</v>
      </c>
      <c r="G5" s="244"/>
      <c r="H5" s="244"/>
      <c r="I5" s="103"/>
      <c r="J5" s="244" t="s">
        <v>136</v>
      </c>
      <c r="K5" s="244"/>
      <c r="L5" s="244"/>
    </row>
    <row r="6" spans="1:16" s="24" customFormat="1" ht="20.25" customHeight="1">
      <c r="A6" s="104"/>
      <c r="B6" s="104"/>
      <c r="C6" s="104"/>
      <c r="D6" s="58" t="s">
        <v>6</v>
      </c>
      <c r="E6" s="58"/>
      <c r="F6" s="252" t="s">
        <v>147</v>
      </c>
      <c r="G6" s="252"/>
      <c r="H6" s="252"/>
      <c r="I6" s="59"/>
      <c r="J6" s="252" t="s">
        <v>147</v>
      </c>
      <c r="K6" s="252"/>
      <c r="L6" s="252"/>
    </row>
    <row r="7" spans="1:16" s="24" customFormat="1" ht="20.25" customHeight="1">
      <c r="A7" s="104"/>
      <c r="B7" s="104"/>
      <c r="C7" s="104"/>
      <c r="D7" s="58"/>
      <c r="E7" s="58"/>
      <c r="F7" s="250" t="s">
        <v>146</v>
      </c>
      <c r="G7" s="250"/>
      <c r="H7" s="250"/>
      <c r="I7" s="59"/>
      <c r="J7" s="250" t="s">
        <v>146</v>
      </c>
      <c r="K7" s="250"/>
      <c r="L7" s="250"/>
    </row>
    <row r="8" spans="1:16" s="24" customFormat="1" ht="20.25" customHeight="1">
      <c r="A8" s="104"/>
      <c r="B8" s="104"/>
      <c r="C8" s="104"/>
      <c r="D8" s="58"/>
      <c r="E8" s="146"/>
      <c r="F8" s="102" t="s">
        <v>131</v>
      </c>
      <c r="G8" s="103"/>
      <c r="H8" s="102" t="s">
        <v>116</v>
      </c>
      <c r="I8" s="103"/>
      <c r="J8" s="102" t="s">
        <v>131</v>
      </c>
      <c r="K8" s="103"/>
      <c r="L8" s="102" t="s">
        <v>116</v>
      </c>
      <c r="M8" s="60"/>
      <c r="N8" s="60"/>
      <c r="O8" s="60"/>
      <c r="P8" s="60"/>
    </row>
    <row r="9" spans="1:16" s="24" customFormat="1" ht="20.25" customHeight="1">
      <c r="D9" s="146"/>
      <c r="E9" s="146"/>
      <c r="F9" s="246" t="s">
        <v>7</v>
      </c>
      <c r="G9" s="246"/>
      <c r="H9" s="246"/>
      <c r="I9" s="246"/>
      <c r="J9" s="246"/>
      <c r="K9" s="246"/>
      <c r="L9" s="246"/>
    </row>
    <row r="10" spans="1:16" s="24" customFormat="1" ht="20.25" customHeight="1">
      <c r="A10" s="61" t="s">
        <v>80</v>
      </c>
      <c r="B10" s="61"/>
      <c r="C10" s="25"/>
      <c r="D10" s="146"/>
      <c r="F10" s="53"/>
      <c r="G10" s="53"/>
      <c r="H10" s="53"/>
      <c r="I10" s="53"/>
      <c r="J10" s="53"/>
      <c r="K10" s="53"/>
      <c r="L10" s="53"/>
    </row>
    <row r="11" spans="1:16" s="24" customFormat="1" ht="20.25" customHeight="1">
      <c r="A11" s="28" t="s">
        <v>81</v>
      </c>
      <c r="B11" s="28"/>
      <c r="C11" s="28"/>
      <c r="D11" s="146"/>
      <c r="E11" s="62"/>
      <c r="F11" s="53">
        <v>40834142</v>
      </c>
      <c r="G11" s="63"/>
      <c r="H11" s="53">
        <v>41577449</v>
      </c>
      <c r="I11" s="63"/>
      <c r="J11" s="53">
        <v>40834142</v>
      </c>
      <c r="K11" s="63"/>
      <c r="L11" s="53">
        <v>41577449</v>
      </c>
    </row>
    <row r="12" spans="1:16" s="24" customFormat="1" ht="20.25" customHeight="1">
      <c r="A12" s="28" t="s">
        <v>82</v>
      </c>
      <c r="B12" s="28"/>
      <c r="C12" s="28"/>
      <c r="D12" s="146"/>
      <c r="E12" s="62"/>
      <c r="F12" s="53">
        <v>-135420</v>
      </c>
      <c r="G12" s="63"/>
      <c r="H12" s="53">
        <v>-30018</v>
      </c>
      <c r="I12" s="63"/>
      <c r="J12" s="53">
        <v>-135420</v>
      </c>
      <c r="K12" s="63"/>
      <c r="L12" s="53">
        <v>-30018</v>
      </c>
    </row>
    <row r="13" spans="1:16" s="24" customFormat="1" ht="20.25" customHeight="1">
      <c r="A13" s="28" t="s">
        <v>83</v>
      </c>
      <c r="B13" s="28"/>
      <c r="C13" s="28"/>
      <c r="D13" s="146">
        <v>20</v>
      </c>
      <c r="E13" s="62"/>
      <c r="F13" s="53">
        <v>8333534</v>
      </c>
      <c r="G13" s="63"/>
      <c r="H13" s="53">
        <v>8032274</v>
      </c>
      <c r="I13" s="63"/>
      <c r="J13" s="53">
        <v>8333534</v>
      </c>
      <c r="K13" s="63"/>
      <c r="L13" s="53">
        <v>8032274</v>
      </c>
    </row>
    <row r="14" spans="1:16" s="24" customFormat="1" ht="20.25" customHeight="1">
      <c r="A14" s="28" t="s">
        <v>84</v>
      </c>
      <c r="B14" s="28"/>
      <c r="C14" s="28"/>
      <c r="D14" s="146"/>
      <c r="E14" s="62"/>
      <c r="F14" s="53">
        <v>591581</v>
      </c>
      <c r="G14" s="63"/>
      <c r="H14" s="53">
        <v>586050</v>
      </c>
      <c r="I14" s="63"/>
      <c r="J14" s="53">
        <v>591581</v>
      </c>
      <c r="K14" s="63"/>
      <c r="L14" s="53">
        <v>586050</v>
      </c>
    </row>
    <row r="15" spans="1:16" s="24" customFormat="1" ht="20.25" customHeight="1">
      <c r="A15" s="28" t="s">
        <v>85</v>
      </c>
      <c r="B15" s="28"/>
      <c r="C15" s="28"/>
      <c r="D15" s="146"/>
      <c r="E15" s="62"/>
      <c r="F15" s="64">
        <v>-274474</v>
      </c>
      <c r="G15" s="63"/>
      <c r="H15" s="64">
        <v>-260054</v>
      </c>
      <c r="I15" s="63"/>
      <c r="J15" s="64">
        <v>-274474</v>
      </c>
      <c r="K15" s="63"/>
      <c r="L15" s="64">
        <v>-260054</v>
      </c>
    </row>
    <row r="16" spans="1:16" s="24" customFormat="1" ht="20.25" customHeight="1">
      <c r="A16" s="28" t="s">
        <v>56</v>
      </c>
      <c r="B16" s="28"/>
      <c r="C16" s="28"/>
      <c r="D16" s="146">
        <v>20</v>
      </c>
      <c r="E16" s="62"/>
      <c r="F16" s="53">
        <v>38648</v>
      </c>
      <c r="G16" s="63"/>
      <c r="H16" s="53">
        <v>50083</v>
      </c>
      <c r="I16" s="63"/>
      <c r="J16" s="53">
        <v>38648</v>
      </c>
      <c r="K16" s="63"/>
      <c r="L16" s="53">
        <v>50083</v>
      </c>
    </row>
    <row r="17" spans="1:12" s="24" customFormat="1" ht="20.25" customHeight="1">
      <c r="A17" s="24" t="s">
        <v>86</v>
      </c>
      <c r="D17" s="146"/>
      <c r="E17" s="62"/>
      <c r="F17" s="53">
        <v>-32333177</v>
      </c>
      <c r="G17" s="63"/>
      <c r="H17" s="53">
        <v>-32261378</v>
      </c>
      <c r="I17" s="63"/>
      <c r="J17" s="53">
        <v>-32333177</v>
      </c>
      <c r="K17" s="63"/>
      <c r="L17" s="53">
        <v>-32261378</v>
      </c>
    </row>
    <row r="18" spans="1:12" s="24" customFormat="1" ht="20.25" customHeight="1">
      <c r="A18" s="24" t="s">
        <v>61</v>
      </c>
      <c r="D18" s="146"/>
      <c r="E18" s="62"/>
      <c r="F18" s="53">
        <v>-4446049</v>
      </c>
      <c r="G18" s="63"/>
      <c r="H18" s="53">
        <v>-4468964</v>
      </c>
      <c r="I18" s="63"/>
      <c r="J18" s="53">
        <v>-4446049</v>
      </c>
      <c r="K18" s="63"/>
      <c r="L18" s="53">
        <v>-4468964</v>
      </c>
    </row>
    <row r="19" spans="1:12" s="24" customFormat="1" ht="20.25" customHeight="1">
      <c r="A19" s="24" t="s">
        <v>62</v>
      </c>
      <c r="D19" s="146"/>
      <c r="E19" s="62"/>
      <c r="F19" s="53">
        <v>-955844</v>
      </c>
      <c r="G19" s="63"/>
      <c r="H19" s="53">
        <v>-775579</v>
      </c>
      <c r="I19" s="63"/>
      <c r="J19" s="53">
        <v>-955844</v>
      </c>
      <c r="K19" s="63"/>
      <c r="L19" s="53">
        <v>-775579</v>
      </c>
    </row>
    <row r="20" spans="1:12" s="24" customFormat="1" ht="20.25" customHeight="1">
      <c r="A20" s="28" t="s">
        <v>63</v>
      </c>
      <c r="B20" s="28"/>
      <c r="C20" s="28"/>
      <c r="D20" s="146"/>
      <c r="E20" s="65"/>
      <c r="F20" s="53">
        <v>-3003328</v>
      </c>
      <c r="G20" s="63"/>
      <c r="H20" s="53">
        <v>-2644107</v>
      </c>
      <c r="I20" s="63"/>
      <c r="J20" s="53">
        <v>-3003328</v>
      </c>
      <c r="K20" s="63"/>
      <c r="L20" s="53">
        <v>-2644107</v>
      </c>
    </row>
    <row r="21" spans="1:12" s="24" customFormat="1" ht="20.25" customHeight="1">
      <c r="A21" s="28" t="s">
        <v>64</v>
      </c>
      <c r="B21" s="28"/>
      <c r="C21" s="28"/>
      <c r="D21" s="146"/>
      <c r="E21" s="65"/>
      <c r="F21" s="53">
        <v>-26907</v>
      </c>
      <c r="G21" s="63"/>
      <c r="H21" s="53">
        <v>-19435</v>
      </c>
      <c r="I21" s="63"/>
      <c r="J21" s="53">
        <v>-26907</v>
      </c>
      <c r="K21" s="63"/>
      <c r="L21" s="53">
        <v>-19435</v>
      </c>
    </row>
    <row r="22" spans="1:12" s="24" customFormat="1" ht="20.25" customHeight="1">
      <c r="A22" s="28" t="s">
        <v>66</v>
      </c>
      <c r="B22" s="28"/>
      <c r="C22" s="28"/>
      <c r="D22" s="146"/>
      <c r="E22" s="65"/>
      <c r="F22" s="53">
        <v>-789485</v>
      </c>
      <c r="G22" s="63"/>
      <c r="H22" s="53">
        <v>-1548288</v>
      </c>
      <c r="I22" s="63"/>
      <c r="J22" s="53">
        <v>-789485</v>
      </c>
      <c r="K22" s="63"/>
      <c r="L22" s="53">
        <v>-1548288</v>
      </c>
    </row>
    <row r="23" spans="1:12" s="24" customFormat="1" ht="20.25" customHeight="1">
      <c r="A23" s="28" t="s">
        <v>141</v>
      </c>
      <c r="B23" s="28"/>
      <c r="C23" s="28"/>
      <c r="D23" s="146"/>
      <c r="E23" s="65"/>
      <c r="F23" s="53">
        <v>48402250</v>
      </c>
      <c r="G23" s="63"/>
      <c r="H23" s="53">
        <v>46125917</v>
      </c>
      <c r="I23" s="63"/>
      <c r="J23" s="53">
        <v>48402250</v>
      </c>
      <c r="K23" s="63"/>
      <c r="L23" s="53">
        <v>46125917</v>
      </c>
    </row>
    <row r="24" spans="1:12" s="24" customFormat="1" ht="20.25" customHeight="1">
      <c r="A24" s="28" t="s">
        <v>142</v>
      </c>
      <c r="B24" s="28"/>
      <c r="C24" s="28"/>
      <c r="D24" s="146"/>
      <c r="E24" s="65"/>
      <c r="F24" s="53">
        <v>-53266490</v>
      </c>
      <c r="G24" s="63"/>
      <c r="H24" s="53">
        <v>-53671360</v>
      </c>
      <c r="I24" s="63"/>
      <c r="J24" s="53">
        <v>-53266490</v>
      </c>
      <c r="K24" s="63"/>
      <c r="L24" s="53">
        <v>-53671360</v>
      </c>
    </row>
    <row r="25" spans="1:12" s="24" customFormat="1" ht="20.25" customHeight="1">
      <c r="A25" s="22" t="s">
        <v>180</v>
      </c>
      <c r="B25" s="22"/>
      <c r="D25" s="146"/>
      <c r="E25" s="66"/>
      <c r="F25" s="67">
        <f>SUM(F11:F24)</f>
        <v>2968981</v>
      </c>
      <c r="G25" s="68"/>
      <c r="H25" s="67">
        <f>SUM(H11:H24)</f>
        <v>692590</v>
      </c>
      <c r="I25" s="68"/>
      <c r="J25" s="67">
        <f>SUM(J11:J24)</f>
        <v>2968981</v>
      </c>
      <c r="K25" s="68"/>
      <c r="L25" s="67">
        <f>SUM(L11:L24)</f>
        <v>692590</v>
      </c>
    </row>
    <row r="26" spans="1:12" s="24" customFormat="1" ht="20.25" customHeight="1">
      <c r="C26" s="25"/>
      <c r="D26" s="146"/>
      <c r="E26" s="69"/>
      <c r="F26" s="53"/>
      <c r="G26" s="53"/>
      <c r="H26" s="53"/>
      <c r="I26" s="53"/>
      <c r="J26" s="53"/>
      <c r="K26" s="53"/>
      <c r="L26" s="53"/>
    </row>
    <row r="27" spans="1:12" s="24" customFormat="1" ht="20.25" customHeight="1">
      <c r="A27" s="61" t="s">
        <v>87</v>
      </c>
      <c r="B27" s="61"/>
      <c r="C27" s="61"/>
      <c r="D27" s="146"/>
      <c r="E27" s="69"/>
      <c r="F27" s="53"/>
      <c r="G27" s="53"/>
      <c r="H27" s="53"/>
      <c r="I27" s="53"/>
      <c r="J27" s="53"/>
      <c r="K27" s="53"/>
      <c r="L27" s="53"/>
    </row>
    <row r="28" spans="1:12" s="24" customFormat="1" ht="20.25" customHeight="1">
      <c r="A28" s="61" t="s">
        <v>88</v>
      </c>
      <c r="B28" s="61"/>
      <c r="C28" s="28"/>
      <c r="D28" s="146"/>
      <c r="E28" s="69"/>
      <c r="F28" s="53"/>
      <c r="G28" s="53"/>
      <c r="H28" s="53"/>
      <c r="I28" s="53"/>
      <c r="J28" s="53"/>
      <c r="K28" s="53"/>
      <c r="L28" s="53"/>
    </row>
    <row r="29" spans="1:12" s="24" customFormat="1" ht="20.25" customHeight="1">
      <c r="A29" s="28" t="s">
        <v>89</v>
      </c>
      <c r="B29" s="28"/>
      <c r="C29" s="28"/>
      <c r="D29" s="146"/>
      <c r="E29" s="65"/>
      <c r="F29" s="53">
        <v>5268</v>
      </c>
      <c r="G29" s="63"/>
      <c r="H29" s="53">
        <v>2769</v>
      </c>
      <c r="I29" s="63"/>
      <c r="J29" s="53">
        <v>5268</v>
      </c>
      <c r="K29" s="63"/>
      <c r="L29" s="53">
        <v>2769</v>
      </c>
    </row>
    <row r="30" spans="1:12" s="24" customFormat="1" ht="20.25" customHeight="1">
      <c r="A30" s="28" t="s">
        <v>90</v>
      </c>
      <c r="B30" s="28"/>
      <c r="C30" s="22"/>
      <c r="D30" s="146"/>
      <c r="E30" s="65"/>
      <c r="F30" s="106">
        <v>13277</v>
      </c>
      <c r="G30" s="63"/>
      <c r="H30" s="106">
        <v>0</v>
      </c>
      <c r="I30" s="63"/>
      <c r="J30" s="106">
        <v>13277</v>
      </c>
      <c r="K30" s="63"/>
      <c r="L30" s="106">
        <v>0</v>
      </c>
    </row>
    <row r="31" spans="1:12" s="24" customFormat="1" ht="20.25" customHeight="1">
      <c r="A31" s="70" t="s">
        <v>91</v>
      </c>
      <c r="B31" s="70"/>
      <c r="C31" s="22"/>
      <c r="D31" s="146"/>
      <c r="E31" s="65"/>
      <c r="F31" s="67">
        <f>SUM(F29:F30)</f>
        <v>18545</v>
      </c>
      <c r="G31" s="63"/>
      <c r="H31" s="67">
        <f>SUM(H29:H30)</f>
        <v>2769</v>
      </c>
      <c r="I31" s="63"/>
      <c r="J31" s="67">
        <f>SUM(J29:J30)</f>
        <v>18545</v>
      </c>
      <c r="K31" s="63"/>
      <c r="L31" s="67">
        <f>SUM(L29:L30)</f>
        <v>2769</v>
      </c>
    </row>
    <row r="32" spans="1:12" s="24" customFormat="1" ht="20.25" customHeight="1">
      <c r="A32" s="70"/>
      <c r="B32" s="70"/>
      <c r="C32" s="22"/>
      <c r="D32" s="146"/>
      <c r="E32" s="65"/>
      <c r="F32" s="68"/>
      <c r="G32" s="63"/>
      <c r="H32" s="68"/>
      <c r="I32" s="63"/>
      <c r="J32" s="68"/>
      <c r="K32" s="63"/>
      <c r="L32" s="68"/>
    </row>
    <row r="33" spans="1:12" s="24" customFormat="1" ht="20.25" customHeight="1">
      <c r="A33" s="70"/>
      <c r="B33" s="70"/>
      <c r="C33" s="22"/>
      <c r="D33" s="146"/>
      <c r="E33" s="65"/>
      <c r="F33" s="68"/>
      <c r="G33" s="63"/>
      <c r="H33" s="68"/>
      <c r="I33" s="63"/>
      <c r="J33" s="68"/>
      <c r="K33" s="63"/>
      <c r="L33" s="68"/>
    </row>
    <row r="34" spans="1:12" s="24" customFormat="1" ht="20.25" customHeight="1">
      <c r="A34" s="23" t="s">
        <v>48</v>
      </c>
      <c r="B34" s="23"/>
      <c r="C34" s="22"/>
      <c r="D34" s="146"/>
      <c r="F34" s="53"/>
      <c r="G34" s="53"/>
      <c r="H34" s="53"/>
      <c r="I34" s="53"/>
      <c r="J34" s="53"/>
      <c r="K34" s="53"/>
      <c r="L34" s="53"/>
    </row>
    <row r="35" spans="1:12" s="24" customFormat="1" ht="20.25" customHeight="1">
      <c r="A35" s="251" t="s">
        <v>127</v>
      </c>
      <c r="B35" s="251"/>
      <c r="C35" s="251"/>
      <c r="D35" s="251"/>
      <c r="E35" s="251"/>
      <c r="F35" s="251"/>
      <c r="G35" s="251"/>
      <c r="H35" s="251"/>
      <c r="I35" s="53"/>
      <c r="J35" s="53"/>
      <c r="K35" s="53"/>
      <c r="L35" s="53"/>
    </row>
    <row r="36" spans="1:12" s="24" customFormat="1" ht="14.1" customHeight="1">
      <c r="A36" s="104"/>
      <c r="B36" s="104"/>
      <c r="C36" s="104"/>
      <c r="D36" s="58"/>
      <c r="E36" s="104"/>
      <c r="F36" s="71"/>
      <c r="G36" s="71"/>
      <c r="H36" s="71"/>
      <c r="I36" s="71"/>
      <c r="J36" s="71"/>
      <c r="K36" s="71"/>
      <c r="L36" s="71"/>
    </row>
    <row r="37" spans="1:12" s="24" customFormat="1" ht="20.25" customHeight="1">
      <c r="A37" s="104"/>
      <c r="B37" s="104"/>
      <c r="C37" s="104"/>
      <c r="D37" s="58"/>
      <c r="E37" s="58"/>
      <c r="F37" s="244" t="s">
        <v>134</v>
      </c>
      <c r="G37" s="244"/>
      <c r="H37" s="244"/>
      <c r="I37" s="103"/>
      <c r="J37" s="244"/>
      <c r="K37" s="244"/>
      <c r="L37" s="244"/>
    </row>
    <row r="38" spans="1:12" s="24" customFormat="1" ht="20.25" customHeight="1">
      <c r="A38" s="104"/>
      <c r="B38" s="104"/>
      <c r="C38" s="104"/>
      <c r="D38" s="58"/>
      <c r="E38" s="58"/>
      <c r="F38" s="244" t="s">
        <v>135</v>
      </c>
      <c r="G38" s="244"/>
      <c r="H38" s="244"/>
      <c r="I38" s="103"/>
      <c r="J38" s="244" t="s">
        <v>136</v>
      </c>
      <c r="K38" s="244"/>
      <c r="L38" s="244"/>
    </row>
    <row r="39" spans="1:12" s="24" customFormat="1" ht="20.25" customHeight="1">
      <c r="A39" s="104"/>
      <c r="B39" s="104"/>
      <c r="C39" s="104"/>
      <c r="D39" s="58" t="s">
        <v>6</v>
      </c>
      <c r="E39" s="58"/>
      <c r="F39" s="252" t="s">
        <v>147</v>
      </c>
      <c r="G39" s="252"/>
      <c r="H39" s="252"/>
      <c r="I39" s="103"/>
      <c r="J39" s="252" t="s">
        <v>147</v>
      </c>
      <c r="K39" s="252"/>
      <c r="L39" s="252"/>
    </row>
    <row r="40" spans="1:12" s="24" customFormat="1" ht="20.25" customHeight="1">
      <c r="A40" s="104"/>
      <c r="B40" s="104"/>
      <c r="C40" s="104"/>
      <c r="D40" s="58"/>
      <c r="E40" s="58"/>
      <c r="F40" s="250" t="s">
        <v>146</v>
      </c>
      <c r="G40" s="250"/>
      <c r="H40" s="250"/>
      <c r="I40" s="59"/>
      <c r="J40" s="250" t="s">
        <v>146</v>
      </c>
      <c r="K40" s="250"/>
      <c r="L40" s="250"/>
    </row>
    <row r="41" spans="1:12" s="24" customFormat="1" ht="20.25" customHeight="1">
      <c r="A41" s="104"/>
      <c r="B41" s="104"/>
      <c r="C41" s="104"/>
      <c r="D41" s="58"/>
      <c r="E41" s="146"/>
      <c r="F41" s="102" t="s">
        <v>131</v>
      </c>
      <c r="G41" s="103"/>
      <c r="H41" s="102" t="s">
        <v>116</v>
      </c>
      <c r="I41" s="103"/>
      <c r="J41" s="102" t="s">
        <v>131</v>
      </c>
      <c r="K41" s="103"/>
      <c r="L41" s="102" t="s">
        <v>116</v>
      </c>
    </row>
    <row r="42" spans="1:12" s="24" customFormat="1" ht="20.25" customHeight="1">
      <c r="D42" s="146"/>
      <c r="E42" s="146"/>
      <c r="F42" s="246" t="s">
        <v>7</v>
      </c>
      <c r="G42" s="246"/>
      <c r="H42" s="246"/>
      <c r="I42" s="246"/>
      <c r="J42" s="246"/>
      <c r="K42" s="246"/>
      <c r="L42" s="246"/>
    </row>
    <row r="43" spans="1:12" s="24" customFormat="1" ht="20.25" customHeight="1">
      <c r="A43" s="61" t="s">
        <v>92</v>
      </c>
      <c r="B43" s="61"/>
      <c r="C43" s="61"/>
      <c r="D43" s="146"/>
      <c r="E43" s="69"/>
      <c r="F43" s="53"/>
      <c r="G43" s="53"/>
      <c r="H43" s="53"/>
      <c r="I43" s="53"/>
      <c r="J43" s="53"/>
      <c r="K43" s="53"/>
      <c r="L43" s="53"/>
    </row>
    <row r="44" spans="1:12" s="24" customFormat="1" ht="20.25" customHeight="1">
      <c r="A44" s="28" t="s">
        <v>89</v>
      </c>
      <c r="B44" s="28"/>
      <c r="C44" s="28"/>
      <c r="D44" s="146"/>
      <c r="E44" s="65"/>
      <c r="F44" s="53">
        <v>-151203</v>
      </c>
      <c r="G44" s="63"/>
      <c r="H44" s="53">
        <v>-94525</v>
      </c>
      <c r="I44" s="63"/>
      <c r="J44" s="53">
        <v>-151203</v>
      </c>
      <c r="K44" s="63"/>
      <c r="L44" s="53">
        <v>-94525</v>
      </c>
    </row>
    <row r="45" spans="1:12" s="24" customFormat="1" ht="20.25" customHeight="1">
      <c r="A45" s="28" t="s">
        <v>93</v>
      </c>
      <c r="B45" s="28"/>
      <c r="C45" s="28"/>
      <c r="D45" s="146"/>
      <c r="E45" s="65"/>
      <c r="F45" s="53">
        <v>-87019</v>
      </c>
      <c r="G45" s="63"/>
      <c r="H45" s="53">
        <v>-79650</v>
      </c>
      <c r="I45" s="63"/>
      <c r="J45" s="53">
        <v>-87019</v>
      </c>
      <c r="K45" s="63"/>
      <c r="L45" s="53">
        <v>-79650</v>
      </c>
    </row>
    <row r="46" spans="1:12" s="24" customFormat="1" ht="20.25" customHeight="1">
      <c r="A46" s="22" t="s">
        <v>94</v>
      </c>
      <c r="B46" s="22"/>
      <c r="C46" s="22"/>
      <c r="D46" s="146"/>
      <c r="E46" s="66"/>
      <c r="F46" s="67">
        <f>SUM(F44:F45)</f>
        <v>-238222</v>
      </c>
      <c r="G46" s="68"/>
      <c r="H46" s="67">
        <f>SUM(H44:H45)</f>
        <v>-174175</v>
      </c>
      <c r="I46" s="68"/>
      <c r="J46" s="67">
        <f>SUM(J44:J45)</f>
        <v>-238222</v>
      </c>
      <c r="K46" s="68"/>
      <c r="L46" s="67">
        <f>SUM(L44:L45)</f>
        <v>-174175</v>
      </c>
    </row>
    <row r="47" spans="1:12" s="24" customFormat="1" ht="20.25" customHeight="1">
      <c r="A47" s="22" t="s">
        <v>115</v>
      </c>
      <c r="B47" s="22"/>
      <c r="C47" s="22"/>
      <c r="D47" s="146"/>
      <c r="E47" s="65"/>
      <c r="F47" s="67">
        <f>SUM(F31+F46)</f>
        <v>-219677</v>
      </c>
      <c r="G47" s="63"/>
      <c r="H47" s="67">
        <f>SUM(H31+H46)</f>
        <v>-171406</v>
      </c>
      <c r="I47" s="63"/>
      <c r="J47" s="67">
        <f>SUM(J31+J46)</f>
        <v>-219677</v>
      </c>
      <c r="K47" s="63"/>
      <c r="L47" s="67">
        <f>SUM(L31+L46)</f>
        <v>-171406</v>
      </c>
    </row>
    <row r="48" spans="1:12" s="24" customFormat="1" ht="20.25" customHeight="1">
      <c r="A48" s="22"/>
      <c r="B48" s="22"/>
      <c r="C48" s="22"/>
      <c r="D48" s="146"/>
      <c r="E48" s="65"/>
      <c r="F48" s="68"/>
      <c r="G48" s="63"/>
      <c r="H48" s="68"/>
      <c r="I48" s="63"/>
      <c r="J48" s="68"/>
      <c r="K48" s="63"/>
      <c r="L48" s="68"/>
    </row>
    <row r="49" spans="1:12" s="24" customFormat="1" ht="20.25" customHeight="1">
      <c r="A49" s="61" t="s">
        <v>181</v>
      </c>
      <c r="B49" s="22"/>
      <c r="C49" s="22"/>
      <c r="D49" s="146"/>
      <c r="E49" s="65"/>
      <c r="F49" s="68"/>
      <c r="G49" s="63"/>
      <c r="H49" s="68"/>
      <c r="I49" s="63"/>
      <c r="J49" s="68"/>
      <c r="K49" s="63"/>
      <c r="L49" s="68"/>
    </row>
    <row r="50" spans="1:12" s="24" customFormat="1" ht="20.100000000000001" customHeight="1">
      <c r="A50" s="61" t="s">
        <v>169</v>
      </c>
      <c r="B50" s="26"/>
      <c r="C50" s="22"/>
      <c r="D50" s="146"/>
      <c r="E50" s="65"/>
      <c r="F50" s="68"/>
      <c r="G50" s="63"/>
      <c r="H50" s="68"/>
      <c r="I50" s="63"/>
      <c r="J50" s="68"/>
      <c r="K50" s="63"/>
      <c r="L50" s="68"/>
    </row>
    <row r="51" spans="1:12" s="24" customFormat="1" ht="20.100000000000001" customHeight="1">
      <c r="A51" s="28" t="s">
        <v>160</v>
      </c>
      <c r="B51" s="26"/>
      <c r="C51" s="22"/>
      <c r="D51" s="146">
        <v>13</v>
      </c>
      <c r="E51" s="65"/>
      <c r="F51" s="72">
        <v>-3434929</v>
      </c>
      <c r="G51" s="63"/>
      <c r="H51" s="72">
        <v>-2650000</v>
      </c>
      <c r="I51" s="63"/>
      <c r="J51" s="72">
        <v>-3434929</v>
      </c>
      <c r="K51" s="63"/>
      <c r="L51" s="72">
        <v>-2650000</v>
      </c>
    </row>
    <row r="52" spans="1:12" s="24" customFormat="1" ht="20.25" customHeight="1">
      <c r="A52" s="22" t="s">
        <v>161</v>
      </c>
      <c r="B52" s="21"/>
      <c r="C52" s="22"/>
      <c r="D52" s="146"/>
      <c r="E52" s="65"/>
      <c r="F52" s="68">
        <f>F51</f>
        <v>-3434929</v>
      </c>
      <c r="G52" s="68"/>
      <c r="H52" s="68">
        <f>H51</f>
        <v>-2650000</v>
      </c>
      <c r="I52" s="68"/>
      <c r="J52" s="68">
        <f>J51</f>
        <v>-3434929</v>
      </c>
      <c r="K52" s="68"/>
      <c r="L52" s="68">
        <f>L51</f>
        <v>-2650000</v>
      </c>
    </row>
    <row r="53" spans="1:12" s="24" customFormat="1" ht="20.25" customHeight="1">
      <c r="A53" s="22" t="s">
        <v>170</v>
      </c>
      <c r="B53" s="73"/>
      <c r="C53" s="22"/>
      <c r="D53" s="146"/>
      <c r="E53" s="65"/>
      <c r="F53" s="67">
        <f>SUM(F52)</f>
        <v>-3434929</v>
      </c>
      <c r="G53" s="63"/>
      <c r="H53" s="67">
        <f>SUM(H52)</f>
        <v>-2650000</v>
      </c>
      <c r="I53" s="63"/>
      <c r="J53" s="67">
        <f>SUM(J52)</f>
        <v>-3434929</v>
      </c>
      <c r="K53" s="63"/>
      <c r="L53" s="67">
        <f>SUM(L52)</f>
        <v>-2650000</v>
      </c>
    </row>
    <row r="54" spans="1:12" s="24" customFormat="1" ht="19.8" customHeight="1">
      <c r="A54" s="22"/>
      <c r="B54" s="22"/>
      <c r="C54" s="22"/>
      <c r="D54" s="146"/>
      <c r="E54" s="65"/>
      <c r="F54" s="68"/>
      <c r="G54" s="63"/>
      <c r="H54" s="68"/>
      <c r="I54" s="63"/>
      <c r="J54" s="68"/>
      <c r="K54" s="63"/>
      <c r="L54" s="68"/>
    </row>
    <row r="55" spans="1:12" s="24" customFormat="1" ht="20.25" customHeight="1">
      <c r="A55" s="23" t="s">
        <v>178</v>
      </c>
      <c r="B55" s="23"/>
      <c r="C55" s="23"/>
      <c r="D55" s="146"/>
      <c r="E55" s="65"/>
      <c r="F55" s="74">
        <f>F25+F47+F53</f>
        <v>-685625</v>
      </c>
      <c r="G55" s="63"/>
      <c r="H55" s="74">
        <f>H25+H47+H53</f>
        <v>-2128816</v>
      </c>
      <c r="I55" s="63"/>
      <c r="J55" s="74">
        <f>J25+J47+J53</f>
        <v>-685625</v>
      </c>
      <c r="K55" s="63"/>
      <c r="L55" s="74">
        <f>L25+L47+L53</f>
        <v>-2128816</v>
      </c>
    </row>
    <row r="56" spans="1:12" s="24" customFormat="1" ht="20.25" customHeight="1">
      <c r="A56" s="75" t="s">
        <v>95</v>
      </c>
      <c r="B56" s="75"/>
      <c r="C56" s="28"/>
      <c r="D56" s="146"/>
      <c r="E56" s="65"/>
      <c r="F56" s="53">
        <v>7685896</v>
      </c>
      <c r="G56" s="63"/>
      <c r="H56" s="53">
        <v>7326481</v>
      </c>
      <c r="I56" s="63"/>
      <c r="J56" s="53">
        <v>7685896</v>
      </c>
      <c r="K56" s="63"/>
      <c r="L56" s="53">
        <v>7326481</v>
      </c>
    </row>
    <row r="57" spans="1:12" s="24" customFormat="1" ht="20.25" customHeight="1" thickBot="1">
      <c r="A57" s="70" t="s">
        <v>157</v>
      </c>
      <c r="B57" s="70"/>
      <c r="C57" s="22"/>
      <c r="D57" s="146">
        <v>3</v>
      </c>
      <c r="E57" s="66"/>
      <c r="F57" s="76">
        <f>SUM(F55:F56)</f>
        <v>7000271</v>
      </c>
      <c r="G57" s="68"/>
      <c r="H57" s="76">
        <f>SUM(H55:H56)</f>
        <v>5197665</v>
      </c>
      <c r="I57" s="68"/>
      <c r="J57" s="76">
        <f>SUM(J55:J56)</f>
        <v>7000271</v>
      </c>
      <c r="K57" s="68"/>
      <c r="L57" s="76">
        <f>SUM(L55:L56)</f>
        <v>5197665</v>
      </c>
    </row>
    <row r="58" spans="1:12" s="24" customFormat="1" ht="20.25" customHeight="1" thickTop="1">
      <c r="A58" s="77"/>
      <c r="B58" s="77"/>
      <c r="C58" s="78"/>
      <c r="D58" s="78"/>
      <c r="F58" s="53"/>
      <c r="G58" s="53"/>
      <c r="H58" s="53"/>
      <c r="I58" s="53"/>
      <c r="J58" s="53"/>
      <c r="K58" s="53"/>
      <c r="L58" s="53"/>
    </row>
    <row r="59" spans="1:12" s="24" customFormat="1" ht="20.25" customHeight="1">
      <c r="A59" s="79" t="s">
        <v>96</v>
      </c>
      <c r="B59" s="79"/>
      <c r="C59" s="78"/>
      <c r="D59" s="78"/>
      <c r="F59" s="53"/>
      <c r="G59" s="53"/>
      <c r="H59" s="53"/>
      <c r="I59" s="53"/>
      <c r="J59" s="53"/>
      <c r="K59" s="53"/>
      <c r="L59" s="53"/>
    </row>
    <row r="60" spans="1:12" s="24" customFormat="1" ht="20.25" customHeight="1">
      <c r="A60" s="77" t="s">
        <v>97</v>
      </c>
      <c r="B60" s="77"/>
      <c r="C60" s="78"/>
      <c r="D60" s="78"/>
      <c r="F60" s="53"/>
      <c r="G60" s="53"/>
      <c r="H60" s="53"/>
      <c r="I60" s="53"/>
      <c r="J60" s="53"/>
      <c r="K60" s="53"/>
      <c r="L60" s="53"/>
    </row>
    <row r="61" spans="1:12" s="24" customFormat="1" ht="20.25" customHeight="1">
      <c r="A61" s="77"/>
      <c r="B61" s="77" t="s">
        <v>158</v>
      </c>
      <c r="C61" s="78"/>
      <c r="D61" s="78"/>
      <c r="E61" s="80"/>
      <c r="F61" s="81">
        <v>79567</v>
      </c>
      <c r="G61" s="53"/>
      <c r="H61" s="53">
        <v>3155831</v>
      </c>
      <c r="I61" s="53"/>
      <c r="J61" s="53">
        <v>79567</v>
      </c>
      <c r="K61" s="53"/>
      <c r="L61" s="53">
        <v>3155831</v>
      </c>
    </row>
    <row r="62" spans="1:12" s="24" customFormat="1" ht="20.25" customHeight="1">
      <c r="A62" s="77"/>
      <c r="B62" s="77" t="s">
        <v>159</v>
      </c>
      <c r="C62" s="78"/>
      <c r="D62" s="78"/>
      <c r="F62" s="53">
        <v>-17630</v>
      </c>
      <c r="G62" s="53"/>
      <c r="H62" s="53">
        <v>-27527</v>
      </c>
      <c r="I62" s="53"/>
      <c r="J62" s="53">
        <v>-17630</v>
      </c>
      <c r="K62" s="53"/>
      <c r="L62" s="53">
        <v>-27527</v>
      </c>
    </row>
  </sheetData>
  <mergeCells count="20">
    <mergeCell ref="A2:H2"/>
    <mergeCell ref="F4:H4"/>
    <mergeCell ref="F5:H5"/>
    <mergeCell ref="F6:H6"/>
    <mergeCell ref="J4:L4"/>
    <mergeCell ref="J5:L5"/>
    <mergeCell ref="J6:L6"/>
    <mergeCell ref="F42:L42"/>
    <mergeCell ref="J37:L37"/>
    <mergeCell ref="J38:L38"/>
    <mergeCell ref="J39:L39"/>
    <mergeCell ref="F38:H38"/>
    <mergeCell ref="F39:H39"/>
    <mergeCell ref="F37:H37"/>
    <mergeCell ref="J7:L7"/>
    <mergeCell ref="F7:H7"/>
    <mergeCell ref="F40:H40"/>
    <mergeCell ref="J40:L40"/>
    <mergeCell ref="F9:L9"/>
    <mergeCell ref="A35:H35"/>
  </mergeCells>
  <printOptions horizontalCentered="1"/>
  <pageMargins left="0.5" right="0.5" top="0.48" bottom="0.5" header="0.5" footer="0.25"/>
  <pageSetup paperSize="9" scale="75" firstPageNumber="12" fitToHeight="0" orientation="portrait" blackAndWhite="1" useFirstPageNumber="1" r:id="rId1"/>
  <headerFooter alignWithMargins="0">
    <oddFooter>&amp;L&amp;"Times New Roman,Regular"The accompanying notes are an integral part of these interim financial statements.
&amp;C&amp;"Times New Roman,Regular"&amp;P</oddFooter>
  </headerFooter>
  <rowBreaks count="1" manualBreakCount="1">
    <brk id="33" max="16383" man="1"/>
  </rowBreaks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21cf533-36cb-4f92-849e-7ed3dbb0f114" xsi:nil="true"/>
    <lcf76f155ced4ddcb4097134ff3c332f xmlns="fbb34753-e034-43e4-b8f3-4097fd421ec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A434F041CC6841BD3DE19F0CF1BB9B" ma:contentTypeVersion="9" ma:contentTypeDescription="Create a new document." ma:contentTypeScope="" ma:versionID="91f1f95ab6360244d9b3b3daf8517b18">
  <xsd:schema xmlns:xsd="http://www.w3.org/2001/XMLSchema" xmlns:xs="http://www.w3.org/2001/XMLSchema" xmlns:p="http://schemas.microsoft.com/office/2006/metadata/properties" xmlns:ns2="fbb34753-e034-43e4-b8f3-4097fd421ec9" xmlns:ns3="221cf533-36cb-4f92-849e-7ed3dbb0f114" targetNamespace="http://schemas.microsoft.com/office/2006/metadata/properties" ma:root="true" ma:fieldsID="a9f52b3b32c79c22e92ed560a70bf55d" ns2:_="" ns3:_="">
    <xsd:import namespace="fbb34753-e034-43e4-b8f3-4097fd421ec9"/>
    <xsd:import namespace="221cf533-36cb-4f92-849e-7ed3dbb0f1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b34753-e034-43e4-b8f3-4097fd421ec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1cf533-36cb-4f92-849e-7ed3dbb0f11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d8cf7a3-673b-42f1-a87c-bb638426b5ca}" ma:internalName="TaxCatchAll" ma:showField="CatchAllData" ma:web="221cf533-36cb-4f92-849e-7ed3dbb0f1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9A3B684-F545-4A5F-ADEE-D70E126F2399}">
  <ds:schemaRefs>
    <ds:schemaRef ds:uri="http://schemas.microsoft.com/office/2006/metadata/properties"/>
    <ds:schemaRef ds:uri="http://schemas.microsoft.com/office/infopath/2007/PartnerControls"/>
    <ds:schemaRef ds:uri="221cf533-36cb-4f92-849e-7ed3dbb0f114"/>
    <ds:schemaRef ds:uri="fbb34753-e034-43e4-b8f3-4097fd421ec9"/>
    <ds:schemaRef ds:uri="4243d5be-521d-4052-81ca-f0f31ea6f2da"/>
    <ds:schemaRef ds:uri="f6ba49b0-bcda-4796-8236-5b5cc1493ace"/>
  </ds:schemaRefs>
</ds:datastoreItem>
</file>

<file path=customXml/itemProps2.xml><?xml version="1.0" encoding="utf-8"?>
<ds:datastoreItem xmlns:ds="http://schemas.openxmlformats.org/officeDocument/2006/customXml" ds:itemID="{4F8FE86B-A864-4310-BF01-33A76FB9047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C4585F5-25E8-428E-8436-44D95FA6FB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bb34753-e034-43e4-b8f3-4097fd421ec9"/>
    <ds:schemaRef ds:uri="221cf533-36cb-4f92-849e-7ed3dbb0f11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BS 2-3</vt:lpstr>
      <vt:lpstr>PL 4-5</vt:lpstr>
      <vt:lpstr>PL 6-7 </vt:lpstr>
      <vt:lpstr>SH 8</vt:lpstr>
      <vt:lpstr>SH 9</vt:lpstr>
      <vt:lpstr>SH 10</vt:lpstr>
      <vt:lpstr>SH 11</vt:lpstr>
      <vt:lpstr>CF12-13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Nutjitra Ohmpornnuwat</cp:lastModifiedBy>
  <cp:lastPrinted>2023-07-25T12:10:34Z</cp:lastPrinted>
  <dcterms:created xsi:type="dcterms:W3CDTF">2019-07-22T09:50:37Z</dcterms:created>
  <dcterms:modified xsi:type="dcterms:W3CDTF">2023-08-11T06:59:10Z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0x01010097A434F041CC6841BD3DE19F0CF1BB9B</vt:lpwstr>
  </property>
</Properties>
</file>