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Z:\ACCOUNT-Function Group\09.สุธิดา (ริน)\ปิดงบการเงิน 2566\6.มิถุนายน\งบDIA\"/>
    </mc:Choice>
  </mc:AlternateContent>
  <xr:revisionPtr revIDLastSave="0" documentId="13_ncr:1_{19F49AD2-F181-4472-92D4-E0CA3F097C80}" xr6:coauthVersionLast="36" xr6:coauthVersionMax="47" xr10:uidLastSave="{00000000-0000-0000-0000-000000000000}"/>
  <bookViews>
    <workbookView xWindow="-120" yWindow="-120" windowWidth="29040" windowHeight="15720" tabRatio="845" activeTab="3" xr2:uid="{00000000-000D-0000-FFFF-FFFF00000000}"/>
  </bookViews>
  <sheets>
    <sheet name="BS" sheetId="1" r:id="rId1"/>
    <sheet name="PL" sheetId="30" r:id="rId2"/>
    <sheet name="SE" sheetId="17" r:id="rId3"/>
    <sheet name="CF" sheetId="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0">#REF!</definedName>
    <definedName name="\a" localSheetId="3">#REF!</definedName>
    <definedName name="\a">#REF!</definedName>
    <definedName name="\c" localSheetId="0">#N/A</definedName>
    <definedName name="\c" localSheetId="3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3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3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3">#N/A</definedName>
    <definedName name="_A100000">#N/A</definedName>
    <definedName name="_xlnm._FilterDatabase" localSheetId="3" hidden="1">CF!$K$1:$K$120</definedName>
    <definedName name="_tae21224" localSheetId="0">#REF!</definedName>
    <definedName name="_tae21224" localSheetId="3">#REF!</definedName>
    <definedName name="_tae21224">#REF!</definedName>
    <definedName name="A" localSheetId="0">#REF!</definedName>
    <definedName name="A" localSheetId="3">#REF!</definedName>
    <definedName name="A">#REF!</definedName>
    <definedName name="aaaaaa" localSheetId="0">#REF!</definedName>
    <definedName name="aaaaaa" localSheetId="3">#REF!</definedName>
    <definedName name="aaaaaa">#REF!</definedName>
    <definedName name="aaaaaaaaaaaaaaaaaaaaaaaaa" localSheetId="0">#REF!</definedName>
    <definedName name="aaaaaaaaaaaaaaaaaaaaaaaaa" localSheetId="3">#REF!</definedName>
    <definedName name="aaaaaaaaaaaaaaaaaaaaaaaaa">#REF!</definedName>
    <definedName name="abcd" localSheetId="0">#REF!</definedName>
    <definedName name="abcd" localSheetId="3">#REF!</definedName>
    <definedName name="abcd">#REF!</definedName>
    <definedName name="afefef" localSheetId="0">#REF!</definedName>
    <definedName name="afefef" localSheetId="3">#REF!</definedName>
    <definedName name="afefef">#REF!</definedName>
    <definedName name="ar" localSheetId="0">#REF!</definedName>
    <definedName name="ar" localSheetId="3">#REF!</definedName>
    <definedName name="ar">#REF!</definedName>
    <definedName name="ARP_Threshold" localSheetId="0">'[2]EX 1'!#REF!</definedName>
    <definedName name="ARP_Threshold" localSheetId="3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3">#REF!</definedName>
    <definedName name="B_10">#REF!</definedName>
    <definedName name="B_11" localSheetId="0">#REF!</definedName>
    <definedName name="B_11" localSheetId="3">#REF!</definedName>
    <definedName name="B_11">#REF!</definedName>
    <definedName name="B_1111" localSheetId="0">#REF!</definedName>
    <definedName name="B_1111" localSheetId="3">#REF!</definedName>
    <definedName name="B_1111">#REF!</definedName>
    <definedName name="B_20" localSheetId="0">#REF!</definedName>
    <definedName name="B_20" localSheetId="3">#REF!</definedName>
    <definedName name="B_20">#REF!</definedName>
    <definedName name="B_20ba" localSheetId="0">#REF!</definedName>
    <definedName name="B_20ba" localSheetId="3">#REF!</definedName>
    <definedName name="B_20ba">#REF!</definedName>
    <definedName name="B_20bl" localSheetId="0">#REF!</definedName>
    <definedName name="B_20bl" localSheetId="3">#REF!</definedName>
    <definedName name="B_20bl">#REF!</definedName>
    <definedName name="B_2oba" localSheetId="0">#REF!</definedName>
    <definedName name="B_2oba" localSheetId="3">#REF!</definedName>
    <definedName name="B_2oba">#REF!</definedName>
    <definedName name="B_30" localSheetId="0">#REF!</definedName>
    <definedName name="B_30" localSheetId="3">#REF!</definedName>
    <definedName name="B_30">#REF!</definedName>
    <definedName name="B_31o" localSheetId="0">#REF!</definedName>
    <definedName name="B_31o" localSheetId="3">#REF!</definedName>
    <definedName name="B_31o">#REF!</definedName>
    <definedName name="B_31s" localSheetId="0">#REF!</definedName>
    <definedName name="B_31s" localSheetId="3">#REF!</definedName>
    <definedName name="B_31s">#REF!</definedName>
    <definedName name="B_32" localSheetId="0">#REF!</definedName>
    <definedName name="B_32" localSheetId="3">#REF!</definedName>
    <definedName name="B_32">#REF!</definedName>
    <definedName name="B_40ba" localSheetId="0">#REF!</definedName>
    <definedName name="B_40ba" localSheetId="3">#REF!</definedName>
    <definedName name="B_40ba">#REF!</definedName>
    <definedName name="B_40bl" localSheetId="0">#REF!</definedName>
    <definedName name="B_40bl" localSheetId="3">#REF!</definedName>
    <definedName name="B_40bl">#REF!</definedName>
    <definedName name="B_40is" localSheetId="0">#REF!</definedName>
    <definedName name="B_40is" localSheetId="3">#REF!</definedName>
    <definedName name="B_40is">#REF!</definedName>
    <definedName name="B_50" localSheetId="0">#REF!</definedName>
    <definedName name="B_50" localSheetId="3">#REF!</definedName>
    <definedName name="B_50">#REF!</definedName>
    <definedName name="B_51" localSheetId="0">#REF!</definedName>
    <definedName name="B_51" localSheetId="3">#REF!</definedName>
    <definedName name="B_51">#REF!</definedName>
    <definedName name="B_52" localSheetId="0">#REF!</definedName>
    <definedName name="B_52" localSheetId="3">#REF!</definedName>
    <definedName name="B_52">#REF!</definedName>
    <definedName name="B_59cd" localSheetId="0">#REF!</definedName>
    <definedName name="B_59cd" localSheetId="3">#REF!</definedName>
    <definedName name="B_59cd">#REF!</definedName>
    <definedName name="BCExport" localSheetId="0">#REF!</definedName>
    <definedName name="BCExport" localSheetId="3">#REF!</definedName>
    <definedName name="BCExport">#REF!</definedName>
    <definedName name="bl">#N/A</definedName>
    <definedName name="change" localSheetId="0">#REF!</definedName>
    <definedName name="change" localSheetId="3">#REF!</definedName>
    <definedName name="change">#REF!</definedName>
    <definedName name="code" localSheetId="0">#REF!</definedName>
    <definedName name="code" localSheetId="3">#REF!</definedName>
    <definedName name="code">#REF!</definedName>
    <definedName name="cost" localSheetId="0">#REF!</definedName>
    <definedName name="cost" localSheetId="3">#REF!</definedName>
    <definedName name="cost">#REF!</definedName>
    <definedName name="cur" localSheetId="0">#REF!</definedName>
    <definedName name="cur" localSheetId="3">#REF!</definedName>
    <definedName name="cur">#REF!</definedName>
    <definedName name="Customer_Name">#N/A</definedName>
    <definedName name="D" localSheetId="0">#REF!</definedName>
    <definedName name="D" localSheetId="3">#REF!</definedName>
    <definedName name="D">#REF!</definedName>
    <definedName name="data" localSheetId="0">#REF!</definedName>
    <definedName name="data" localSheetId="3">#REF!</definedName>
    <definedName name="data">#REF!</definedName>
    <definedName name="data10" localSheetId="0">#REF!</definedName>
    <definedName name="data10" localSheetId="3">#REF!</definedName>
    <definedName name="data10">#REF!</definedName>
    <definedName name="data4" localSheetId="0">#REF!</definedName>
    <definedName name="data4" localSheetId="3">#REF!</definedName>
    <definedName name="data4">#REF!</definedName>
    <definedName name="data84">'[3]Purchase Order'!$E$40</definedName>
    <definedName name="_xlnm.Database" localSheetId="0">#REF!</definedName>
    <definedName name="_xlnm.Database" localSheetId="3">#REF!</definedName>
    <definedName name="_xlnm.Database">#REF!</definedName>
    <definedName name="date" localSheetId="0">#REF!</definedName>
    <definedName name="date" localSheetId="3">#REF!</definedName>
    <definedName name="date">#REF!</definedName>
    <definedName name="dd" localSheetId="0">#REF!</definedName>
    <definedName name="dd" localSheetId="3">#REF!</definedName>
    <definedName name="dd">#REF!</definedName>
    <definedName name="dddd" localSheetId="0">'[4]Fagor04-A3112e'!#REF!</definedName>
    <definedName name="dddd" localSheetId="3">'[4]Fagor04-A3112e'!#REF!</definedName>
    <definedName name="dddd">'[4]Fagor04-A3112e'!#REF!</definedName>
    <definedName name="dddddA" localSheetId="0">#REF!</definedName>
    <definedName name="dddddA" localSheetId="3">#REF!</definedName>
    <definedName name="dddddA">#REF!</definedName>
    <definedName name="dddddd" localSheetId="0">#REF!</definedName>
    <definedName name="dddddd" localSheetId="3">#REF!</definedName>
    <definedName name="dddddd">#REF!</definedName>
    <definedName name="ddddgfr" localSheetId="0">#REF!</definedName>
    <definedName name="ddddgfr" localSheetId="3">#REF!</definedName>
    <definedName name="ddddgfr">#REF!</definedName>
    <definedName name="ddki989" localSheetId="0">#REF!</definedName>
    <definedName name="ddki989" localSheetId="3">#REF!</definedName>
    <definedName name="ddki989">#REF!</definedName>
    <definedName name="dfdafd" localSheetId="0">#REF!</definedName>
    <definedName name="dfdafd" localSheetId="3">#REF!</definedName>
    <definedName name="dfdafd">#REF!</definedName>
    <definedName name="dfefd" localSheetId="0">#REF!</definedName>
    <definedName name="dfefd" localSheetId="3">#REF!</definedName>
    <definedName name="dfefd">#REF!</definedName>
    <definedName name="dfefds" localSheetId="0">#REF!</definedName>
    <definedName name="dfefds" localSheetId="3">#REF!</definedName>
    <definedName name="dfefds">#REF!</definedName>
    <definedName name="dfefef" localSheetId="0">#REF!</definedName>
    <definedName name="dfefef" localSheetId="3">#REF!</definedName>
    <definedName name="dfefef">#REF!</definedName>
    <definedName name="dfefsf" localSheetId="0">#REF!</definedName>
    <definedName name="dfefsf" localSheetId="3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3">#REF!</definedName>
    <definedName name="dkdkdk">#REF!</definedName>
    <definedName name="dkfeofjpe" localSheetId="0">#REF!</definedName>
    <definedName name="dkfeofjpe" localSheetId="3">#REF!</definedName>
    <definedName name="dkfeofjpe">#REF!</definedName>
    <definedName name="dkijeidkeo" localSheetId="0">#REF!</definedName>
    <definedName name="dkijeidkeo" localSheetId="3">#REF!</definedName>
    <definedName name="dkijeidkeo">#REF!</definedName>
    <definedName name="dkjfefjoe" localSheetId="0">#REF!</definedName>
    <definedName name="dkjfefjoe" localSheetId="3">#REF!</definedName>
    <definedName name="dkjfefjoe">#REF!</definedName>
    <definedName name="dkjfeifjie" localSheetId="0">#REF!</definedName>
    <definedName name="dkjfeifjie" localSheetId="3">#REF!</definedName>
    <definedName name="dkjfeifjie">#REF!</definedName>
    <definedName name="edwdwd" localSheetId="0">#REF!</definedName>
    <definedName name="edwdwd" localSheetId="3">#REF!</definedName>
    <definedName name="edwdwd">#REF!</definedName>
    <definedName name="efoefjoe" localSheetId="0">#REF!</definedName>
    <definedName name="efoefjoe" localSheetId="3">#REF!</definedName>
    <definedName name="efoefjoe">#REF!</definedName>
    <definedName name="eifjieu" localSheetId="0">#REF!</definedName>
    <definedName name="eifjieu" localSheetId="3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3">#REF!</definedName>
    <definedName name="Excel_BuiltIn__FilterDatabase_43">#REF!</definedName>
    <definedName name="Exit" localSheetId="0">#REF!</definedName>
    <definedName name="Exit" localSheetId="3">#REF!</definedName>
    <definedName name="Exit">#REF!</definedName>
    <definedName name="fefe" localSheetId="0">#REF!</definedName>
    <definedName name="fefe" localSheetId="3">#REF!</definedName>
    <definedName name="fefe">#REF!</definedName>
    <definedName name="ff" localSheetId="0">#REF!</definedName>
    <definedName name="ff" localSheetId="3">#REF!</definedName>
    <definedName name="ff">#REF!</definedName>
    <definedName name="fffff" localSheetId="0">#REF!</definedName>
    <definedName name="fffff" localSheetId="3">#REF!</definedName>
    <definedName name="fffff">#REF!</definedName>
    <definedName name="ffffff" localSheetId="0">#REF!</definedName>
    <definedName name="ffffff" localSheetId="3">#REF!</definedName>
    <definedName name="ffffff">#REF!</definedName>
    <definedName name="Fix" localSheetId="0">#REF!</definedName>
    <definedName name="Fix" localSheetId="3">#REF!</definedName>
    <definedName name="Fix">#REF!</definedName>
    <definedName name="fkgjrigj" localSheetId="0">#REF!</definedName>
    <definedName name="fkgjrigj" localSheetId="3">#REF!</definedName>
    <definedName name="fkgjrigj">#REF!</definedName>
    <definedName name="fkjgrijg" localSheetId="0">#REF!</definedName>
    <definedName name="fkjgrijg" localSheetId="3">#REF!</definedName>
    <definedName name="fkjgrijg">#REF!</definedName>
    <definedName name="front" localSheetId="0">#REF!</definedName>
    <definedName name="front" localSheetId="3">#REF!</definedName>
    <definedName name="front">#REF!</definedName>
    <definedName name="FS" localSheetId="0">#REF!</definedName>
    <definedName name="FS" localSheetId="3">#REF!</definedName>
    <definedName name="FS">#REF!</definedName>
    <definedName name="ftgyhu" localSheetId="0">#REF!</definedName>
    <definedName name="ftgyhu" localSheetId="3">#REF!</definedName>
    <definedName name="ftgyhu">#REF!</definedName>
    <definedName name="gggg" localSheetId="0">#REF!</definedName>
    <definedName name="gggg" localSheetId="3">#REF!</definedName>
    <definedName name="gggg">#REF!</definedName>
    <definedName name="ggggg" localSheetId="0">#REF!</definedName>
    <definedName name="ggggg" localSheetId="3">#REF!</definedName>
    <definedName name="ggggg">#REF!</definedName>
    <definedName name="Gift" localSheetId="0">#REF!</definedName>
    <definedName name="Gift" localSheetId="3">#REF!</definedName>
    <definedName name="Gift">#REF!</definedName>
    <definedName name="hjuhiok" localSheetId="0">#REF!</definedName>
    <definedName name="hjuhiok" localSheetId="3">#REF!</definedName>
    <definedName name="hjuhiok">#REF!</definedName>
    <definedName name="iuiojoi" localSheetId="0">#REF!</definedName>
    <definedName name="iuiojoi" localSheetId="3">#REF!</definedName>
    <definedName name="iuiojoi">#REF!</definedName>
    <definedName name="j" localSheetId="0">#REF!</definedName>
    <definedName name="j" localSheetId="3">#REF!</definedName>
    <definedName name="j">#REF!</definedName>
    <definedName name="janfg01" localSheetId="0">#REF!</definedName>
    <definedName name="janfg01" localSheetId="3">#REF!</definedName>
    <definedName name="janfg01">#REF!</definedName>
    <definedName name="jangoods01" localSheetId="0">#REF!</definedName>
    <definedName name="jangoods01" localSheetId="3">#REF!</definedName>
    <definedName name="jangoods01">#REF!</definedName>
    <definedName name="jannet01" localSheetId="0">#REF!</definedName>
    <definedName name="jannet01" localSheetId="3">#REF!</definedName>
    <definedName name="jannet01">#REF!</definedName>
    <definedName name="janpnet01" localSheetId="0">#REF!</definedName>
    <definedName name="janpnet01" localSheetId="3">#REF!</definedName>
    <definedName name="janpnet01">#REF!</definedName>
    <definedName name="janrasin01" localSheetId="0">#REF!</definedName>
    <definedName name="janrasin01" localSheetId="3">#REF!</definedName>
    <definedName name="janrasin01">#REF!</definedName>
    <definedName name="janwip01" localSheetId="0">#REF!</definedName>
    <definedName name="janwip01" localSheetId="3">#REF!</definedName>
    <definedName name="janwip01">#REF!</definedName>
    <definedName name="jjkijoj" localSheetId="0">#REF!</definedName>
    <definedName name="jjkijoj" localSheetId="3">#REF!</definedName>
    <definedName name="jjkijoj">#REF!</definedName>
    <definedName name="JobOrder">[5]JobOrder!$B$1:$B$65536</definedName>
    <definedName name="kdfefifj" localSheetId="0">#REF!</definedName>
    <definedName name="kdfefifj" localSheetId="3">#REF!</definedName>
    <definedName name="kdfefifj">#REF!</definedName>
    <definedName name="keifjeofeo" localSheetId="0">#REF!</definedName>
    <definedName name="keifjeofeo" localSheetId="3">#REF!</definedName>
    <definedName name="keifjeofeo">#REF!</definedName>
    <definedName name="kikeifj" localSheetId="0">#REF!</definedName>
    <definedName name="kikeifj" localSheetId="3">#REF!</definedName>
    <definedName name="kikeifj">#REF!</definedName>
    <definedName name="kjijijij" localSheetId="0">#REF!</definedName>
    <definedName name="kjijijij" localSheetId="3">#REF!</definedName>
    <definedName name="kjijijij">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kkk" localSheetId="0">#REF!</definedName>
    <definedName name="kkkk" localSheetId="3">#REF!</definedName>
    <definedName name="kkkk">#REF!</definedName>
    <definedName name="kkkkk" localSheetId="0">#REF!</definedName>
    <definedName name="kkkkk" localSheetId="3">#REF!</definedName>
    <definedName name="kkkkk">#REF!</definedName>
    <definedName name="kkkkkk" localSheetId="0">#REF!</definedName>
    <definedName name="kkkkkk" localSheetId="3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3">#REF!</definedName>
    <definedName name="ldoekfoe">#REF!</definedName>
    <definedName name="ll" localSheetId="0">#REF!</definedName>
    <definedName name="ll" localSheetId="3">#REF!</definedName>
    <definedName name="ll">#REF!</definedName>
    <definedName name="lllll" localSheetId="0">#REF!</definedName>
    <definedName name="lllll" localSheetId="3">#REF!</definedName>
    <definedName name="lllll">#REF!</definedName>
    <definedName name="manoteS" localSheetId="0">#REF!</definedName>
    <definedName name="manoteS" localSheetId="3">#REF!</definedName>
    <definedName name="manoteS">#REF!</definedName>
    <definedName name="MODEL1" localSheetId="0">#REF!</definedName>
    <definedName name="MODEL1" localSheetId="3">#REF!</definedName>
    <definedName name="MODEL1">#REF!</definedName>
    <definedName name="name" localSheetId="0">#REF!</definedName>
    <definedName name="name" localSheetId="3">#REF!</definedName>
    <definedName name="name">#REF!</definedName>
    <definedName name="NEW" localSheetId="0">#REF!</definedName>
    <definedName name="NEW" localSheetId="3">#REF!</definedName>
    <definedName name="NEW">#REF!</definedName>
    <definedName name="ning" localSheetId="0">#REF!</definedName>
    <definedName name="ning" localSheetId="3">#REF!</definedName>
    <definedName name="ning">#REF!</definedName>
    <definedName name="NOY">"Comment 1"</definedName>
    <definedName name="oooo" localSheetId="0">#REF!</definedName>
    <definedName name="oooo" localSheetId="3">#REF!</definedName>
    <definedName name="oooo">#REF!</definedName>
    <definedName name="Pay" localSheetId="0">#REF!</definedName>
    <definedName name="Pay" localSheetId="3">#REF!</definedName>
    <definedName name="Pay">#REF!</definedName>
    <definedName name="PRE" localSheetId="0">#REF!</definedName>
    <definedName name="PRE" localSheetId="3">#REF!</definedName>
    <definedName name="PRE">#REF!</definedName>
    <definedName name="_xlnm.Print_Area" localSheetId="0">BS!$A$1:$M$95</definedName>
    <definedName name="_xlnm.Print_Area" localSheetId="3">CF!$A$1:$N$120</definedName>
    <definedName name="_xlnm.Print_Area" localSheetId="1">PL!$A$1:$O$43</definedName>
    <definedName name="_xlnm.Print_Area" localSheetId="2">SE!$A$1:$M$43</definedName>
    <definedName name="_xlnm.Print_Area">[7]EQ4NTV!#REF!</definedName>
    <definedName name="Print_Area_MI" localSheetId="0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uctName">#N/A</definedName>
    <definedName name="qqqq" localSheetId="0">#REF!</definedName>
    <definedName name="qqqq" localSheetId="3">#REF!</definedName>
    <definedName name="qqqq">#REF!</definedName>
    <definedName name="_xlnm.Recorder" localSheetId="0">#REF!</definedName>
    <definedName name="_xlnm.Recorder" localSheetId="3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3">#REF!</definedName>
    <definedName name="sdkjsdpovird">#REF!</definedName>
    <definedName name="sdkkkk" localSheetId="0">#REF!</definedName>
    <definedName name="sdkkkk" localSheetId="3">#REF!</definedName>
    <definedName name="sdkkkk">#REF!</definedName>
    <definedName name="sfffef" localSheetId="0">#REF!</definedName>
    <definedName name="sfffef" localSheetId="3">#REF!</definedName>
    <definedName name="sfffef">#REF!</definedName>
    <definedName name="sikoi" localSheetId="0">#REF!</definedName>
    <definedName name="sikoi" localSheetId="3">#REF!</definedName>
    <definedName name="sikoi">#REF!</definedName>
    <definedName name="Spec" localSheetId="0">#REF!</definedName>
    <definedName name="Spec" localSheetId="3">#REF!</definedName>
    <definedName name="Spec">#REF!</definedName>
    <definedName name="Specsfef" localSheetId="0">#REF!</definedName>
    <definedName name="Specsfef" localSheetId="3">#REF!</definedName>
    <definedName name="Specsfef">#REF!</definedName>
    <definedName name="ssss" localSheetId="0">#REF!</definedName>
    <definedName name="ssss" localSheetId="3">#REF!</definedName>
    <definedName name="ssss">#REF!</definedName>
    <definedName name="ssssssssssss" localSheetId="0">#REF!</definedName>
    <definedName name="ssssssssssss" localSheetId="3">#REF!</definedName>
    <definedName name="ssssssssssss">#REF!</definedName>
    <definedName name="Tae" localSheetId="0">#REF!</definedName>
    <definedName name="Tae" localSheetId="3">#REF!</definedName>
    <definedName name="Tae">#REF!</definedName>
    <definedName name="tipo" localSheetId="0">#REF!</definedName>
    <definedName name="tipo" localSheetId="3">#REF!</definedName>
    <definedName name="tipo">#REF!</definedName>
    <definedName name="ttu" localSheetId="0">#REF!</definedName>
    <definedName name="ttu" localSheetId="3">#REF!</definedName>
    <definedName name="ttu">#REF!</definedName>
    <definedName name="uuuuuuu" localSheetId="0">#REF!</definedName>
    <definedName name="uuuuuuu" localSheetId="3">#REF!</definedName>
    <definedName name="uuuuuuu">#REF!</definedName>
    <definedName name="vevevdv" localSheetId="0">#REF!</definedName>
    <definedName name="vevevdv" localSheetId="3">#REF!</definedName>
    <definedName name="vevevdv">#REF!</definedName>
    <definedName name="w" localSheetId="0">#REF!</definedName>
    <definedName name="w" localSheetId="3">#REF!</definedName>
    <definedName name="w">#REF!</definedName>
    <definedName name="wbs" localSheetId="0">#REF!</definedName>
    <definedName name="wbs" localSheetId="3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3">#REF!</definedName>
    <definedName name="เงินเดือน">#REF!</definedName>
    <definedName name="กกก" localSheetId="0">'[9]Fagor04-A3112e'!#REF!</definedName>
    <definedName name="กกก" localSheetId="3">'[9]Fagor04-A3112e'!#REF!</definedName>
    <definedName name="กกก">'[9]Fagor04-A3112e'!#REF!</definedName>
    <definedName name="กกกก" localSheetId="0">#REF!</definedName>
    <definedName name="กกกก" localSheetId="3">#REF!</definedName>
    <definedName name="กกกก">#REF!</definedName>
    <definedName name="กกกกก" localSheetId="0">#REF!</definedName>
    <definedName name="กกกกก" localSheetId="3">#REF!</definedName>
    <definedName name="กกกกก">#REF!</definedName>
    <definedName name="กากราร" localSheetId="0">'[4]Fagor04-A3112e'!#REF!</definedName>
    <definedName name="กากราร" localSheetId="3">'[4]Fagor04-A3112e'!#REF!</definedName>
    <definedName name="กากราร">'[4]Fagor04-A3112e'!#REF!</definedName>
    <definedName name="ดดดด" localSheetId="0">#REF!</definedName>
    <definedName name="ดดดด" localSheetId="3">#REF!</definedName>
    <definedName name="ดดดด">#REF!</definedName>
    <definedName name="สัญญา" localSheetId="0">#REF!</definedName>
    <definedName name="สัญญา" localSheetId="3">#REF!</definedName>
    <definedName name="สัญญา">#REF!</definedName>
    <definedName name="สาทืสา" localSheetId="0">'[10]Fagor04-A3112e'!#REF!</definedName>
    <definedName name="สาทืสา" localSheetId="3">'[10]Fagor04-A3112e'!#REF!</definedName>
    <definedName name="สาทืสา">'[10]Fagor04-A3112e'!#REF!</definedName>
    <definedName name="หห" localSheetId="0">#REF!</definedName>
    <definedName name="หห" localSheetId="3">#REF!</definedName>
    <definedName name="หห">#REF!</definedName>
    <definedName name="ๆ" localSheetId="0">#REF!</definedName>
    <definedName name="ๆ" localSheetId="3">#REF!</definedName>
    <definedName name="ๆ">#REF!</definedName>
    <definedName name="上下期">[11]実績月!$D$10</definedName>
    <definedName name="上下期２" localSheetId="0">#REF!</definedName>
    <definedName name="上下期２" localSheetId="3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3">#REF!</definedName>
    <definedName name="毎月変更">#REF!</definedName>
    <definedName name="社名">[12]販価!$B$1</definedName>
    <definedName name="通期">[11]実績月!$B$10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" i="29" l="1"/>
  <c r="K74" i="29" l="1"/>
  <c r="K53" i="29"/>
  <c r="M51" i="29" l="1"/>
  <c r="M53" i="29" s="1"/>
  <c r="M11" i="29"/>
  <c r="M81" i="1"/>
  <c r="M13" i="17" l="1"/>
  <c r="M59" i="1" l="1"/>
  <c r="K59" i="1"/>
  <c r="M74" i="1"/>
  <c r="K74" i="1"/>
  <c r="M12" i="17" l="1"/>
  <c r="M18" i="17"/>
  <c r="M19" i="17"/>
  <c r="M17" i="17"/>
  <c r="K11" i="29" l="1"/>
  <c r="M83" i="1" l="1"/>
  <c r="M86" i="1"/>
  <c r="M87" i="1"/>
  <c r="I15" i="17"/>
  <c r="K86" i="1" s="1"/>
  <c r="G15" i="17"/>
  <c r="K83" i="1" s="1"/>
  <c r="E15" i="17"/>
  <c r="K81" i="1" s="1"/>
  <c r="M34" i="29"/>
  <c r="K34" i="29"/>
  <c r="Y23" i="30"/>
  <c r="AA23" i="30"/>
  <c r="AC23" i="30"/>
  <c r="AE23" i="30"/>
  <c r="J12" i="30"/>
  <c r="J17" i="30" s="1"/>
  <c r="N12" i="30"/>
  <c r="N17" i="30" s="1"/>
  <c r="L12" i="30"/>
  <c r="L17" i="30" s="1"/>
  <c r="H12" i="30"/>
  <c r="Y12" i="30" s="1"/>
  <c r="I21" i="17"/>
  <c r="G21" i="17"/>
  <c r="E21" i="17"/>
  <c r="K69" i="1"/>
  <c r="M69" i="1"/>
  <c r="M75" i="1" s="1"/>
  <c r="K37" i="1"/>
  <c r="M37" i="1"/>
  <c r="K29" i="1"/>
  <c r="M29" i="1"/>
  <c r="K96" i="29"/>
  <c r="M72" i="29"/>
  <c r="K72" i="29"/>
  <c r="Y16" i="30"/>
  <c r="AC10" i="30"/>
  <c r="AE21" i="30"/>
  <c r="AC21" i="30"/>
  <c r="AA21" i="30"/>
  <c r="Y21" i="30"/>
  <c r="AE19" i="30"/>
  <c r="AC19" i="30"/>
  <c r="AA19" i="30"/>
  <c r="Y19" i="30"/>
  <c r="AE18" i="30"/>
  <c r="AC18" i="30"/>
  <c r="AA18" i="30"/>
  <c r="Y18" i="30"/>
  <c r="AE16" i="30"/>
  <c r="AC16" i="30"/>
  <c r="AA16" i="30"/>
  <c r="AE15" i="30"/>
  <c r="AC15" i="30"/>
  <c r="AA15" i="30"/>
  <c r="Y15" i="30"/>
  <c r="AE14" i="30"/>
  <c r="AC14" i="30"/>
  <c r="AA14" i="30"/>
  <c r="Y14" i="30"/>
  <c r="AE11" i="30"/>
  <c r="AC11" i="30"/>
  <c r="AA11" i="30"/>
  <c r="Y11" i="30"/>
  <c r="AE10" i="30"/>
  <c r="AA10" i="30"/>
  <c r="Y10" i="30"/>
  <c r="C43" i="17"/>
  <c r="C42" i="17"/>
  <c r="A44" i="29"/>
  <c r="A83" i="29" s="1"/>
  <c r="D81" i="29"/>
  <c r="D80" i="29"/>
  <c r="M96" i="29"/>
  <c r="M64" i="29"/>
  <c r="K64" i="29"/>
  <c r="M49" i="29"/>
  <c r="M91" i="29" s="1"/>
  <c r="K49" i="29"/>
  <c r="K91" i="29" s="1"/>
  <c r="M48" i="29"/>
  <c r="A46" i="29"/>
  <c r="A85" i="29" s="1"/>
  <c r="A57" i="1"/>
  <c r="E94" i="1"/>
  <c r="E95" i="1"/>
  <c r="AC26" i="30"/>
  <c r="Y26" i="30"/>
  <c r="AA26" i="30"/>
  <c r="AE26" i="30"/>
  <c r="M88" i="1" l="1"/>
  <c r="T75" i="1" s="1"/>
  <c r="AE12" i="30"/>
  <c r="M38" i="1"/>
  <c r="M89" i="1"/>
  <c r="K38" i="1"/>
  <c r="J20" i="30"/>
  <c r="J22" i="30" s="1"/>
  <c r="AA22" i="30" s="1"/>
  <c r="AA17" i="30"/>
  <c r="N20" i="30"/>
  <c r="AE20" i="30" s="1"/>
  <c r="AE17" i="30"/>
  <c r="AA12" i="30"/>
  <c r="H17" i="30"/>
  <c r="Y17" i="30" s="1"/>
  <c r="K75" i="1"/>
  <c r="AC17" i="30"/>
  <c r="L20" i="30"/>
  <c r="L22" i="30" s="1"/>
  <c r="L24" i="30" s="1"/>
  <c r="AC12" i="30"/>
  <c r="M96" i="1" l="1"/>
  <c r="H20" i="30"/>
  <c r="H22" i="30" s="1"/>
  <c r="H24" i="30" s="1"/>
  <c r="Y24" i="30" s="1"/>
  <c r="AA20" i="30"/>
  <c r="N22" i="30"/>
  <c r="N24" i="30" s="1"/>
  <c r="J24" i="30"/>
  <c r="AA24" i="30" s="1"/>
  <c r="AC20" i="30"/>
  <c r="AC22" i="30"/>
  <c r="K9" i="29"/>
  <c r="K28" i="29" s="1"/>
  <c r="K14" i="17"/>
  <c r="AC24" i="30"/>
  <c r="AE22" i="30" l="1"/>
  <c r="Y22" i="30"/>
  <c r="Y20" i="30"/>
  <c r="M9" i="29"/>
  <c r="M28" i="29" s="1"/>
  <c r="M54" i="29" s="1"/>
  <c r="M57" i="29" s="1"/>
  <c r="M73" i="29" s="1"/>
  <c r="M75" i="29" s="1"/>
  <c r="P75" i="29" s="1"/>
  <c r="K15" i="17"/>
  <c r="K87" i="1" s="1"/>
  <c r="K88" i="1" s="1"/>
  <c r="R75" i="1" s="1"/>
  <c r="M14" i="17"/>
  <c r="M15" i="17" s="1"/>
  <c r="K54" i="29"/>
  <c r="K57" i="29" s="1"/>
  <c r="K73" i="29" s="1"/>
  <c r="K75" i="29" s="1"/>
  <c r="O75" i="29" s="1"/>
  <c r="K20" i="17"/>
  <c r="M20" i="17" s="1"/>
  <c r="M21" i="17" s="1"/>
  <c r="AE24" i="30"/>
  <c r="K89" i="1" l="1"/>
  <c r="K96" i="1" s="1"/>
  <c r="K21" i="17"/>
</calcChain>
</file>

<file path=xl/sharedStrings.xml><?xml version="1.0" encoding="utf-8"?>
<sst xmlns="http://schemas.openxmlformats.org/spreadsheetml/2006/main" count="238" uniqueCount="179">
  <si>
    <t>บริษัท ฟังก์ชั่น อินเตอร์เนชั่นแนล จำกัด (มหาชน)</t>
  </si>
  <si>
    <t>รายงานของผู้สอบบัญชีและข้อมูลทางการเงินระหว่างกาล</t>
  </si>
  <si>
    <t>สำหรับงวด 3 เดือน และ 6 เดือน สิ้นสุดวันที่ 30 มิถุนายน 2566</t>
  </si>
  <si>
    <t>(ยังไม่ได้ตรวจสอบ/สอบทานแล้ว)</t>
  </si>
  <si>
    <t>งบแสดงฐานะการเงิน</t>
  </si>
  <si>
    <t>ณ วันที่ 30 มิถุนายน 2566</t>
  </si>
  <si>
    <t>(หน่วย:บาท)</t>
  </si>
  <si>
    <t>30 มิถุนายน 2566</t>
  </si>
  <si>
    <t>31 ธันวาคม 2565</t>
  </si>
  <si>
    <t>ยังไม่ได้ตรวจสอบ/</t>
  </si>
  <si>
    <t>ตรวจสอบแล้ว</t>
  </si>
  <si>
    <t>สินทรัพย์</t>
  </si>
  <si>
    <t>หมายเหตุ</t>
  </si>
  <si>
    <t>สอบทานแล้ว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</si>
  <si>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</si>
  <si>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</si>
  <si>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</si>
  <si>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</si>
  <si>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</si>
  <si>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</si>
  <si>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</si>
  <si>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</si>
  <si>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</si>
  <si>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</si>
  <si>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</si>
  <si>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</si>
  <si>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</si>
  <si>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</si>
  <si>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</si>
  <si>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</si>
  <si>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</si>
  <si>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ขอรับรองว่ารายการข้างต้นเป็นความจริงและถูกต้องทุกประการ </t>
  </si>
  <si>
    <t xml:space="preserve"> (ลงชื่อ) ................................................................................................................... กรรมการตามอำนาจ</t>
  </si>
  <si>
    <t xml:space="preserve">               (                                                                                                         )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</si>
  <si>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</si>
  <si>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</si>
  <si>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</si>
  <si>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</si>
  <si>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</si>
  <si>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</si>
  <si>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</si>
  <si>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</si>
  <si>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</si>
  <si>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</si>
  <si>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</si>
  <si>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</si>
  <si>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</si>
  <si>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</si>
  <si>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หนี้สินไม่หมุนเวียนอื่น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</si>
  <si>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</si>
  <si>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</si>
  <si>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</si>
  <si>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</si>
  <si>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</si>
  <si>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</si>
  <si>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</si>
  <si>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</si>
  <si>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ส่วนเกินทุน</t>
  </si>
  <si>
    <t xml:space="preserve">                   ส่วนเกินทุนหุ้นสามัญ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</si>
  <si>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</si>
  <si>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</si>
  <si>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</si>
  <si>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</si>
  <si>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</si>
  <si>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</si>
  <si>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</si>
  <si>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 )</t>
  </si>
  <si>
    <t>พี่ริน</t>
  </si>
  <si>
    <t>(หน่วย: บาท)</t>
  </si>
  <si>
    <t>สำหรับงวด 3 เดือน</t>
  </si>
  <si>
    <t>สำหรับงวด 6 เดือน</t>
  </si>
  <si>
    <t>30 มิถุนายน 2565</t>
  </si>
  <si>
    <t>30 มิถุนายน 2564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</si>
  <si>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</si>
  <si>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</si>
  <si>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</si>
  <si>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</si>
  <si>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กำไรจากการวัดมูลค่าตราสารอนุพันธ์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</si>
  <si>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</si>
  <si>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</si>
  <si>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</si>
  <si>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</si>
  <si>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</si>
  <si>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</si>
  <si>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รายได้(ค่าใช้จ่าย)ภาษีเงินได้</t>
  </si>
  <si>
    <t>***ปรับปรุงตามรายการปรับพี่ริน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</si>
  <si>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</si>
  <si>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</si>
  <si>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</si>
  <si>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</t>
  </si>
  <si>
    <t xml:space="preserve">หมายเหตุประกอบงบการเงินเป็นส่วนหนึ่งของงบการเงินนี้  </t>
  </si>
  <si>
    <t xml:space="preserve">                (                                                                                                            )</t>
  </si>
  <si>
    <t>งบแสดงการเปลี่ยนแปลงส่วนของผู้ถือหุ้น</t>
  </si>
  <si>
    <t>สำหรับงวด 6 เดือน สิ้นสุดวันที่ 30 มิถุนายน 2566</t>
  </si>
  <si>
    <t>กำไรสะสม</t>
  </si>
  <si>
    <t>ทุนเรือนหุ้นที่ออก</t>
  </si>
  <si>
    <t>จัดสรรแล้ว</t>
  </si>
  <si>
    <t>ยังไม่ได้จัดสรร</t>
  </si>
  <si>
    <t>รวม</t>
  </si>
  <si>
    <t>และชำระแล้ว</t>
  </si>
  <si>
    <t>ส่วนเกินทุน</t>
  </si>
  <si>
    <t>ทุนสำรอง</t>
  </si>
  <si>
    <t>หุ้นสามัญ</t>
  </si>
  <si>
    <t>ตามกฎหมาย</t>
  </si>
  <si>
    <t>ยอดคงเหลือ ณ วันที่  1 มกราคม 2566</t>
  </si>
  <si>
    <t>เงินปันผลจ่าย</t>
  </si>
  <si>
    <t>ยอดคงเหลือ ณ วันที่ 30 มิถุนายน 2566</t>
  </si>
  <si>
    <t>ยอดคงเหลือ ณ วันที่  1 มกราคม 2565</t>
  </si>
  <si>
    <t>เพิ่มทุน-หุ้นสามัญ</t>
  </si>
  <si>
    <t>ส่วนเกินทุนหุ้นสามัญ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</si>
  <si>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</si>
  <si>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</si>
  <si>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</si>
  <si>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</si>
  <si>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</si>
  <si>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</si>
  <si>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</si>
  <si>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ค่าเสื่อมราคา </t>
  </si>
  <si>
    <t xml:space="preserve">              ค่าเสื่อมราคา - สินทรัพย์สิทธิการใช้ 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</si>
  <si>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</si>
  <si>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</si>
  <si>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ขาดทุน(โอนกลับ)ค่าเผื่อจากการลดมูลค่าของสินค้าคงเหลือ</t>
  </si>
  <si>
    <t xml:space="preserve">              ผลประโยชน์พนักงาน</t>
  </si>
  <si>
    <t xml:space="preserve">              บริจาคทรัพย์สินจากการเลิกใช้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</si>
  <si>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</si>
  <si>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</si>
  <si>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</si>
  <si>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(กำไร)ขาดทุนจากการวัดมูลค่าตราสารอนุพันธ์ </t>
  </si>
  <si>
    <t xml:space="preserve">              ขาดทุนจากปรับมูลค่าลดลงจากสินค้าล้าสมัย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</si>
  <si>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</si>
  <si>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</si>
  <si>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</t>
  </si>
  <si>
    <t xml:space="preserve">          และหนี้สินดำเนินงาน</t>
  </si>
  <si>
    <t xml:space="preserve">     สินทรัพย์ดำเนินงานลดลง(เพิ่มขึ้น)</t>
  </si>
  <si>
    <t xml:space="preserve">              ลูกหนี้การค้าและลูกหนี้หมุนเวียนอื่น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</si>
  <si>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</si>
  <si>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</si>
  <si>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</si>
  <si>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</si>
  <si>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</si>
  <si>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   เจ้าหนี้การค้าและเจ้าหนี้หมุนเวียนอื่น</t>
  </si>
  <si>
    <t xml:space="preserve">              หนี้สินไม่หมุนเวียนอื่น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</si>
  <si>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</si>
  <si>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</si>
  <si>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   จ่ายผลประโยชน์พนักงาน</t>
  </si>
  <si>
    <t xml:space="preserve">   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</si>
  <si>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</si>
  <si>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</si>
  <si>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เงินสดรับ(จ่าย)จากการให้กู้ยืมระยะสั้น</t>
  </si>
  <si>
    <t xml:space="preserve">           เงินสดจ่ายซื้อที่ดิน อาคารและอุปกรณ์ </t>
  </si>
  <si>
    <t xml:space="preserve">           เงินสดจ่ายซื้อสินทรัพย์ไม่มีตัวตน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</si>
  <si>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</si>
  <si>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</si>
  <si>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</si>
  <si>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</si>
  <si>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เงินกู้ยืมระยะสั้นจากสถาบันการเงินเพิ่มขึ้น(ลดลง)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</si>
  <si>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</si>
  <si>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</si>
  <si>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เงินสดจ่ายหนี้สินตามสัญญาเช่า 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</si>
  <si>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</si>
  <si>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</si>
  <si>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</si>
  <si>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</si>
  <si>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</si>
  <si>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</si>
  <si>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-  3  -</t>
  </si>
  <si>
    <t>เปิดเผยข้อมูลเพิ่มเติมเกี่ยวกับกระแสเงินสด</t>
  </si>
  <si>
    <t>1.  เงินสดและรายการเทียบเท่าเงินสด ประกอบด้วย</t>
  </si>
  <si>
    <t xml:space="preserve">เงินสด </t>
  </si>
  <si>
    <t xml:space="preserve">เช็คที่ถึงกำหนดแต่ยังไม่นำฝาก </t>
  </si>
  <si>
    <t>เงินฝากกระแสรายวัน</t>
  </si>
  <si>
    <t>เงินฝากออมทรัพย์</t>
  </si>
  <si>
    <t>2.  รายการที่ไม่กระทบเงินสด</t>
  </si>
  <si>
    <t>สำหรับงวด 6 เดือน สิ้นสุดวันที่ 30 มิถุนายน 2566  บริษัทฯ ซื้ออุปกรณ์โดยยังไม่ได้จ่ายชำระเงิน คงค้างเป็นเจ้าหนี้</t>
  </si>
  <si>
    <t>ค่าสินทรัพย์  จำนวน 4.87 ล้านบาท ( 30 มิถุนายน 2565 : 8.69 ล้านบาท )</t>
  </si>
  <si>
    <t>สำหรับงวด  6  เดือน  สิ้นสุดวันที่  30  มิถุนายน 2566 และ 2565   บริษัทฯ  ขายสินทรัพย์โดยยังไม่ได้รับชำระเงิน</t>
  </si>
  <si>
    <t>คงค้างเป็น ลูกหนี้หมุนเวียนอื่น จำนวน 0.39 ล้านบาท</t>
  </si>
  <si>
    <t>สำหรับงวด 6 เดือน สิ้นสุดวันที่ 30 มิถุนายน 2565 บริษัทฯ ได้ทำสัญญาเช่าเงินทุน – รถยก จำนวน 0.41 ล้านบาท</t>
  </si>
  <si>
    <t xml:space="preserve">     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</si>
</sst>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</numFmts>
  <fonts count="9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rgb="FF000000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36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9" fontId="83" fillId="0" borderId="0" applyFont="0" applyFill="0" applyBorder="0" applyAlignment="0" applyProtection="0"/>
  </cellStyleXfs>
  <cellXfs count="87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5" fillId="0" borderId="15" xfId="0" applyFont="1" applyBorder="1" applyAlignment="1">
      <alignment horizontal="right"/>
    </xf>
    <xf numFmtId="39" fontId="5" fillId="0" borderId="0" xfId="0" applyNumberFormat="1" applyFont="1"/>
    <xf numFmtId="39" fontId="5" fillId="0" borderId="0" xfId="99" applyNumberFormat="1" applyFont="1"/>
    <xf numFmtId="4" fontId="2" fillId="0" borderId="0" xfId="99" applyNumberFormat="1" applyFont="1"/>
    <xf numFmtId="2" fontId="5" fillId="0" borderId="0" xfId="164" applyNumberFormat="1" applyFont="1"/>
    <xf numFmtId="0" fontId="87" fillId="0" borderId="0" xfId="0" applyFont="1" applyAlignment="1">
      <alignment horizontal="right"/>
    </xf>
    <xf numFmtId="166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88" fillId="0" borderId="0" xfId="0" applyFont="1"/>
    <xf numFmtId="187" fontId="5" fillId="0" borderId="0" xfId="0" applyNumberFormat="1" applyFont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43" fontId="5" fillId="0" borderId="0" xfId="0" applyNumberFormat="1" applyFont="1"/>
    <xf numFmtId="0" fontId="3" fillId="0" borderId="0" xfId="99"/>
    <xf numFmtId="40" fontId="4" fillId="0" borderId="0" xfId="0" applyNumberFormat="1" applyFont="1" applyAlignment="1">
      <alignment horizontal="center"/>
    </xf>
    <xf numFmtId="40" fontId="5" fillId="0" borderId="0" xfId="0" applyNumberFormat="1" applyFont="1"/>
    <xf numFmtId="40" fontId="4" fillId="0" borderId="0" xfId="0" applyNumberFormat="1" applyFont="1"/>
    <xf numFmtId="40" fontId="5" fillId="0" borderId="0" xfId="164" applyNumberFormat="1" applyFont="1"/>
    <xf numFmtId="14" fontId="5" fillId="0" borderId="0" xfId="0" applyNumberFormat="1" applyFont="1"/>
    <xf numFmtId="4" fontId="5" fillId="0" borderId="0" xfId="376" applyNumberFormat="1" applyFont="1"/>
    <xf numFmtId="43" fontId="87" fillId="0" borderId="0" xfId="0" applyNumberFormat="1" applyFont="1"/>
    <xf numFmtId="43" fontId="5" fillId="0" borderId="0" xfId="376" applyNumberFormat="1" applyFont="1"/>
    <xf numFmtId="40" fontId="3" fillId="0" borderId="0" xfId="99" applyNumberFormat="1"/>
    <xf numFmtId="0" fontId="5" fillId="39" borderId="0" xfId="0" applyFont="1" applyFill="1" applyAlignment="1">
      <alignment horizontal="center"/>
    </xf>
    <xf numFmtId="0" fontId="0" fillId="39" borderId="0" xfId="0" applyFill="1"/>
    <xf numFmtId="39" fontId="0" fillId="0" borderId="0" xfId="0" applyNumberFormat="1"/>
    <xf numFmtId="43" fontId="0" fillId="0" borderId="0" xfId="0" applyNumberFormat="1"/>
    <xf numFmtId="0" fontId="5" fillId="0" borderId="15" xfId="0" quotePrefix="1" applyFont="1" applyBorder="1" applyAlignment="1">
      <alignment horizontal="center"/>
    </xf>
    <xf numFmtId="43" fontId="5" fillId="0" borderId="0" xfId="99" applyNumberFormat="1" applyFont="1"/>
    <xf numFmtId="43" fontId="5" fillId="0" borderId="17" xfId="99" applyNumberFormat="1" applyFont="1" applyBorder="1"/>
    <xf numFmtId="43" fontId="4" fillId="0" borderId="17" xfId="99" applyNumberFormat="1" applyFont="1" applyBorder="1"/>
    <xf numFmtId="43" fontId="5" fillId="0" borderId="18" xfId="99" applyNumberFormat="1" applyFont="1" applyBorder="1"/>
    <xf numFmtId="43" fontId="5" fillId="0" borderId="16" xfId="99" applyNumberFormat="1" applyFont="1" applyBorder="1"/>
    <xf numFmtId="43" fontId="5" fillId="0" borderId="15" xfId="99" applyNumberFormat="1" applyFont="1" applyBorder="1"/>
    <xf numFmtId="43" fontId="5" fillId="0" borderId="0" xfId="0" applyNumberFormat="1" applyFont="1" applyAlignment="1">
      <alignment horizontal="center"/>
    </xf>
    <xf numFmtId="43" fontId="5" fillId="0" borderId="20" xfId="376" applyNumberFormat="1" applyFont="1" applyBorder="1"/>
    <xf numFmtId="43" fontId="5" fillId="0" borderId="15" xfId="0" applyNumberFormat="1" applyFont="1" applyBorder="1"/>
    <xf numFmtId="43" fontId="5" fillId="0" borderId="17" xfId="0" applyNumberFormat="1" applyFont="1" applyBorder="1"/>
    <xf numFmtId="43" fontId="5" fillId="0" borderId="18" xfId="0" applyNumberFormat="1" applyFont="1" applyBorder="1"/>
    <xf numFmtId="43" fontId="5" fillId="0" borderId="16" xfId="0" applyNumberFormat="1" applyFont="1" applyBorder="1"/>
    <xf numFmtId="0" fontId="87" fillId="0" borderId="0" xfId="0" applyFont="1" applyAlignment="1">
      <alignment horizontal="center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3" fontId="2" fillId="0" borderId="0" xfId="99" applyNumberFormat="1" applyFont="1"/>
    <xf numFmtId="43" fontId="2" fillId="0" borderId="16" xfId="99" applyNumberFormat="1" applyFont="1" applyBorder="1"/>
    <xf numFmtId="0" fontId="5" fillId="0" borderId="15" xfId="0" quotePrefix="1" applyFont="1" applyBorder="1" applyAlignment="1">
      <alignment horizontal="right"/>
    </xf>
    <xf numFmtId="43" fontId="5" fillId="0" borderId="17" xfId="376" applyNumberFormat="1" applyFont="1" applyBorder="1"/>
    <xf numFmtId="43" fontId="5" fillId="0" borderId="15" xfId="376" applyNumberFormat="1" applyFont="1" applyBorder="1"/>
    <xf numFmtId="43" fontId="5" fillId="0" borderId="18" xfId="376" applyNumberFormat="1" applyFont="1" applyBorder="1"/>
    <xf numFmtId="43" fontId="5" fillId="0" borderId="16" xfId="376" applyNumberFormat="1" applyFont="1" applyBorder="1"/>
    <xf numFmtId="0" fontId="5" fillId="0" borderId="19" xfId="0" applyFont="1" applyBorder="1"/>
    <xf numFmtId="43" fontId="88" fillId="0" borderId="0" xfId="376" applyNumberFormat="1" applyFont="1"/>
    <xf numFmtId="9" fontId="5" fillId="0" borderId="0" xfId="435" applyFont="1"/>
    <xf numFmtId="43" fontId="4" fillId="0" borderId="0" xfId="0" applyNumberFormat="1" applyFont="1"/>
    <xf numFmtId="39" fontId="4" fillId="0" borderId="0" xfId="99" applyNumberFormat="1" applyFont="1"/>
    <xf numFmtId="0" fontId="87" fillId="0" borderId="0" xfId="0" applyFont="1" applyAlignment="1">
      <alignment horizontal="left"/>
    </xf>
    <xf numFmtId="10" fontId="5" fillId="0" borderId="0" xfId="435" applyNumberFormat="1" applyFont="1"/>
    <xf numFmtId="0" fontId="5" fillId="0" borderId="15" xfId="0" applyFont="1" applyBorder="1"/>
    <xf numFmtId="49" fontId="5" fillId="0" borderId="0" xfId="0" applyNumberFormat="1" applyFont="1"/>
    <xf numFmtId="49" fontId="5" fillId="0" borderId="15" xfId="0" applyNumberFormat="1" applyFont="1" applyBorder="1" applyAlignment="1">
      <alignment horizontal="center"/>
    </xf>
    <xf numFmtId="4" fontId="5" fillId="0" borderId="0" xfId="0" applyNumberFormat="1" applyFont="1"/>
    <xf numFmtId="39" fontId="5" fillId="0" borderId="15" xfId="0" applyNumberFormat="1" applyFont="1" applyBorder="1"/>
    <xf numFmtId="43" fontId="5" fillId="0" borderId="0" xfId="376" applyNumberFormat="1" applyFont="1" applyAlignment="1">
      <alignment horizontal="right"/>
    </xf>
    <xf numFmtId="39" fontId="5" fillId="0" borderId="17" xfId="0" applyNumberFormat="1" applyFont="1" applyBorder="1"/>
    <xf numFmtId="39" fontId="5" fillId="0" borderId="18" xfId="0" applyNumberFormat="1" applyFont="1" applyBorder="1"/>
    <xf numFmtId="39" fontId="5" fillId="0" borderId="0" xfId="273" applyNumberFormat="1" applyFont="1" applyAlignment="1">
      <alignment vertical="center"/>
    </xf>
    <xf numFmtId="39" fontId="5" fillId="0" borderId="16" xfId="0" applyNumberFormat="1" applyFont="1" applyBorder="1"/>
    <xf numFmtId="4" fontId="90" fillId="0" borderId="0" xfId="0" applyNumberFormat="1" applyFont="1"/>
    <xf numFmtId="0" fontId="91" fillId="0" borderId="0" xfId="0" applyFont="1" applyAlignment="1">
      <alignment horizontal="center"/>
    </xf>
    <xf numFmtId="0" fontId="91" fillId="0" borderId="0" xfId="0" applyFont="1"/>
    <xf numFmtId="0" fontId="9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18" xfId="407" applyNumberFormat="1" applyFont="1" applyBorder="1" applyAlignment="1">
      <alignment horizontal="center" vertical="center"/>
    </xf>
    <xf numFmtId="0" fontId="87" fillId="0" borderId="18" xfId="0" applyFont="1" applyBorder="1" applyAlignment="1">
      <alignment horizontal="center"/>
    </xf>
    <xf numFmtId="0" fontId="87" fillId="0" borderId="15" xfId="0" applyFont="1" applyBorder="1" applyAlignment="1">
      <alignment horizontal="right"/>
    </xf>
    <xf numFmtId="0" fontId="89" fillId="0" borderId="0" xfId="0" applyFont="1" applyAlignment="1">
      <alignment horizontal="center"/>
    </xf>
  </cellXfs>
  <cellStyles count="43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" xfId="435" builtinId="5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CCFFCC"/>
      <color rgb="FFCCFF99"/>
      <color rgb="FF00FF99"/>
      <color rgb="FF00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umwell_2022_YE_Audit/Working%20Papers/C3%20Substantive%20Audit%20(MAT,%20Lead,%20Substantive,O&amp;C,Consult,brough%20Forward,ratio%20before%20adj)/C3.3%20&#3605;&#3619;&#3623;&#3592;&#3648;&#3609;&#3639;&#3657;&#3629;&#3627;&#3634;&#3626;&#3634;&#3619;&#3632;&#3649;&#3605;&#3656;&#3621;&#3632;&#3610;&#3633;&#3597;&#3594;&#3637;%20%20(Working%20paper)/WP/2.Liabiity/AA/Purchase%20Order1?3CF79BAF" TargetMode="External"/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</sheetPr>
  <dimension ref="A9:T96"/>
  <sheetViews>
    <sheetView view="pageBreakPreview" topLeftCell="A73" zoomScaleNormal="100" zoomScaleSheetLayoutView="100" workbookViewId="0">
      <selection activeCell="B31" sqref="B31"/>
    </sheetView>
  </sheetViews>
  <sheetFormatPr defaultColWidth="9" defaultRowHeight="23.4"/>
  <cols>
    <col min="1" max="1" width="2" style="3" customWidth="1"/>
    <col min="2" max="3" width="2.109375" style="3" customWidth="1"/>
    <col min="4" max="7" width="5.109375" style="3" customWidth="1"/>
    <col min="8" max="8" width="26" style="3" customWidth="1"/>
    <col min="9" max="9" width="10.109375" style="3" customWidth="1"/>
    <col min="10" max="10" width="1.109375" style="3" customWidth="1"/>
    <col min="11" max="11" width="15.44140625" style="3" customWidth="1"/>
    <col min="12" max="12" width="0.88671875" style="3" customWidth="1"/>
    <col min="13" max="13" width="15.109375" style="3" customWidth="1"/>
    <col min="14" max="14" width="0.109375" style="3" customWidth="1"/>
    <col min="15" max="15" width="1" style="3" customWidth="1"/>
    <col min="16" max="16" width="16.109375" style="25" customWidth="1"/>
    <col min="17" max="17" width="0.88671875" style="25" customWidth="1"/>
    <col min="18" max="18" width="14.88671875" style="25" customWidth="1"/>
    <col min="19" max="19" width="3" style="3" customWidth="1"/>
    <col min="20" max="21" width="9" style="3"/>
    <col min="22" max="22" width="9" style="3" customWidth="1"/>
    <col min="23" max="16384" width="9" style="3"/>
  </cols>
  <sheetData>
    <row r="9" spans="1:18" s="6" customFormat="1">
      <c r="A9" s="81" t="s">
        <v>0</v>
      </c>
      <c r="B9" s="81"/>
      <c r="C9" s="81"/>
      <c r="D9" s="81"/>
      <c r="E9" s="81"/>
      <c r="F9" s="81"/>
      <c r="G9" s="81"/>
      <c r="H9" s="81"/>
      <c r="I9" s="81"/>
      <c r="J9" s="81"/>
      <c r="K9" s="3"/>
      <c r="L9" s="3"/>
      <c r="M9" s="3"/>
      <c r="P9" s="24"/>
      <c r="Q9" s="24"/>
      <c r="R9" s="24"/>
    </row>
    <row r="10" spans="1:18" s="6" customFormat="1">
      <c r="A10" s="81" t="s">
        <v>1</v>
      </c>
      <c r="B10" s="81"/>
      <c r="C10" s="81"/>
      <c r="D10" s="81"/>
      <c r="E10" s="81"/>
      <c r="F10" s="81"/>
      <c r="G10" s="81"/>
      <c r="H10" s="81"/>
      <c r="I10" s="81"/>
      <c r="J10" s="81"/>
      <c r="K10" s="3"/>
      <c r="L10" s="3"/>
      <c r="M10" s="3"/>
      <c r="P10" s="24"/>
      <c r="Q10" s="24"/>
      <c r="R10" s="24"/>
    </row>
    <row r="11" spans="1:18" s="6" customFormat="1">
      <c r="A11" s="81" t="s">
        <v>2</v>
      </c>
      <c r="B11" s="81"/>
      <c r="C11" s="81"/>
      <c r="D11" s="81"/>
      <c r="E11" s="81"/>
      <c r="F11" s="81"/>
      <c r="G11" s="81"/>
      <c r="H11" s="81"/>
      <c r="I11" s="81"/>
      <c r="J11" s="81"/>
      <c r="K11" s="3"/>
      <c r="L11" s="3"/>
      <c r="M11" s="3"/>
      <c r="P11" s="24"/>
      <c r="Q11" s="24"/>
      <c r="R11" s="24"/>
    </row>
    <row r="12" spans="1:18" s="6" customFormat="1">
      <c r="A12" s="81" t="s">
        <v>3</v>
      </c>
      <c r="B12" s="81"/>
      <c r="C12" s="81"/>
      <c r="D12" s="81"/>
      <c r="E12" s="81"/>
      <c r="F12" s="81"/>
      <c r="G12" s="81"/>
      <c r="H12" s="81"/>
      <c r="I12" s="81"/>
      <c r="J12" s="81"/>
      <c r="K12" s="3"/>
      <c r="L12" s="3"/>
      <c r="M12" s="3"/>
      <c r="P12" s="24"/>
      <c r="Q12" s="24"/>
      <c r="R12" s="24"/>
    </row>
    <row r="14" spans="1:18" s="6" customFormat="1">
      <c r="A14" s="82" t="s">
        <v>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P14" s="24"/>
      <c r="Q14" s="24"/>
      <c r="R14" s="24"/>
    </row>
    <row r="15" spans="1:18" s="6" customFormat="1">
      <c r="A15" s="82" t="s">
        <v>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P15" s="24"/>
      <c r="Q15" s="24"/>
      <c r="R15" s="24"/>
    </row>
    <row r="16" spans="1:18" s="6" customFormat="1">
      <c r="A16" s="82" t="s">
        <v>5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P16" s="24"/>
      <c r="Q16" s="24"/>
      <c r="R16" s="24"/>
    </row>
    <row r="17" spans="1:18" s="6" customFormat="1">
      <c r="P17" s="24"/>
      <c r="Q17" s="24"/>
      <c r="R17" s="24"/>
    </row>
    <row r="18" spans="1:18">
      <c r="K18" s="8"/>
      <c r="L18" s="8"/>
      <c r="M18" s="8" t="s">
        <v>6</v>
      </c>
      <c r="N18" s="8"/>
    </row>
    <row r="19" spans="1:18">
      <c r="K19" s="37" t="s">
        <v>7</v>
      </c>
      <c r="L19" s="4"/>
      <c r="M19" s="37" t="s">
        <v>8</v>
      </c>
      <c r="N19" s="8"/>
    </row>
    <row r="20" spans="1:18">
      <c r="K20" s="4" t="s">
        <v>9</v>
      </c>
      <c r="L20" s="4"/>
      <c r="M20" s="4" t="s">
        <v>10</v>
      </c>
      <c r="N20" s="8"/>
    </row>
    <row r="21" spans="1:18">
      <c r="D21" s="3" t="s">
        <v>11</v>
      </c>
      <c r="I21" s="4" t="s">
        <v>12</v>
      </c>
      <c r="K21" s="4" t="s">
        <v>13</v>
      </c>
      <c r="L21" s="4"/>
      <c r="M21" s="4"/>
      <c r="N21" s="8"/>
    </row>
    <row r="22" spans="1:18">
      <c r="A22" s="3" t="s">
        <v>14</v>
      </c>
      <c r="I22" s="4"/>
    </row>
    <row r="23" spans="1:18">
      <c r="B23" s="3" t="s">
        <v>15</v>
      </c>
      <c r="I23" s="78">
        <v>5</v>
      </c>
      <c r="K23" s="38">
        <v>227904474.85999998</v>
      </c>
      <c r="L23" s="22"/>
      <c r="M23" s="38">
        <v>228106367.55000001</v>
      </c>
      <c r="N23" s="11"/>
    </row>
    <row r="24" spans="1:18">
      <c r="B24" s="3" t="s">
        <v>16</v>
      </c>
      <c r="I24" s="78">
        <v>6</v>
      </c>
      <c r="K24" s="38">
        <v>93502822.280000001</v>
      </c>
      <c r="L24" s="22"/>
      <c r="M24" s="38">
        <v>67576572.670000002</v>
      </c>
      <c r="N24" s="11"/>
    </row>
    <row r="25" spans="1:18">
      <c r="B25" s="3" t="s">
        <v>17</v>
      </c>
      <c r="I25" s="78">
        <v>7</v>
      </c>
      <c r="K25" s="38">
        <v>364460</v>
      </c>
      <c r="L25" s="22"/>
      <c r="M25" s="38">
        <v>516925</v>
      </c>
      <c r="N25" s="11"/>
    </row>
    <row r="26" spans="1:18">
      <c r="B26" s="3" t="s">
        <v>18</v>
      </c>
      <c r="I26" s="78">
        <v>8</v>
      </c>
      <c r="K26" s="38">
        <v>360099449.62999994</v>
      </c>
      <c r="L26" s="22"/>
      <c r="M26" s="38">
        <v>325831668.61000001</v>
      </c>
      <c r="N26" s="11"/>
    </row>
    <row r="27" spans="1:18">
      <c r="B27" s="3" t="s">
        <v>19</v>
      </c>
      <c r="I27" s="78">
        <v>9</v>
      </c>
      <c r="K27" s="38">
        <v>4440386.13</v>
      </c>
      <c r="L27" s="22"/>
      <c r="M27" s="38">
        <v>0</v>
      </c>
      <c r="N27" s="11"/>
      <c r="P27" s="66"/>
    </row>
    <row r="28" spans="1:18">
      <c r="B28" s="3" t="s">
        <v>20</v>
      </c>
      <c r="I28" s="79"/>
      <c r="K28" s="38">
        <v>1228941.5899999999</v>
      </c>
      <c r="L28" s="22"/>
      <c r="M28" s="38">
        <v>476458.87</v>
      </c>
      <c r="N28" s="11"/>
      <c r="P28" s="66"/>
    </row>
    <row r="29" spans="1:18">
      <c r="C29" s="3" t="s">
        <v>21</v>
      </c>
      <c r="I29" s="78"/>
      <c r="K29" s="39">
        <f>SUM(K23:K28)</f>
        <v>687540534.49000001</v>
      </c>
      <c r="L29" s="22"/>
      <c r="M29" s="39">
        <f>SUM(M23:M28)</f>
        <v>622507992.70000005</v>
      </c>
      <c r="N29" s="11"/>
    </row>
    <row r="30" spans="1:18" s="2" customFormat="1">
      <c r="A30" s="3" t="s">
        <v>22</v>
      </c>
      <c r="I30" s="80"/>
      <c r="K30" s="40"/>
      <c r="L30" s="63"/>
      <c r="M30" s="40"/>
      <c r="N30" s="64"/>
      <c r="P30" s="26"/>
      <c r="Q30" s="26"/>
      <c r="R30" s="26"/>
    </row>
    <row r="31" spans="1:18">
      <c r="B31" s="3" t="s">
        <v>178</v>
      </c>
      <c r="I31" s="78">
        <v>10</v>
      </c>
      <c r="K31" s="38">
        <v>4844360.2699999996</v>
      </c>
      <c r="L31" s="22"/>
      <c r="M31" s="38">
        <v>0</v>
      </c>
      <c r="N31" s="11"/>
      <c r="P31" s="77"/>
    </row>
    <row r="32" spans="1:18">
      <c r="B32" s="3" t="s">
        <v>23</v>
      </c>
      <c r="I32" s="78">
        <v>11</v>
      </c>
      <c r="K32" s="38">
        <v>236782211.38999999</v>
      </c>
      <c r="L32" s="22"/>
      <c r="M32" s="38">
        <v>229167884.02000001</v>
      </c>
      <c r="N32" s="11"/>
    </row>
    <row r="33" spans="1:14">
      <c r="B33" s="3" t="s">
        <v>24</v>
      </c>
      <c r="I33" s="78">
        <v>12</v>
      </c>
      <c r="K33" s="38">
        <v>947904.53000000026</v>
      </c>
      <c r="L33" s="22"/>
      <c r="M33" s="38">
        <v>1417459.41</v>
      </c>
      <c r="N33" s="11"/>
    </row>
    <row r="34" spans="1:14">
      <c r="B34" s="3" t="s">
        <v>25</v>
      </c>
      <c r="I34" s="78">
        <v>13</v>
      </c>
      <c r="K34" s="38">
        <v>5321520.2699999996</v>
      </c>
      <c r="L34" s="22"/>
      <c r="M34" s="38">
        <v>5813743.9000000004</v>
      </c>
      <c r="N34" s="11"/>
    </row>
    <row r="35" spans="1:14">
      <c r="B35" s="3" t="s">
        <v>26</v>
      </c>
      <c r="I35" s="78">
        <v>14.1</v>
      </c>
      <c r="K35" s="38">
        <v>8340944.4500000002</v>
      </c>
      <c r="L35" s="22"/>
      <c r="M35" s="38">
        <v>7692196.8300000001</v>
      </c>
      <c r="N35" s="11"/>
    </row>
    <row r="36" spans="1:14">
      <c r="B36" s="3" t="s">
        <v>27</v>
      </c>
      <c r="I36" s="78">
        <v>15</v>
      </c>
      <c r="K36" s="38">
        <v>2427915.33</v>
      </c>
      <c r="L36" s="22"/>
      <c r="M36" s="38">
        <v>4367302.49</v>
      </c>
      <c r="N36" s="11"/>
    </row>
    <row r="37" spans="1:14">
      <c r="C37" s="3" t="s">
        <v>28</v>
      </c>
      <c r="K37" s="41">
        <f>SUM(K31:K36)</f>
        <v>258664856.24000001</v>
      </c>
      <c r="L37" s="22"/>
      <c r="M37" s="41">
        <f>SUM(M31:M36)</f>
        <v>248458586.65000004</v>
      </c>
      <c r="N37" s="11"/>
    </row>
    <row r="38" spans="1:14" ht="24" thickBot="1">
      <c r="A38" s="3" t="s">
        <v>29</v>
      </c>
      <c r="K38" s="42">
        <f>K29+K37</f>
        <v>946205390.73000002</v>
      </c>
      <c r="L38" s="22"/>
      <c r="M38" s="42">
        <f>M29+M37</f>
        <v>870966579.35000014</v>
      </c>
      <c r="N38" s="11"/>
    </row>
    <row r="39" spans="1:14" ht="24" thickTop="1">
      <c r="K39" s="4"/>
    </row>
    <row r="40" spans="1:14">
      <c r="K40" s="4"/>
    </row>
    <row r="41" spans="1:14">
      <c r="A41" s="3" t="s">
        <v>30</v>
      </c>
      <c r="K41" s="4"/>
    </row>
    <row r="42" spans="1:14">
      <c r="K42" s="4"/>
    </row>
    <row r="43" spans="1:14">
      <c r="K43" s="4"/>
    </row>
    <row r="44" spans="1:14">
      <c r="K44" s="4"/>
    </row>
    <row r="45" spans="1:14">
      <c r="K45" s="4"/>
    </row>
    <row r="46" spans="1:14">
      <c r="K46" s="4"/>
    </row>
    <row r="47" spans="1:14">
      <c r="F47" s="3" t="s">
        <v>31</v>
      </c>
      <c r="K47" s="4"/>
    </row>
    <row r="48" spans="1:14">
      <c r="K48" s="4"/>
    </row>
    <row r="49" spans="1:18">
      <c r="K49" s="4"/>
    </row>
    <row r="50" spans="1:18">
      <c r="K50" s="4"/>
    </row>
    <row r="52" spans="1:18">
      <c r="E52" s="3" t="s">
        <v>32</v>
      </c>
    </row>
    <row r="53" spans="1:18">
      <c r="E53" s="3" t="s">
        <v>33</v>
      </c>
    </row>
    <row r="54" spans="1:18" s="6" customFormat="1" ht="17.100000000000001" customHeight="1">
      <c r="A54" s="81" t="s">
        <v>34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P54" s="24"/>
      <c r="Q54" s="24"/>
      <c r="R54" s="24"/>
    </row>
    <row r="55" spans="1:18" s="6" customFormat="1">
      <c r="A55" s="82" t="s">
        <v>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P55" s="24"/>
      <c r="Q55" s="24"/>
      <c r="R55" s="24"/>
    </row>
    <row r="56" spans="1:18" s="6" customFormat="1" ht="20.25" customHeight="1">
      <c r="A56" s="82" t="s">
        <v>4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P56" s="24"/>
      <c r="Q56" s="24"/>
      <c r="R56" s="24"/>
    </row>
    <row r="57" spans="1:18" s="6" customFormat="1">
      <c r="A57" s="82" t="str">
        <f>+A16</f>
        <v>ณ วันที่ 30 มิถุนายน 2566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P57" s="24"/>
      <c r="Q57" s="24"/>
      <c r="R57" s="24"/>
    </row>
    <row r="58" spans="1:18" ht="18.600000000000001" customHeight="1">
      <c r="K58" s="4"/>
      <c r="L58" s="4"/>
      <c r="M58" s="8" t="s">
        <v>6</v>
      </c>
      <c r="N58" s="4"/>
    </row>
    <row r="59" spans="1:18" ht="20.25" customHeight="1">
      <c r="K59" s="9" t="str">
        <f>K19</f>
        <v>30 มิถุนายน 2566</v>
      </c>
      <c r="L59" s="8"/>
      <c r="M59" s="9" t="str">
        <f>M19</f>
        <v>31 ธันวาคม 2565</v>
      </c>
    </row>
    <row r="60" spans="1:18">
      <c r="I60" s="4"/>
      <c r="K60" s="4" t="s">
        <v>9</v>
      </c>
      <c r="L60" s="4"/>
      <c r="M60" s="4" t="s">
        <v>10</v>
      </c>
      <c r="N60" s="8"/>
    </row>
    <row r="61" spans="1:18" ht="23.1" customHeight="1">
      <c r="D61" s="3" t="s">
        <v>35</v>
      </c>
      <c r="I61" s="4" t="s">
        <v>12</v>
      </c>
      <c r="K61" s="4" t="s">
        <v>13</v>
      </c>
      <c r="L61" s="4"/>
      <c r="M61" s="4"/>
      <c r="N61" s="8"/>
    </row>
    <row r="62" spans="1:18" ht="23.1" customHeight="1">
      <c r="A62" s="3" t="s">
        <v>36</v>
      </c>
    </row>
    <row r="63" spans="1:18" ht="23.1" customHeight="1">
      <c r="B63" s="3" t="s">
        <v>37</v>
      </c>
      <c r="I63" s="78">
        <v>16</v>
      </c>
      <c r="K63" s="38">
        <v>124286334</v>
      </c>
      <c r="L63" s="38"/>
      <c r="M63" s="38">
        <v>81870016.390000001</v>
      </c>
      <c r="N63" s="10"/>
    </row>
    <row r="64" spans="1:18" ht="23.1" customHeight="1">
      <c r="B64" s="3" t="s">
        <v>38</v>
      </c>
      <c r="I64" s="78">
        <v>17</v>
      </c>
      <c r="K64" s="38">
        <v>62181537.129999995</v>
      </c>
      <c r="L64" s="38"/>
      <c r="M64" s="38">
        <v>42726383.740000002</v>
      </c>
      <c r="N64" s="10"/>
    </row>
    <row r="65" spans="1:20" ht="23.1" customHeight="1">
      <c r="B65" s="3" t="s">
        <v>39</v>
      </c>
      <c r="I65" s="78">
        <v>18</v>
      </c>
      <c r="K65" s="38">
        <v>925080.95</v>
      </c>
      <c r="L65" s="38"/>
      <c r="M65" s="38">
        <v>1048797.1100000001</v>
      </c>
      <c r="N65" s="10"/>
    </row>
    <row r="66" spans="1:20" ht="23.1" customHeight="1">
      <c r="B66" s="3" t="s">
        <v>40</v>
      </c>
      <c r="I66" s="78" t="s">
        <v>41</v>
      </c>
      <c r="K66" s="38">
        <v>8148752.29</v>
      </c>
      <c r="L66" s="38"/>
      <c r="M66" s="38">
        <v>1532981.21</v>
      </c>
      <c r="N66" s="10"/>
    </row>
    <row r="67" spans="1:20" ht="23.1" customHeight="1">
      <c r="B67" s="3" t="s">
        <v>42</v>
      </c>
      <c r="I67" s="78">
        <v>19</v>
      </c>
      <c r="K67" s="38">
        <v>0</v>
      </c>
      <c r="L67" s="38"/>
      <c r="M67" s="38">
        <v>751735</v>
      </c>
      <c r="N67" s="10"/>
    </row>
    <row r="68" spans="1:20" ht="23.1" customHeight="1">
      <c r="B68" s="3" t="s">
        <v>43</v>
      </c>
      <c r="I68" s="78"/>
      <c r="K68" s="38">
        <v>102543.35</v>
      </c>
      <c r="L68" s="38"/>
      <c r="M68" s="38">
        <v>102543.35</v>
      </c>
      <c r="N68" s="10"/>
    </row>
    <row r="69" spans="1:20" ht="23.1" customHeight="1">
      <c r="C69" s="3" t="s">
        <v>44</v>
      </c>
      <c r="I69" s="78"/>
      <c r="K69" s="41">
        <f>SUM(K63:K68)</f>
        <v>195644247.71999997</v>
      </c>
      <c r="L69" s="38"/>
      <c r="M69" s="41">
        <f>SUM(M63:M68)</f>
        <v>128032456.79999998</v>
      </c>
      <c r="N69" s="11"/>
    </row>
    <row r="70" spans="1:20" ht="23.1" customHeight="1">
      <c r="A70" s="3" t="s">
        <v>45</v>
      </c>
      <c r="I70" s="78" t="s">
        <v>41</v>
      </c>
      <c r="K70" s="39"/>
      <c r="L70" s="38"/>
      <c r="M70" s="39"/>
      <c r="N70" s="10"/>
    </row>
    <row r="71" spans="1:20" ht="23.1" customHeight="1">
      <c r="B71" s="3" t="s">
        <v>46</v>
      </c>
      <c r="I71" s="78">
        <v>18</v>
      </c>
      <c r="K71" s="38">
        <v>144201.12000000011</v>
      </c>
      <c r="L71" s="38"/>
      <c r="M71" s="38">
        <v>497803.33</v>
      </c>
      <c r="N71" s="10"/>
    </row>
    <row r="72" spans="1:20" ht="23.1" customHeight="1">
      <c r="B72" s="3" t="s">
        <v>47</v>
      </c>
      <c r="I72" s="78">
        <v>19</v>
      </c>
      <c r="K72" s="38">
        <v>34340555.420000002</v>
      </c>
      <c r="L72" s="38"/>
      <c r="M72" s="38">
        <v>32290447.52</v>
      </c>
      <c r="N72" s="10"/>
    </row>
    <row r="73" spans="1:20" ht="23.1" customHeight="1">
      <c r="B73" s="3" t="s">
        <v>48</v>
      </c>
      <c r="I73" s="78"/>
      <c r="K73" s="43">
        <v>3200000</v>
      </c>
      <c r="L73" s="38"/>
      <c r="M73" s="43">
        <v>500000</v>
      </c>
      <c r="N73" s="10"/>
    </row>
    <row r="74" spans="1:20" ht="23.1" customHeight="1">
      <c r="C74" s="3" t="s">
        <v>49</v>
      </c>
      <c r="I74" s="78"/>
      <c r="K74" s="43">
        <f>SUM(K71:K73)</f>
        <v>37684756.539999999</v>
      </c>
      <c r="L74" s="38"/>
      <c r="M74" s="43">
        <f>SUM(M71:M73)</f>
        <v>33288250.849999998</v>
      </c>
      <c r="N74" s="11"/>
    </row>
    <row r="75" spans="1:20" ht="23.1" customHeight="1">
      <c r="C75" s="3" t="s">
        <v>50</v>
      </c>
      <c r="I75" s="79"/>
      <c r="K75" s="41">
        <f>K69+K74</f>
        <v>233329004.25999996</v>
      </c>
      <c r="L75" s="38"/>
      <c r="M75" s="41">
        <f>M69+M74</f>
        <v>161320707.64999998</v>
      </c>
      <c r="N75" s="11"/>
      <c r="O75" s="13"/>
      <c r="Q75" s="27"/>
      <c r="R75" s="62">
        <f>+K75/K88</f>
        <v>0.32730640078484224</v>
      </c>
      <c r="S75" s="13"/>
      <c r="T75" s="62">
        <f>+M75/M88</f>
        <v>0.22732564802152147</v>
      </c>
    </row>
    <row r="76" spans="1:20" ht="23.1" customHeight="1">
      <c r="A76" s="3" t="s">
        <v>51</v>
      </c>
      <c r="I76" s="79"/>
      <c r="K76" s="44"/>
      <c r="L76" s="22"/>
      <c r="M76" s="44"/>
      <c r="N76" s="11"/>
      <c r="T76" s="3" t="s">
        <v>52</v>
      </c>
    </row>
    <row r="77" spans="1:20" ht="20.25" customHeight="1">
      <c r="A77" s="3" t="s">
        <v>53</v>
      </c>
      <c r="I77" s="79"/>
      <c r="K77" s="44"/>
      <c r="L77" s="22"/>
      <c r="M77" s="44"/>
      <c r="N77" s="11"/>
    </row>
    <row r="78" spans="1:20" ht="23.1" customHeight="1">
      <c r="A78" s="3" t="s">
        <v>54</v>
      </c>
      <c r="I78" s="79"/>
      <c r="K78" s="44"/>
      <c r="L78" s="22"/>
      <c r="M78" s="44"/>
      <c r="N78" s="11"/>
    </row>
    <row r="79" spans="1:20" ht="23.1" customHeight="1" thickBot="1">
      <c r="A79" s="1" t="s">
        <v>55</v>
      </c>
      <c r="I79" s="78">
        <v>20</v>
      </c>
      <c r="K79" s="45">
        <v>450000000</v>
      </c>
      <c r="L79" s="38"/>
      <c r="M79" s="45">
        <v>450000000</v>
      </c>
      <c r="N79" s="10"/>
    </row>
    <row r="80" spans="1:20" ht="23.1" customHeight="1" thickTop="1">
      <c r="A80" s="3" t="s">
        <v>56</v>
      </c>
      <c r="I80" s="79"/>
      <c r="K80" s="30"/>
      <c r="L80" s="38"/>
      <c r="M80" s="30"/>
      <c r="N80" s="10"/>
    </row>
    <row r="81" spans="1:16" ht="23.1" customHeight="1">
      <c r="A81" s="65" t="s">
        <v>55</v>
      </c>
      <c r="I81" s="79"/>
      <c r="K81" s="31">
        <f>SE!E15</f>
        <v>450000000</v>
      </c>
      <c r="L81" s="38"/>
      <c r="M81" s="22">
        <f>SE!E12</f>
        <v>450000000</v>
      </c>
      <c r="N81" s="10"/>
      <c r="P81" s="32"/>
    </row>
    <row r="82" spans="1:16" ht="20.25" customHeight="1">
      <c r="A82" s="3" t="s">
        <v>57</v>
      </c>
      <c r="I82" s="79"/>
      <c r="K82" s="31"/>
      <c r="L82" s="38"/>
      <c r="M82" s="31"/>
      <c r="N82" s="10"/>
    </row>
    <row r="83" spans="1:16" ht="23.1" customHeight="1">
      <c r="A83" s="65" t="s">
        <v>58</v>
      </c>
      <c r="I83" s="78">
        <v>20</v>
      </c>
      <c r="K83" s="31">
        <f>SE!G15</f>
        <v>182368879.90000001</v>
      </c>
      <c r="L83" s="38"/>
      <c r="M83" s="31">
        <f>SE!G12</f>
        <v>182368879.90000001</v>
      </c>
      <c r="N83" s="10"/>
    </row>
    <row r="84" spans="1:16" ht="19.5" customHeight="1">
      <c r="A84" s="3" t="s">
        <v>59</v>
      </c>
      <c r="I84" s="79"/>
      <c r="K84" s="38"/>
      <c r="L84" s="38"/>
      <c r="M84" s="38"/>
      <c r="N84" s="10"/>
    </row>
    <row r="85" spans="1:16" ht="19.5" customHeight="1">
      <c r="A85" s="3" t="s">
        <v>60</v>
      </c>
      <c r="I85" s="79"/>
      <c r="K85" s="38"/>
      <c r="L85" s="38"/>
      <c r="M85" s="38"/>
      <c r="N85" s="10"/>
    </row>
    <row r="86" spans="1:16" ht="21.75" customHeight="1">
      <c r="A86" s="3" t="s">
        <v>61</v>
      </c>
      <c r="I86" s="78">
        <v>21</v>
      </c>
      <c r="K86" s="38">
        <f>SE!I15</f>
        <v>45000000</v>
      </c>
      <c r="L86" s="38"/>
      <c r="M86" s="38">
        <f>SE!I12</f>
        <v>45000000</v>
      </c>
      <c r="N86" s="10"/>
    </row>
    <row r="87" spans="1:16" ht="23.1" customHeight="1">
      <c r="A87" s="3" t="s">
        <v>62</v>
      </c>
      <c r="I87" s="79"/>
      <c r="K87" s="38">
        <f>SE!K15</f>
        <v>35507506.570000187</v>
      </c>
      <c r="L87" s="38"/>
      <c r="M87" s="38">
        <f>SE!K12</f>
        <v>32276991.800000001</v>
      </c>
      <c r="N87" s="10"/>
    </row>
    <row r="88" spans="1:16" ht="23.1" customHeight="1">
      <c r="C88" s="3" t="s">
        <v>63</v>
      </c>
      <c r="I88" s="79"/>
      <c r="K88" s="41">
        <f>SUM(K81:K87)</f>
        <v>712876386.47000015</v>
      </c>
      <c r="L88" s="38"/>
      <c r="M88" s="41">
        <f>SUM(M81:M87)</f>
        <v>709645871.69999993</v>
      </c>
      <c r="N88" s="10"/>
    </row>
    <row r="89" spans="1:16" ht="23.1" customHeight="1" thickBot="1">
      <c r="A89" s="3" t="s">
        <v>64</v>
      </c>
      <c r="I89" s="79"/>
      <c r="K89" s="42">
        <f>+K75+K88</f>
        <v>946205390.73000014</v>
      </c>
      <c r="L89" s="38"/>
      <c r="M89" s="42">
        <f>+M75+M88</f>
        <v>870966579.3499999</v>
      </c>
      <c r="N89" s="10"/>
    </row>
    <row r="90" spans="1:16" ht="15" customHeight="1" thickTop="1">
      <c r="K90" s="4"/>
    </row>
    <row r="91" spans="1:16" ht="24" customHeight="1">
      <c r="A91" s="3" t="s">
        <v>30</v>
      </c>
      <c r="K91" s="4"/>
    </row>
    <row r="92" spans="1:16" ht="15" customHeight="1">
      <c r="K92" s="4"/>
    </row>
    <row r="93" spans="1:16" ht="15" customHeight="1">
      <c r="K93" s="4"/>
    </row>
    <row r="94" spans="1:16" ht="21" customHeight="1">
      <c r="E94" s="3" t="str">
        <f>+E52</f>
        <v xml:space="preserve"> (ลงชื่อ) ................................................................................................................... กรรมการตามอำนาจ</v>
      </c>
    </row>
    <row r="95" spans="1:16" ht="18.75" customHeight="1">
      <c r="E95" s="3" t="str">
        <f>+E53</f>
        <v xml:space="preserve">               (                                                                                                         )</v>
      </c>
    </row>
    <row r="96" spans="1:16">
      <c r="K96" s="10">
        <f>K38-K89</f>
        <v>0</v>
      </c>
      <c r="M96" s="10">
        <f>M38-M89</f>
        <v>0</v>
      </c>
    </row>
  </sheetData>
  <mergeCells count="11">
    <mergeCell ref="A9:J9"/>
    <mergeCell ref="A10:J10"/>
    <mergeCell ref="A11:J11"/>
    <mergeCell ref="A12:J12"/>
    <mergeCell ref="A16:N16"/>
    <mergeCell ref="A54:N54"/>
    <mergeCell ref="A55:N55"/>
    <mergeCell ref="A56:N56"/>
    <mergeCell ref="A57:N57"/>
    <mergeCell ref="A14:N14"/>
    <mergeCell ref="A15:N15"/>
  </mergeCells>
  <printOptions horizontalCentered="1"/>
  <pageMargins left="0.68740157480315001" right="0.30370078740157502" top="0.59055118110236204" bottom="0.30370078740157502" header="0.511811023622047" footer="0.511811023622047"/>
  <pageSetup paperSize="9" scale="82" orientation="portrait" blackAndWhite="1" r:id="rId1"/>
  <rowBreaks count="2" manualBreakCount="2">
    <brk id="13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1:AO47"/>
  <sheetViews>
    <sheetView view="pageBreakPreview" topLeftCell="A10" zoomScale="90" zoomScaleNormal="70" zoomScaleSheetLayoutView="90" workbookViewId="0">
      <selection activeCell="B32" sqref="B32"/>
    </sheetView>
  </sheetViews>
  <sheetFormatPr defaultColWidth="9" defaultRowHeight="24" customHeight="1"/>
  <cols>
    <col min="1" max="1" width="2" style="3" customWidth="1"/>
    <col min="2" max="2" width="2.88671875" style="3" customWidth="1"/>
    <col min="3" max="3" width="5.109375" style="3" customWidth="1"/>
    <col min="4" max="4" width="8.88671875" style="3" customWidth="1"/>
    <col min="5" max="5" width="16.88671875" style="3" customWidth="1"/>
    <col min="6" max="6" width="7.88671875" style="3" bestFit="1" customWidth="1"/>
    <col min="7" max="7" width="0.88671875" style="3" customWidth="1"/>
    <col min="8" max="8" width="15.109375" style="3" customWidth="1"/>
    <col min="9" max="9" width="0.88671875" style="3" customWidth="1"/>
    <col min="10" max="10" width="15.109375" style="4" customWidth="1"/>
    <col min="11" max="11" width="0.88671875" style="3" customWidth="1"/>
    <col min="12" max="12" width="15.109375" style="3" customWidth="1"/>
    <col min="13" max="13" width="0.88671875" style="3" customWidth="1"/>
    <col min="14" max="14" width="15.109375" style="3" customWidth="1"/>
    <col min="15" max="15" width="0.88671875" style="3" customWidth="1"/>
    <col min="16" max="16" width="9" style="3" customWidth="1"/>
    <col min="17" max="17" width="15.88671875" style="3" hidden="1" customWidth="1"/>
    <col min="18" max="18" width="1.88671875" style="3" hidden="1" customWidth="1"/>
    <col min="19" max="19" width="15.88671875" style="3" hidden="1" customWidth="1"/>
    <col min="20" max="20" width="1.88671875" style="3" hidden="1" customWidth="1"/>
    <col min="21" max="21" width="15.88671875" style="3" hidden="1" customWidth="1"/>
    <col min="22" max="22" width="1.88671875" style="3" hidden="1" customWidth="1"/>
    <col min="23" max="23" width="15.88671875" style="3" hidden="1" customWidth="1"/>
    <col min="24" max="24" width="1.88671875" style="3" hidden="1" customWidth="1"/>
    <col min="25" max="25" width="15.88671875" style="3" hidden="1" customWidth="1"/>
    <col min="26" max="26" width="1.88671875" style="3" hidden="1" customWidth="1"/>
    <col min="27" max="27" width="15.88671875" style="3" hidden="1" customWidth="1"/>
    <col min="28" max="28" width="1.88671875" style="3" hidden="1" customWidth="1"/>
    <col min="29" max="29" width="15.88671875" style="3" hidden="1" customWidth="1"/>
    <col min="30" max="30" width="1.88671875" style="3" hidden="1" customWidth="1"/>
    <col min="31" max="31" width="15.88671875" style="3" hidden="1" customWidth="1"/>
    <col min="32" max="40" width="9" style="3" hidden="1" customWidth="1"/>
    <col min="41" max="41" width="9" style="4" customWidth="1"/>
    <col min="42" max="44" width="9" style="3" customWidth="1"/>
    <col min="45" max="16384" width="9" style="3"/>
  </cols>
  <sheetData>
    <row r="1" spans="2:31" s="6" customFormat="1" ht="24" customHeight="1">
      <c r="B1" s="82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2:31" s="6" customFormat="1" ht="24" customHeight="1">
      <c r="B2" s="82" t="s">
        <v>65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2:31" s="6" customFormat="1" ht="24" customHeight="1">
      <c r="B3" s="82" t="s">
        <v>2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2:31" s="6" customFormat="1" ht="24" customHeight="1">
      <c r="B4" s="82" t="s">
        <v>66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Q4" s="82" t="s">
        <v>67</v>
      </c>
      <c r="R4" s="82"/>
      <c r="S4" s="82"/>
      <c r="T4" s="82"/>
      <c r="U4" s="82"/>
      <c r="V4" s="82"/>
      <c r="W4" s="82"/>
    </row>
    <row r="5" spans="2:31" ht="9.9" customHeight="1">
      <c r="L5" s="8"/>
      <c r="M5" s="8"/>
    </row>
    <row r="6" spans="2:31" ht="24" customHeight="1">
      <c r="H6" s="67"/>
      <c r="I6" s="67"/>
      <c r="J6" s="67"/>
      <c r="L6" s="9"/>
      <c r="M6" s="9"/>
      <c r="N6" s="9" t="s">
        <v>68</v>
      </c>
      <c r="Q6" s="67"/>
      <c r="R6" s="67"/>
      <c r="S6" s="67"/>
      <c r="U6" s="9"/>
      <c r="V6" s="9"/>
      <c r="W6" s="9" t="s">
        <v>68</v>
      </c>
      <c r="X6" s="6"/>
    </row>
    <row r="7" spans="2:31" ht="24" customHeight="1">
      <c r="H7" s="83" t="s">
        <v>69</v>
      </c>
      <c r="I7" s="83"/>
      <c r="J7" s="83"/>
      <c r="K7" s="68"/>
      <c r="L7" s="83" t="s">
        <v>70</v>
      </c>
      <c r="M7" s="83"/>
      <c r="N7" s="83"/>
      <c r="Q7" s="83" t="s">
        <v>69</v>
      </c>
      <c r="R7" s="83"/>
      <c r="S7" s="83"/>
      <c r="T7" s="68"/>
      <c r="U7" s="83" t="s">
        <v>70</v>
      </c>
      <c r="V7" s="83"/>
      <c r="W7" s="83"/>
      <c r="X7" s="6"/>
      <c r="Y7" s="83" t="s">
        <v>69</v>
      </c>
      <c r="Z7" s="83"/>
      <c r="AA7" s="83"/>
      <c r="AB7" s="68"/>
      <c r="AC7" s="83" t="s">
        <v>70</v>
      </c>
      <c r="AD7" s="83"/>
      <c r="AE7" s="83"/>
    </row>
    <row r="8" spans="2:31" ht="24" customHeight="1">
      <c r="F8" s="4" t="s">
        <v>12</v>
      </c>
      <c r="H8" s="69" t="s">
        <v>7</v>
      </c>
      <c r="I8" s="16"/>
      <c r="J8" s="69" t="s">
        <v>71</v>
      </c>
      <c r="K8" s="68"/>
      <c r="L8" s="69" t="s">
        <v>7</v>
      </c>
      <c r="M8" s="16"/>
      <c r="N8" s="69" t="s">
        <v>71</v>
      </c>
      <c r="Q8" s="69" t="s">
        <v>71</v>
      </c>
      <c r="R8" s="16"/>
      <c r="S8" s="69" t="s">
        <v>72</v>
      </c>
      <c r="T8" s="68"/>
      <c r="U8" s="69" t="s">
        <v>71</v>
      </c>
      <c r="V8" s="16"/>
      <c r="W8" s="69" t="s">
        <v>72</v>
      </c>
      <c r="X8" s="6"/>
      <c r="Y8" s="69" t="s">
        <v>71</v>
      </c>
      <c r="Z8" s="16"/>
      <c r="AA8" s="69" t="s">
        <v>72</v>
      </c>
      <c r="AB8" s="68"/>
      <c r="AC8" s="69" t="s">
        <v>71</v>
      </c>
      <c r="AD8" s="16"/>
      <c r="AE8" s="69" t="s">
        <v>72</v>
      </c>
    </row>
    <row r="9" spans="2:31" ht="9.9" customHeight="1">
      <c r="L9" s="4"/>
      <c r="M9" s="8"/>
      <c r="N9" s="4"/>
      <c r="S9" s="4"/>
      <c r="U9" s="4"/>
      <c r="V9" s="8"/>
      <c r="W9" s="4"/>
      <c r="X9" s="6"/>
    </row>
    <row r="10" spans="2:31" ht="24" customHeight="1">
      <c r="B10" s="3" t="s">
        <v>73</v>
      </c>
      <c r="F10" s="79"/>
      <c r="H10" s="22">
        <v>214748052.40000004</v>
      </c>
      <c r="I10" s="22"/>
      <c r="J10" s="22">
        <v>179765607.27000001</v>
      </c>
      <c r="K10" s="22"/>
      <c r="L10" s="22">
        <v>399938594.71000004</v>
      </c>
      <c r="M10" s="22"/>
      <c r="N10" s="22">
        <v>357811638.57999998</v>
      </c>
      <c r="Q10" s="10">
        <v>179765607.27000001</v>
      </c>
      <c r="R10" s="10"/>
      <c r="S10" s="10">
        <v>184226546.44999999</v>
      </c>
      <c r="T10" s="10"/>
      <c r="U10" s="10">
        <v>357811638.57999998</v>
      </c>
      <c r="V10" s="10"/>
      <c r="W10" s="10">
        <v>366367349.57999998</v>
      </c>
      <c r="X10" s="6"/>
      <c r="Y10" s="70">
        <f>H10-Q10</f>
        <v>34982445.130000025</v>
      </c>
      <c r="AA10" s="70">
        <f>J10-S10</f>
        <v>-4460939.1799999774</v>
      </c>
      <c r="AC10" s="70">
        <f>L10-U10</f>
        <v>42126956.130000055</v>
      </c>
      <c r="AE10" s="70">
        <f>N10-W10</f>
        <v>-8555711</v>
      </c>
    </row>
    <row r="11" spans="2:31" ht="24" customHeight="1">
      <c r="B11" s="3" t="s">
        <v>74</v>
      </c>
      <c r="F11" s="79"/>
      <c r="H11" s="46">
        <v>-155360952.58999985</v>
      </c>
      <c r="I11" s="22"/>
      <c r="J11" s="46">
        <v>-129382289.53000002</v>
      </c>
      <c r="K11" s="22"/>
      <c r="L11" s="46">
        <v>-290152994.90999985</v>
      </c>
      <c r="M11" s="22"/>
      <c r="N11" s="46">
        <v>-255072356.94000003</v>
      </c>
      <c r="Q11" s="71">
        <v>-129382289.53</v>
      </c>
      <c r="R11" s="10"/>
      <c r="S11" s="71">
        <v>-130584797.76000008</v>
      </c>
      <c r="T11" s="10"/>
      <c r="U11" s="71">
        <v>-255072356.94</v>
      </c>
      <c r="V11" s="10"/>
      <c r="W11" s="71">
        <v>-260041385.63</v>
      </c>
      <c r="X11" s="6"/>
      <c r="Y11" s="70">
        <f t="shared" ref="Y11:Y26" si="0">H11-Q11</f>
        <v>-25978663.059999853</v>
      </c>
      <c r="AA11" s="70">
        <f>J11-S11</f>
        <v>1202508.2300000638</v>
      </c>
      <c r="AC11" s="70">
        <f t="shared" ref="AC11:AC26" si="1">L11-U11</f>
        <v>-35080637.96999985</v>
      </c>
      <c r="AE11" s="70">
        <f t="shared" ref="AE11:AE26" si="2">N11-W11</f>
        <v>4969028.6899999678</v>
      </c>
    </row>
    <row r="12" spans="2:31" ht="24" customHeight="1">
      <c r="B12" s="3" t="s">
        <v>75</v>
      </c>
      <c r="F12" s="79"/>
      <c r="H12" s="22">
        <f>SUM(H10:H11)</f>
        <v>59387099.810000181</v>
      </c>
      <c r="I12" s="22"/>
      <c r="J12" s="22">
        <f>SUM(J10:J11)</f>
        <v>50383317.739999995</v>
      </c>
      <c r="K12" s="22"/>
      <c r="L12" s="22">
        <f>SUM(L10:L11)</f>
        <v>109785599.80000019</v>
      </c>
      <c r="M12" s="22"/>
      <c r="N12" s="22">
        <f>SUM(N10:N11)</f>
        <v>102739281.63999996</v>
      </c>
      <c r="Q12" s="10">
        <v>50383317.74000001</v>
      </c>
      <c r="R12" s="10"/>
      <c r="S12" s="10">
        <v>53641748.689999908</v>
      </c>
      <c r="T12" s="10"/>
      <c r="U12" s="10">
        <v>102739281.63999999</v>
      </c>
      <c r="V12" s="10"/>
      <c r="W12" s="10">
        <v>106325963.94999999</v>
      </c>
      <c r="X12" s="6"/>
      <c r="Y12" s="70">
        <f t="shared" si="0"/>
        <v>9003782.0700001717</v>
      </c>
      <c r="AA12" s="70">
        <f>J12-S12</f>
        <v>-3258430.9499999136</v>
      </c>
      <c r="AC12" s="70">
        <f t="shared" si="1"/>
        <v>7046318.160000205</v>
      </c>
      <c r="AE12" s="70">
        <f t="shared" si="2"/>
        <v>-3586682.3100000322</v>
      </c>
    </row>
    <row r="13" spans="2:31" ht="24" customHeight="1">
      <c r="B13" s="3" t="s">
        <v>76</v>
      </c>
      <c r="F13" s="79"/>
      <c r="H13" s="22">
        <v>902012.46</v>
      </c>
      <c r="I13" s="22"/>
      <c r="J13" s="22">
        <v>384397.84999999992</v>
      </c>
      <c r="K13" s="22"/>
      <c r="L13" s="22">
        <v>1958496.17</v>
      </c>
      <c r="M13" s="22"/>
      <c r="N13" s="22">
        <v>854448.85999999987</v>
      </c>
      <c r="Q13" s="10"/>
      <c r="R13" s="10"/>
      <c r="S13" s="10"/>
      <c r="T13" s="10"/>
      <c r="U13" s="10"/>
      <c r="V13" s="10"/>
      <c r="W13" s="10"/>
      <c r="X13" s="6"/>
      <c r="Y13" s="70"/>
      <c r="AA13" s="70"/>
      <c r="AC13" s="70"/>
      <c r="AE13" s="70"/>
    </row>
    <row r="14" spans="2:31" ht="24" customHeight="1">
      <c r="B14" s="3" t="s">
        <v>77</v>
      </c>
      <c r="F14" s="79"/>
      <c r="H14" s="22">
        <v>4402984.08</v>
      </c>
      <c r="I14" s="22"/>
      <c r="J14" s="22">
        <v>0</v>
      </c>
      <c r="K14" s="22"/>
      <c r="L14" s="72">
        <v>4622458.93</v>
      </c>
      <c r="M14" s="22"/>
      <c r="N14" s="22">
        <v>49163.74</v>
      </c>
      <c r="Q14" s="10">
        <v>0</v>
      </c>
      <c r="R14" s="10"/>
      <c r="S14" s="10">
        <v>0</v>
      </c>
      <c r="T14" s="10"/>
      <c r="U14" s="10">
        <v>49163.74</v>
      </c>
      <c r="V14" s="10"/>
      <c r="W14" s="10">
        <v>0</v>
      </c>
      <c r="X14" s="6"/>
      <c r="Y14" s="70">
        <f t="shared" si="0"/>
        <v>4402984.08</v>
      </c>
      <c r="AA14" s="70">
        <f t="shared" ref="AA14:AA26" si="3">J14-S14</f>
        <v>0</v>
      </c>
      <c r="AC14" s="70">
        <f t="shared" si="1"/>
        <v>4573295.1899999995</v>
      </c>
      <c r="AE14" s="70">
        <f t="shared" si="2"/>
        <v>49163.74</v>
      </c>
    </row>
    <row r="15" spans="2:31" ht="24" customHeight="1">
      <c r="B15" s="3" t="s">
        <v>78</v>
      </c>
      <c r="F15" s="79"/>
      <c r="H15" s="22">
        <v>-19441813.270000011</v>
      </c>
      <c r="I15" s="22"/>
      <c r="J15" s="22">
        <v>-17659977.509999998</v>
      </c>
      <c r="K15" s="22"/>
      <c r="L15" s="22">
        <v>-36434284.299999997</v>
      </c>
      <c r="M15" s="22"/>
      <c r="N15" s="22">
        <v>-34348114.060000002</v>
      </c>
      <c r="Q15" s="10">
        <v>-17659977.510000002</v>
      </c>
      <c r="R15" s="10"/>
      <c r="S15" s="10">
        <v>-17742368.719999995</v>
      </c>
      <c r="T15" s="10"/>
      <c r="U15" s="10">
        <v>-34348114.060000002</v>
      </c>
      <c r="V15" s="10"/>
      <c r="W15" s="10">
        <v>-36842360.159999996</v>
      </c>
      <c r="X15" s="6"/>
      <c r="Y15" s="70">
        <f t="shared" si="0"/>
        <v>-1781835.7600000091</v>
      </c>
      <c r="AA15" s="70">
        <f>J15-S15</f>
        <v>82391.209999997169</v>
      </c>
      <c r="AC15" s="70">
        <f t="shared" si="1"/>
        <v>-2086170.2399999946</v>
      </c>
      <c r="AE15" s="70">
        <f t="shared" si="2"/>
        <v>2494246.099999994</v>
      </c>
    </row>
    <row r="16" spans="2:31" ht="24" customHeight="1">
      <c r="B16" s="3" t="s">
        <v>79</v>
      </c>
      <c r="F16" s="79"/>
      <c r="H16" s="46">
        <v>-20812871.20000001</v>
      </c>
      <c r="I16" s="22"/>
      <c r="J16" s="46">
        <v>-26512272.459999997</v>
      </c>
      <c r="K16" s="22"/>
      <c r="L16" s="46">
        <v>-41266221.369999997</v>
      </c>
      <c r="M16" s="22"/>
      <c r="N16" s="46">
        <v>-44931041.489999987</v>
      </c>
      <c r="Q16" s="71">
        <v>-27950184.140000001</v>
      </c>
      <c r="R16" s="10"/>
      <c r="S16" s="71">
        <v>-26611536.000000004</v>
      </c>
      <c r="T16" s="10"/>
      <c r="U16" s="71">
        <v>-46368953.170000002</v>
      </c>
      <c r="V16" s="10"/>
      <c r="W16" s="71">
        <v>-48156165.060000002</v>
      </c>
      <c r="X16" s="6"/>
      <c r="Y16" s="70">
        <f>H16-Q16</f>
        <v>7137312.9399999902</v>
      </c>
      <c r="AA16" s="70">
        <f t="shared" si="3"/>
        <v>99263.540000006557</v>
      </c>
      <c r="AC16" s="70">
        <f t="shared" si="1"/>
        <v>5102731.8000000045</v>
      </c>
      <c r="AE16" s="70">
        <f t="shared" si="2"/>
        <v>3225123.5700000152</v>
      </c>
    </row>
    <row r="17" spans="2:33" ht="24" customHeight="1">
      <c r="B17" s="3" t="s">
        <v>80</v>
      </c>
      <c r="F17" s="79"/>
      <c r="H17" s="22">
        <f>SUM(H12:H16)</f>
        <v>24437411.880000159</v>
      </c>
      <c r="I17" s="22"/>
      <c r="J17" s="22">
        <f>SUM(J12:J16)</f>
        <v>6595465.620000001</v>
      </c>
      <c r="K17" s="22"/>
      <c r="L17" s="22">
        <f>SUM(L12:L16)</f>
        <v>38666049.23000019</v>
      </c>
      <c r="M17" s="22"/>
      <c r="N17" s="22">
        <f>SUM(N12:N16)</f>
        <v>24363738.68999996</v>
      </c>
      <c r="Q17" s="10">
        <v>5157553.9400000088</v>
      </c>
      <c r="R17" s="10"/>
      <c r="S17" s="10">
        <v>10277013.32999992</v>
      </c>
      <c r="T17" s="10"/>
      <c r="U17" s="10">
        <v>22925827.009999976</v>
      </c>
      <c r="V17" s="10"/>
      <c r="W17" s="10">
        <v>22878707.149999991</v>
      </c>
      <c r="X17" s="6"/>
      <c r="Y17" s="70">
        <f t="shared" si="0"/>
        <v>19279857.94000015</v>
      </c>
      <c r="AA17" s="70">
        <f t="shared" si="3"/>
        <v>-3681547.7099999189</v>
      </c>
      <c r="AC17" s="70">
        <f t="shared" si="1"/>
        <v>15740222.220000215</v>
      </c>
      <c r="AE17" s="70">
        <f t="shared" si="2"/>
        <v>1485031.5399999693</v>
      </c>
    </row>
    <row r="18" spans="2:33" ht="24" customHeight="1">
      <c r="B18" s="3" t="s">
        <v>81</v>
      </c>
      <c r="F18" s="79"/>
      <c r="H18" s="22">
        <v>421513.24</v>
      </c>
      <c r="I18" s="22"/>
      <c r="J18" s="22">
        <v>43271.1</v>
      </c>
      <c r="K18" s="22"/>
      <c r="L18" s="22">
        <v>464065.68</v>
      </c>
      <c r="M18" s="22"/>
      <c r="N18" s="22">
        <v>55853.11</v>
      </c>
      <c r="Q18" s="10">
        <v>43271.1</v>
      </c>
      <c r="R18" s="10"/>
      <c r="S18" s="10">
        <v>26143.529999999995</v>
      </c>
      <c r="T18" s="10"/>
      <c r="U18" s="10">
        <v>55853.11</v>
      </c>
      <c r="V18" s="10"/>
      <c r="W18" s="10">
        <v>46881.27</v>
      </c>
      <c r="X18" s="6"/>
      <c r="Y18" s="70">
        <f t="shared" si="0"/>
        <v>378242.14</v>
      </c>
      <c r="AA18" s="70">
        <f t="shared" si="3"/>
        <v>17127.570000000003</v>
      </c>
      <c r="AC18" s="70">
        <f t="shared" si="1"/>
        <v>408212.57</v>
      </c>
      <c r="AE18" s="70">
        <f t="shared" si="2"/>
        <v>8971.8400000000038</v>
      </c>
    </row>
    <row r="19" spans="2:33" ht="24" customHeight="1">
      <c r="B19" s="3" t="s">
        <v>82</v>
      </c>
      <c r="F19" s="79"/>
      <c r="H19" s="22">
        <v>-816734.80999999982</v>
      </c>
      <c r="I19" s="22"/>
      <c r="J19" s="22">
        <v>-678080.18</v>
      </c>
      <c r="K19" s="22"/>
      <c r="L19" s="22">
        <v>-1371671.6</v>
      </c>
      <c r="M19" s="22"/>
      <c r="N19" s="22">
        <v>-1326274.6299999999</v>
      </c>
      <c r="Q19" s="10">
        <v>-678080.18</v>
      </c>
      <c r="R19" s="10"/>
      <c r="S19" s="10">
        <v>-605379.02000000014</v>
      </c>
      <c r="T19" s="10"/>
      <c r="U19" s="10">
        <v>-1326274.6299999999</v>
      </c>
      <c r="V19" s="10"/>
      <c r="W19" s="10">
        <v>-1350672.5</v>
      </c>
      <c r="X19" s="6"/>
      <c r="Y19" s="70">
        <f t="shared" si="0"/>
        <v>-138654.62999999977</v>
      </c>
      <c r="AA19" s="70">
        <f t="shared" si="3"/>
        <v>-72701.159999999916</v>
      </c>
      <c r="AC19" s="70">
        <f t="shared" si="1"/>
        <v>-45396.970000000205</v>
      </c>
      <c r="AE19" s="70">
        <f t="shared" si="2"/>
        <v>24397.870000000112</v>
      </c>
    </row>
    <row r="20" spans="2:33" ht="24" customHeight="1">
      <c r="B20" s="3" t="s">
        <v>83</v>
      </c>
      <c r="F20" s="79"/>
      <c r="H20" s="47">
        <f>SUM(H17:H19)</f>
        <v>24042190.310000159</v>
      </c>
      <c r="I20" s="22"/>
      <c r="J20" s="47">
        <f>SUM(J17:J19)</f>
        <v>5960656.540000001</v>
      </c>
      <c r="K20" s="22"/>
      <c r="L20" s="47">
        <f>SUM(L17:L19)</f>
        <v>37758443.310000189</v>
      </c>
      <c r="M20" s="22"/>
      <c r="N20" s="47">
        <f>SUM(N17:N19)</f>
        <v>23093317.169999961</v>
      </c>
      <c r="Q20" s="73">
        <v>4522744.8600000087</v>
      </c>
      <c r="R20" s="10"/>
      <c r="S20" s="73">
        <v>9697777.8399999198</v>
      </c>
      <c r="T20" s="10"/>
      <c r="U20" s="73">
        <v>21655405.489999976</v>
      </c>
      <c r="V20" s="10"/>
      <c r="W20" s="73">
        <v>21574915.919999991</v>
      </c>
      <c r="X20" s="6"/>
      <c r="Y20" s="70">
        <f t="shared" si="0"/>
        <v>19519445.450000152</v>
      </c>
      <c r="AA20" s="70">
        <f t="shared" si="3"/>
        <v>-3737121.2999999188</v>
      </c>
      <c r="AC20" s="70">
        <f t="shared" si="1"/>
        <v>16103037.820000213</v>
      </c>
      <c r="AE20" s="70">
        <f t="shared" si="2"/>
        <v>1518401.2499999702</v>
      </c>
    </row>
    <row r="21" spans="2:33" ht="24" customHeight="1">
      <c r="B21" s="3" t="s">
        <v>84</v>
      </c>
      <c r="F21" s="78">
        <v>14.2</v>
      </c>
      <c r="H21" s="46">
        <v>-4783336.9400000004</v>
      </c>
      <c r="I21" s="22"/>
      <c r="J21" s="46">
        <v>1342153.23</v>
      </c>
      <c r="K21" s="22"/>
      <c r="L21" s="46">
        <v>-7535326.54</v>
      </c>
      <c r="M21" s="22"/>
      <c r="N21" s="46">
        <v>-2056408.56</v>
      </c>
      <c r="Q21" s="71">
        <v>-920549.2</v>
      </c>
      <c r="R21" s="10"/>
      <c r="S21" s="71">
        <v>-1964824.8800000001</v>
      </c>
      <c r="T21" s="10"/>
      <c r="U21" s="71">
        <v>-4319110.99</v>
      </c>
      <c r="V21" s="10"/>
      <c r="W21" s="71">
        <v>-4322506.58</v>
      </c>
      <c r="X21" s="6"/>
      <c r="Y21" s="70">
        <f>H21-Q21</f>
        <v>-3862787.74</v>
      </c>
      <c r="AA21" s="70">
        <f t="shared" si="3"/>
        <v>3306978.1100000003</v>
      </c>
      <c r="AC21" s="70">
        <f>L21-U21</f>
        <v>-3216215.55</v>
      </c>
      <c r="AE21" s="70">
        <f t="shared" si="2"/>
        <v>2266098.02</v>
      </c>
      <c r="AG21" s="3" t="s">
        <v>85</v>
      </c>
    </row>
    <row r="22" spans="2:33" ht="24" customHeight="1">
      <c r="B22" s="3" t="s">
        <v>86</v>
      </c>
      <c r="F22" s="78"/>
      <c r="H22" s="48">
        <f>SUM(H20:H21)</f>
        <v>19258853.370000158</v>
      </c>
      <c r="I22" s="22"/>
      <c r="J22" s="48">
        <f>SUM(J20:J21)</f>
        <v>7302809.7700000014</v>
      </c>
      <c r="K22" s="22"/>
      <c r="L22" s="48">
        <f>SUM(L20:L21)</f>
        <v>30223116.77000019</v>
      </c>
      <c r="M22" s="22"/>
      <c r="N22" s="48">
        <f>SUM(N20:N21)</f>
        <v>21036908.609999962</v>
      </c>
      <c r="Q22" s="74">
        <v>3602195.6600000085</v>
      </c>
      <c r="R22" s="10"/>
      <c r="S22" s="74">
        <v>7732952.9599999199</v>
      </c>
      <c r="T22" s="10"/>
      <c r="U22" s="74">
        <v>17336294.499999978</v>
      </c>
      <c r="V22" s="10"/>
      <c r="W22" s="74">
        <v>17252409.339999989</v>
      </c>
      <c r="X22" s="6"/>
      <c r="Y22" s="70">
        <f t="shared" si="0"/>
        <v>15656657.71000015</v>
      </c>
      <c r="AA22" s="70">
        <f t="shared" si="3"/>
        <v>-430143.18999991845</v>
      </c>
      <c r="AC22" s="70">
        <f t="shared" si="1"/>
        <v>12886822.270000212</v>
      </c>
      <c r="AE22" s="70">
        <f t="shared" si="2"/>
        <v>3784499.2699999735</v>
      </c>
    </row>
    <row r="23" spans="2:33" ht="24" customHeight="1">
      <c r="B23" s="7" t="s">
        <v>87</v>
      </c>
      <c r="C23" s="7"/>
      <c r="D23" s="75"/>
      <c r="F23" s="78"/>
      <c r="G23" s="4"/>
      <c r="H23" s="22">
        <v>0</v>
      </c>
      <c r="I23" s="22"/>
      <c r="J23" s="22">
        <v>0</v>
      </c>
      <c r="K23" s="22"/>
      <c r="L23" s="22">
        <v>0</v>
      </c>
      <c r="M23" s="22"/>
      <c r="N23" s="22">
        <v>0</v>
      </c>
      <c r="O23" s="4"/>
      <c r="Q23" s="10">
        <v>0</v>
      </c>
      <c r="R23" s="10"/>
      <c r="S23" s="10">
        <v>0</v>
      </c>
      <c r="T23" s="10"/>
      <c r="U23" s="10">
        <v>0</v>
      </c>
      <c r="V23" s="10"/>
      <c r="W23" s="10">
        <v>3051880</v>
      </c>
      <c r="X23" s="6"/>
      <c r="Y23" s="70">
        <f t="shared" si="0"/>
        <v>0</v>
      </c>
      <c r="AA23" s="70">
        <f t="shared" si="3"/>
        <v>0</v>
      </c>
      <c r="AC23" s="70">
        <f t="shared" si="1"/>
        <v>0</v>
      </c>
      <c r="AE23" s="70">
        <f t="shared" si="2"/>
        <v>-3051880</v>
      </c>
    </row>
    <row r="24" spans="2:33" ht="24" customHeight="1" thickBot="1">
      <c r="B24" s="75" t="s">
        <v>88</v>
      </c>
      <c r="F24" s="78"/>
      <c r="H24" s="49">
        <f>H23+H22</f>
        <v>19258853.370000158</v>
      </c>
      <c r="I24" s="22"/>
      <c r="J24" s="49">
        <f>J23+J22</f>
        <v>7302809.7700000014</v>
      </c>
      <c r="K24" s="22"/>
      <c r="L24" s="49">
        <f>L23+L22</f>
        <v>30223116.77000019</v>
      </c>
      <c r="M24" s="22"/>
      <c r="N24" s="49">
        <f>N23+N22</f>
        <v>21036908.609999962</v>
      </c>
      <c r="Q24" s="76">
        <v>3602195.6600000085</v>
      </c>
      <c r="R24" s="10"/>
      <c r="S24" s="76">
        <v>7732952.9599999199</v>
      </c>
      <c r="T24" s="10"/>
      <c r="U24" s="76">
        <v>17336294.499999978</v>
      </c>
      <c r="V24" s="10"/>
      <c r="W24" s="76">
        <v>20304289.339999989</v>
      </c>
      <c r="X24" s="6"/>
      <c r="Y24" s="70">
        <f t="shared" si="0"/>
        <v>15656657.71000015</v>
      </c>
      <c r="AA24" s="70">
        <f t="shared" si="3"/>
        <v>-430143.18999991845</v>
      </c>
      <c r="AC24" s="70">
        <f t="shared" si="1"/>
        <v>12886822.270000212</v>
      </c>
      <c r="AE24" s="70">
        <f t="shared" si="2"/>
        <v>732619.26999997348</v>
      </c>
    </row>
    <row r="25" spans="2:33" ht="13.5" customHeight="1" thickTop="1">
      <c r="F25" s="78"/>
      <c r="H25" s="22"/>
      <c r="I25" s="22"/>
      <c r="J25" s="22"/>
      <c r="K25" s="22"/>
      <c r="L25" s="22"/>
      <c r="M25" s="22"/>
      <c r="N25" s="22"/>
      <c r="Q25" s="10"/>
      <c r="R25" s="10"/>
      <c r="S25" s="10"/>
      <c r="T25" s="10"/>
      <c r="U25" s="10"/>
      <c r="V25" s="10"/>
      <c r="W25" s="10"/>
      <c r="X25" s="10"/>
      <c r="Y25" s="70"/>
      <c r="AA25" s="70"/>
      <c r="AC25" s="70"/>
      <c r="AE25" s="70"/>
    </row>
    <row r="26" spans="2:33" ht="24" customHeight="1">
      <c r="B26" s="3" t="s">
        <v>89</v>
      </c>
      <c r="F26" s="78">
        <v>23</v>
      </c>
      <c r="H26" s="22">
        <v>0.04</v>
      </c>
      <c r="I26" s="22"/>
      <c r="J26" s="22">
        <v>0.02</v>
      </c>
      <c r="K26" s="22"/>
      <c r="L26" s="22">
        <v>7.0000000000000007E-2</v>
      </c>
      <c r="M26" s="22"/>
      <c r="N26" s="22">
        <v>0.06</v>
      </c>
      <c r="Q26" s="10">
        <v>1.593581940009723E-2</v>
      </c>
      <c r="R26" s="10"/>
      <c r="S26" s="10">
        <v>3.4368679822222012E-2</v>
      </c>
      <c r="T26" s="10"/>
      <c r="U26" s="10">
        <v>6.3558219657686862E-2</v>
      </c>
      <c r="V26" s="10"/>
      <c r="W26" s="10">
        <v>7.6677374844444243E-2</v>
      </c>
      <c r="X26" s="10"/>
      <c r="Y26" s="70">
        <f t="shared" si="0"/>
        <v>2.4064180599902771E-2</v>
      </c>
      <c r="AA26" s="70">
        <f t="shared" si="3"/>
        <v>-1.4368679822222011E-2</v>
      </c>
      <c r="AC26" s="70">
        <f t="shared" si="1"/>
        <v>6.4417803423131442E-3</v>
      </c>
      <c r="AE26" s="70">
        <f t="shared" si="2"/>
        <v>-1.6677374844444245E-2</v>
      </c>
    </row>
    <row r="27" spans="2:33" ht="18.75" customHeight="1">
      <c r="F27" s="4"/>
      <c r="H27" s="10"/>
      <c r="I27" s="10"/>
      <c r="J27" s="10"/>
      <c r="L27" s="10"/>
      <c r="M27" s="10"/>
      <c r="N27" s="10"/>
      <c r="Q27" s="10"/>
      <c r="R27" s="10"/>
      <c r="S27" s="10"/>
      <c r="U27" s="10"/>
      <c r="V27" s="10"/>
      <c r="W27" s="10"/>
      <c r="X27" s="10"/>
      <c r="AE27" s="70"/>
    </row>
    <row r="28" spans="2:33" ht="24" customHeight="1">
      <c r="B28" s="3" t="s">
        <v>90</v>
      </c>
      <c r="F28" s="4"/>
      <c r="H28" s="15"/>
      <c r="I28" s="15"/>
      <c r="J28" s="15"/>
      <c r="L28" s="15"/>
      <c r="M28" s="15"/>
      <c r="N28" s="15"/>
      <c r="Q28" s="15"/>
      <c r="R28" s="15"/>
      <c r="S28" s="15"/>
      <c r="U28" s="15"/>
      <c r="V28" s="15"/>
      <c r="W28" s="15"/>
      <c r="X28" s="15"/>
    </row>
    <row r="29" spans="2:33" ht="24" customHeight="1">
      <c r="F29" s="4"/>
      <c r="H29" s="15"/>
      <c r="I29" s="15"/>
      <c r="J29" s="15"/>
      <c r="L29" s="15"/>
      <c r="M29" s="15"/>
      <c r="N29" s="15"/>
      <c r="Q29" s="15"/>
      <c r="R29" s="15"/>
      <c r="S29" s="15"/>
      <c r="U29" s="15"/>
      <c r="V29" s="15"/>
      <c r="W29" s="15"/>
      <c r="X29" s="15"/>
    </row>
    <row r="30" spans="2:33" ht="24" customHeight="1">
      <c r="F30" s="4"/>
      <c r="H30" s="15"/>
      <c r="I30" s="15"/>
      <c r="J30" s="15"/>
      <c r="L30" s="15"/>
      <c r="M30" s="15"/>
      <c r="N30" s="15"/>
      <c r="Q30" s="15"/>
      <c r="R30" s="15"/>
      <c r="S30" s="15"/>
      <c r="U30" s="15"/>
      <c r="V30" s="15"/>
      <c r="W30" s="15"/>
      <c r="X30" s="15"/>
    </row>
    <row r="31" spans="2:33" ht="24" customHeight="1">
      <c r="F31" s="4"/>
      <c r="H31" s="15"/>
      <c r="I31" s="15"/>
      <c r="J31" s="15"/>
      <c r="L31" s="15"/>
      <c r="M31" s="15"/>
      <c r="N31" s="15"/>
      <c r="Q31" s="15"/>
      <c r="R31" s="15"/>
      <c r="S31" s="15"/>
      <c r="U31" s="15"/>
      <c r="V31" s="15"/>
      <c r="W31" s="15"/>
      <c r="X31" s="15"/>
    </row>
    <row r="32" spans="2:33" ht="24" customHeight="1">
      <c r="F32" s="4"/>
      <c r="H32" s="15"/>
      <c r="I32" s="15"/>
      <c r="J32" s="15"/>
      <c r="L32" s="15"/>
      <c r="M32" s="15"/>
      <c r="N32" s="15"/>
      <c r="Q32" s="15"/>
      <c r="R32" s="15"/>
      <c r="S32" s="15"/>
      <c r="U32" s="15"/>
      <c r="V32" s="15"/>
      <c r="W32" s="15"/>
      <c r="X32" s="15"/>
    </row>
    <row r="33" spans="5:24" ht="24" customHeight="1">
      <c r="F33" s="4"/>
      <c r="H33" s="15"/>
      <c r="I33" s="15"/>
      <c r="J33" s="15"/>
      <c r="L33" s="15"/>
      <c r="M33" s="15"/>
      <c r="N33" s="15"/>
      <c r="Q33" s="15"/>
      <c r="R33" s="15"/>
      <c r="S33" s="15"/>
      <c r="U33" s="15"/>
      <c r="V33" s="15"/>
      <c r="W33" s="15"/>
      <c r="X33" s="15"/>
    </row>
    <row r="34" spans="5:24" ht="24" customHeight="1">
      <c r="F34" s="4"/>
      <c r="H34" s="15"/>
      <c r="I34" s="15"/>
      <c r="J34" s="15"/>
      <c r="L34" s="15"/>
      <c r="M34" s="15"/>
      <c r="N34" s="15"/>
      <c r="Q34" s="15"/>
      <c r="R34" s="15"/>
      <c r="S34" s="15"/>
      <c r="U34" s="15"/>
      <c r="V34" s="15"/>
      <c r="W34" s="15"/>
      <c r="X34" s="15"/>
    </row>
    <row r="35" spans="5:24" ht="24" customHeight="1">
      <c r="F35" s="4"/>
      <c r="H35" s="15"/>
      <c r="I35" s="15"/>
      <c r="J35" s="15"/>
      <c r="L35" s="15"/>
      <c r="M35" s="15"/>
      <c r="N35" s="15"/>
      <c r="Q35" s="15"/>
      <c r="R35" s="15"/>
      <c r="S35" s="15"/>
      <c r="U35" s="15"/>
      <c r="V35" s="15"/>
      <c r="W35" s="15"/>
      <c r="X35" s="15"/>
    </row>
    <row r="36" spans="5:24" ht="24" customHeight="1">
      <c r="F36" s="4"/>
      <c r="H36" s="15"/>
      <c r="I36" s="15"/>
      <c r="J36" s="15"/>
      <c r="L36" s="15"/>
      <c r="M36" s="15"/>
      <c r="N36" s="15"/>
      <c r="Q36" s="15"/>
      <c r="R36" s="15"/>
      <c r="S36" s="15"/>
      <c r="U36" s="15"/>
      <c r="V36" s="15"/>
      <c r="W36" s="15"/>
      <c r="X36" s="15"/>
    </row>
    <row r="37" spans="5:24" ht="24" customHeight="1">
      <c r="F37" s="4"/>
      <c r="H37" s="15"/>
      <c r="I37" s="15"/>
      <c r="J37" s="15"/>
      <c r="L37" s="15"/>
      <c r="M37" s="15"/>
      <c r="N37" s="15"/>
      <c r="Q37" s="15"/>
      <c r="R37" s="15"/>
      <c r="S37" s="15"/>
      <c r="U37" s="15"/>
      <c r="V37" s="15"/>
      <c r="W37" s="15"/>
      <c r="X37" s="15"/>
    </row>
    <row r="38" spans="5:24" ht="24" customHeight="1">
      <c r="F38" s="4"/>
      <c r="H38" s="15"/>
      <c r="I38" s="15"/>
      <c r="J38" s="15"/>
      <c r="L38" s="15"/>
      <c r="M38" s="15"/>
      <c r="N38" s="15"/>
      <c r="Q38" s="15"/>
      <c r="R38" s="15"/>
      <c r="S38" s="15"/>
      <c r="U38" s="15"/>
      <c r="V38" s="15"/>
      <c r="W38" s="15"/>
      <c r="X38" s="15"/>
    </row>
    <row r="39" spans="5:24" ht="24" customHeight="1">
      <c r="F39" s="4"/>
      <c r="H39" s="15"/>
      <c r="I39" s="15"/>
      <c r="J39" s="15"/>
      <c r="L39" s="15"/>
      <c r="M39" s="15"/>
      <c r="N39" s="15"/>
      <c r="Q39" s="15"/>
      <c r="R39" s="15"/>
      <c r="S39" s="15"/>
      <c r="U39" s="15"/>
      <c r="V39" s="15"/>
      <c r="W39" s="15"/>
      <c r="X39" s="15"/>
    </row>
    <row r="40" spans="5:24" ht="24" customHeight="1">
      <c r="F40" s="4"/>
      <c r="H40" s="15"/>
      <c r="I40" s="15"/>
      <c r="J40" s="15"/>
      <c r="L40" s="15"/>
      <c r="M40" s="15"/>
      <c r="N40" s="15"/>
      <c r="Q40" s="15"/>
      <c r="R40" s="15"/>
      <c r="S40" s="15"/>
      <c r="U40" s="15"/>
      <c r="V40" s="15"/>
      <c r="W40" s="15"/>
      <c r="X40" s="15"/>
    </row>
    <row r="41" spans="5:24" ht="24" customHeight="1">
      <c r="F41" s="4"/>
      <c r="H41" s="15"/>
      <c r="I41" s="15"/>
      <c r="J41" s="15"/>
      <c r="L41" s="15"/>
      <c r="M41" s="15"/>
      <c r="N41" s="15"/>
      <c r="Q41" s="15"/>
      <c r="R41" s="15"/>
      <c r="S41" s="15"/>
      <c r="U41" s="15"/>
      <c r="V41" s="15"/>
      <c r="W41" s="15"/>
      <c r="X41" s="15"/>
    </row>
    <row r="42" spans="5:24" ht="23.4">
      <c r="E42" s="3" t="s">
        <v>32</v>
      </c>
      <c r="J42" s="3"/>
    </row>
    <row r="43" spans="5:24" ht="23.4">
      <c r="E43" s="3" t="s">
        <v>91</v>
      </c>
      <c r="J43" s="3"/>
    </row>
    <row r="47" spans="5:24" ht="24" customHeight="1">
      <c r="J47" s="3"/>
    </row>
  </sheetData>
  <mergeCells count="11">
    <mergeCell ref="Q7:S7"/>
    <mergeCell ref="Q4:W4"/>
    <mergeCell ref="U7:W7"/>
    <mergeCell ref="Y7:AA7"/>
    <mergeCell ref="AC7:AE7"/>
    <mergeCell ref="B1:N1"/>
    <mergeCell ref="B2:N2"/>
    <mergeCell ref="B3:N3"/>
    <mergeCell ref="B4:N4"/>
    <mergeCell ref="H7:J7"/>
    <mergeCell ref="L7:N7"/>
  </mergeCells>
  <printOptions horizontalCentered="1"/>
  <pageMargins left="0.68740157480315001" right="0.30370078740157502" top="0.59055118110236204" bottom="0.30370078740157502" header="0.511811023622047" footer="0.511811023622047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Q43"/>
  <sheetViews>
    <sheetView view="pageBreakPreview" topLeftCell="A6" zoomScaleNormal="100" zoomScaleSheetLayoutView="100" workbookViewId="0">
      <selection activeCell="I15" sqref="I15"/>
    </sheetView>
  </sheetViews>
  <sheetFormatPr defaultRowHeight="23.4"/>
  <cols>
    <col min="1" max="1" width="5.109375" style="1" customWidth="1"/>
    <col min="2" max="2" width="11.109375" style="1" customWidth="1"/>
    <col min="3" max="3" width="13.109375" style="1" customWidth="1"/>
    <col min="4" max="4" width="9" style="1" customWidth="1"/>
    <col min="5" max="5" width="16.6640625" style="1" bestFit="1" customWidth="1"/>
    <col min="6" max="6" width="0.6640625" style="1" customWidth="1"/>
    <col min="7" max="7" width="15.33203125" style="1" customWidth="1"/>
    <col min="8" max="8" width="1" style="1" customWidth="1"/>
    <col min="9" max="9" width="15.109375" style="1" bestFit="1" customWidth="1"/>
    <col min="10" max="10" width="0.5546875" style="1" customWidth="1"/>
    <col min="11" max="11" width="15.6640625" style="3" customWidth="1"/>
    <col min="12" max="12" width="0.6640625" style="1" customWidth="1"/>
    <col min="13" max="13" width="16.33203125" style="1" bestFit="1" customWidth="1"/>
    <col min="16" max="16" width="15.6640625" bestFit="1" customWidth="1"/>
    <col min="17" max="17" width="11.33203125" bestFit="1" customWidth="1"/>
  </cols>
  <sheetData>
    <row r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7">
      <c r="A2" s="86" t="s">
        <v>92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7">
      <c r="A3" s="86" t="s">
        <v>93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7">
      <c r="A4" s="86" t="s">
        <v>66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7">
      <c r="E6" s="85" t="s">
        <v>68</v>
      </c>
      <c r="F6" s="85"/>
      <c r="G6" s="85"/>
      <c r="H6" s="85"/>
      <c r="I6" s="85"/>
      <c r="J6" s="85"/>
      <c r="K6" s="85"/>
      <c r="L6" s="85"/>
      <c r="M6" s="85"/>
    </row>
    <row r="7" spans="1:17">
      <c r="E7" s="14"/>
      <c r="F7" s="14"/>
      <c r="G7" s="14"/>
      <c r="H7" s="14"/>
      <c r="I7" s="84" t="s">
        <v>94</v>
      </c>
      <c r="J7" s="84"/>
      <c r="K7" s="84"/>
      <c r="L7" s="14"/>
      <c r="M7" s="14"/>
    </row>
    <row r="8" spans="1:17">
      <c r="D8" s="50"/>
      <c r="E8" s="50" t="s">
        <v>95</v>
      </c>
      <c r="F8" s="50"/>
      <c r="G8" s="50"/>
      <c r="H8" s="50"/>
      <c r="I8" s="50" t="s">
        <v>96</v>
      </c>
      <c r="J8" s="50"/>
      <c r="K8" s="4" t="s">
        <v>97</v>
      </c>
      <c r="L8" s="50"/>
      <c r="M8" s="50" t="s">
        <v>98</v>
      </c>
    </row>
    <row r="9" spans="1:17">
      <c r="D9" s="50"/>
      <c r="E9" s="50" t="s">
        <v>99</v>
      </c>
      <c r="F9" s="50"/>
      <c r="G9" s="50" t="s">
        <v>100</v>
      </c>
      <c r="H9" s="50"/>
      <c r="I9" s="50" t="s">
        <v>101</v>
      </c>
      <c r="J9" s="50"/>
      <c r="K9" s="4"/>
      <c r="L9" s="50"/>
      <c r="M9" s="50" t="s">
        <v>51</v>
      </c>
    </row>
    <row r="10" spans="1:17">
      <c r="D10" s="50" t="s">
        <v>12</v>
      </c>
      <c r="E10" s="51" t="s">
        <v>102</v>
      </c>
      <c r="F10" s="50"/>
      <c r="G10" s="51" t="s">
        <v>102</v>
      </c>
      <c r="H10" s="50"/>
      <c r="I10" s="51" t="s">
        <v>103</v>
      </c>
      <c r="J10" s="50"/>
      <c r="K10" s="52"/>
      <c r="L10" s="50"/>
      <c r="M10" s="51"/>
    </row>
    <row r="12" spans="1:17" s="34" customFormat="1">
      <c r="A12" s="1" t="s">
        <v>104</v>
      </c>
      <c r="B12" s="1"/>
      <c r="C12" s="1"/>
      <c r="D12" s="50"/>
      <c r="E12" s="53">
        <v>450000000</v>
      </c>
      <c r="F12" s="53"/>
      <c r="G12" s="53">
        <v>182368879.90000001</v>
      </c>
      <c r="H12" s="53"/>
      <c r="I12" s="53">
        <v>45000000</v>
      </c>
      <c r="J12" s="53"/>
      <c r="K12" s="38">
        <v>32276991.800000001</v>
      </c>
      <c r="L12" s="53"/>
      <c r="M12" s="53">
        <f>SUM(E12:K12)</f>
        <v>709645871.69999993</v>
      </c>
    </row>
    <row r="13" spans="1:17" s="34" customFormat="1">
      <c r="A13" s="1" t="s">
        <v>105</v>
      </c>
      <c r="B13" s="1"/>
      <c r="C13" s="1"/>
      <c r="D13" s="50">
        <v>22</v>
      </c>
      <c r="E13" s="53">
        <v>0</v>
      </c>
      <c r="F13" s="53"/>
      <c r="G13" s="53">
        <v>0</v>
      </c>
      <c r="H13" s="53"/>
      <c r="I13" s="53">
        <v>0</v>
      </c>
      <c r="J13" s="53"/>
      <c r="K13" s="38">
        <v>-26992602</v>
      </c>
      <c r="L13" s="53"/>
      <c r="M13" s="53">
        <f>SUM(E13:K13)</f>
        <v>-26992602</v>
      </c>
    </row>
    <row r="14" spans="1:17">
      <c r="A14" s="1" t="s">
        <v>88</v>
      </c>
      <c r="D14" s="50"/>
      <c r="E14" s="53">
        <v>0</v>
      </c>
      <c r="F14" s="53"/>
      <c r="G14" s="53">
        <v>0</v>
      </c>
      <c r="H14" s="53"/>
      <c r="I14" s="53">
        <v>0</v>
      </c>
      <c r="J14" s="53"/>
      <c r="K14" s="38">
        <f>PL!L24</f>
        <v>30223116.77000019</v>
      </c>
      <c r="L14" s="53"/>
      <c r="M14" s="53">
        <f t="shared" ref="M14" si="0">SUM(E14:K14)</f>
        <v>30223116.77000019</v>
      </c>
    </row>
    <row r="15" spans="1:17" ht="24" thickBot="1">
      <c r="A15" s="1" t="s">
        <v>106</v>
      </c>
      <c r="E15" s="54">
        <f>SUM(E12:E14)</f>
        <v>450000000</v>
      </c>
      <c r="F15" s="53"/>
      <c r="G15" s="54">
        <f>SUM(G12:G14)</f>
        <v>182368879.90000001</v>
      </c>
      <c r="H15" s="53"/>
      <c r="I15" s="54">
        <f>SUM(I12:I14)</f>
        <v>45000000</v>
      </c>
      <c r="J15" s="53"/>
      <c r="K15" s="54">
        <f>SUM(K12:K14)</f>
        <v>35507506.570000187</v>
      </c>
      <c r="L15" s="53"/>
      <c r="M15" s="54">
        <f>SUM(M12:M14)</f>
        <v>712876386.47000015</v>
      </c>
      <c r="P15" s="35"/>
      <c r="Q15" s="36"/>
    </row>
    <row r="16" spans="1:17" ht="24" thickTop="1">
      <c r="E16" s="30"/>
      <c r="F16" s="30"/>
      <c r="G16" s="30"/>
      <c r="H16" s="30"/>
      <c r="I16" s="30"/>
      <c r="J16" s="30"/>
      <c r="K16" s="22"/>
      <c r="L16" s="30"/>
      <c r="M16" s="30"/>
    </row>
    <row r="17" spans="1:15" s="34" customFormat="1">
      <c r="A17" s="1" t="s">
        <v>107</v>
      </c>
      <c r="B17" s="1"/>
      <c r="C17" s="1"/>
      <c r="D17" s="1"/>
      <c r="E17" s="53">
        <v>320000000</v>
      </c>
      <c r="F17" s="53"/>
      <c r="G17" s="53">
        <v>0</v>
      </c>
      <c r="H17" s="53"/>
      <c r="I17" s="53">
        <v>32000000</v>
      </c>
      <c r="J17" s="53"/>
      <c r="K17" s="38">
        <v>3947864.35</v>
      </c>
      <c r="L17" s="53"/>
      <c r="M17" s="53">
        <f>SUM(E17:K17)</f>
        <v>355947864.35000002</v>
      </c>
      <c r="N17"/>
      <c r="O17" s="33"/>
    </row>
    <row r="18" spans="1:15" s="34" customFormat="1">
      <c r="A18" s="1" t="s">
        <v>108</v>
      </c>
      <c r="B18" s="1"/>
      <c r="C18" s="1"/>
      <c r="D18" s="50">
        <v>20</v>
      </c>
      <c r="E18" s="53">
        <v>130000000</v>
      </c>
      <c r="F18" s="53"/>
      <c r="G18" s="53">
        <v>0</v>
      </c>
      <c r="H18" s="53"/>
      <c r="I18" s="53">
        <v>0</v>
      </c>
      <c r="J18" s="53"/>
      <c r="K18" s="38">
        <v>0</v>
      </c>
      <c r="L18" s="53"/>
      <c r="M18" s="53">
        <f t="shared" ref="M18:M19" si="1">SUM(E18:K18)</f>
        <v>130000000</v>
      </c>
      <c r="N18"/>
      <c r="O18"/>
    </row>
    <row r="19" spans="1:15" s="34" customFormat="1">
      <c r="A19" s="1" t="s">
        <v>109</v>
      </c>
      <c r="B19" s="1"/>
      <c r="C19" s="1"/>
      <c r="D19" s="50">
        <v>20</v>
      </c>
      <c r="E19" s="53">
        <v>0</v>
      </c>
      <c r="F19" s="53"/>
      <c r="G19" s="53">
        <v>182368879.90000001</v>
      </c>
      <c r="H19" s="53"/>
      <c r="I19" s="53">
        <v>0</v>
      </c>
      <c r="J19" s="53"/>
      <c r="K19" s="38">
        <v>0</v>
      </c>
      <c r="L19" s="53"/>
      <c r="M19" s="53">
        <f t="shared" si="1"/>
        <v>182368879.90000001</v>
      </c>
      <c r="N19"/>
      <c r="O19"/>
    </row>
    <row r="20" spans="1:15" s="34" customFormat="1">
      <c r="A20" s="1" t="s">
        <v>88</v>
      </c>
      <c r="B20" s="1"/>
      <c r="C20" s="1"/>
      <c r="D20" s="1"/>
      <c r="E20" s="53">
        <v>0</v>
      </c>
      <c r="F20" s="1"/>
      <c r="G20" s="53">
        <v>0</v>
      </c>
      <c r="H20" s="1"/>
      <c r="I20" s="53">
        <v>0</v>
      </c>
      <c r="J20" s="1"/>
      <c r="K20" s="38">
        <f>PL!N24</f>
        <v>21036908.609999962</v>
      </c>
      <c r="L20" s="1"/>
      <c r="M20" s="53">
        <f>SUM(E20:K20)</f>
        <v>21036908.609999962</v>
      </c>
      <c r="N20"/>
      <c r="O20"/>
    </row>
    <row r="21" spans="1:15" s="34" customFormat="1" ht="24" thickBot="1">
      <c r="A21" s="1" t="s">
        <v>110</v>
      </c>
      <c r="B21" s="1"/>
      <c r="C21" s="1"/>
      <c r="D21" s="1"/>
      <c r="E21" s="54">
        <f>SUM(E17:E20)</f>
        <v>450000000</v>
      </c>
      <c r="F21" s="1"/>
      <c r="G21" s="54">
        <f>SUM(G17:G20)</f>
        <v>182368879.90000001</v>
      </c>
      <c r="H21" s="1"/>
      <c r="I21" s="54">
        <f>SUM(I17:I20)</f>
        <v>32000000</v>
      </c>
      <c r="J21" s="1"/>
      <c r="K21" s="54">
        <f>SUM(K17:K20)</f>
        <v>24984772.959999964</v>
      </c>
      <c r="L21" s="1"/>
      <c r="M21" s="54">
        <f>SUM(M17:M20)</f>
        <v>689353652.86000001</v>
      </c>
      <c r="N21"/>
      <c r="O21"/>
    </row>
    <row r="22" spans="1:15" ht="24" thickTop="1">
      <c r="E22" s="30"/>
      <c r="G22" s="30"/>
      <c r="I22" s="30"/>
      <c r="K22" s="22"/>
      <c r="M22" s="30"/>
    </row>
    <row r="24" spans="1:15">
      <c r="K24" s="11"/>
    </row>
    <row r="25" spans="1:15">
      <c r="A25" s="1" t="s">
        <v>30</v>
      </c>
      <c r="E25" s="12"/>
      <c r="F25" s="12"/>
      <c r="G25" s="12"/>
      <c r="H25" s="12"/>
      <c r="I25" s="12"/>
      <c r="J25" s="12"/>
      <c r="K25" s="5"/>
      <c r="L25" s="12"/>
      <c r="M25" s="12"/>
    </row>
    <row r="26" spans="1:15">
      <c r="E26" s="12"/>
      <c r="F26" s="12"/>
      <c r="G26" s="12"/>
      <c r="H26" s="12"/>
      <c r="I26" s="12"/>
      <c r="J26" s="12"/>
      <c r="K26" s="5"/>
      <c r="L26" s="12"/>
      <c r="M26" s="12"/>
    </row>
    <row r="27" spans="1:15">
      <c r="E27" s="12"/>
      <c r="F27" s="12"/>
      <c r="G27" s="12"/>
      <c r="H27" s="12"/>
      <c r="I27" s="12"/>
      <c r="J27" s="12"/>
      <c r="K27" s="5"/>
      <c r="L27" s="12"/>
      <c r="M27" s="12"/>
    </row>
    <row r="32" spans="1:15">
      <c r="E32" s="12"/>
      <c r="F32" s="12"/>
      <c r="G32" s="12"/>
      <c r="H32" s="12"/>
      <c r="I32" s="12"/>
      <c r="J32" s="12"/>
      <c r="K32" s="5"/>
      <c r="L32" s="12"/>
      <c r="M32" s="12"/>
    </row>
    <row r="33" spans="3:13">
      <c r="E33" s="12"/>
      <c r="F33" s="12"/>
      <c r="G33" s="12"/>
      <c r="H33" s="12"/>
      <c r="I33" s="12"/>
      <c r="J33" s="12"/>
      <c r="K33" s="5"/>
      <c r="L33" s="12"/>
      <c r="M33" s="12"/>
    </row>
    <row r="34" spans="3:13">
      <c r="E34" s="12"/>
      <c r="F34" s="12"/>
      <c r="G34" s="12"/>
      <c r="H34" s="12"/>
      <c r="I34" s="12"/>
      <c r="J34" s="12"/>
      <c r="K34" s="5"/>
      <c r="L34" s="12"/>
      <c r="M34" s="12"/>
    </row>
    <row r="35" spans="3:13">
      <c r="E35" s="12"/>
      <c r="F35" s="12"/>
      <c r="G35" s="12"/>
      <c r="H35" s="12"/>
      <c r="I35" s="12"/>
      <c r="J35" s="12"/>
      <c r="K35" s="5"/>
      <c r="L35" s="12"/>
      <c r="M35" s="12"/>
    </row>
    <row r="36" spans="3:13">
      <c r="E36" s="12"/>
      <c r="F36" s="12"/>
      <c r="G36" s="12"/>
      <c r="H36" s="12"/>
      <c r="I36" s="12"/>
      <c r="J36" s="12"/>
      <c r="K36" s="5"/>
      <c r="L36" s="12"/>
      <c r="M36" s="12"/>
    </row>
    <row r="37" spans="3:13">
      <c r="E37" s="12"/>
      <c r="F37" s="12"/>
      <c r="G37" s="12"/>
      <c r="H37" s="12"/>
      <c r="I37" s="12"/>
      <c r="J37" s="12"/>
      <c r="K37" s="5"/>
      <c r="L37" s="12"/>
      <c r="M37" s="12"/>
    </row>
    <row r="38" spans="3:13">
      <c r="E38" s="12"/>
      <c r="F38" s="12"/>
      <c r="G38" s="12"/>
      <c r="H38" s="12"/>
      <c r="I38" s="12"/>
      <c r="J38" s="12"/>
      <c r="K38" s="5"/>
      <c r="L38" s="12"/>
      <c r="M38" s="12"/>
    </row>
    <row r="39" spans="3:13">
      <c r="E39" s="12"/>
      <c r="F39" s="12"/>
      <c r="G39" s="12"/>
      <c r="H39" s="12"/>
      <c r="I39" s="12"/>
      <c r="J39" s="12"/>
      <c r="K39" s="5"/>
      <c r="L39" s="12"/>
      <c r="M39" s="12"/>
    </row>
    <row r="40" spans="3:13">
      <c r="E40" s="12"/>
      <c r="F40" s="12"/>
      <c r="G40" s="12"/>
      <c r="H40" s="12"/>
      <c r="I40" s="12"/>
      <c r="J40" s="12"/>
      <c r="K40" s="5"/>
      <c r="L40" s="12"/>
      <c r="M40" s="12"/>
    </row>
    <row r="41" spans="3:13">
      <c r="E41" s="12"/>
      <c r="F41" s="12"/>
      <c r="G41" s="12"/>
      <c r="H41" s="12"/>
      <c r="I41" s="12"/>
      <c r="J41" s="12"/>
      <c r="K41" s="5"/>
      <c r="L41" s="12"/>
      <c r="M41" s="12"/>
    </row>
    <row r="42" spans="3:13">
      <c r="C42" s="1" t="str">
        <f>+PL!E42</f>
        <v xml:space="preserve"> (ลงชื่อ) ................................................................................................................... กรรมการตามอำนาจ</v>
      </c>
    </row>
    <row r="43" spans="3:13">
      <c r="C43" s="1" t="str">
        <f>+PL!E43</f>
        <v xml:space="preserve">                (                                                                                                            )</v>
      </c>
    </row>
  </sheetData>
  <mergeCells count="7">
    <mergeCell ref="I7:K7"/>
    <mergeCell ref="E6:M6"/>
    <mergeCell ref="A1:M1"/>
    <mergeCell ref="A2:M2"/>
    <mergeCell ref="A3:M3"/>
    <mergeCell ref="A5:M5"/>
    <mergeCell ref="A4:M4"/>
  </mergeCells>
  <phoneticPr fontId="79" type="noConversion"/>
  <pageMargins left="0.66929133858267698" right="0.30055118110236201" top="0.59055118110236204" bottom="0.30370078740157502" header="0.31496062992126" footer="0.31496062992126"/>
  <pageSetup paperSize="9" scale="77" orientation="portrait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P124"/>
  <sheetViews>
    <sheetView tabSelected="1" view="pageBreakPreview" topLeftCell="A87" zoomScaleNormal="100" zoomScaleSheetLayoutView="100" workbookViewId="0">
      <selection activeCell="K108" sqref="K108"/>
    </sheetView>
  </sheetViews>
  <sheetFormatPr defaultColWidth="9" defaultRowHeight="24" customHeight="1"/>
  <cols>
    <col min="1" max="1" width="2" style="3" customWidth="1"/>
    <col min="2" max="5" width="5.109375" style="3" customWidth="1"/>
    <col min="6" max="7" width="12.109375" style="3" customWidth="1"/>
    <col min="8" max="8" width="6.109375" style="3" customWidth="1"/>
    <col min="9" max="9" width="8" style="3" customWidth="1"/>
    <col min="10" max="10" width="1.109375" style="3" customWidth="1"/>
    <col min="11" max="11" width="14.88671875" style="3" customWidth="1"/>
    <col min="12" max="12" width="1.109375" style="3" customWidth="1"/>
    <col min="13" max="13" width="15.88671875" style="3" bestFit="1" customWidth="1"/>
    <col min="14" max="14" width="1.109375" style="3" customWidth="1"/>
    <col min="15" max="15" width="15.109375" style="3" customWidth="1"/>
    <col min="16" max="16" width="18" style="3" bestFit="1" customWidth="1"/>
    <col min="17" max="19" width="9" style="3"/>
    <col min="20" max="20" width="10.109375" style="3" bestFit="1" customWidth="1"/>
    <col min="21" max="16384" width="9" style="3"/>
  </cols>
  <sheetData>
    <row r="1" spans="2:13" s="6" customFormat="1" ht="24" customHeight="1">
      <c r="B1" s="82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2:13" s="6" customFormat="1" ht="24" customHeight="1">
      <c r="B2" s="82" t="s">
        <v>111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2:13" s="6" customFormat="1" ht="24" customHeight="1">
      <c r="B3" s="82" t="s">
        <v>93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2:13" s="6" customFormat="1" ht="24" customHeight="1">
      <c r="B4" s="82" t="s">
        <v>66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2:13" s="6" customFormat="1" ht="15" customHeight="1"/>
    <row r="6" spans="2:13" ht="24" customHeight="1">
      <c r="K6" s="8"/>
      <c r="L6" s="8"/>
      <c r="M6" s="8" t="s">
        <v>68</v>
      </c>
    </row>
    <row r="7" spans="2:13" ht="24" customHeight="1">
      <c r="I7" s="17"/>
      <c r="K7" s="55" t="s">
        <v>7</v>
      </c>
      <c r="L7" s="16"/>
      <c r="M7" s="55" t="s">
        <v>71</v>
      </c>
    </row>
    <row r="8" spans="2:13" ht="24" customHeight="1">
      <c r="B8" s="3" t="s">
        <v>112</v>
      </c>
    </row>
    <row r="9" spans="2:13" ht="24" customHeight="1">
      <c r="B9" s="3" t="s">
        <v>113</v>
      </c>
      <c r="K9" s="31">
        <f>PL!L22</f>
        <v>30223116.77000019</v>
      </c>
      <c r="L9" s="22"/>
      <c r="M9" s="31">
        <f>PL!N22</f>
        <v>21036908.609999962</v>
      </c>
    </row>
    <row r="10" spans="2:13" ht="24" customHeight="1">
      <c r="B10" s="3" t="s">
        <v>114</v>
      </c>
      <c r="K10" s="61"/>
      <c r="L10" s="22"/>
      <c r="M10" s="31"/>
    </row>
    <row r="11" spans="2:13" ht="24" customHeight="1">
      <c r="B11" s="3" t="s">
        <v>115</v>
      </c>
      <c r="K11" s="31">
        <f>-PL!L21</f>
        <v>7535326.54</v>
      </c>
      <c r="L11" s="22"/>
      <c r="M11" s="31">
        <f>-PL!N21</f>
        <v>2056408.56</v>
      </c>
    </row>
    <row r="12" spans="2:13" ht="24" customHeight="1">
      <c r="B12" s="3" t="s">
        <v>116</v>
      </c>
      <c r="K12" s="31">
        <v>1588315.07</v>
      </c>
      <c r="L12" s="22"/>
      <c r="M12" s="31">
        <v>976403.64</v>
      </c>
    </row>
    <row r="13" spans="2:13" ht="24" customHeight="1">
      <c r="B13" s="3" t="s">
        <v>117</v>
      </c>
      <c r="K13" s="31">
        <v>7670998.1100000003</v>
      </c>
      <c r="L13" s="22"/>
      <c r="M13" s="31">
        <v>7978515.1899999976</v>
      </c>
    </row>
    <row r="14" spans="2:13" ht="24" customHeight="1">
      <c r="B14" s="3" t="s">
        <v>118</v>
      </c>
      <c r="K14" s="31">
        <v>469554.88</v>
      </c>
      <c r="L14" s="22"/>
      <c r="M14" s="31">
        <v>401888.12</v>
      </c>
    </row>
    <row r="15" spans="2:13" ht="24" customHeight="1">
      <c r="B15" s="3" t="s">
        <v>119</v>
      </c>
      <c r="K15" s="31">
        <v>612623.62999999989</v>
      </c>
      <c r="L15" s="22"/>
      <c r="M15" s="31">
        <v>598256.15</v>
      </c>
    </row>
    <row r="16" spans="2:13" ht="24" customHeight="1">
      <c r="B16" s="3" t="s">
        <v>120</v>
      </c>
      <c r="K16" s="22">
        <v>7545.91</v>
      </c>
      <c r="L16" s="22"/>
      <c r="M16" s="22">
        <v>-7239.3</v>
      </c>
    </row>
    <row r="17" spans="2:16" ht="24" hidden="1" customHeight="1">
      <c r="B17" s="3" t="s">
        <v>121</v>
      </c>
      <c r="K17" s="22"/>
      <c r="L17" s="22"/>
      <c r="M17" s="22">
        <v>0</v>
      </c>
    </row>
    <row r="18" spans="2:16" ht="24" customHeight="1">
      <c r="B18" s="3" t="s">
        <v>122</v>
      </c>
      <c r="K18" s="22">
        <v>2050107.9</v>
      </c>
      <c r="L18" s="22"/>
      <c r="M18" s="22">
        <v>2916752.2199999997</v>
      </c>
    </row>
    <row r="19" spans="2:16" ht="24" hidden="1" customHeight="1">
      <c r="B19" s="3" t="s">
        <v>123</v>
      </c>
      <c r="K19" s="22"/>
      <c r="L19" s="22"/>
      <c r="M19" s="31">
        <v>0</v>
      </c>
    </row>
    <row r="20" spans="2:16" ht="24" hidden="1" customHeight="1">
      <c r="B20" s="3" t="s">
        <v>124</v>
      </c>
      <c r="K20" s="31"/>
      <c r="L20" s="22"/>
      <c r="M20" s="31">
        <v>0</v>
      </c>
      <c r="P20" s="18"/>
    </row>
    <row r="21" spans="2:16" ht="24" customHeight="1">
      <c r="B21" s="3" t="s">
        <v>125</v>
      </c>
      <c r="K21" s="22">
        <v>27650.880000000001</v>
      </c>
      <c r="L21" s="22"/>
      <c r="M21" s="31">
        <v>-100995.18</v>
      </c>
      <c r="P21" s="18"/>
    </row>
    <row r="22" spans="2:16" ht="24" customHeight="1">
      <c r="B22" s="3" t="s">
        <v>126</v>
      </c>
      <c r="K22" s="31">
        <v>885778.81</v>
      </c>
      <c r="L22" s="22"/>
      <c r="M22" s="22">
        <v>3137532.09</v>
      </c>
    </row>
    <row r="23" spans="2:16" ht="24" customHeight="1">
      <c r="B23" s="3" t="s">
        <v>127</v>
      </c>
      <c r="K23" s="22">
        <v>-4440386.13</v>
      </c>
      <c r="L23" s="22"/>
      <c r="M23" s="22">
        <v>-49163.74</v>
      </c>
    </row>
    <row r="24" spans="2:16" ht="24" customHeight="1">
      <c r="B24" s="3" t="s">
        <v>128</v>
      </c>
      <c r="K24" s="22">
        <v>1945582.8099999996</v>
      </c>
      <c r="L24" s="22"/>
      <c r="M24" s="22">
        <v>0</v>
      </c>
    </row>
    <row r="25" spans="2:16" ht="24" customHeight="1">
      <c r="B25" s="3" t="s">
        <v>129</v>
      </c>
      <c r="K25" s="22">
        <v>-464065.68</v>
      </c>
      <c r="L25" s="22"/>
      <c r="M25" s="22">
        <v>-55853.11</v>
      </c>
    </row>
    <row r="26" spans="2:16" ht="24" customHeight="1">
      <c r="B26" s="3" t="s">
        <v>130</v>
      </c>
      <c r="K26" s="31">
        <v>1371671.6</v>
      </c>
      <c r="L26" s="22"/>
      <c r="M26" s="31">
        <v>1326274.6299999999</v>
      </c>
    </row>
    <row r="27" spans="2:16" ht="24" customHeight="1">
      <c r="B27" s="3" t="s">
        <v>131</v>
      </c>
      <c r="K27" s="56"/>
      <c r="L27" s="22"/>
      <c r="M27" s="56"/>
    </row>
    <row r="28" spans="2:16" ht="24" customHeight="1">
      <c r="B28" s="3" t="s">
        <v>132</v>
      </c>
      <c r="K28" s="57">
        <f>SUM(K9:K26)</f>
        <v>49483821.100000195</v>
      </c>
      <c r="L28" s="22"/>
      <c r="M28" s="57">
        <f>SUM(M9:M26)</f>
        <v>40215687.879999965</v>
      </c>
    </row>
    <row r="29" spans="2:16" ht="24" customHeight="1">
      <c r="B29" s="3" t="s">
        <v>133</v>
      </c>
      <c r="K29" s="31"/>
      <c r="L29" s="22"/>
      <c r="M29" s="31"/>
    </row>
    <row r="30" spans="2:16" ht="24" customHeight="1">
      <c r="B30" s="3" t="s">
        <v>134</v>
      </c>
      <c r="K30" s="22">
        <v>-27594637.239999995</v>
      </c>
      <c r="L30" s="22"/>
      <c r="M30" s="22">
        <f>-11190778.14+3186981.79-976403.64</f>
        <v>-8980199.9900000002</v>
      </c>
      <c r="P30" s="19"/>
    </row>
    <row r="31" spans="2:16" ht="24" customHeight="1">
      <c r="B31" s="3" t="s">
        <v>135</v>
      </c>
      <c r="K31" s="22">
        <v>-36213363.829999998</v>
      </c>
      <c r="L31" s="22"/>
      <c r="M31" s="22">
        <v>-50808928.109999999</v>
      </c>
      <c r="P31" s="19"/>
    </row>
    <row r="32" spans="2:16" ht="24" customHeight="1">
      <c r="B32" s="3" t="s">
        <v>136</v>
      </c>
      <c r="K32" s="22">
        <v>-752482.72</v>
      </c>
      <c r="L32" s="22"/>
      <c r="M32" s="22">
        <v>52739.22</v>
      </c>
      <c r="P32" s="19"/>
    </row>
    <row r="33" spans="1:16" ht="24" customHeight="1">
      <c r="B33" s="3" t="s">
        <v>137</v>
      </c>
      <c r="K33" s="22">
        <v>0</v>
      </c>
      <c r="L33" s="22"/>
      <c r="M33" s="22">
        <v>409444.56</v>
      </c>
      <c r="P33" s="19"/>
    </row>
    <row r="34" spans="1:16" ht="24" customHeight="1">
      <c r="C34" s="3" t="s">
        <v>138</v>
      </c>
      <c r="K34" s="48">
        <f>SUM(K30:K33)</f>
        <v>-64560483.789999992</v>
      </c>
      <c r="L34" s="22"/>
      <c r="M34" s="48">
        <f>SUM(M30:M33)</f>
        <v>-59326944.32</v>
      </c>
      <c r="P34" s="19"/>
    </row>
    <row r="35" spans="1:16" ht="19.5" customHeight="1">
      <c r="K35" s="15"/>
      <c r="M35" s="15"/>
      <c r="P35" s="19"/>
    </row>
    <row r="36" spans="1:16" ht="24" customHeight="1">
      <c r="B36" s="3" t="s">
        <v>90</v>
      </c>
      <c r="P36" s="19"/>
    </row>
    <row r="37" spans="1:16" ht="24" customHeight="1">
      <c r="P37" s="19"/>
    </row>
    <row r="38" spans="1:16" ht="24" customHeight="1">
      <c r="P38" s="19"/>
    </row>
    <row r="39" spans="1:16" ht="24" customHeight="1">
      <c r="P39" s="19"/>
    </row>
    <row r="40" spans="1:16" ht="24" customHeight="1">
      <c r="P40" s="19"/>
    </row>
    <row r="41" spans="1:16" ht="24" customHeight="1">
      <c r="D41" s="3" t="s">
        <v>32</v>
      </c>
      <c r="P41" s="19"/>
    </row>
    <row r="42" spans="1:16" ht="24" customHeight="1">
      <c r="D42" s="3" t="s">
        <v>91</v>
      </c>
      <c r="P42" s="19"/>
    </row>
    <row r="43" spans="1:16" s="4" customFormat="1" ht="20.100000000000001" customHeight="1">
      <c r="A43" s="81" t="s">
        <v>34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P43" s="20"/>
    </row>
    <row r="44" spans="1:16" s="6" customFormat="1" ht="24" customHeight="1">
      <c r="A44" s="82" t="str">
        <f>+B1</f>
        <v>บริษัท ฟังก์ชั่น อินเตอร์เนชั่นแนล จำกัด (มหาชน)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P44" s="21"/>
    </row>
    <row r="45" spans="1:16" s="6" customFormat="1" ht="24" customHeight="1">
      <c r="A45" s="82" t="s">
        <v>111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P45" s="21"/>
    </row>
    <row r="46" spans="1:16" s="6" customFormat="1" ht="24" customHeight="1">
      <c r="A46" s="82" t="str">
        <f>+B3</f>
        <v>สำหรับงวด 6 เดือน สิ้นสุดวันที่ 30 มิถุนายน 2566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P46" s="21"/>
    </row>
    <row r="47" spans="1:16" s="6" customFormat="1" ht="24" customHeight="1">
      <c r="A47" s="82" t="s">
        <v>66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P47" s="21"/>
    </row>
    <row r="48" spans="1:16" ht="20.100000000000001" customHeight="1">
      <c r="L48" s="8"/>
      <c r="M48" s="8" t="str">
        <f>+M6</f>
        <v>(หน่วย: บาท)</v>
      </c>
      <c r="P48" s="19"/>
    </row>
    <row r="49" spans="2:16" ht="24" customHeight="1">
      <c r="I49" s="4"/>
      <c r="K49" s="52" t="str">
        <f>+K7</f>
        <v>30 มิถุนายน 2566</v>
      </c>
      <c r="L49" s="4"/>
      <c r="M49" s="37" t="str">
        <f>+M7</f>
        <v>30 มิถุนายน 2565</v>
      </c>
      <c r="P49" s="19"/>
    </row>
    <row r="50" spans="2:16" ht="24" customHeight="1">
      <c r="B50" s="3" t="s">
        <v>139</v>
      </c>
      <c r="M50" s="29"/>
      <c r="P50" s="19"/>
    </row>
    <row r="51" spans="2:16" ht="24" customHeight="1">
      <c r="B51" s="3" t="s">
        <v>140</v>
      </c>
      <c r="K51" s="22">
        <v>19557969.420000002</v>
      </c>
      <c r="L51" s="22"/>
      <c r="M51" s="22">
        <f>2721433.63-1770839.68</f>
        <v>950593.95</v>
      </c>
      <c r="P51" s="19"/>
    </row>
    <row r="52" spans="2:16" ht="24" customHeight="1">
      <c r="B52" s="3" t="s">
        <v>141</v>
      </c>
      <c r="K52" s="22">
        <v>2700000</v>
      </c>
      <c r="L52" s="22"/>
      <c r="M52" s="22">
        <v>0</v>
      </c>
      <c r="P52" s="19"/>
    </row>
    <row r="53" spans="2:16" ht="24" customHeight="1">
      <c r="C53" s="3" t="s">
        <v>142</v>
      </c>
      <c r="K53" s="48">
        <f>SUM(K51:K52)</f>
        <v>22257969.420000002</v>
      </c>
      <c r="L53" s="22"/>
      <c r="M53" s="48">
        <f>SUM(M51:M52)</f>
        <v>950593.95</v>
      </c>
      <c r="P53" s="19"/>
    </row>
    <row r="54" spans="2:16" ht="24" customHeight="1">
      <c r="B54" s="3" t="s">
        <v>143</v>
      </c>
      <c r="K54" s="56">
        <f>K28+K34+K53</f>
        <v>7181306.7300002053</v>
      </c>
      <c r="L54" s="22"/>
      <c r="M54" s="56">
        <f>M28+M34+M53</f>
        <v>-18160662.490000036</v>
      </c>
      <c r="P54" s="19"/>
    </row>
    <row r="55" spans="2:16" ht="24" customHeight="1">
      <c r="B55" s="3" t="s">
        <v>144</v>
      </c>
      <c r="K55" s="22">
        <v>-751735</v>
      </c>
      <c r="L55" s="22"/>
      <c r="M55" s="22">
        <v>-1152480</v>
      </c>
      <c r="P55" s="19"/>
    </row>
    <row r="56" spans="2:16" ht="24" customHeight="1">
      <c r="B56" s="3" t="s">
        <v>145</v>
      </c>
      <c r="K56" s="22">
        <v>-1568303.08</v>
      </c>
      <c r="L56" s="22"/>
      <c r="M56" s="22">
        <v>-4835017.4500000011</v>
      </c>
      <c r="P56" s="19"/>
    </row>
    <row r="57" spans="2:16" ht="24" customHeight="1">
      <c r="B57" s="3" t="s">
        <v>146</v>
      </c>
      <c r="K57" s="48">
        <f>SUM(K54:K56)</f>
        <v>4861268.6500002053</v>
      </c>
      <c r="L57" s="22"/>
      <c r="M57" s="58">
        <f>SUM(M54:M56)</f>
        <v>-24148159.940000035</v>
      </c>
    </row>
    <row r="58" spans="2:16" ht="24" customHeight="1">
      <c r="B58" s="3" t="s">
        <v>147</v>
      </c>
      <c r="K58" s="22"/>
      <c r="L58" s="22"/>
      <c r="M58" s="22"/>
    </row>
    <row r="59" spans="2:16" ht="24" customHeight="1">
      <c r="B59" s="3" t="s">
        <v>148</v>
      </c>
      <c r="K59" s="22">
        <v>152465</v>
      </c>
      <c r="L59" s="22"/>
      <c r="M59" s="22">
        <v>-198016.44</v>
      </c>
    </row>
    <row r="60" spans="2:16" ht="24" customHeight="1">
      <c r="B60" s="3" t="s">
        <v>149</v>
      </c>
      <c r="K60" s="22">
        <v>-19155412.550000001</v>
      </c>
      <c r="L60" s="22"/>
      <c r="M60" s="22">
        <v>-26277093.550000001</v>
      </c>
      <c r="O60" s="23"/>
    </row>
    <row r="61" spans="2:16" ht="24" customHeight="1">
      <c r="B61" s="3" t="s">
        <v>150</v>
      </c>
      <c r="K61" s="22">
        <v>-113800</v>
      </c>
      <c r="L61" s="22"/>
      <c r="M61" s="22">
        <v>-68700</v>
      </c>
    </row>
    <row r="62" spans="2:16" ht="24" customHeight="1">
      <c r="B62" s="3" t="s">
        <v>151</v>
      </c>
      <c r="K62" s="31">
        <v>2847.67</v>
      </c>
      <c r="L62" s="22"/>
      <c r="M62" s="31">
        <v>101261.68</v>
      </c>
    </row>
    <row r="63" spans="2:16" ht="24" customHeight="1">
      <c r="B63" s="3" t="s">
        <v>152</v>
      </c>
      <c r="K63" s="31">
        <v>463952.63</v>
      </c>
      <c r="L63" s="22"/>
      <c r="M63" s="31">
        <v>55861.440000000002</v>
      </c>
    </row>
    <row r="64" spans="2:16" ht="24" customHeight="1">
      <c r="B64" s="3" t="s">
        <v>153</v>
      </c>
      <c r="K64" s="48">
        <f>SUM(K59:K63)</f>
        <v>-18649947.25</v>
      </c>
      <c r="L64" s="22"/>
      <c r="M64" s="48">
        <f>SUM(M59:M63)</f>
        <v>-26386686.870000001</v>
      </c>
    </row>
    <row r="65" spans="2:16" ht="24" customHeight="1">
      <c r="B65" s="3" t="s">
        <v>154</v>
      </c>
      <c r="K65" s="22"/>
      <c r="L65" s="22"/>
      <c r="M65" s="22"/>
    </row>
    <row r="66" spans="2:16" ht="23.4">
      <c r="B66" s="3" t="s">
        <v>155</v>
      </c>
      <c r="K66" s="22">
        <v>42416317.609999999</v>
      </c>
      <c r="L66" s="22"/>
      <c r="M66" s="22">
        <v>-11286919.02</v>
      </c>
    </row>
    <row r="67" spans="2:16" ht="23.4">
      <c r="B67" s="3" t="s">
        <v>156</v>
      </c>
      <c r="K67" s="31">
        <v>-26992602</v>
      </c>
      <c r="L67" s="22"/>
      <c r="M67" s="22">
        <v>0</v>
      </c>
    </row>
    <row r="68" spans="2:16" ht="24" customHeight="1">
      <c r="B68" s="3" t="s">
        <v>157</v>
      </c>
      <c r="K68" s="22">
        <v>-1359611.33</v>
      </c>
      <c r="L68" s="22"/>
      <c r="M68" s="22">
        <v>-1325467.01</v>
      </c>
    </row>
    <row r="69" spans="2:16" ht="24" customHeight="1">
      <c r="B69" s="3" t="s">
        <v>158</v>
      </c>
      <c r="K69" s="22">
        <v>-477318.37</v>
      </c>
      <c r="L69" s="22"/>
      <c r="M69" s="22">
        <v>-395015.85</v>
      </c>
    </row>
    <row r="70" spans="2:16" ht="24" customHeight="1">
      <c r="B70" s="3" t="s">
        <v>159</v>
      </c>
      <c r="K70" s="22">
        <v>0</v>
      </c>
      <c r="L70" s="22"/>
      <c r="M70" s="22">
        <v>-9527000</v>
      </c>
    </row>
    <row r="71" spans="2:16" ht="24" customHeight="1">
      <c r="B71" s="3" t="s">
        <v>160</v>
      </c>
      <c r="K71" s="22">
        <v>0</v>
      </c>
      <c r="L71" s="22"/>
      <c r="M71" s="22">
        <v>312368879.89999998</v>
      </c>
    </row>
    <row r="72" spans="2:16" ht="24" customHeight="1">
      <c r="B72" s="3" t="s">
        <v>161</v>
      </c>
      <c r="K72" s="48">
        <f>SUM(K66:K71)</f>
        <v>13586785.91</v>
      </c>
      <c r="L72" s="22"/>
      <c r="M72" s="48">
        <f>SUM(M66:M71)</f>
        <v>289834478.01999998</v>
      </c>
    </row>
    <row r="73" spans="2:16" ht="24" customHeight="1">
      <c r="B73" s="3" t="s">
        <v>162</v>
      </c>
      <c r="K73" s="47">
        <f>+K64+K57+K72</f>
        <v>-201892.68999979459</v>
      </c>
      <c r="L73" s="22"/>
      <c r="M73" s="47">
        <f>+M64+M57+M72</f>
        <v>239299631.20999995</v>
      </c>
    </row>
    <row r="74" spans="2:16" ht="24" customHeight="1">
      <c r="B74" s="3" t="s">
        <v>163</v>
      </c>
      <c r="I74" s="4" t="s">
        <v>41</v>
      </c>
      <c r="K74" s="46">
        <f>+BS!M23</f>
        <v>228106367.55000001</v>
      </c>
      <c r="L74" s="22"/>
      <c r="M74" s="46">
        <v>10706565.700000001</v>
      </c>
    </row>
    <row r="75" spans="2:16" ht="24" customHeight="1" thickBot="1">
      <c r="B75" s="3" t="s">
        <v>164</v>
      </c>
      <c r="I75" s="4"/>
      <c r="K75" s="49">
        <f>SUM(K73:K74)</f>
        <v>227904474.86000022</v>
      </c>
      <c r="L75" s="22"/>
      <c r="M75" s="49">
        <f>SUM(M73:M74)</f>
        <v>250006196.90999994</v>
      </c>
      <c r="O75" s="22">
        <f>+K75-BS!K23</f>
        <v>2.384185791015625E-7</v>
      </c>
      <c r="P75" s="22">
        <f>M75-M96</f>
        <v>0</v>
      </c>
    </row>
    <row r="76" spans="2:16" ht="13.5" customHeight="1" thickTop="1">
      <c r="L76" s="8"/>
      <c r="M76" s="8"/>
    </row>
    <row r="77" spans="2:16" ht="24" customHeight="1">
      <c r="B77" s="3" t="s">
        <v>90</v>
      </c>
    </row>
    <row r="80" spans="2:16" ht="24" customHeight="1">
      <c r="D80" s="3" t="str">
        <f>+D41</f>
        <v xml:space="preserve"> (ลงชื่อ) ................................................................................................................... กรรมการตามอำนาจ</v>
      </c>
    </row>
    <row r="81" spans="1:13" ht="24" customHeight="1">
      <c r="D81" s="3" t="str">
        <f>+D42</f>
        <v xml:space="preserve">                (                                                                                                            )</v>
      </c>
    </row>
    <row r="82" spans="1:13" ht="24" customHeight="1">
      <c r="A82" s="81" t="s">
        <v>165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</row>
    <row r="83" spans="1:13" ht="24" customHeight="1">
      <c r="A83" s="82" t="str">
        <f>+A44</f>
        <v>บริษัท ฟังก์ชั่น อินเตอร์เนชั่นแนล จำกัด (มหาชน)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</row>
    <row r="84" spans="1:13" ht="24" customHeight="1">
      <c r="A84" s="82" t="s">
        <v>111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</row>
    <row r="85" spans="1:13" ht="24" customHeight="1">
      <c r="A85" s="82" t="str">
        <f>+A46</f>
        <v>สำหรับงวด 6 เดือน สิ้นสุดวันที่ 30 มิถุนายน 2566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</row>
    <row r="86" spans="1:13" ht="24" customHeight="1">
      <c r="A86" s="82" t="s">
        <v>66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</row>
    <row r="87" spans="1:13" ht="24" customHeight="1">
      <c r="I87" s="4"/>
      <c r="J87" s="4"/>
      <c r="K87" s="8"/>
      <c r="L87" s="8"/>
    </row>
    <row r="88" spans="1:13" ht="24" customHeight="1">
      <c r="B88" s="2" t="s">
        <v>166</v>
      </c>
    </row>
    <row r="89" spans="1:13" ht="24" customHeight="1">
      <c r="A89" s="2"/>
      <c r="B89" s="3" t="s">
        <v>167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24" customHeight="1">
      <c r="K90" s="8"/>
      <c r="L90" s="8"/>
      <c r="M90" s="8" t="s">
        <v>6</v>
      </c>
    </row>
    <row r="91" spans="1:13" ht="24" customHeight="1">
      <c r="K91" s="55" t="str">
        <f>K49</f>
        <v>30 มิถุนายน 2566</v>
      </c>
      <c r="M91" s="55" t="str">
        <f>M49</f>
        <v>30 มิถุนายน 2565</v>
      </c>
    </row>
    <row r="92" spans="1:13" ht="24" customHeight="1">
      <c r="C92" s="3" t="s">
        <v>168</v>
      </c>
      <c r="K92" s="31">
        <v>65529</v>
      </c>
      <c r="L92" s="31"/>
      <c r="M92" s="31">
        <v>71953</v>
      </c>
    </row>
    <row r="93" spans="1:13" ht="24" customHeight="1">
      <c r="C93" s="3" t="s">
        <v>169</v>
      </c>
      <c r="K93" s="31">
        <v>205239.1</v>
      </c>
      <c r="L93" s="31"/>
      <c r="M93" s="31">
        <v>517988.07</v>
      </c>
    </row>
    <row r="94" spans="1:13" ht="24" customHeight="1">
      <c r="C94" s="3" t="s">
        <v>170</v>
      </c>
      <c r="K94" s="31">
        <v>50125.61</v>
      </c>
      <c r="L94" s="31"/>
      <c r="M94" s="31">
        <v>24530.66</v>
      </c>
    </row>
    <row r="95" spans="1:13" ht="24" customHeight="1">
      <c r="C95" s="3" t="s">
        <v>171</v>
      </c>
      <c r="K95" s="31">
        <v>227583581.15000001</v>
      </c>
      <c r="L95" s="31"/>
      <c r="M95" s="57">
        <v>249391725.18000001</v>
      </c>
    </row>
    <row r="96" spans="1:13" ht="24" customHeight="1" thickBot="1">
      <c r="D96" s="3" t="s">
        <v>98</v>
      </c>
      <c r="K96" s="59">
        <f>SUM(K92:K95)</f>
        <v>227904474.86000001</v>
      </c>
      <c r="L96" s="31"/>
      <c r="M96" s="59">
        <f>SUM(M92:M95)</f>
        <v>250006196.91</v>
      </c>
    </row>
    <row r="97" spans="1:15" ht="24" customHeight="1" thickTop="1">
      <c r="L97" s="29"/>
      <c r="M97" s="60"/>
    </row>
    <row r="98" spans="1:15" ht="24" customHeight="1">
      <c r="A98" s="2"/>
      <c r="B98" s="3" t="s">
        <v>172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5" ht="24" customHeight="1">
      <c r="C99" s="3" t="s">
        <v>173</v>
      </c>
    </row>
    <row r="100" spans="1:15" ht="24" customHeight="1">
      <c r="B100" s="3" t="s">
        <v>174</v>
      </c>
    </row>
    <row r="101" spans="1:15" ht="24" customHeight="1">
      <c r="B101" s="1"/>
      <c r="C101" s="3" t="s">
        <v>175</v>
      </c>
    </row>
    <row r="102" spans="1:15" ht="24" customHeight="1">
      <c r="B102" s="1" t="s">
        <v>176</v>
      </c>
      <c r="C102" s="1"/>
    </row>
    <row r="103" spans="1:15" ht="24" customHeight="1">
      <c r="C103" s="3" t="s">
        <v>177</v>
      </c>
    </row>
    <row r="107" spans="1:15" ht="24" customHeight="1">
      <c r="K107" s="10"/>
      <c r="L107" s="10"/>
      <c r="M107" s="10"/>
      <c r="O107" s="28"/>
    </row>
    <row r="119" spans="4:11" ht="24" customHeight="1">
      <c r="D119" s="3" t="s">
        <v>32</v>
      </c>
    </row>
    <row r="120" spans="4:11" ht="24" customHeight="1">
      <c r="D120" s="3" t="s">
        <v>91</v>
      </c>
    </row>
    <row r="122" spans="4:11" ht="24" customHeight="1">
      <c r="K122" s="10"/>
    </row>
    <row r="123" spans="4:11" ht="24" customHeight="1">
      <c r="K123" s="10"/>
    </row>
    <row r="124" spans="4:11" ht="24" customHeight="1">
      <c r="K124" s="10"/>
    </row>
  </sheetData>
  <mergeCells count="14">
    <mergeCell ref="B1:M1"/>
    <mergeCell ref="B2:M2"/>
    <mergeCell ref="B3:M3"/>
    <mergeCell ref="B4:M4"/>
    <mergeCell ref="A43:M43"/>
    <mergeCell ref="A44:M44"/>
    <mergeCell ref="A85:M85"/>
    <mergeCell ref="A86:M86"/>
    <mergeCell ref="A45:M45"/>
    <mergeCell ref="A46:M46"/>
    <mergeCell ref="A47:M47"/>
    <mergeCell ref="A82:M82"/>
    <mergeCell ref="A83:M83"/>
    <mergeCell ref="A84:M84"/>
  </mergeCells>
  <printOptions horizontalCentered="1"/>
  <pageMargins left="0.78740157480314998" right="0.39370078740157499" top="0.59055118110236204" bottom="0.39370078740157499" header="0.511811023622047" footer="0.511811023622047"/>
  <pageSetup paperSize="9" scale="85" fitToHeight="0" orientation="portrait" blackAndWhite="1" r:id="rId1"/>
  <rowBreaks count="2" manualBreakCount="2">
    <brk id="42" max="1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0be791-c167-428e-840a-b9049601082c" xsi:nil="true"/>
    <Reviewer_x0020_Sign_x002d_off xmlns="2e0be791-c167-428e-840a-b9049601082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E84FA2293474BBE2FA4E2F24D6930" ma:contentTypeVersion="5" ma:contentTypeDescription="Create a new document." ma:contentTypeScope="" ma:versionID="17394320943a4b92f0ab87a24a0495d1">
  <xsd:schema xmlns:xsd="http://www.w3.org/2001/XMLSchema" xmlns:xs="http://www.w3.org/2001/XMLSchema" xmlns:p="http://schemas.microsoft.com/office/2006/metadata/properties" xmlns:ns2="2e0be791-c167-428e-840a-b9049601082c" targetNamespace="http://schemas.microsoft.com/office/2006/metadata/properties" ma:root="true" ma:fieldsID="89d4a664d05ec231694bc9f06bc0895b" ns2:_="">
    <xsd:import namespace="2e0be791-c167-428e-840a-b9049601082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be791-c167-428e-840a-b9049601082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227168-2550-4D74-8FF9-8BC015FD601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2e0be791-c167-428e-840a-b9049601082c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42597A4-BC0C-497B-9B65-9E9CCFF1FB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0be791-c167-428e-840a-b904960108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kannika sriavam</cp:lastModifiedBy>
  <cp:revision/>
  <cp:lastPrinted>2023-08-02T06:29:13Z</cp:lastPrinted>
  <dcterms:created xsi:type="dcterms:W3CDTF">2018-09-20T08:16:08Z</dcterms:created>
  <dcterms:modified xsi:type="dcterms:W3CDTF">2023-08-03T04:40:19Z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0x010100064E84FA2293474BBE2FA4E2F24D6930</vt:lpwstr>
  </property>
</Properties>
</file>