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สายวุฒิโชค\งบการเงิน - บมจ ฟังก์ชั่น อินเตอร์เนชั่นแนล TE66\FS-FTO_Q2 TE66\"/>
    </mc:Choice>
  </mc:AlternateContent>
  <xr:revisionPtr revIDLastSave="0" documentId="13_ncr:1_{E2DB8C2A-7E44-46F0-924F-991C8E10E4AC}" xr6:coauthVersionLast="47" xr6:coauthVersionMax="47" xr10:uidLastSave="{00000000-0000-0000-0000-000000000000}"/>
  <bookViews>
    <workbookView xWindow="-120" yWindow="-120" windowWidth="29040" windowHeight="15720" tabRatio="393" activeTab="2" xr2:uid="{00000000-000D-0000-FFFF-FFFF00000000}"/>
  </bookViews>
  <sheets>
    <sheet name="BS" sheetId="19" r:id="rId1"/>
    <sheet name="PL" sheetId="20" r:id="rId2"/>
    <sheet name="SE" sheetId="21" r:id="rId3"/>
    <sheet name="CF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#REF!</definedName>
    <definedName name="\c">#N/A</definedName>
    <definedName name="____A100000">'[1]9-300'!#REF!</definedName>
    <definedName name="____tae21224">#REF!</definedName>
    <definedName name="___A100000">'[1]9-300'!#REF!</definedName>
    <definedName name="___tae21224">#REF!</definedName>
    <definedName name="__A100000">'[1]9-300'!#REF!</definedName>
    <definedName name="__tae21224">#REF!</definedName>
    <definedName name="_28105654">#REF!</definedName>
    <definedName name="_A100000">#N/A</definedName>
    <definedName name="_tae21224">#REF!</definedName>
    <definedName name="A">#REF!</definedName>
    <definedName name="aaaaaa">#REF!</definedName>
    <definedName name="aaaaaaaaaaaaaaaaaaaaaaaaa">#REF!</definedName>
    <definedName name="abcd">#REF!</definedName>
    <definedName name="afefef">#REF!</definedName>
    <definedName name="ar">#REF!</definedName>
    <definedName name="ARP_Threshold">'[2]EX 1'!#REF!</definedName>
    <definedName name="ASSETS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CExport">#REF!</definedName>
    <definedName name="bl">#N/A</definedName>
    <definedName name="change">#REF!</definedName>
    <definedName name="code">#REF!</definedName>
    <definedName name="cost">#REF!</definedName>
    <definedName name="cur">#REF!</definedName>
    <definedName name="Customer_Name">#N/A</definedName>
    <definedName name="D">#REF!</definedName>
    <definedName name="data">#REF!</definedName>
    <definedName name="data10">#REF!</definedName>
    <definedName name="data4">#REF!</definedName>
    <definedName name="data84">'[3]Purchase Order'!$E$40</definedName>
    <definedName name="_xlnm.Database">#REF!</definedName>
    <definedName name="date">#REF!</definedName>
    <definedName name="dd">#REF!</definedName>
    <definedName name="dddd">'[4]Fagor04-A3112e'!#REF!</definedName>
    <definedName name="dddddA">#REF!</definedName>
    <definedName name="dddddd">#REF!</definedName>
    <definedName name="ddddgfr">#REF!</definedName>
    <definedName name="ddki989">#REF!</definedName>
    <definedName name="dfdafd">#REF!</definedName>
    <definedName name="dfefd">#REF!</definedName>
    <definedName name="dfefds">#REF!</definedName>
    <definedName name="dfefef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>#REF!</definedName>
    <definedName name="dkfeofjpe">#REF!</definedName>
    <definedName name="dkijeidkeo">#REF!</definedName>
    <definedName name="dkjfefjoe">#REF!</definedName>
    <definedName name="dkjfeifjie">#REF!</definedName>
    <definedName name="edwdwd">#REF!</definedName>
    <definedName name="efoefjoe">#REF!</definedName>
    <definedName name="eifjieu">#REF!</definedName>
    <definedName name="Emploee">[5]Employee!$B$1:$B$65536</definedName>
    <definedName name="Excel_BuiltIn__FilterDatabase_43">#REF!</definedName>
    <definedName name="Exit">#REF!</definedName>
    <definedName name="fefe">#REF!</definedName>
    <definedName name="ff">#REF!</definedName>
    <definedName name="fffff">#REF!</definedName>
    <definedName name="ffffff">#REF!</definedName>
    <definedName name="Fix">#REF!</definedName>
    <definedName name="fkgjrigj">#REF!</definedName>
    <definedName name="fkjgrijg">#REF!</definedName>
    <definedName name="front">#REF!</definedName>
    <definedName name="FS">#REF!</definedName>
    <definedName name="ftgyhu">#REF!</definedName>
    <definedName name="gggg">#REF!</definedName>
    <definedName name="ggggg">#REF!</definedName>
    <definedName name="Gift">#REF!</definedName>
    <definedName name="hjuhiok">#REF!</definedName>
    <definedName name="iuiojoi">#REF!</definedName>
    <definedName name="j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jkijoj">#REF!</definedName>
    <definedName name="JobOrder">[5]JobOrder!$B$1:$B$65536</definedName>
    <definedName name="kdfefifj">#REF!</definedName>
    <definedName name="keifjeofeo">#REF!</definedName>
    <definedName name="kikeifj">#REF!</definedName>
    <definedName name="kjijijij">#REF!</definedName>
    <definedName name="kk">#REF!</definedName>
    <definedName name="kkk">#REF!</definedName>
    <definedName name="kkkk">#REF!</definedName>
    <definedName name="kkkkk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>#REF!</definedName>
    <definedName name="ll">#REF!</definedName>
    <definedName name="lllll">#REF!</definedName>
    <definedName name="manoteS">#REF!</definedName>
    <definedName name="MODEL1">#REF!</definedName>
    <definedName name="name">#REF!</definedName>
    <definedName name="NEW">#REF!</definedName>
    <definedName name="ning">#REF!</definedName>
    <definedName name="NOY">"Comment 1"</definedName>
    <definedName name="oooo">#REF!</definedName>
    <definedName name="Pay">#REF!</definedName>
    <definedName name="PRE">#REF!</definedName>
    <definedName name="_xlnm.Print_Area" localSheetId="0">BS!$A$1:$L$93</definedName>
    <definedName name="_xlnm.Print_Area" localSheetId="3">CF!$A$1:$N$117</definedName>
    <definedName name="_xlnm.Print_Area" localSheetId="1">PL!$A$1:$M$39</definedName>
    <definedName name="_xlnm.Print_Area" localSheetId="2">SE!$A$1:$R$26</definedName>
    <definedName name="_xlnm.Print_Area">[7]EQ4NTV!#REF!</definedName>
    <definedName name="Print_Area_MI">#REF!</definedName>
    <definedName name="_xlnm.Print_Titles">#REF!</definedName>
    <definedName name="Print_Titles_MI">#REF!</definedName>
    <definedName name="ProductName">#N/A</definedName>
    <definedName name="qqqq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>#REF!</definedName>
    <definedName name="sdkkkk">#REF!</definedName>
    <definedName name="sfffef">#REF!</definedName>
    <definedName name="sikoi">#REF!</definedName>
    <definedName name="Spec">#REF!</definedName>
    <definedName name="Specsfef">#REF!</definedName>
    <definedName name="ssss">#REF!</definedName>
    <definedName name="ssssssssssss">#REF!</definedName>
    <definedName name="Tae">#REF!</definedName>
    <definedName name="tipo">#REF!</definedName>
    <definedName name="ttu">#REF!</definedName>
    <definedName name="uuuuuuu">#REF!</definedName>
    <definedName name="vevevdv">#REF!</definedName>
    <definedName name="w">#REF!</definedName>
    <definedName name="wbs">#REF!</definedName>
    <definedName name="WorkType">[8]WorkType!$A$1:$A$65536</definedName>
    <definedName name="เงินเดือน">#REF!</definedName>
    <definedName name="กกก">'[9]Fagor04-A3112e'!#REF!</definedName>
    <definedName name="กกกก">#REF!</definedName>
    <definedName name="กกกกก">#REF!</definedName>
    <definedName name="กากราร">'[4]Fagor04-A3112e'!#REF!</definedName>
    <definedName name="ดดดด">#REF!</definedName>
    <definedName name="สัญญา">#REF!</definedName>
    <definedName name="สาทืสา">'[10]Fagor04-A3112e'!#REF!</definedName>
    <definedName name="หห">#REF!</definedName>
    <definedName name="ๆ">#REF!</definedName>
    <definedName name="上下期">[11]実績月!$D$10</definedName>
    <definedName name="上下期２">#REF!</definedName>
    <definedName name="実績月">[11]実績月!$B$5</definedName>
    <definedName name="期">[12]販価!$B$2</definedName>
    <definedName name="毎月変更">#REF!</definedName>
    <definedName name="社名">[12]販価!$B$1</definedName>
    <definedName name="通期">[11]実績月!$B$10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4" i="22" l="1"/>
  <c r="K54" i="22"/>
  <c r="Q18" i="21" l="1"/>
  <c r="Q17" i="21"/>
  <c r="Q12" i="21"/>
  <c r="L82" i="19"/>
  <c r="L80" i="19"/>
  <c r="J73" i="19" l="1"/>
  <c r="L73" i="19"/>
  <c r="K75" i="22" l="1"/>
  <c r="K73" i="22"/>
  <c r="M73" i="22"/>
  <c r="M11" i="22"/>
  <c r="K11" i="22"/>
  <c r="K20" i="21"/>
  <c r="I20" i="21"/>
  <c r="L85" i="19"/>
  <c r="Q11" i="21"/>
  <c r="K14" i="21"/>
  <c r="J82" i="19" s="1"/>
  <c r="A1" i="21"/>
  <c r="F10" i="20" l="1"/>
  <c r="F15" i="20" s="1"/>
  <c r="F18" i="20" s="1"/>
  <c r="F20" i="20" s="1"/>
  <c r="F22" i="20" s="1"/>
  <c r="J10" i="20"/>
  <c r="J15" i="20" s="1"/>
  <c r="J18" i="20" s="1"/>
  <c r="J20" i="20" s="1"/>
  <c r="L10" i="20"/>
  <c r="L15" i="20" s="1"/>
  <c r="L18" i="20" s="1"/>
  <c r="L20" i="20" s="1"/>
  <c r="H10" i="20"/>
  <c r="H15" i="20" s="1"/>
  <c r="H18" i="20" s="1"/>
  <c r="H20" i="20" s="1"/>
  <c r="H22" i="20" s="1"/>
  <c r="K65" i="22"/>
  <c r="M65" i="22"/>
  <c r="M35" i="22"/>
  <c r="K35" i="22"/>
  <c r="L68" i="19"/>
  <c r="L37" i="19"/>
  <c r="L29" i="19"/>
  <c r="M96" i="22"/>
  <c r="A84" i="22"/>
  <c r="K96" i="22"/>
  <c r="A47" i="22"/>
  <c r="A86" i="22" s="1"/>
  <c r="L7" i="20"/>
  <c r="J7" i="20"/>
  <c r="C81" i="22"/>
  <c r="C117" i="22" s="1"/>
  <c r="C80" i="22"/>
  <c r="C116" i="22" s="1"/>
  <c r="A78" i="22"/>
  <c r="M50" i="22"/>
  <c r="M91" i="22" s="1"/>
  <c r="K50" i="22"/>
  <c r="K91" i="22" s="1"/>
  <c r="A46" i="22"/>
  <c r="A85" i="22" s="1"/>
  <c r="A1" i="22"/>
  <c r="M20" i="21"/>
  <c r="Q16" i="21"/>
  <c r="M14" i="21"/>
  <c r="J85" i="19" s="1"/>
  <c r="I14" i="21"/>
  <c r="J80" i="19" s="1"/>
  <c r="L5" i="20"/>
  <c r="C93" i="19"/>
  <c r="C92" i="19"/>
  <c r="N88" i="19"/>
  <c r="L86" i="19"/>
  <c r="L87" i="19" s="1"/>
  <c r="J60" i="19"/>
  <c r="L59" i="19"/>
  <c r="J59" i="19"/>
  <c r="L58" i="19"/>
  <c r="J58" i="19"/>
  <c r="A55" i="19"/>
  <c r="A53" i="19"/>
  <c r="A14" i="19"/>
  <c r="A44" i="22" s="1"/>
  <c r="A83" i="22" s="1"/>
  <c r="M9" i="22" l="1"/>
  <c r="M29" i="22" s="1"/>
  <c r="M55" i="22" s="1"/>
  <c r="M58" i="22" s="1"/>
  <c r="M74" i="22" s="1"/>
  <c r="M76" i="22" s="1"/>
  <c r="Q76" i="22" s="1"/>
  <c r="L22" i="20"/>
  <c r="O19" i="21" s="1"/>
  <c r="O20" i="21" s="1"/>
  <c r="K9" i="22"/>
  <c r="K29" i="22" s="1"/>
  <c r="K55" i="22" s="1"/>
  <c r="K58" i="22" s="1"/>
  <c r="K74" i="22" s="1"/>
  <c r="K76" i="22" s="1"/>
  <c r="O76" i="22" s="1"/>
  <c r="J22" i="20"/>
  <c r="L74" i="19"/>
  <c r="L88" i="19" s="1"/>
  <c r="L38" i="19"/>
  <c r="J68" i="19"/>
  <c r="J74" i="19" s="1"/>
  <c r="O13" i="21"/>
  <c r="J29" i="19"/>
  <c r="A1" i="20"/>
  <c r="Q19" i="21" l="1"/>
  <c r="Q20" i="21" s="1"/>
  <c r="O88" i="19"/>
  <c r="J37" i="19"/>
  <c r="J38" i="19" s="1"/>
  <c r="O14" i="21"/>
  <c r="Q13" i="21"/>
  <c r="Q14" i="21" s="1"/>
  <c r="J86" i="19" l="1"/>
  <c r="J87" i="19" s="1"/>
  <c r="J88" i="19" s="1"/>
  <c r="M88" i="19" s="1"/>
</calcChain>
</file>

<file path=xl/sharedStrings.xml><?xml version="1.0" encoding="utf-8"?>
<sst xmlns="http://schemas.openxmlformats.org/spreadsheetml/2006/main" count="206" uniqueCount="175">
  <si>
    <t xml:space="preserve"> </t>
  </si>
  <si>
    <t>(UNAUDITED/REVIEWED ONLY)</t>
  </si>
  <si>
    <t>(Unit : Baht)</t>
  </si>
  <si>
    <t>Other income</t>
  </si>
  <si>
    <t>Distribution costs</t>
  </si>
  <si>
    <t>Cash</t>
  </si>
  <si>
    <t>Savings account</t>
  </si>
  <si>
    <t>Current accounts</t>
  </si>
  <si>
    <t>Total</t>
  </si>
  <si>
    <t>Administrative expenses</t>
  </si>
  <si>
    <t>Cost of sales and services</t>
  </si>
  <si>
    <t>STATEMENT OF FINANCIAL POSITION</t>
  </si>
  <si>
    <t>ASSETS</t>
  </si>
  <si>
    <t>Note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</si>
  <si>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</si>
  <si>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</si>
  <si>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</si>
  <si>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</si>
  <si>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>Total current assets</t>
  </si>
  <si>
    <t>Non-current assets</t>
  </si>
  <si>
    <t xml:space="preserve">       Property, plant and equipment</t>
  </si>
  <si>
    <t xml:space="preserve">       Intangible assets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</si>
  <si>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</si>
  <si>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</si>
  <si>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</si>
  <si>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</si>
  <si>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</si>
  <si>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                   I do hereby certify that the above financial statement are correct in all aspects.</t>
  </si>
  <si>
    <t>(Sign) ……………………………………………………………………………… Authorized Directors</t>
  </si>
  <si>
    <t>- 2 -</t>
  </si>
  <si>
    <t>LIABILITIES AND SHAREHOLDERS' EQUITY</t>
  </si>
  <si>
    <t>Current liabilities</t>
  </si>
  <si>
    <t xml:space="preserve">       Trade and other current payables</t>
  </si>
  <si>
    <t xml:space="preserve">       Income taxes payable</t>
  </si>
  <si>
    <t xml:space="preserve">       Total current liabilities</t>
  </si>
  <si>
    <t>Non-current liabilities</t>
  </si>
  <si>
    <t xml:space="preserve">        Non-current provisions for employee benefit</t>
  </si>
  <si>
    <t xml:space="preserve">      Total non-current liabilities</t>
  </si>
  <si>
    <t xml:space="preserve">       Total liabilities</t>
  </si>
  <si>
    <t>Shareholders' equity</t>
  </si>
  <si>
    <t xml:space="preserve">       Share capital</t>
  </si>
  <si>
    <t xml:space="preserve">       Retained earnings</t>
  </si>
  <si>
    <t>Legal reserve</t>
  </si>
  <si>
    <t xml:space="preserve">       Total shareholders' equity</t>
  </si>
  <si>
    <t>STATEMENT OF COMPREHENSIVE INCOME</t>
  </si>
  <si>
    <t>Revenues from sales and services</t>
  </si>
  <si>
    <t>Financial cost - Interest expenses</t>
  </si>
  <si>
    <t>Other comprehensive income</t>
  </si>
  <si>
    <t>STATEMENT OF CHANGES IN SHAREHOLDERS' EQUITY</t>
  </si>
  <si>
    <t>Issued and</t>
  </si>
  <si>
    <t>Appropriated</t>
  </si>
  <si>
    <t>Unappropriated</t>
  </si>
  <si>
    <t>paid-up</t>
  </si>
  <si>
    <t>share capital</t>
  </si>
  <si>
    <t>STATEMENT OF CASH FLOWS</t>
  </si>
  <si>
    <t>Cash flows from operating activities</t>
  </si>
  <si>
    <t>Profit before income tax expense</t>
  </si>
  <si>
    <t xml:space="preserve">        Depreciation</t>
  </si>
  <si>
    <t xml:space="preserve">        Amortization</t>
  </si>
  <si>
    <t xml:space="preserve">        Interest income</t>
  </si>
  <si>
    <t xml:space="preserve">        Interest expenses</t>
  </si>
  <si>
    <t>Profit from operation before change in operating assets</t>
  </si>
  <si>
    <t xml:space="preserve">     and liabilities</t>
  </si>
  <si>
    <t>(Increase) Decrease in operating assets</t>
  </si>
  <si>
    <t xml:space="preserve">        Inventories</t>
  </si>
  <si>
    <t xml:space="preserve">        Other non-current assets</t>
  </si>
  <si>
    <t xml:space="preserve">              (Increase) Decrease in operating assets</t>
  </si>
  <si>
    <t>Increase (Decrease) in operating liabilities</t>
  </si>
  <si>
    <t xml:space="preserve">              Increase (Decrease) in operating liabilities</t>
  </si>
  <si>
    <t xml:space="preserve"> - 2 -</t>
  </si>
  <si>
    <t>Cash received (paid) from operating</t>
  </si>
  <si>
    <t xml:space="preserve">         Employee benefit paid</t>
  </si>
  <si>
    <t>Net cash provided by (used in) operating activities</t>
  </si>
  <si>
    <t>Cash Flows from investing activities</t>
  </si>
  <si>
    <t xml:space="preserve">         Cash paid for purchasing property, plant and equipment</t>
  </si>
  <si>
    <t>Net cash provided by (used in) investing activities</t>
  </si>
  <si>
    <t>Cash flows from financing activities</t>
  </si>
  <si>
    <t>Net cash provided by (used in) financing activities</t>
  </si>
  <si>
    <t>Cash and cash equivalents as at the beginning of period</t>
  </si>
  <si>
    <t>Cash and cash equivalents as at the end of period</t>
  </si>
  <si>
    <t>Total comprehensive income for the period</t>
  </si>
  <si>
    <t>Cheque due not deposit yet</t>
  </si>
  <si>
    <t xml:space="preserve">         Cash paid for purchasing intangible assets</t>
  </si>
  <si>
    <t xml:space="preserve">         Cash received from interest</t>
  </si>
  <si>
    <t xml:space="preserve">         Cash paid for  interest</t>
  </si>
  <si>
    <t xml:space="preserve">         (                                                                                                                       )</t>
  </si>
  <si>
    <t xml:space="preserve">            (                                                                                                                        )</t>
  </si>
  <si>
    <t xml:space="preserve">           Authorized share capital</t>
  </si>
  <si>
    <t xml:space="preserve">           Issued and paid-up share capital</t>
  </si>
  <si>
    <t xml:space="preserve">           Appropriated</t>
  </si>
  <si>
    <t xml:space="preserve">           Unappropriated</t>
  </si>
  <si>
    <t xml:space="preserve">            (                                                                                                                   )</t>
  </si>
  <si>
    <t>Retained earnings</t>
  </si>
  <si>
    <t xml:space="preserve">            (                                                                                                                  )</t>
  </si>
  <si>
    <t>Profit for the period</t>
  </si>
  <si>
    <t>Basic earnings per share</t>
  </si>
  <si>
    <t>TOTAL LIABILITIES AND SHAREHOLDERS' EQUITY</t>
  </si>
  <si>
    <t>AUDITOR’S REPORT AND INTERIM FINANCIAL INFORMATION</t>
  </si>
  <si>
    <t xml:space="preserve">       Other current  assets</t>
  </si>
  <si>
    <t>Profit from operation</t>
  </si>
  <si>
    <t>Financial income</t>
  </si>
  <si>
    <t xml:space="preserve">        Other current assets</t>
  </si>
  <si>
    <t xml:space="preserve">         Cash paid for dividend</t>
  </si>
  <si>
    <t xml:space="preserve">       Provision for from returned goods</t>
  </si>
  <si>
    <t xml:space="preserve">         Cash received from disposal of assets</t>
  </si>
  <si>
    <t xml:space="preserve">       Short-term loans from financial institutions</t>
  </si>
  <si>
    <t xml:space="preserve">       Short-term loan receivable </t>
  </si>
  <si>
    <t>Notes</t>
  </si>
  <si>
    <t>"Unaudited /</t>
  </si>
  <si>
    <t>reviewed only"</t>
  </si>
  <si>
    <t>"Audited"</t>
  </si>
  <si>
    <t xml:space="preserve">ADDITIONAL INFORMATION OF STATEMENT OF CASH FLOWS </t>
  </si>
  <si>
    <t>1.  Cash and cash equivalents consist of</t>
  </si>
  <si>
    <t xml:space="preserve">2.  Non-cash transaction </t>
  </si>
  <si>
    <t xml:space="preserve">       Other current financial assets</t>
  </si>
  <si>
    <t>Adjustments of profit to cash receipted disbursement from operating activities</t>
  </si>
  <si>
    <t xml:space="preserve">        Income tax expenses</t>
  </si>
  <si>
    <t xml:space="preserve">        Losses from dissue assets</t>
  </si>
  <si>
    <t xml:space="preserve">         Income tax paid</t>
  </si>
  <si>
    <t xml:space="preserve">       Current provision for employee benefits</t>
  </si>
  <si>
    <t>shareholders' equity</t>
  </si>
  <si>
    <t xml:space="preserve">        (Gain) Loss on exchange rate</t>
  </si>
  <si>
    <t>Net increase (decrease) in cash and cash equivalents</t>
  </si>
  <si>
    <t xml:space="preserve">        Employee benefit </t>
  </si>
  <si>
    <t xml:space="preserve">        (Reversal) Expected credit losses</t>
  </si>
  <si>
    <t xml:space="preserve">        Donate dissue assets</t>
  </si>
  <si>
    <t xml:space="preserve">        Reversal estimated liabilities from returned goods</t>
  </si>
  <si>
    <t xml:space="preserve">Gain from fair value measurement of derivative </t>
  </si>
  <si>
    <t xml:space="preserve">        Gain from fair value measurement of derivative  </t>
  </si>
  <si>
    <t xml:space="preserve">         Cash paid from  loans  </t>
  </si>
  <si>
    <t xml:space="preserve">receivables Baht 0.39 million. </t>
  </si>
  <si>
    <t xml:space="preserve">       Right-of-use-assets</t>
  </si>
  <si>
    <t xml:space="preserve">        Lease libilities</t>
  </si>
  <si>
    <t xml:space="preserve">       Current portion of lease liabilities</t>
  </si>
  <si>
    <t xml:space="preserve">        Loss (Reversal) from devaluation of inventories</t>
  </si>
  <si>
    <t xml:space="preserve">        Depreciation of right-of-use assets</t>
  </si>
  <si>
    <t>450,000,000 common shares of Baht 1.00 each,</t>
  </si>
  <si>
    <t xml:space="preserve">           Premium on share capital</t>
  </si>
  <si>
    <t>Premium on common share</t>
  </si>
  <si>
    <t xml:space="preserve">FUNCTION INTERNATIONAL PUBLIC COMPANY LIMITED </t>
  </si>
  <si>
    <t>Balance as at January 1, 2022</t>
  </si>
  <si>
    <t xml:space="preserve">Premium on </t>
  </si>
  <si>
    <t>common share</t>
  </si>
  <si>
    <t xml:space="preserve">        Trade and other current receivables</t>
  </si>
  <si>
    <t xml:space="preserve">        Trade and other current payables</t>
  </si>
  <si>
    <t xml:space="preserve">         Cash received from increasing share capital</t>
  </si>
  <si>
    <t xml:space="preserve">        Amortization of prepaid expenses</t>
  </si>
  <si>
    <t xml:space="preserve">        (Gain) Loss from disposal of assets </t>
  </si>
  <si>
    <t xml:space="preserve">         Cash received (paid) for short-term loans receivable</t>
  </si>
  <si>
    <t xml:space="preserve">         Cash paid for repayment lease liabilities  </t>
  </si>
  <si>
    <t xml:space="preserve"> - 3 -</t>
  </si>
  <si>
    <t>FOR THE 3-MONTH AND 6-MONTH PERIODS ENDED JUNE 30, 2023</t>
  </si>
  <si>
    <t>AS AT JUNE 30, 2023</t>
  </si>
  <si>
    <t>December 31, 2022</t>
  </si>
  <si>
    <t>June 30, 2023</t>
  </si>
  <si>
    <t>June 30, 2022</t>
  </si>
  <si>
    <t>FOR THE 6-MONTH PERIOD ENDED JUNE 30, 2023</t>
  </si>
  <si>
    <t>Balance as at June 30, 2022</t>
  </si>
  <si>
    <t>Balance as at January 1, 2023</t>
  </si>
  <si>
    <t>Balance as at June 30, 2023</t>
  </si>
  <si>
    <t xml:space="preserve">        Other non-current liabilities</t>
  </si>
  <si>
    <t>Dividend paid</t>
  </si>
  <si>
    <t xml:space="preserve">         Increase (decrease) in short-term loans from financial institution</t>
  </si>
  <si>
    <t xml:space="preserve">         For the 6-month period ended June 30, 2023 and 2022, the Company sold assets by credit presented as other current </t>
  </si>
  <si>
    <t xml:space="preserve">       Investment property</t>
  </si>
  <si>
    <t>Increasing-shares capital</t>
  </si>
  <si>
    <t>Baht 4.87 million. ( June 30, 2022 : Baht 8.69 million )</t>
  </si>
  <si>
    <t xml:space="preserve">         For the 6-month period ended June 30, 2022, the Company has entered into financial lease for forklift Baht 0.41million.</t>
  </si>
  <si>
    <t xml:space="preserve">        Loss from devaluation of obsolete inventories</t>
  </si>
  <si>
    <t>For the 3-month period</t>
  </si>
  <si>
    <t>For the 6-month period</t>
  </si>
  <si>
    <t xml:space="preserve">Gross profit </t>
  </si>
  <si>
    <t>Income tax (expenses)</t>
  </si>
  <si>
    <t>FOR THE 6-MONTH PERIODS ENDED JUNE 30, 2023</t>
  </si>
  <si>
    <t xml:space="preserve">         For the 6-month period ended June 30, 2023, the Company purchased equipment by credit as assets payable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</si>
</sst>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_-* #,##0.00_-;\-* #,##0.00_-;_-* \-??_-;_-@_-"/>
    <numFmt numFmtId="169" formatCode="[$-409]d\-mmm\-yy;@"/>
    <numFmt numFmtId="170" formatCode="#,##0;[Red]\(#,##0\)"/>
    <numFmt numFmtId="171" formatCode="#,##0;\(#,##0\)"/>
    <numFmt numFmtId="172" formatCode="_-\฿* #,##0.00_-;&quot;-฿&quot;* #,##0.00_-;_-\฿* \-??_-;_-@_-"/>
    <numFmt numFmtId="173" formatCode="\$#,##0\ ;\(\$#,##0\)"/>
    <numFmt numFmtId="174" formatCode="\$#,##0.00;&quot;($&quot;#,##0.00\)"/>
    <numFmt numFmtId="175" formatCode="[$-1070000]d/m/yy;@"/>
    <numFmt numFmtId="176" formatCode="\$#,##0;&quot;($&quot;#,##0\)"/>
    <numFmt numFmtId="177" formatCode="#,##0\ \ ;\(#,##0\)\ ;\—\ \ \ \ "/>
    <numFmt numFmtId="178" formatCode="&quot;$&quot;#,##0;[Red]\-&quot;$&quot;#,##0"/>
    <numFmt numFmtId="179" formatCode="&quot;$&quot;#,##0.00;[Red]\-&quot;$&quot;#,##0.00"/>
    <numFmt numFmtId="180" formatCode="#,##0\ &quot;DM&quot;;[Red]\-#,##0\ &quot;DM&quot;"/>
    <numFmt numFmtId="181" formatCode="#,##0.00\ &quot;DM&quot;;[Red]\-#,##0.00\ &quot;DM&quot;"/>
    <numFmt numFmtId="182" formatCode="_ * #,##0_ ;_ * \-#,##0_ ;_ * \-_ ;_ @_ "/>
    <numFmt numFmtId="183" formatCode="_ * #,##0.00_ ;_ * \-#,##0.00_ ;_ * \-??_ ;_ @_ "/>
    <numFmt numFmtId="184" formatCode="_ \\* #,##0_ ;_ \\* \-#,##0_ ;_ \\* \-_ ;_ @_ "/>
    <numFmt numFmtId="185" formatCode="_ \\* #,##0.00_ ;_ \\* \-#,##0.00_ ;_ \\* \-??_ ;_ @_ "/>
    <numFmt numFmtId="186" formatCode="_-&quot;ﾟ&quot;* #,##0_-;\-&quot;ﾟ&quot;* #,##0_-;_-&quot;ﾟ&quot;* &quot;-&quot;_-;_-@_-"/>
    <numFmt numFmtId="187" formatCode="_-&quot;ﾟ&quot;* #,##0.00_-;\-&quot;ﾟ&quot;* #,##0.00_-;_-&quot;ﾟ&quot;* &quot;-&quot;??_-;_-@_-"/>
    <numFmt numFmtId="188" formatCode="#,##0.00;[Red]\(#,##0.00\)"/>
    <numFmt numFmtId="189" formatCode="#,##0.00\ \ ;\(#,##0.00\)"/>
    <numFmt numFmtId="190" formatCode="#,##0.00;\(#,##0.00\)"/>
    <numFmt numFmtId="191" formatCode="\$#,##0.00;\(\$#,##0.00\)"/>
    <numFmt numFmtId="192" formatCode="\$#,##0;\(\$#,##0\)"/>
  </numFmts>
  <fonts count="96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i/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28"/>
      <name val="Angsana New"/>
      <family val="1"/>
    </font>
    <font>
      <i/>
      <sz val="15"/>
      <color indexed="8"/>
      <name val="Angsana New"/>
      <family val="1"/>
    </font>
    <font>
      <sz val="12"/>
      <name val="CordiaUPC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5"/>
      <color rgb="FFFF0000"/>
      <name val="Angsana New"/>
      <family val="1"/>
    </font>
    <font>
      <sz val="15"/>
      <color rgb="FFDD4B39"/>
      <name val="Arial"/>
      <family val="2"/>
    </font>
    <font>
      <sz val="16"/>
      <color indexed="8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4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9" fontId="13" fillId="0" borderId="0"/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5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29" borderId="0" applyNumberFormat="0" applyBorder="0" applyAlignment="0" applyProtection="0"/>
    <xf numFmtId="5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2" fillId="0" borderId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2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8" fontId="20" fillId="0" borderId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90" fillId="0" borderId="0" applyFont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43" fontId="21" fillId="0" borderId="0" applyFont="0" applyFill="0" applyBorder="0" applyAlignment="0" applyProtection="0"/>
    <xf numFmtId="5" fontId="9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0" fillId="0" borderId="0" applyFill="0" applyBorder="0" applyAlignment="0" applyProtection="0"/>
    <xf numFmtId="165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2" fillId="0" borderId="0"/>
    <xf numFmtId="3" fontId="6" fillId="0" borderId="0" applyFont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3" fontId="6" fillId="0" borderId="0" applyFont="0" applyFill="0" applyBorder="0" applyAlignment="0" applyProtection="0"/>
    <xf numFmtId="174" fontId="22" fillId="0" borderId="0"/>
    <xf numFmtId="191" fontId="22" fillId="0" borderId="0"/>
    <xf numFmtId="175" fontId="20" fillId="0" borderId="0"/>
    <xf numFmtId="0" fontId="23" fillId="32" borderId="0" applyNumberFormat="0" applyFont="0" applyFill="0" applyBorder="0" applyProtection="0">
      <alignment horizontal="left"/>
    </xf>
    <xf numFmtId="0" fontId="7" fillId="0" borderId="0" applyProtection="0"/>
    <xf numFmtId="176" fontId="22" fillId="0" borderId="0"/>
    <xf numFmtId="192" fontId="22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7" fillId="0" borderId="0" applyProtection="0"/>
    <xf numFmtId="177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3" applyNumberFormat="0" applyAlignment="0" applyProtection="0"/>
    <xf numFmtId="0" fontId="29" fillId="0" borderId="4">
      <alignment horizontal="left" vertical="center"/>
    </xf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Protection="0"/>
    <xf numFmtId="0" fontId="29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37" borderId="0">
      <alignment horizontal="left" wrapText="1"/>
    </xf>
    <xf numFmtId="1" fontId="86" fillId="0" borderId="0" applyFont="0" applyFill="0" applyBorder="0" applyAlignment="0" applyProtection="0"/>
    <xf numFmtId="0" fontId="38" fillId="7" borderId="1" applyNumberFormat="0" applyAlignment="0" applyProtection="0"/>
    <xf numFmtId="0" fontId="28" fillId="36" borderId="0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26" fillId="0" borderId="0"/>
    <xf numFmtId="0" fontId="26" fillId="0" borderId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37" fontId="46" fillId="0" borderId="0"/>
    <xf numFmtId="37" fontId="46" fillId="0" borderId="0"/>
    <xf numFmtId="37" fontId="46" fillId="0" borderId="0"/>
    <xf numFmtId="0" fontId="4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90" fillId="0" borderId="0"/>
    <xf numFmtId="0" fontId="91" fillId="0" borderId="0"/>
    <xf numFmtId="0" fontId="20" fillId="0" borderId="0"/>
    <xf numFmtId="0" fontId="3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9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48" fillId="0" borderId="0"/>
    <xf numFmtId="0" fontId="4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48" fillId="0" borderId="0"/>
    <xf numFmtId="0" fontId="50" fillId="0" borderId="0"/>
    <xf numFmtId="0" fontId="9" fillId="0" borderId="0"/>
    <xf numFmtId="0" fontId="49" fillId="0" borderId="0"/>
    <xf numFmtId="0" fontId="20" fillId="0" borderId="0"/>
    <xf numFmtId="0" fontId="8" fillId="0" borderId="0"/>
    <xf numFmtId="0" fontId="51" fillId="0" borderId="0"/>
    <xf numFmtId="0" fontId="2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10" fontId="20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4" fillId="0" borderId="11" applyNumberFormat="0" applyBorder="0"/>
    <xf numFmtId="0" fontId="6" fillId="0" borderId="0">
      <alignment vertical="justify"/>
    </xf>
    <xf numFmtId="0" fontId="6" fillId="0" borderId="0">
      <alignment vertical="justify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22" fillId="0" borderId="13" applyAlignment="0">
      <alignment horizontal="centerContinuous"/>
    </xf>
    <xf numFmtId="0" fontId="21" fillId="0" borderId="0"/>
    <xf numFmtId="0" fontId="54" fillId="37" borderId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60" fillId="31" borderId="2" applyNumberForma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8" borderId="9" applyNumberFormat="0" applyFon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8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5" fontId="87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20" fillId="0" borderId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7" fillId="0" borderId="0"/>
    <xf numFmtId="0" fontId="49" fillId="0" borderId="0"/>
    <xf numFmtId="0" fontId="6" fillId="0" borderId="0"/>
    <xf numFmtId="0" fontId="49" fillId="0" borderId="0"/>
    <xf numFmtId="0" fontId="13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92" fillId="0" borderId="0"/>
    <xf numFmtId="0" fontId="49" fillId="0" borderId="0"/>
    <xf numFmtId="0" fontId="49" fillId="0" borderId="0"/>
    <xf numFmtId="0" fontId="49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20" fillId="0" borderId="0">
      <alignment horizontal="right"/>
    </xf>
    <xf numFmtId="182" fontId="20" fillId="0" borderId="0" applyFill="0" applyBorder="0" applyAlignment="0" applyProtection="0"/>
    <xf numFmtId="183" fontId="20" fillId="0" borderId="0" applyFill="0" applyBorder="0" applyAlignment="0" applyProtection="0"/>
    <xf numFmtId="184" fontId="20" fillId="0" borderId="0" applyFill="0" applyBorder="0" applyAlignment="0" applyProtection="0"/>
    <xf numFmtId="185" fontId="20" fillId="0" borderId="0" applyFill="0" applyBorder="0" applyAlignment="0" applyProtection="0"/>
    <xf numFmtId="0" fontId="64" fillId="0" borderId="0"/>
    <xf numFmtId="0" fontId="20" fillId="38" borderId="9" applyNumberFormat="0" applyAlignment="0" applyProtection="0"/>
    <xf numFmtId="0" fontId="6" fillId="0" borderId="0">
      <alignment vertical="center"/>
    </xf>
    <xf numFmtId="0" fontId="65" fillId="7" borderId="1" applyNumberFormat="0" applyAlignment="0" applyProtection="0">
      <alignment vertical="center"/>
    </xf>
    <xf numFmtId="0" fontId="66" fillId="13" borderId="10" applyNumberFormat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165" fontId="48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9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70" fillId="4" borderId="0" applyNumberFormat="0" applyBorder="0" applyAlignment="0" applyProtection="0">
      <alignment vertical="center"/>
    </xf>
    <xf numFmtId="0" fontId="71" fillId="0" borderId="5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13" borderId="1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</cellStyleXfs>
  <cellXfs count="1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0" fontId="80" fillId="0" borderId="0" xfId="407" applyNumberFormat="1" applyFont="1" applyAlignment="1">
      <alignment horizontal="left" vertical="center"/>
    </xf>
    <xf numFmtId="40" fontId="4" fillId="0" borderId="0" xfId="258" applyNumberFormat="1" applyFont="1" applyAlignment="1">
      <alignment horizontal="center" vertical="center"/>
    </xf>
    <xf numFmtId="39" fontId="79" fillId="0" borderId="0" xfId="409" applyFont="1" applyAlignment="1">
      <alignment horizontal="center" vertical="center"/>
    </xf>
    <xf numFmtId="40" fontId="4" fillId="0" borderId="0" xfId="258" applyNumberFormat="1" applyFont="1" applyAlignment="1">
      <alignment vertical="center"/>
    </xf>
    <xf numFmtId="40" fontId="79" fillId="0" borderId="0" xfId="407" applyNumberFormat="1" applyFont="1" applyAlignment="1">
      <alignment horizontal="center" vertical="center"/>
    </xf>
    <xf numFmtId="40" fontId="4" fillId="0" borderId="0" xfId="407" applyNumberFormat="1" applyFont="1" applyAlignment="1">
      <alignment horizontal="center" vertical="center"/>
    </xf>
    <xf numFmtId="0" fontId="4" fillId="0" borderId="0" xfId="407" applyNumberFormat="1" applyFont="1" applyAlignment="1">
      <alignment horizontal="center" vertical="center"/>
    </xf>
    <xf numFmtId="40" fontId="4" fillId="0" borderId="0" xfId="407" applyNumberFormat="1" applyFont="1" applyAlignment="1">
      <alignment vertical="center"/>
    </xf>
    <xf numFmtId="0" fontId="4" fillId="0" borderId="0" xfId="407" applyNumberFormat="1" applyFont="1" applyAlignment="1">
      <alignment vertical="center"/>
    </xf>
    <xf numFmtId="39" fontId="4" fillId="0" borderId="0" xfId="120" applyNumberFormat="1" applyFont="1" applyFill="1" applyAlignment="1">
      <alignment vertical="center"/>
    </xf>
    <xf numFmtId="39" fontId="81" fillId="0" borderId="0" xfId="120" applyNumberFormat="1" applyFont="1" applyFill="1" applyAlignment="1">
      <alignment horizontal="center" vertical="center"/>
    </xf>
    <xf numFmtId="0" fontId="81" fillId="0" borderId="0" xfId="407" applyNumberFormat="1" applyFont="1" applyAlignment="1">
      <alignment horizontal="center" vertical="center"/>
    </xf>
    <xf numFmtId="39" fontId="4" fillId="0" borderId="0" xfId="120" quotePrefix="1" applyNumberFormat="1" applyFont="1" applyFill="1" applyBorder="1" applyAlignment="1">
      <alignment horizontal="center" vertical="center"/>
    </xf>
    <xf numFmtId="39" fontId="4" fillId="0" borderId="0" xfId="120" applyNumberFormat="1" applyFont="1" applyFill="1" applyBorder="1" applyAlignment="1">
      <alignment horizontal="center" vertical="center"/>
    </xf>
    <xf numFmtId="39" fontId="4" fillId="0" borderId="15" xfId="258" applyNumberFormat="1" applyFont="1" applyBorder="1" applyAlignment="1">
      <alignment horizontal="center"/>
    </xf>
    <xf numFmtId="39" fontId="4" fillId="0" borderId="0" xfId="408" applyFont="1" applyAlignment="1">
      <alignment horizontal="center"/>
    </xf>
    <xf numFmtId="40" fontId="4" fillId="0" borderId="0" xfId="407" applyNumberFormat="1" applyFont="1" applyAlignment="1">
      <alignment horizontal="left" vertical="center"/>
    </xf>
    <xf numFmtId="0" fontId="81" fillId="0" borderId="0" xfId="407" applyNumberFormat="1" applyFont="1" applyAlignment="1">
      <alignment vertical="center"/>
    </xf>
    <xf numFmtId="188" fontId="4" fillId="0" borderId="0" xfId="407" applyNumberFormat="1" applyFont="1" applyAlignment="1">
      <alignment vertical="center"/>
    </xf>
    <xf numFmtId="0" fontId="81" fillId="0" borderId="0" xfId="407" quotePrefix="1" applyNumberFormat="1" applyFont="1" applyAlignment="1">
      <alignment horizontal="center" vertical="center"/>
    </xf>
    <xf numFmtId="40" fontId="81" fillId="0" borderId="0" xfId="407" applyNumberFormat="1" applyFont="1" applyAlignment="1">
      <alignment horizontal="left" vertical="center"/>
    </xf>
    <xf numFmtId="39" fontId="4" fillId="0" borderId="0" xfId="407" applyFont="1" applyAlignment="1">
      <alignment vertical="center"/>
    </xf>
    <xf numFmtId="39" fontId="4" fillId="0" borderId="0" xfId="408" applyFont="1" applyAlignment="1">
      <alignment horizontal="left"/>
    </xf>
    <xf numFmtId="40" fontId="79" fillId="0" borderId="0" xfId="258" applyNumberFormat="1" applyFont="1" applyAlignment="1">
      <alignment vertical="center"/>
    </xf>
    <xf numFmtId="0" fontId="4" fillId="0" borderId="0" xfId="258" applyFont="1" applyAlignment="1">
      <alignment vertical="center"/>
    </xf>
    <xf numFmtId="188" fontId="4" fillId="0" borderId="0" xfId="407" quotePrefix="1" applyNumberFormat="1" applyFont="1" applyAlignment="1">
      <alignment horizontal="center" vertical="center"/>
    </xf>
    <xf numFmtId="189" fontId="4" fillId="0" borderId="0" xfId="407" applyNumberFormat="1" applyFont="1" applyAlignment="1">
      <alignment vertical="center"/>
    </xf>
    <xf numFmtId="39" fontId="80" fillId="0" borderId="0" xfId="272" applyNumberFormat="1" applyFont="1" applyAlignment="1">
      <alignment vertical="center"/>
    </xf>
    <xf numFmtId="39" fontId="4" fillId="0" borderId="0" xfId="409" applyFont="1" applyAlignment="1">
      <alignment vertical="center"/>
    </xf>
    <xf numFmtId="0" fontId="4" fillId="0" borderId="0" xfId="309" applyFont="1" applyAlignment="1">
      <alignment vertical="center"/>
    </xf>
    <xf numFmtId="0" fontId="81" fillId="0" borderId="0" xfId="309" applyFont="1" applyAlignment="1">
      <alignment vertical="center"/>
    </xf>
    <xf numFmtId="39" fontId="4" fillId="0" borderId="0" xfId="309" applyNumberFormat="1" applyFont="1" applyAlignment="1">
      <alignment vertical="center"/>
    </xf>
    <xf numFmtId="39" fontId="4" fillId="0" borderId="0" xfId="309" applyNumberFormat="1" applyFont="1" applyAlignment="1">
      <alignment horizontal="center" vertical="center"/>
    </xf>
    <xf numFmtId="0" fontId="81" fillId="0" borderId="0" xfId="309" applyFont="1" applyAlignment="1">
      <alignment horizontal="center" vertical="center"/>
    </xf>
    <xf numFmtId="39" fontId="4" fillId="0" borderId="15" xfId="309" applyNumberFormat="1" applyFont="1" applyBorder="1" applyAlignment="1">
      <alignment horizontal="center" vertical="center"/>
    </xf>
    <xf numFmtId="0" fontId="80" fillId="0" borderId="0" xfId="309" applyFont="1" applyAlignment="1">
      <alignment vertical="center"/>
    </xf>
    <xf numFmtId="49" fontId="81" fillId="0" borderId="0" xfId="409" applyNumberFormat="1" applyFont="1" applyAlignment="1">
      <alignment vertical="center"/>
    </xf>
    <xf numFmtId="0" fontId="4" fillId="0" borderId="0" xfId="310" applyFont="1" applyAlignment="1">
      <alignment vertical="center"/>
    </xf>
    <xf numFmtId="39" fontId="4" fillId="0" borderId="0" xfId="410" applyFont="1" applyAlignment="1">
      <alignment horizontal="left" vertical="center"/>
    </xf>
    <xf numFmtId="39" fontId="4" fillId="0" borderId="0" xfId="410" applyFont="1" applyAlignment="1">
      <alignment vertical="center"/>
    </xf>
    <xf numFmtId="0" fontId="84" fillId="0" borderId="0" xfId="309" applyFont="1" applyAlignment="1">
      <alignment vertical="center"/>
    </xf>
    <xf numFmtId="190" fontId="79" fillId="0" borderId="0" xfId="278" applyNumberFormat="1" applyFont="1" applyAlignment="1">
      <alignment horizontal="centerContinuous" vertical="center"/>
    </xf>
    <xf numFmtId="190" fontId="4" fillId="0" borderId="0" xfId="407" applyNumberFormat="1" applyFont="1" applyAlignment="1">
      <alignment vertical="center"/>
    </xf>
    <xf numFmtId="190" fontId="4" fillId="0" borderId="0" xfId="300" applyNumberFormat="1" applyFont="1" applyAlignment="1">
      <alignment vertical="center"/>
    </xf>
    <xf numFmtId="39" fontId="4" fillId="0" borderId="0" xfId="300" applyNumberFormat="1" applyFont="1" applyAlignment="1">
      <alignment vertical="center"/>
    </xf>
    <xf numFmtId="190" fontId="4" fillId="0" borderId="0" xfId="288" applyNumberFormat="1" applyFont="1" applyAlignment="1">
      <alignment vertical="center"/>
    </xf>
    <xf numFmtId="40" fontId="4" fillId="0" borderId="0" xfId="288" applyNumberFormat="1" applyFont="1" applyAlignment="1">
      <alignment vertical="center"/>
    </xf>
    <xf numFmtId="39" fontId="81" fillId="0" borderId="0" xfId="300" applyNumberFormat="1" applyFont="1" applyAlignment="1">
      <alignment vertical="center"/>
    </xf>
    <xf numFmtId="39" fontId="81" fillId="0" borderId="0" xfId="300" applyNumberFormat="1" applyFont="1" applyAlignment="1">
      <alignment horizontal="right" vertical="center"/>
    </xf>
    <xf numFmtId="39" fontId="81" fillId="0" borderId="0" xfId="300" applyNumberFormat="1" applyFont="1" applyAlignment="1">
      <alignment horizontal="center" vertical="center"/>
    </xf>
    <xf numFmtId="0" fontId="4" fillId="0" borderId="0" xfId="0" applyFont="1"/>
    <xf numFmtId="39" fontId="81" fillId="0" borderId="0" xfId="309" applyNumberFormat="1" applyFont="1" applyAlignment="1">
      <alignment horizontal="right" vertical="center"/>
    </xf>
    <xf numFmtId="39" fontId="4" fillId="0" borderId="19" xfId="120" quotePrefix="1" applyNumberFormat="1" applyFont="1" applyFill="1" applyBorder="1" applyAlignment="1">
      <alignment horizontal="center" vertical="center"/>
    </xf>
    <xf numFmtId="40" fontId="79" fillId="0" borderId="0" xfId="407" applyNumberFormat="1" applyFont="1" applyAlignment="1">
      <alignment vertical="center"/>
    </xf>
    <xf numFmtId="40" fontId="80" fillId="0" borderId="0" xfId="407" applyNumberFormat="1" applyFont="1" applyAlignment="1">
      <alignment vertical="center"/>
    </xf>
    <xf numFmtId="0" fontId="80" fillId="0" borderId="0" xfId="407" applyNumberFormat="1" applyFont="1" applyAlignment="1">
      <alignment horizontal="center" vertical="center"/>
    </xf>
    <xf numFmtId="39" fontId="80" fillId="0" borderId="0" xfId="407" applyFont="1" applyAlignment="1">
      <alignment vertical="center"/>
    </xf>
    <xf numFmtId="40" fontId="80" fillId="0" borderId="0" xfId="258" applyNumberFormat="1" applyFont="1" applyAlignment="1">
      <alignment vertical="center"/>
    </xf>
    <xf numFmtId="39" fontId="78" fillId="0" borderId="16" xfId="99" quotePrefix="1" applyNumberFormat="1" applyFont="1" applyBorder="1" applyAlignment="1">
      <alignment horizontal="center" vertical="center"/>
    </xf>
    <xf numFmtId="39" fontId="78" fillId="0" borderId="19" xfId="99" quotePrefix="1" applyNumberFormat="1" applyFont="1" applyBorder="1" applyAlignment="1">
      <alignment horizontal="center" vertical="center"/>
    </xf>
    <xf numFmtId="39" fontId="80" fillId="0" borderId="0" xfId="122" applyNumberFormat="1" applyFont="1" applyFill="1" applyBorder="1" applyAlignment="1">
      <alignment vertical="center"/>
    </xf>
    <xf numFmtId="37" fontId="80" fillId="0" borderId="0" xfId="258" applyNumberFormat="1" applyFont="1" applyAlignment="1">
      <alignment vertical="center"/>
    </xf>
    <xf numFmtId="39" fontId="80" fillId="0" borderId="0" xfId="272" applyNumberFormat="1" applyFont="1" applyAlignment="1">
      <alignment horizontal="left" vertical="center"/>
    </xf>
    <xf numFmtId="39" fontId="83" fillId="0" borderId="0" xfId="272" applyNumberFormat="1" applyFont="1" applyAlignment="1">
      <alignment horizontal="left" vertical="center"/>
    </xf>
    <xf numFmtId="170" fontId="80" fillId="0" borderId="0" xfId="407" applyNumberFormat="1" applyFont="1" applyAlignment="1">
      <alignment vertical="center"/>
    </xf>
    <xf numFmtId="40" fontId="82" fillId="0" borderId="0" xfId="407" applyNumberFormat="1" applyFont="1" applyAlignment="1">
      <alignment horizontal="left" vertical="center"/>
    </xf>
    <xf numFmtId="0" fontId="80" fillId="0" borderId="0" xfId="407" applyNumberFormat="1" applyFont="1" applyAlignment="1">
      <alignment vertical="center"/>
    </xf>
    <xf numFmtId="0" fontId="80" fillId="0" borderId="0" xfId="258" applyFont="1" applyAlignment="1">
      <alignment vertical="center"/>
    </xf>
    <xf numFmtId="39" fontId="4" fillId="0" borderId="0" xfId="99" applyNumberFormat="1" applyFont="1" applyAlignment="1">
      <alignment vertical="center"/>
    </xf>
    <xf numFmtId="39" fontId="4" fillId="0" borderId="16" xfId="99" quotePrefix="1" applyNumberFormat="1" applyFont="1" applyBorder="1" applyAlignment="1">
      <alignment horizontal="center" vertical="center"/>
    </xf>
    <xf numFmtId="39" fontId="4" fillId="0" borderId="19" xfId="99" quotePrefix="1" applyNumberFormat="1" applyFont="1" applyBorder="1" applyAlignment="1">
      <alignment horizontal="center" vertical="center"/>
    </xf>
    <xf numFmtId="39" fontId="85" fillId="0" borderId="0" xfId="120" applyNumberFormat="1" applyFont="1" applyFill="1" applyBorder="1" applyAlignment="1">
      <alignment horizontal="center" vertical="center"/>
    </xf>
    <xf numFmtId="39" fontId="85" fillId="0" borderId="0" xfId="120" quotePrefix="1" applyNumberFormat="1" applyFont="1" applyFill="1" applyBorder="1" applyAlignment="1">
      <alignment horizontal="center" vertical="center"/>
    </xf>
    <xf numFmtId="39" fontId="4" fillId="0" borderId="0" xfId="120" applyNumberFormat="1" applyFont="1" applyFill="1" applyAlignment="1">
      <alignment horizontal="right" vertical="center"/>
    </xf>
    <xf numFmtId="190" fontId="4" fillId="0" borderId="0" xfId="369" applyNumberFormat="1" applyFont="1" applyFill="1" applyAlignment="1">
      <alignment vertical="center"/>
    </xf>
    <xf numFmtId="170" fontId="4" fillId="0" borderId="0" xfId="407" applyNumberFormat="1" applyFont="1" applyAlignment="1">
      <alignment vertical="center"/>
    </xf>
    <xf numFmtId="0" fontId="94" fillId="0" borderId="0" xfId="258" applyFont="1"/>
    <xf numFmtId="190" fontId="81" fillId="0" borderId="0" xfId="300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0" xfId="184" applyNumberFormat="1" applyFont="1" applyFill="1" applyAlignment="1">
      <alignment vertical="center"/>
    </xf>
    <xf numFmtId="190" fontId="4" fillId="0" borderId="0" xfId="300" applyNumberFormat="1" applyFont="1" applyAlignment="1">
      <alignment horizontal="centerContinuous" vertical="center"/>
    </xf>
    <xf numFmtId="190" fontId="4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Continuous" vertical="center"/>
    </xf>
    <xf numFmtId="190" fontId="79" fillId="0" borderId="0" xfId="300" applyNumberFormat="1" applyFont="1" applyAlignment="1">
      <alignment vertical="center"/>
    </xf>
    <xf numFmtId="190" fontId="4" fillId="0" borderId="16" xfId="300" quotePrefix="1" applyNumberFormat="1" applyFont="1" applyBorder="1" applyAlignment="1">
      <alignment horizontal="center" vertical="center"/>
    </xf>
    <xf numFmtId="0" fontId="81" fillId="0" borderId="0" xfId="300" applyFont="1" applyAlignment="1">
      <alignment horizontal="center" vertical="center"/>
    </xf>
    <xf numFmtId="190" fontId="81" fillId="0" borderId="0" xfId="300" applyNumberFormat="1" applyFont="1" applyAlignment="1">
      <alignment vertical="center"/>
    </xf>
    <xf numFmtId="190" fontId="4" fillId="0" borderId="0" xfId="300" applyNumberFormat="1" applyFont="1" applyAlignment="1">
      <alignment horizontal="left" vertical="center"/>
    </xf>
    <xf numFmtId="167" fontId="4" fillId="0" borderId="0" xfId="258" applyNumberFormat="1" applyFont="1"/>
    <xf numFmtId="0" fontId="79" fillId="0" borderId="0" xfId="0" applyFont="1"/>
    <xf numFmtId="0" fontId="4" fillId="0" borderId="0" xfId="0" applyFont="1" applyAlignment="1">
      <alignment horizontal="right"/>
    </xf>
    <xf numFmtId="4" fontId="4" fillId="0" borderId="0" xfId="99" applyNumberFormat="1" applyFont="1"/>
    <xf numFmtId="0" fontId="4" fillId="0" borderId="20" xfId="0" applyFont="1" applyBorder="1"/>
    <xf numFmtId="0" fontId="4" fillId="0" borderId="0" xfId="0" applyFont="1" applyAlignment="1">
      <alignment horizontal="center"/>
    </xf>
    <xf numFmtId="40" fontId="93" fillId="0" borderId="0" xfId="407" applyNumberFormat="1" applyFont="1" applyAlignment="1">
      <alignment vertical="center"/>
    </xf>
    <xf numFmtId="39" fontId="4" fillId="0" borderId="15" xfId="120" applyNumberFormat="1" applyFont="1" applyFill="1" applyBorder="1" applyAlignment="1">
      <alignment horizontal="center" vertical="center"/>
    </xf>
    <xf numFmtId="39" fontId="4" fillId="0" borderId="15" xfId="120" quotePrefix="1" applyNumberFormat="1" applyFont="1" applyFill="1" applyBorder="1" applyAlignment="1">
      <alignment horizontal="center" vertical="center"/>
    </xf>
    <xf numFmtId="190" fontId="4" fillId="0" borderId="15" xfId="300" applyNumberFormat="1" applyFont="1" applyBorder="1" applyAlignment="1">
      <alignment vertical="center"/>
    </xf>
    <xf numFmtId="39" fontId="89" fillId="0" borderId="0" xfId="409" applyFont="1" applyAlignment="1">
      <alignment vertical="center"/>
    </xf>
    <xf numFmtId="40" fontId="89" fillId="0" borderId="0" xfId="258" applyNumberFormat="1" applyFont="1" applyAlignment="1">
      <alignment vertical="center"/>
    </xf>
    <xf numFmtId="190" fontId="4" fillId="39" borderId="0" xfId="300" applyNumberFormat="1" applyFont="1" applyFill="1" applyAlignment="1">
      <alignment vertical="center"/>
    </xf>
    <xf numFmtId="190" fontId="81" fillId="39" borderId="0" xfId="300" applyNumberFormat="1" applyFont="1" applyFill="1" applyAlignment="1">
      <alignment horizontal="center" vertical="center"/>
    </xf>
    <xf numFmtId="0" fontId="4" fillId="0" borderId="15" xfId="0" applyFont="1" applyBorder="1" applyAlignment="1">
      <alignment horizontal="right"/>
    </xf>
    <xf numFmtId="43" fontId="4" fillId="0" borderId="0" xfId="407" applyNumberFormat="1" applyFont="1" applyAlignment="1">
      <alignment vertical="center"/>
    </xf>
    <xf numFmtId="43" fontId="4" fillId="0" borderId="0" xfId="258" applyNumberFormat="1" applyFont="1" applyAlignment="1">
      <alignment vertical="center"/>
    </xf>
    <xf numFmtId="43" fontId="4" fillId="0" borderId="16" xfId="407" applyNumberFormat="1" applyFont="1" applyBorder="1" applyAlignment="1">
      <alignment vertical="center"/>
    </xf>
    <xf numFmtId="43" fontId="4" fillId="0" borderId="0" xfId="381" applyNumberFormat="1" applyFont="1"/>
    <xf numFmtId="43" fontId="4" fillId="0" borderId="0" xfId="0" applyNumberFormat="1" applyFont="1"/>
    <xf numFmtId="43" fontId="4" fillId="0" borderId="16" xfId="381" applyNumberFormat="1" applyFont="1" applyBorder="1"/>
    <xf numFmtId="43" fontId="4" fillId="0" borderId="18" xfId="381" applyNumberFormat="1" applyFont="1" applyBorder="1"/>
    <xf numFmtId="43" fontId="4" fillId="0" borderId="15" xfId="381" applyNumberFormat="1" applyFont="1" applyBorder="1"/>
    <xf numFmtId="43" fontId="4" fillId="0" borderId="17" xfId="407" applyNumberFormat="1" applyFont="1" applyBorder="1" applyAlignment="1">
      <alignment vertical="center"/>
    </xf>
    <xf numFmtId="43" fontId="4" fillId="0" borderId="15" xfId="0" applyNumberFormat="1" applyFont="1" applyBorder="1"/>
    <xf numFmtId="43" fontId="4" fillId="0" borderId="19" xfId="0" applyNumberFormat="1" applyFont="1" applyBorder="1"/>
    <xf numFmtId="43" fontId="4" fillId="0" borderId="16" xfId="0" applyNumberFormat="1" applyFont="1" applyBorder="1"/>
    <xf numFmtId="43" fontId="4" fillId="0" borderId="18" xfId="0" applyNumberFormat="1" applyFont="1" applyBorder="1"/>
    <xf numFmtId="43" fontId="4" fillId="0" borderId="0" xfId="309" applyNumberFormat="1" applyFont="1" applyAlignment="1">
      <alignment vertical="center"/>
    </xf>
    <xf numFmtId="43" fontId="4" fillId="0" borderId="18" xfId="407" applyNumberFormat="1" applyFont="1" applyBorder="1" applyAlignment="1">
      <alignment vertical="center"/>
    </xf>
    <xf numFmtId="43" fontId="4" fillId="0" borderId="0" xfId="300" applyNumberFormat="1" applyFont="1" applyAlignment="1">
      <alignment vertical="center"/>
    </xf>
    <xf numFmtId="43" fontId="4" fillId="0" borderId="0" xfId="120" applyNumberFormat="1" applyFont="1" applyFill="1" applyBorder="1" applyAlignment="1" applyProtection="1">
      <alignment vertical="center"/>
    </xf>
    <xf numFmtId="43" fontId="4" fillId="39" borderId="0" xfId="120" applyNumberFormat="1" applyFont="1" applyFill="1" applyBorder="1" applyAlignment="1" applyProtection="1">
      <alignment vertical="center"/>
    </xf>
    <xf numFmtId="43" fontId="4" fillId="39" borderId="0" xfId="300" applyNumberFormat="1" applyFont="1" applyFill="1" applyAlignment="1">
      <alignment vertical="center"/>
    </xf>
    <xf numFmtId="43" fontId="4" fillId="0" borderId="15" xfId="120" applyNumberFormat="1" applyFont="1" applyFill="1" applyBorder="1" applyAlignment="1" applyProtection="1">
      <alignment vertical="center"/>
    </xf>
    <xf numFmtId="43" fontId="4" fillId="0" borderId="19" xfId="407" applyNumberFormat="1" applyFont="1" applyBorder="1" applyAlignment="1">
      <alignment vertical="center"/>
    </xf>
    <xf numFmtId="43" fontId="4" fillId="0" borderId="15" xfId="407" applyNumberFormat="1" applyFont="1" applyBorder="1" applyAlignment="1">
      <alignment vertical="center"/>
    </xf>
    <xf numFmtId="43" fontId="4" fillId="0" borderId="19" xfId="381" applyNumberFormat="1" applyFont="1" applyBorder="1"/>
    <xf numFmtId="43" fontId="4" fillId="0" borderId="0" xfId="99" applyNumberFormat="1" applyFont="1"/>
    <xf numFmtId="43" fontId="4" fillId="0" borderId="18" xfId="99" applyNumberFormat="1" applyFont="1" applyBorder="1"/>
    <xf numFmtId="190" fontId="4" fillId="0" borderId="15" xfId="0" quotePrefix="1" applyNumberFormat="1" applyFont="1" applyBorder="1" applyAlignment="1">
      <alignment horizontal="center"/>
    </xf>
    <xf numFmtId="43" fontId="4" fillId="40" borderId="0" xfId="120" applyNumberFormat="1" applyFont="1" applyFill="1" applyBorder="1" applyAlignment="1" applyProtection="1">
      <alignment vertical="center"/>
    </xf>
    <xf numFmtId="43" fontId="3" fillId="0" borderId="0" xfId="0" applyNumberFormat="1" applyFont="1"/>
    <xf numFmtId="43" fontId="95" fillId="0" borderId="0" xfId="161" applyNumberFormat="1" applyFont="1"/>
    <xf numFmtId="40" fontId="79" fillId="0" borderId="0" xfId="407" applyNumberFormat="1" applyFont="1" applyAlignment="1">
      <alignment horizontal="center" vertical="center"/>
    </xf>
    <xf numFmtId="39" fontId="79" fillId="0" borderId="0" xfId="409" applyFont="1" applyAlignment="1">
      <alignment horizontal="center" vertical="center"/>
    </xf>
    <xf numFmtId="40" fontId="79" fillId="0" borderId="0" xfId="258" applyNumberFormat="1" applyFont="1" applyAlignment="1">
      <alignment horizontal="center" vertical="center"/>
    </xf>
    <xf numFmtId="39" fontId="4" fillId="0" borderId="0" xfId="407" quotePrefix="1" applyFont="1" applyAlignment="1">
      <alignment horizontal="center" vertical="center"/>
    </xf>
    <xf numFmtId="40" fontId="80" fillId="0" borderId="16" xfId="407" applyNumberFormat="1" applyFont="1" applyBorder="1" applyAlignment="1">
      <alignment horizontal="center" vertical="center"/>
    </xf>
    <xf numFmtId="40" fontId="4" fillId="0" borderId="16" xfId="407" applyNumberFormat="1" applyFont="1" applyBorder="1" applyAlignment="1">
      <alignment horizontal="center" vertical="center"/>
    </xf>
    <xf numFmtId="39" fontId="4" fillId="0" borderId="16" xfId="309" applyNumberFormat="1" applyFont="1" applyBorder="1" applyAlignment="1">
      <alignment horizontal="center" vertical="center"/>
    </xf>
    <xf numFmtId="39" fontId="81" fillId="0" borderId="15" xfId="309" applyNumberFormat="1" applyFont="1" applyBorder="1" applyAlignment="1">
      <alignment horizontal="right" vertical="center"/>
    </xf>
    <xf numFmtId="190" fontId="79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" vertical="center"/>
    </xf>
    <xf numFmtId="190" fontId="79" fillId="0" borderId="0" xfId="278" applyNumberFormat="1" applyFont="1" applyAlignment="1">
      <alignment horizontal="center" vertical="center"/>
    </xf>
    <xf numFmtId="190" fontId="4" fillId="0" borderId="0" xfId="300" quotePrefix="1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</cellXfs>
  <cellStyles count="44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0" xfId="134" xr:uid="{00000000-0005-0000-0000-000085000000}"/>
    <cellStyle name="Comma 2 21" xfId="135" xr:uid="{00000000-0005-0000-0000-000086000000}"/>
    <cellStyle name="Comma 2 22" xfId="136" xr:uid="{00000000-0005-0000-0000-000087000000}"/>
    <cellStyle name="Comma 2 23" xfId="137" xr:uid="{00000000-0005-0000-0000-000088000000}"/>
    <cellStyle name="Comma 2 24" xfId="138" xr:uid="{00000000-0005-0000-0000-000089000000}"/>
    <cellStyle name="Comma 2 3" xfId="139" xr:uid="{00000000-0005-0000-0000-00008A000000}"/>
    <cellStyle name="Comma 2 3 2" xfId="140" xr:uid="{00000000-0005-0000-0000-00008B000000}"/>
    <cellStyle name="Comma 2 3_2-170 Audit guage (2)" xfId="141" xr:uid="{00000000-0005-0000-0000-00008C000000}"/>
    <cellStyle name="Comma 2 4" xfId="142" xr:uid="{00000000-0005-0000-0000-00008D000000}"/>
    <cellStyle name="Comma 2 5" xfId="143" xr:uid="{00000000-0005-0000-0000-00008E000000}"/>
    <cellStyle name="Comma 2 6" xfId="144" xr:uid="{00000000-0005-0000-0000-00008F000000}"/>
    <cellStyle name="Comma 2 7" xfId="145" xr:uid="{00000000-0005-0000-0000-000090000000}"/>
    <cellStyle name="Comma 2 8" xfId="146" xr:uid="{00000000-0005-0000-0000-000091000000}"/>
    <cellStyle name="Comma 2 9" xfId="147" xr:uid="{00000000-0005-0000-0000-000092000000}"/>
    <cellStyle name="Comma 2_%B0เมินตนเอง มุสลิม" xfId="148" xr:uid="{00000000-0005-0000-0000-000093000000}"/>
    <cellStyle name="Comma 20" xfId="149" xr:uid="{00000000-0005-0000-0000-000094000000}"/>
    <cellStyle name="Comma 20 2" xfId="150" xr:uid="{00000000-0005-0000-0000-000095000000}"/>
    <cellStyle name="Comma 20_BALANCE PURCHASE  INVENTORY FROM SHINWA CO., LTD." xfId="151" xr:uid="{00000000-0005-0000-0000-000096000000}"/>
    <cellStyle name="Comma 21" xfId="152" xr:uid="{00000000-0005-0000-0000-000097000000}"/>
    <cellStyle name="Comma 22" xfId="153" xr:uid="{00000000-0005-0000-0000-000098000000}"/>
    <cellStyle name="Comma 23" xfId="154" xr:uid="{00000000-0005-0000-0000-000099000000}"/>
    <cellStyle name="Comma 24" xfId="155" xr:uid="{00000000-0005-0000-0000-00009A000000}"/>
    <cellStyle name="Comma 25" xfId="156" xr:uid="{00000000-0005-0000-0000-00009B000000}"/>
    <cellStyle name="Comma 26" xfId="157" xr:uid="{00000000-0005-0000-0000-00009C000000}"/>
    <cellStyle name="Comma 27" xfId="158" xr:uid="{00000000-0005-0000-0000-00009D000000}"/>
    <cellStyle name="Comma 28" xfId="159" xr:uid="{00000000-0005-0000-0000-00009E000000}"/>
    <cellStyle name="Comma 29" xfId="160" xr:uid="{00000000-0005-0000-0000-00009F000000}"/>
    <cellStyle name="Comma 3" xfId="161" xr:uid="{00000000-0005-0000-0000-0000A0000000}"/>
    <cellStyle name="Comma 3 2" xfId="162" xr:uid="{00000000-0005-0000-0000-0000A1000000}"/>
    <cellStyle name="Comma 3 3" xfId="163" xr:uid="{00000000-0005-0000-0000-0000A2000000}"/>
    <cellStyle name="Comma 3 4" xfId="164" xr:uid="{00000000-0005-0000-0000-0000A3000000}"/>
    <cellStyle name="Comma 3 5" xfId="165" xr:uid="{00000000-0005-0000-0000-0000A4000000}"/>
    <cellStyle name="Comma 30" xfId="166" xr:uid="{00000000-0005-0000-0000-0000A5000000}"/>
    <cellStyle name="Comma 31" xfId="167" xr:uid="{00000000-0005-0000-0000-0000A6000000}"/>
    <cellStyle name="Comma 32" xfId="168" xr:uid="{00000000-0005-0000-0000-0000A7000000}"/>
    <cellStyle name="Comma 33" xfId="169" xr:uid="{00000000-0005-0000-0000-0000A8000000}"/>
    <cellStyle name="Comma 34" xfId="170" xr:uid="{00000000-0005-0000-0000-0000A9000000}"/>
    <cellStyle name="Comma 35" xfId="171" xr:uid="{00000000-0005-0000-0000-0000AA000000}"/>
    <cellStyle name="Comma 36" xfId="172" xr:uid="{00000000-0005-0000-0000-0000AB000000}"/>
    <cellStyle name="Comma 37" xfId="173" xr:uid="{00000000-0005-0000-0000-0000AC000000}"/>
    <cellStyle name="Comma 38" xfId="174" xr:uid="{00000000-0005-0000-0000-0000AD000000}"/>
    <cellStyle name="Comma 39" xfId="175" xr:uid="{00000000-0005-0000-0000-0000AE000000}"/>
    <cellStyle name="Comma 4" xfId="176" xr:uid="{00000000-0005-0000-0000-0000AF000000}"/>
    <cellStyle name="Comma 4 2" xfId="177" xr:uid="{00000000-0005-0000-0000-0000B0000000}"/>
    <cellStyle name="Comma 4 4" xfId="178" xr:uid="{00000000-0005-0000-0000-0000B1000000}"/>
    <cellStyle name="Comma 40" xfId="179" xr:uid="{00000000-0005-0000-0000-0000B2000000}"/>
    <cellStyle name="Comma 41" xfId="180" xr:uid="{00000000-0005-0000-0000-0000B3000000}"/>
    <cellStyle name="Comma 5" xfId="181" xr:uid="{00000000-0005-0000-0000-0000B4000000}"/>
    <cellStyle name="Comma 5 2" xfId="182" xr:uid="{00000000-0005-0000-0000-0000B5000000}"/>
    <cellStyle name="Comma 6" xfId="183" xr:uid="{00000000-0005-0000-0000-0000B6000000}"/>
    <cellStyle name="Comma 6 2" xfId="184" xr:uid="{00000000-0005-0000-0000-0000B7000000}"/>
    <cellStyle name="Comma 7" xfId="185" xr:uid="{00000000-0005-0000-0000-0000B8000000}"/>
    <cellStyle name="Comma 8" xfId="186" xr:uid="{00000000-0005-0000-0000-0000B9000000}"/>
    <cellStyle name="Comma 8 2" xfId="187" xr:uid="{00000000-0005-0000-0000-0000BA000000}"/>
    <cellStyle name="Comma 9" xfId="188" xr:uid="{00000000-0005-0000-0000-0000BB000000}"/>
    <cellStyle name="Comma 9 4" xfId="189" xr:uid="{00000000-0005-0000-0000-0000BC000000}"/>
    <cellStyle name="Comma 90" xfId="190" xr:uid="{00000000-0005-0000-0000-0000BD000000}"/>
    <cellStyle name="comma zerodec" xfId="191" xr:uid="{00000000-0005-0000-0000-0000BE000000}"/>
    <cellStyle name="Comma0" xfId="192" xr:uid="{00000000-0005-0000-0000-0000BF000000}"/>
    <cellStyle name="Currency 2" xfId="193" xr:uid="{00000000-0005-0000-0000-0000C0000000}"/>
    <cellStyle name="Currency 3" xfId="194" xr:uid="{00000000-0005-0000-0000-0000C1000000}"/>
    <cellStyle name="Currency0" xfId="195" xr:uid="{00000000-0005-0000-0000-0000C2000000}"/>
    <cellStyle name="Currency1" xfId="196" xr:uid="{00000000-0005-0000-0000-0000C3000000}"/>
    <cellStyle name="Currency1 2" xfId="197" xr:uid="{00000000-0005-0000-0000-0000C4000000}"/>
    <cellStyle name="Currency1 28" xfId="198" xr:uid="{00000000-0005-0000-0000-0000C5000000}"/>
    <cellStyle name="Dan" xfId="199" xr:uid="{00000000-0005-0000-0000-0000C6000000}"/>
    <cellStyle name="Date" xfId="200" xr:uid="{00000000-0005-0000-0000-0000C7000000}"/>
    <cellStyle name="Dollar (zero dec)" xfId="201" xr:uid="{00000000-0005-0000-0000-0000C8000000}"/>
    <cellStyle name="Dollar (zero dec) 2" xfId="202" xr:uid="{00000000-0005-0000-0000-0000C9000000}"/>
    <cellStyle name="Emphasis 1" xfId="203" xr:uid="{00000000-0005-0000-0000-0000CA000000}"/>
    <cellStyle name="Emphasis 2" xfId="204" xr:uid="{00000000-0005-0000-0000-0000CB000000}"/>
    <cellStyle name="Emphasis 3" xfId="205" xr:uid="{00000000-0005-0000-0000-0000CC000000}"/>
    <cellStyle name="Explanatory Text" xfId="206" xr:uid="{00000000-0005-0000-0000-0000CD000000}"/>
    <cellStyle name="Explanatory Text 2" xfId="207" xr:uid="{00000000-0005-0000-0000-0000CE000000}"/>
    <cellStyle name="Fixed" xfId="208" xr:uid="{00000000-0005-0000-0000-0000CF000000}"/>
    <cellStyle name="Format Number Column" xfId="209" xr:uid="{00000000-0005-0000-0000-0000D0000000}"/>
    <cellStyle name="Good" xfId="210" xr:uid="{00000000-0005-0000-0000-0000D1000000}"/>
    <cellStyle name="Good 2" xfId="211" xr:uid="{00000000-0005-0000-0000-0000D2000000}"/>
    <cellStyle name="Grey" xfId="212" xr:uid="{00000000-0005-0000-0000-0000D3000000}"/>
    <cellStyle name="Header1" xfId="213" xr:uid="{00000000-0005-0000-0000-0000D4000000}"/>
    <cellStyle name="Header2" xfId="214" xr:uid="{00000000-0005-0000-0000-0000D5000000}"/>
    <cellStyle name="Heading" xfId="215" xr:uid="{00000000-0005-0000-0000-0000D6000000}"/>
    <cellStyle name="Heading 1" xfId="216" xr:uid="{00000000-0005-0000-0000-0000D7000000}"/>
    <cellStyle name="Heading 1 1" xfId="217" xr:uid="{00000000-0005-0000-0000-0000D8000000}"/>
    <cellStyle name="Heading 1 2" xfId="218" xr:uid="{00000000-0005-0000-0000-0000D9000000}"/>
    <cellStyle name="Heading 1_FS &amp; WP_ PKM_2009" xfId="219" xr:uid="{00000000-0005-0000-0000-0000DA000000}"/>
    <cellStyle name="Heading 2" xfId="220" xr:uid="{00000000-0005-0000-0000-0000DB000000}"/>
    <cellStyle name="Heading 2 2" xfId="221" xr:uid="{00000000-0005-0000-0000-0000DC000000}"/>
    <cellStyle name="Heading 2_FS &amp; WP_ PKM_2009" xfId="222" xr:uid="{00000000-0005-0000-0000-0000DD000000}"/>
    <cellStyle name="Heading 3" xfId="223" xr:uid="{00000000-0005-0000-0000-0000DE000000}"/>
    <cellStyle name="Heading 3 2" xfId="224" xr:uid="{00000000-0005-0000-0000-0000DF000000}"/>
    <cellStyle name="Heading 3_FS &amp; WP_ PKM_2009" xfId="225" xr:uid="{00000000-0005-0000-0000-0000E0000000}"/>
    <cellStyle name="Heading 4" xfId="226" xr:uid="{00000000-0005-0000-0000-0000E1000000}"/>
    <cellStyle name="Heading 4 2" xfId="227" xr:uid="{00000000-0005-0000-0000-0000E2000000}"/>
    <cellStyle name="Heading_leadSMT- S 31-12-2550" xfId="228" xr:uid="{00000000-0005-0000-0000-0000E3000000}"/>
    <cellStyle name="HEADING1" xfId="229" xr:uid="{00000000-0005-0000-0000-0000E4000000}"/>
    <cellStyle name="HEADING2" xfId="230" xr:uid="{00000000-0005-0000-0000-0000E5000000}"/>
    <cellStyle name="Hyperlink 2" xfId="231" xr:uid="{00000000-0005-0000-0000-0000E6000000}"/>
    <cellStyle name="Hyperlink 3" xfId="232" xr:uid="{00000000-0005-0000-0000-0000E7000000}"/>
    <cellStyle name="Indent" xfId="233" xr:uid="{00000000-0005-0000-0000-0000E8000000}"/>
    <cellStyle name="Index Number" xfId="234" xr:uid="{00000000-0005-0000-0000-0000E9000000}"/>
    <cellStyle name="Input" xfId="235" xr:uid="{00000000-0005-0000-0000-0000EA000000}"/>
    <cellStyle name="Input [yellow]" xfId="236" xr:uid="{00000000-0005-0000-0000-0000EB000000}"/>
    <cellStyle name="Input 2" xfId="237" xr:uid="{00000000-0005-0000-0000-0000EC000000}"/>
    <cellStyle name="Input_FS &amp; WP_ PKM_2009" xfId="238" xr:uid="{00000000-0005-0000-0000-0000ED000000}"/>
    <cellStyle name="KPMG Heading 1" xfId="239" xr:uid="{00000000-0005-0000-0000-0000EE000000}"/>
    <cellStyle name="KPMG Heading 2" xfId="240" xr:uid="{00000000-0005-0000-0000-0000EF000000}"/>
    <cellStyle name="KPMG Heading 3" xfId="241" xr:uid="{00000000-0005-0000-0000-0000F0000000}"/>
    <cellStyle name="KPMG Heading 4" xfId="242" xr:uid="{00000000-0005-0000-0000-0000F1000000}"/>
    <cellStyle name="KPMG Normal" xfId="243" xr:uid="{00000000-0005-0000-0000-0000F2000000}"/>
    <cellStyle name="KPMG Normal Text" xfId="244" xr:uid="{00000000-0005-0000-0000-0000F3000000}"/>
    <cellStyle name="Linked Cell" xfId="245" xr:uid="{00000000-0005-0000-0000-0000F4000000}"/>
    <cellStyle name="Linked Cell 2" xfId="246" xr:uid="{00000000-0005-0000-0000-0000F5000000}"/>
    <cellStyle name="Linked Cell_FS &amp; WP_ PKM_2009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xr:uid="{00000000-0005-0000-0000-0000FB000000}"/>
    <cellStyle name="Neutral 2" xfId="253" xr:uid="{00000000-0005-0000-0000-0000FC000000}"/>
    <cellStyle name="no dec" xfId="254" xr:uid="{00000000-0005-0000-0000-0000FD000000}"/>
    <cellStyle name="no dec 2" xfId="255" xr:uid="{00000000-0005-0000-0000-0000FE000000}"/>
    <cellStyle name="no dec 3" xfId="256" xr:uid="{00000000-0005-0000-0000-0000FF000000}"/>
    <cellStyle name="Normal" xfId="0" builtinId="0"/>
    <cellStyle name="Normal - Style1" xfId="257" xr:uid="{00000000-0005-0000-0000-000001010000}"/>
    <cellStyle name="Normal 10" xfId="258" xr:uid="{00000000-0005-0000-0000-000002010000}"/>
    <cellStyle name="Normal 10 2" xfId="259" xr:uid="{00000000-0005-0000-0000-000003010000}"/>
    <cellStyle name="Normal 11" xfId="260" xr:uid="{00000000-0005-0000-0000-000004010000}"/>
    <cellStyle name="Normal 11 2" xfId="261" xr:uid="{00000000-0005-0000-0000-000005010000}"/>
    <cellStyle name="Normal 12" xfId="262" xr:uid="{00000000-0005-0000-0000-000006010000}"/>
    <cellStyle name="Normal 122" xfId="263" xr:uid="{00000000-0005-0000-0000-000007010000}"/>
    <cellStyle name="Normal 13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6" xfId="269" xr:uid="{00000000-0005-0000-0000-00000D010000}"/>
    <cellStyle name="Normal 17" xfId="270" xr:uid="{00000000-0005-0000-0000-00000E010000}"/>
    <cellStyle name="Normal 18" xfId="271" xr:uid="{00000000-0005-0000-0000-00000F010000}"/>
    <cellStyle name="Normal 2" xfId="272" xr:uid="{00000000-0005-0000-0000-000010010000}"/>
    <cellStyle name="Normal 2 2" xfId="273" xr:uid="{00000000-0005-0000-0000-000011010000}"/>
    <cellStyle name="Normal 2 2 2" xfId="274" xr:uid="{00000000-0005-0000-0000-000012010000}"/>
    <cellStyle name="Normal 2 2 3" xfId="275" xr:uid="{00000000-0005-0000-0000-000013010000}"/>
    <cellStyle name="Normal 2 3" xfId="276" xr:uid="{00000000-0005-0000-0000-000014010000}"/>
    <cellStyle name="Normal 2 3 2" xfId="277" xr:uid="{00000000-0005-0000-0000-000015010000}"/>
    <cellStyle name="Normal 2 3 3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 5" xfId="288" xr:uid="{00000000-0005-0000-0000-000020010000}"/>
    <cellStyle name="Normal 3_QLT-Q3'54-LEAD" xfId="289" xr:uid="{00000000-0005-0000-0000-000021010000}"/>
    <cellStyle name="Normal 4" xfId="290" xr:uid="{00000000-0005-0000-0000-000022010000}"/>
    <cellStyle name="Normal 4 2" xfId="291" xr:uid="{00000000-0005-0000-0000-000023010000}"/>
    <cellStyle name="Normal 4 3" xfId="292" xr:uid="{00000000-0005-0000-0000-000024010000}"/>
    <cellStyle name="Normal 5" xfId="293" xr:uid="{00000000-0005-0000-0000-000025010000}"/>
    <cellStyle name="Normal 5 2" xfId="294" xr:uid="{00000000-0005-0000-0000-000026010000}"/>
    <cellStyle name="Normal 5_%B0เมินตนเอง มุสลิม" xfId="295" xr:uid="{00000000-0005-0000-0000-000027010000}"/>
    <cellStyle name="Normal 52" xfId="296" xr:uid="{00000000-0005-0000-0000-000028010000}"/>
    <cellStyle name="Normal 6" xfId="297" xr:uid="{00000000-0005-0000-0000-000029010000}"/>
    <cellStyle name="Normal 6 2" xfId="298" xr:uid="{00000000-0005-0000-0000-00002A010000}"/>
    <cellStyle name="Normal 6 3" xfId="299" xr:uid="{00000000-0005-0000-0000-00002B010000}"/>
    <cellStyle name="Normal 6 4" xfId="300" xr:uid="{00000000-0005-0000-0000-00002C010000}"/>
    <cellStyle name="Normal 6_Copy of WP_CUGU_2008 (2)" xfId="301" xr:uid="{00000000-0005-0000-0000-00002D010000}"/>
    <cellStyle name="Normal 7" xfId="302" xr:uid="{00000000-0005-0000-0000-00002E010000}"/>
    <cellStyle name="Normal 7 2 5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 9_FS &amp; WP_Finkl-Thai_2009" xfId="308" xr:uid="{00000000-0005-0000-0000-000034010000}"/>
    <cellStyle name="Normal_M033T4" xfId="309" xr:uid="{00000000-0005-0000-0000-000035010000}"/>
    <cellStyle name="Normal_งบการเงินThai-สงกรานต์" xfId="310" xr:uid="{00000000-0005-0000-0000-000036010000}"/>
    <cellStyle name="Note" xfId="311" xr:uid="{00000000-0005-0000-0000-000037010000}"/>
    <cellStyle name="Note 2" xfId="312" xr:uid="{00000000-0005-0000-0000-000038010000}"/>
    <cellStyle name="Note_FS &amp; WP_ PKM_2009" xfId="313" xr:uid="{00000000-0005-0000-0000-000039010000}"/>
    <cellStyle name="Output" xfId="314" xr:uid="{00000000-0005-0000-0000-00003A010000}"/>
    <cellStyle name="Output 2" xfId="315" xr:uid="{00000000-0005-0000-0000-00003B010000}"/>
    <cellStyle name="Output_FS &amp; WP_ PKM_2009" xfId="316" xr:uid="{00000000-0005-0000-0000-00003C010000}"/>
    <cellStyle name="Percent [2]" xfId="317" xr:uid="{00000000-0005-0000-0000-00003D010000}"/>
    <cellStyle name="Percent [2] 2" xfId="318" xr:uid="{00000000-0005-0000-0000-00003E010000}"/>
    <cellStyle name="Percent [2] 3" xfId="319" xr:uid="{00000000-0005-0000-0000-00003F010000}"/>
    <cellStyle name="Percent 2" xfId="320" xr:uid="{00000000-0005-0000-0000-000040010000}"/>
    <cellStyle name="Percent 3" xfId="321" xr:uid="{00000000-0005-0000-0000-000041010000}"/>
    <cellStyle name="Percent 4" xfId="322" xr:uid="{00000000-0005-0000-0000-000042010000}"/>
    <cellStyle name="Percent 5" xfId="323" xr:uid="{00000000-0005-0000-0000-000043010000}"/>
    <cellStyle name="Percent 6" xfId="324" xr:uid="{00000000-0005-0000-0000-000044010000}"/>
    <cellStyle name="Percent 7" xfId="325" xr:uid="{00000000-0005-0000-0000-000045010000}"/>
    <cellStyle name="PERCENTAGE" xfId="326" xr:uid="{00000000-0005-0000-0000-000046010000}"/>
    <cellStyle name="Q" xfId="327" xr:uid="{00000000-0005-0000-0000-000047010000}"/>
    <cellStyle name="Q_FS &amp; WP_Finkl-Thai_2009" xfId="328" xr:uid="{00000000-0005-0000-0000-000048010000}"/>
    <cellStyle name="Quantity" xfId="329" xr:uid="{00000000-0005-0000-0000-000049010000}"/>
    <cellStyle name="Quantity 2" xfId="330" xr:uid="{00000000-0005-0000-0000-00004A010000}"/>
    <cellStyle name="Quantity 3" xfId="331" xr:uid="{00000000-0005-0000-0000-00004B010000}"/>
    <cellStyle name="Sheet Title" xfId="332" xr:uid="{00000000-0005-0000-0000-00004C010000}"/>
    <cellStyle name="small border line" xfId="333" xr:uid="{00000000-0005-0000-0000-00004D010000}"/>
    <cellStyle name="Standard_OPTIMIR1 (deutsch)" xfId="334" xr:uid="{00000000-0005-0000-0000-00004E010000}"/>
    <cellStyle name="SubHeading" xfId="335" xr:uid="{00000000-0005-0000-0000-00004F010000}"/>
    <cellStyle name="Title" xfId="336" xr:uid="{00000000-0005-0000-0000-000050010000}"/>
    <cellStyle name="Title 2" xfId="337" xr:uid="{00000000-0005-0000-0000-000051010000}"/>
    <cellStyle name="Total" xfId="338" xr:uid="{00000000-0005-0000-0000-000052010000}"/>
    <cellStyle name="Total 2" xfId="339" xr:uid="{00000000-0005-0000-0000-000053010000}"/>
    <cellStyle name="Total_FS &amp; WP_ PKM_2009" xfId="340" xr:uid="{00000000-0005-0000-0000-000054010000}"/>
    <cellStyle name="W" xfId="341" xr:uid="{00000000-0005-0000-0000-000055010000}"/>
    <cellStyle name="W_FS &amp; WP_Finkl-Thai_2009" xfId="342" xr:uid="{00000000-0005-0000-0000-000056010000}"/>
    <cellStyle name="Warning Text" xfId="343" xr:uid="{00000000-0005-0000-0000-000057010000}"/>
    <cellStyle name="Warning Text 2" xfId="344" xr:uid="{00000000-0005-0000-0000-000058010000}"/>
    <cellStyle name="Wไhrung [0]_OPTIMIR1 (deutsch)" xfId="345" xr:uid="{00000000-0005-0000-0000-000059010000}"/>
    <cellStyle name="Wไhrung_OPTIMIR1 (deutsch)" xfId="346" xr:uid="{00000000-0005-0000-0000-00005A010000}"/>
    <cellStyle name="アクセント 1" xfId="347" xr:uid="{00000000-0005-0000-0000-00005B010000}"/>
    <cellStyle name="アクセント 2" xfId="348" xr:uid="{00000000-0005-0000-0000-00005C010000}"/>
    <cellStyle name="アクセント 3" xfId="349" xr:uid="{00000000-0005-0000-0000-00005D010000}"/>
    <cellStyle name="アクセント 4" xfId="350" xr:uid="{00000000-0005-0000-0000-00005E010000}"/>
    <cellStyle name="アクセント 5" xfId="351" xr:uid="{00000000-0005-0000-0000-00005F010000}"/>
    <cellStyle name="アクセント 6" xfId="352" xr:uid="{00000000-0005-0000-0000-000060010000}"/>
    <cellStyle name="ｻ｡ｵﾔ_Excel_MD97DL" xfId="353" xr:uid="{00000000-0005-0000-0000-000061010000}"/>
    <cellStyle name="タイトル" xfId="354" xr:uid="{00000000-0005-0000-0000-000062010000}"/>
    <cellStyle name="チェック セル" xfId="355" xr:uid="{00000000-0005-0000-0000-000063010000}"/>
    <cellStyle name="どちらでもない" xfId="356" xr:uid="{00000000-0005-0000-0000-000064010000}"/>
    <cellStyle name="メモ" xfId="357" xr:uid="{00000000-0005-0000-0000-000065010000}"/>
    <cellStyle name="リンク セル" xfId="358" xr:uid="{00000000-0005-0000-0000-000066010000}"/>
    <cellStyle name="เครื่องหมายจุลภาค 10" xfId="359" xr:uid="{00000000-0005-0000-0000-000067010000}"/>
    <cellStyle name="เครื่องหมายจุลภาค 11" xfId="360" xr:uid="{00000000-0005-0000-0000-000068010000}"/>
    <cellStyle name="เครื่องหมายจุลภาค 12" xfId="361" xr:uid="{00000000-0005-0000-0000-000069010000}"/>
    <cellStyle name="เครื่องหมายจุลภาค 13" xfId="362" xr:uid="{00000000-0005-0000-0000-00006A010000}"/>
    <cellStyle name="เครื่องหมายจุลภาค 14" xfId="363" xr:uid="{00000000-0005-0000-0000-00006B010000}"/>
    <cellStyle name="เครื่องหมายจุลภาค 15" xfId="364" xr:uid="{00000000-0005-0000-0000-00006C010000}"/>
    <cellStyle name="เครื่องหมายจุลภาค 16" xfId="365" xr:uid="{00000000-0005-0000-0000-00006D010000}"/>
    <cellStyle name="เครื่องหมายจุลภาค 17" xfId="366" xr:uid="{00000000-0005-0000-0000-00006E010000}"/>
    <cellStyle name="เครื่องหมายจุลภาค 2" xfId="367" xr:uid="{00000000-0005-0000-0000-00006F010000}"/>
    <cellStyle name="เครื่องหมายจุลภาค 2 2" xfId="368" xr:uid="{00000000-0005-0000-0000-000070010000}"/>
    <cellStyle name="เครื่องหมายจุลภาค 2 2 2" xfId="369" xr:uid="{00000000-0005-0000-0000-000071010000}"/>
    <cellStyle name="เครื่องหมายจุลภาค 2 3" xfId="370" xr:uid="{00000000-0005-0000-0000-000072010000}"/>
    <cellStyle name="เครื่องหมายจุลภาค 2 4" xfId="371" xr:uid="{00000000-0005-0000-0000-000073010000}"/>
    <cellStyle name="เครื่องหมายจุลภาค 3" xfId="372" xr:uid="{00000000-0005-0000-0000-000074010000}"/>
    <cellStyle name="เครื่องหมายจุลภาค 4" xfId="373" xr:uid="{00000000-0005-0000-0000-000075010000}"/>
    <cellStyle name="เครื่องหมายจุลภาค 5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8" xfId="377" xr:uid="{00000000-0005-0000-0000-000079010000}"/>
    <cellStyle name="เครื่องหมายจุลภาค 9" xfId="378" xr:uid="{00000000-0005-0000-0000-00007A010000}"/>
    <cellStyle name="เชื่อมโยงหลายมิติ_Siam ECL. 2007up" xfId="382" xr:uid="{00000000-0005-0000-0000-00007B010000}"/>
    <cellStyle name="เปอร์เซ็นต์ 2" xfId="411" xr:uid="{00000000-0005-0000-0000-00007C010000}"/>
    <cellStyle name="เปอร์เซ็นต์ 3" xfId="412" xr:uid="{00000000-0005-0000-0000-00007D010000}"/>
    <cellStyle name="เปอร์เซ็นต์ 4" xfId="413" xr:uid="{00000000-0005-0000-0000-00007E010000}"/>
    <cellStyle name="จุลภาค 2" xfId="379" xr:uid="{00000000-0005-0000-0000-00007F010000}"/>
    <cellStyle name="จุลภาค 2 2" xfId="380" xr:uid="{00000000-0005-0000-0000-000080010000}"/>
    <cellStyle name="จุลภาค 3" xfId="381" xr:uid="{00000000-0005-0000-0000-000081010000}"/>
    <cellStyle name="น้บะภฒ_95" xfId="383" xr:uid="{00000000-0005-0000-0000-000082010000}"/>
    <cellStyle name="ปกติ 10" xfId="384" xr:uid="{00000000-0005-0000-0000-000083010000}"/>
    <cellStyle name="ปกติ 11" xfId="385" xr:uid="{00000000-0005-0000-0000-000084010000}"/>
    <cellStyle name="ปกติ 12" xfId="386" xr:uid="{00000000-0005-0000-0000-000085010000}"/>
    <cellStyle name="ปกติ 13" xfId="387" xr:uid="{00000000-0005-0000-0000-000086010000}"/>
    <cellStyle name="ปกติ 14" xfId="388" xr:uid="{00000000-0005-0000-0000-000087010000}"/>
    <cellStyle name="ปกติ 15" xfId="389" xr:uid="{00000000-0005-0000-0000-000088010000}"/>
    <cellStyle name="ปกติ 16" xfId="390" xr:uid="{00000000-0005-0000-0000-000089010000}"/>
    <cellStyle name="ปกติ 17" xfId="391" xr:uid="{00000000-0005-0000-0000-00008A010000}"/>
    <cellStyle name="ปกติ 18" xfId="392" xr:uid="{00000000-0005-0000-0000-00008B010000}"/>
    <cellStyle name="ปกติ 2" xfId="393" xr:uid="{00000000-0005-0000-0000-00008C010000}"/>
    <cellStyle name="ปกติ 2 2" xfId="394" xr:uid="{00000000-0005-0000-0000-00008D010000}"/>
    <cellStyle name="ปกติ 2 3" xfId="395" xr:uid="{00000000-0005-0000-0000-00008E010000}"/>
    <cellStyle name="ปกติ 2 4" xfId="396" xr:uid="{00000000-0005-0000-0000-00008F010000}"/>
    <cellStyle name="ปกติ 3" xfId="397" xr:uid="{00000000-0005-0000-0000-000090010000}"/>
    <cellStyle name="ปกติ 3 2" xfId="398" xr:uid="{00000000-0005-0000-0000-000091010000}"/>
    <cellStyle name="ปกติ 4" xfId="399" xr:uid="{00000000-0005-0000-0000-000092010000}"/>
    <cellStyle name="ปกติ 5" xfId="400" xr:uid="{00000000-0005-0000-0000-000093010000}"/>
    <cellStyle name="ปกติ 5 2" xfId="401" xr:uid="{00000000-0005-0000-0000-000094010000}"/>
    <cellStyle name="ปกติ 6" xfId="402" xr:uid="{00000000-0005-0000-0000-000095010000}"/>
    <cellStyle name="ปกติ 6 2" xfId="403" xr:uid="{00000000-0005-0000-0000-000096010000}"/>
    <cellStyle name="ปกติ 7" xfId="404" xr:uid="{00000000-0005-0000-0000-000097010000}"/>
    <cellStyle name="ปกติ 8" xfId="405" xr:uid="{00000000-0005-0000-0000-000098010000}"/>
    <cellStyle name="ปกติ 9" xfId="406" xr:uid="{00000000-0005-0000-0000-000099010000}"/>
    <cellStyle name="ปกติ_Sheet1" xfId="407" xr:uid="{00000000-0005-0000-0000-00009A010000}"/>
    <cellStyle name="ปกติ_Sheet1 2" xfId="408" xr:uid="{00000000-0005-0000-0000-00009B010000}"/>
    <cellStyle name="ปกติ_Sheet1_M033T4" xfId="409" xr:uid="{00000000-0005-0000-0000-00009C010000}"/>
    <cellStyle name="ปกติ_Sheet1_sh115t4" xfId="410" xr:uid="{00000000-0005-0000-0000-00009D010000}"/>
    <cellStyle name="ยนพ" xfId="414" xr:uid="{00000000-0005-0000-0000-00009E010000}"/>
    <cellStyle name="ฤธถ [0]_95" xfId="415" xr:uid="{00000000-0005-0000-0000-00009F010000}"/>
    <cellStyle name="ฤธถ_95" xfId="416" xr:uid="{00000000-0005-0000-0000-0000A0010000}"/>
    <cellStyle name="ล๋ศญ [0]_95" xfId="417" xr:uid="{00000000-0005-0000-0000-0000A1010000}"/>
    <cellStyle name="ล๋ศญ_95" xfId="418" xr:uid="{00000000-0005-0000-0000-0000A2010000}"/>
    <cellStyle name="วฅมุ_4ฟ๙ฝวภ " xfId="419" xr:uid="{00000000-0005-0000-0000-0000A3010000}"/>
    <cellStyle name="หมายเหตุ 2" xfId="420" xr:uid="{00000000-0005-0000-0000-0000A4010000}"/>
    <cellStyle name="표준_KDACT(5-Year BP)" xfId="421" xr:uid="{00000000-0005-0000-0000-0000A5010000}"/>
    <cellStyle name="入力" xfId="422" xr:uid="{00000000-0005-0000-0000-0000A6010000}"/>
    <cellStyle name="出力" xfId="423" xr:uid="{00000000-0005-0000-0000-0000A7010000}"/>
    <cellStyle name="悪い" xfId="424" xr:uid="{00000000-0005-0000-0000-0000A8010000}"/>
    <cellStyle name="桁区切り [0.00]_FS02-06" xfId="425" xr:uid="{00000000-0005-0000-0000-0000A9010000}"/>
    <cellStyle name="桁区切り_ＳＭＴＬ実績表　03-'05" xfId="426" xr:uid="{00000000-0005-0000-0000-0000AA010000}"/>
    <cellStyle name="標準_AGBALANC" xfId="427" xr:uid="{00000000-0005-0000-0000-0000AB010000}"/>
    <cellStyle name="爨ﾃﾗ靉ｧﾋﾁﾒﾂｨﾘﾅﾀﾒ､ [0]_Excel_MD97DL" xfId="428" xr:uid="{00000000-0005-0000-0000-0000AC010000}"/>
    <cellStyle name="爨ﾃﾗ靉ｧﾋﾁﾒﾂｨﾘﾅﾀﾒ､_Excel_MD97DL" xfId="429" xr:uid="{00000000-0005-0000-0000-0000AD010000}"/>
    <cellStyle name="爨ﾃﾗ靉ｧﾋﾁﾒﾂﾊ｡ﾘﾅ爰ﾔｹ [0]_Excel_MD97DL" xfId="430" xr:uid="{00000000-0005-0000-0000-0000AE010000}"/>
    <cellStyle name="爨ﾃﾗ靉ｧﾋﾁﾒﾂﾊ｡ﾘﾅ爰ﾔｹ_Excel_MD97DL" xfId="431" xr:uid="{00000000-0005-0000-0000-0000AF010000}"/>
    <cellStyle name="良い" xfId="432" xr:uid="{00000000-0005-0000-0000-0000B0010000}"/>
    <cellStyle name="見出し 1" xfId="433" xr:uid="{00000000-0005-0000-0000-0000B1010000}"/>
    <cellStyle name="見出し 2" xfId="434" xr:uid="{00000000-0005-0000-0000-0000B2010000}"/>
    <cellStyle name="見出し 3" xfId="435" xr:uid="{00000000-0005-0000-0000-0000B3010000}"/>
    <cellStyle name="見出し 4" xfId="436" xr:uid="{00000000-0005-0000-0000-0000B4010000}"/>
    <cellStyle name="計算" xfId="437" xr:uid="{00000000-0005-0000-0000-0000B5010000}"/>
    <cellStyle name="説明文" xfId="438" xr:uid="{00000000-0005-0000-0000-0000B6010000}"/>
    <cellStyle name="警告文" xfId="439" xr:uid="{00000000-0005-0000-0000-0000B7010000}"/>
    <cellStyle name="集計" xfId="440" xr:uid="{00000000-0005-0000-0000-0000B801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sites/Kumwell_2022_YE_Audit/Working%20Papers/C3%20Substantive%20Audit%20(MAT,%20Lead,%20Substantive,O&amp;C,Consult,brough%20Forward,ratio%20before%20adj)/C3.3%20&#3605;&#3619;&#3623;&#3592;&#3648;&#3609;&#3639;&#3657;&#3629;&#3627;&#3634;&#3626;&#3634;&#3619;&#3632;&#3649;&#3605;&#3656;&#3621;&#3632;&#3610;&#3633;&#3597;&#3594;&#3637;%20%20(Working%20paper)/WP/2.Liabiity/AA/Purchase%20Order1?3CF79BAF" TargetMode="External"/><Relationship Id="rId1" Type="http://schemas.openxmlformats.org/officeDocument/2006/relationships/externalLinkPath" Target="file:///\\3CF79BAF\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7:R245"/>
  <sheetViews>
    <sheetView view="pageBreakPreview" topLeftCell="A70" zoomScaleNormal="100" zoomScaleSheetLayoutView="100" workbookViewId="0">
      <selection activeCell="G83" sqref="G83"/>
    </sheetView>
  </sheetViews>
  <sheetFormatPr defaultColWidth="9" defaultRowHeight="23.1" customHeight="1"/>
  <cols>
    <col min="1" max="1" width="1.85546875" style="6" customWidth="1"/>
    <col min="2" max="2" width="6.85546875" style="6" customWidth="1"/>
    <col min="3" max="5" width="7.7109375" style="6" customWidth="1"/>
    <col min="6" max="6" width="2.85546875" style="6" customWidth="1"/>
    <col min="7" max="7" width="15.28515625" style="6" customWidth="1"/>
    <col min="8" max="8" width="7.85546875" style="27" customWidth="1"/>
    <col min="9" max="9" width="1.7109375" style="6" customWidth="1"/>
    <col min="10" max="10" width="14.85546875" style="6" customWidth="1"/>
    <col min="11" max="11" width="0.7109375" style="6" customWidth="1"/>
    <col min="12" max="12" width="16" style="6" customWidth="1"/>
    <col min="13" max="13" width="14" style="6" customWidth="1"/>
    <col min="14" max="14" width="0.7109375" style="6" customWidth="1"/>
    <col min="15" max="15" width="12.28515625" style="6" bestFit="1" customWidth="1"/>
    <col min="16" max="16" width="11.28515625" style="6" bestFit="1" customWidth="1"/>
    <col min="17" max="17" width="9" style="6"/>
    <col min="18" max="18" width="8.28515625" style="6" bestFit="1" customWidth="1"/>
    <col min="19" max="16384" width="9" style="6"/>
  </cols>
  <sheetData>
    <row r="7" spans="1:18" s="4" customFormat="1" ht="23.1" customHeight="1">
      <c r="B7" s="136" t="s">
        <v>139</v>
      </c>
      <c r="C7" s="136"/>
      <c r="D7" s="136"/>
      <c r="E7" s="136"/>
      <c r="F7" s="136"/>
      <c r="G7" s="136"/>
      <c r="H7" s="136"/>
      <c r="I7" s="136"/>
      <c r="J7" s="136"/>
      <c r="K7" s="101"/>
      <c r="L7" s="101"/>
      <c r="M7" s="5"/>
      <c r="N7" s="5"/>
      <c r="O7" s="5"/>
      <c r="P7" s="5"/>
      <c r="Q7" s="5"/>
      <c r="R7" s="5"/>
    </row>
    <row r="8" spans="1:18" ht="23.1" customHeight="1">
      <c r="B8" s="137" t="s">
        <v>97</v>
      </c>
      <c r="C8" s="137"/>
      <c r="D8" s="137"/>
      <c r="E8" s="137"/>
      <c r="F8" s="137"/>
      <c r="G8" s="137"/>
      <c r="H8" s="137"/>
      <c r="I8" s="137"/>
      <c r="J8" s="137"/>
      <c r="K8" s="102"/>
      <c r="L8" s="102"/>
    </row>
    <row r="9" spans="1:18" ht="23.1" customHeight="1">
      <c r="B9" s="137" t="s">
        <v>151</v>
      </c>
      <c r="C9" s="137"/>
      <c r="D9" s="137"/>
      <c r="E9" s="137"/>
      <c r="F9" s="137"/>
      <c r="G9" s="137"/>
      <c r="H9" s="137"/>
      <c r="I9" s="137"/>
      <c r="J9" s="137"/>
      <c r="K9" s="102"/>
      <c r="L9" s="102"/>
    </row>
    <row r="10" spans="1:18" ht="23.1" customHeight="1">
      <c r="B10" s="137" t="s">
        <v>1</v>
      </c>
      <c r="C10" s="137"/>
      <c r="D10" s="137"/>
      <c r="E10" s="137"/>
      <c r="F10" s="137"/>
      <c r="G10" s="137"/>
      <c r="H10" s="137"/>
      <c r="I10" s="137"/>
      <c r="J10" s="137"/>
      <c r="K10" s="102"/>
      <c r="L10" s="102"/>
    </row>
    <row r="14" spans="1:18" ht="23.1" customHeight="1">
      <c r="A14" s="135" t="str">
        <f>+B7</f>
        <v xml:space="preserve">FUNCTION INTERNATIONAL PUBLIC COMPANY LIMITED 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</row>
    <row r="15" spans="1:18" ht="23.1" customHeight="1">
      <c r="A15" s="135" t="s">
        <v>11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</row>
    <row r="16" spans="1:18" ht="23.1" customHeight="1">
      <c r="A16" s="135" t="s">
        <v>152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3" ht="15.75" customHeight="1">
      <c r="A17" s="8"/>
      <c r="B17" s="8"/>
      <c r="C17" s="8"/>
      <c r="D17" s="8"/>
      <c r="E17" s="8"/>
      <c r="F17" s="8"/>
      <c r="G17" s="8"/>
      <c r="H17" s="9"/>
      <c r="I17" s="8"/>
      <c r="J17" s="8"/>
      <c r="K17" s="8"/>
      <c r="L17" s="8"/>
    </row>
    <row r="18" spans="1:13" ht="23.1" customHeight="1">
      <c r="A18" s="10"/>
      <c r="B18" s="10"/>
      <c r="C18" s="10"/>
      <c r="D18" s="10"/>
      <c r="E18" s="10"/>
      <c r="F18" s="10"/>
      <c r="G18" s="10"/>
      <c r="H18" s="11"/>
      <c r="I18" s="10"/>
      <c r="J18" s="12"/>
      <c r="K18" s="12"/>
      <c r="L18" s="13" t="s">
        <v>2</v>
      </c>
    </row>
    <row r="19" spans="1:13" ht="23.1" customHeight="1">
      <c r="A19" s="10"/>
      <c r="B19" s="10"/>
      <c r="C19" s="10" t="s">
        <v>12</v>
      </c>
      <c r="D19" s="10"/>
      <c r="E19" s="10"/>
      <c r="F19" s="10"/>
      <c r="G19" s="10"/>
      <c r="H19" s="14" t="s">
        <v>107</v>
      </c>
      <c r="I19" s="10"/>
      <c r="J19" s="55" t="s">
        <v>154</v>
      </c>
      <c r="K19" s="12"/>
      <c r="L19" s="55" t="s">
        <v>153</v>
      </c>
      <c r="M19" s="15"/>
    </row>
    <row r="20" spans="1:13" ht="23.1" customHeight="1">
      <c r="A20" s="10"/>
      <c r="B20" s="10"/>
      <c r="C20" s="10"/>
      <c r="D20" s="10"/>
      <c r="E20" s="10"/>
      <c r="F20" s="10"/>
      <c r="G20" s="10"/>
      <c r="H20" s="14"/>
      <c r="I20" s="10"/>
      <c r="J20" s="16" t="s">
        <v>108</v>
      </c>
      <c r="K20" s="12"/>
      <c r="L20" s="16" t="s">
        <v>110</v>
      </c>
      <c r="M20" s="15"/>
    </row>
    <row r="21" spans="1:13" ht="23.1" customHeight="1">
      <c r="A21" s="10"/>
      <c r="B21" s="10"/>
      <c r="C21" s="10"/>
      <c r="D21" s="10"/>
      <c r="E21" s="10"/>
      <c r="F21" s="10"/>
      <c r="G21" s="10"/>
      <c r="H21" s="14"/>
      <c r="I21" s="10"/>
      <c r="J21" s="98" t="s">
        <v>109</v>
      </c>
      <c r="K21" s="12"/>
      <c r="L21" s="17"/>
      <c r="M21" s="18"/>
    </row>
    <row r="22" spans="1:13" ht="23.1" customHeight="1">
      <c r="A22" s="19" t="s">
        <v>14</v>
      </c>
      <c r="B22" s="10"/>
      <c r="C22" s="10"/>
      <c r="D22" s="10"/>
      <c r="E22" s="10"/>
      <c r="F22" s="10"/>
      <c r="G22" s="10"/>
      <c r="H22" s="20"/>
      <c r="I22" s="10"/>
      <c r="J22" s="21"/>
      <c r="K22" s="10"/>
      <c r="L22" s="21"/>
    </row>
    <row r="23" spans="1:13" ht="23.1" customHeight="1">
      <c r="B23" s="19" t="s">
        <v>15</v>
      </c>
      <c r="C23" s="10"/>
      <c r="D23" s="10"/>
      <c r="E23" s="10"/>
      <c r="F23" s="10"/>
      <c r="G23" s="10"/>
      <c r="H23" s="22">
        <v>5</v>
      </c>
      <c r="J23" s="106">
        <v>227904474.85999998</v>
      </c>
      <c r="K23" s="107"/>
      <c r="L23" s="106">
        <v>228106367.55000001</v>
      </c>
    </row>
    <row r="24" spans="1:13" ht="23.1" customHeight="1">
      <c r="B24" s="19" t="s">
        <v>16</v>
      </c>
      <c r="C24" s="10"/>
      <c r="D24" s="10"/>
      <c r="E24" s="10"/>
      <c r="F24" s="10"/>
      <c r="G24" s="10"/>
      <c r="H24" s="22">
        <v>6</v>
      </c>
      <c r="I24" s="10"/>
      <c r="J24" s="106">
        <v>93502822.280000001</v>
      </c>
      <c r="K24" s="106"/>
      <c r="L24" s="106">
        <v>67576572.670000002</v>
      </c>
    </row>
    <row r="25" spans="1:13" ht="23.1" customHeight="1">
      <c r="B25" s="19" t="s">
        <v>106</v>
      </c>
      <c r="C25" s="10"/>
      <c r="D25" s="10"/>
      <c r="E25" s="10"/>
      <c r="F25" s="10"/>
      <c r="G25" s="10"/>
      <c r="H25" s="22">
        <v>7</v>
      </c>
      <c r="J25" s="106">
        <v>364460</v>
      </c>
      <c r="K25" s="107"/>
      <c r="L25" s="106">
        <v>516925</v>
      </c>
    </row>
    <row r="26" spans="1:13" ht="23.1" customHeight="1">
      <c r="B26" s="19" t="s">
        <v>17</v>
      </c>
      <c r="C26" s="10"/>
      <c r="D26" s="10"/>
      <c r="E26" s="10"/>
      <c r="F26" s="10"/>
      <c r="G26" s="10"/>
      <c r="H26" s="22">
        <v>8</v>
      </c>
      <c r="J26" s="106">
        <v>360099449.62999994</v>
      </c>
      <c r="K26" s="107"/>
      <c r="L26" s="106">
        <v>325831668.61000001</v>
      </c>
    </row>
    <row r="27" spans="1:13" ht="23.1" customHeight="1">
      <c r="B27" s="19" t="s">
        <v>114</v>
      </c>
      <c r="C27" s="10"/>
      <c r="D27" s="10"/>
      <c r="E27" s="10"/>
      <c r="F27" s="10"/>
      <c r="G27" s="10"/>
      <c r="H27" s="22">
        <v>9</v>
      </c>
      <c r="J27" s="106">
        <v>4440386.13</v>
      </c>
      <c r="K27" s="107"/>
      <c r="L27" s="106">
        <v>0</v>
      </c>
    </row>
    <row r="28" spans="1:13" ht="23.1" customHeight="1">
      <c r="B28" s="19" t="s">
        <v>98</v>
      </c>
      <c r="C28" s="10"/>
      <c r="D28" s="10"/>
      <c r="E28" s="10"/>
      <c r="F28" s="10"/>
      <c r="G28" s="10"/>
      <c r="H28" s="22"/>
      <c r="J28" s="106">
        <v>1228941.5899999999</v>
      </c>
      <c r="K28" s="107"/>
      <c r="L28" s="106">
        <v>476458.87</v>
      </c>
    </row>
    <row r="29" spans="1:13" ht="23.1" customHeight="1">
      <c r="A29" s="10"/>
      <c r="C29" s="19" t="s">
        <v>18</v>
      </c>
      <c r="D29" s="19"/>
      <c r="E29" s="10"/>
      <c r="F29" s="10"/>
      <c r="G29" s="10"/>
      <c r="H29" s="20"/>
      <c r="J29" s="108">
        <f>SUM(J23:J28)</f>
        <v>687540534.49000001</v>
      </c>
      <c r="K29" s="107"/>
      <c r="L29" s="108">
        <f>SUM(L23:L28)</f>
        <v>622507992.70000005</v>
      </c>
      <c r="M29" s="21"/>
    </row>
    <row r="30" spans="1:13" ht="23.1" customHeight="1">
      <c r="A30" s="19" t="s">
        <v>19</v>
      </c>
      <c r="C30" s="19"/>
      <c r="D30" s="19"/>
      <c r="E30" s="10"/>
      <c r="F30" s="10"/>
      <c r="G30" s="10"/>
      <c r="H30" s="20"/>
      <c r="J30" s="106"/>
      <c r="K30" s="107"/>
      <c r="L30" s="106"/>
      <c r="M30" s="21"/>
    </row>
    <row r="31" spans="1:13" ht="23.1" customHeight="1">
      <c r="A31" s="19"/>
      <c r="B31" s="19" t="s">
        <v>164</v>
      </c>
      <c r="C31" s="19"/>
      <c r="D31" s="19"/>
      <c r="E31" s="10"/>
      <c r="F31" s="10"/>
      <c r="G31" s="10"/>
      <c r="H31" s="22">
        <v>10</v>
      </c>
      <c r="I31" s="53"/>
      <c r="J31" s="109">
        <v>4844360.2699999996</v>
      </c>
      <c r="K31" s="110"/>
      <c r="L31" s="109">
        <v>0</v>
      </c>
      <c r="M31" s="21"/>
    </row>
    <row r="32" spans="1:13" ht="23.1" customHeight="1">
      <c r="A32" s="19"/>
      <c r="B32" s="19" t="s">
        <v>20</v>
      </c>
      <c r="C32" s="19"/>
      <c r="D32" s="19"/>
      <c r="E32" s="10"/>
      <c r="F32" s="10"/>
      <c r="G32" s="10"/>
      <c r="H32" s="22">
        <v>11</v>
      </c>
      <c r="I32" s="53"/>
      <c r="J32" s="109">
        <v>236782211.38999999</v>
      </c>
      <c r="K32" s="110"/>
      <c r="L32" s="109">
        <v>229167884.02000001</v>
      </c>
      <c r="M32" s="21"/>
    </row>
    <row r="33" spans="1:13" ht="23.1" customHeight="1">
      <c r="A33" s="19"/>
      <c r="B33" s="19" t="s">
        <v>131</v>
      </c>
      <c r="C33" s="19"/>
      <c r="D33" s="19"/>
      <c r="E33" s="10"/>
      <c r="F33" s="10"/>
      <c r="G33" s="10"/>
      <c r="H33" s="22">
        <v>12</v>
      </c>
      <c r="I33" s="53"/>
      <c r="J33" s="109">
        <v>947904.53000000026</v>
      </c>
      <c r="K33" s="110"/>
      <c r="L33" s="109">
        <v>1417459.41</v>
      </c>
      <c r="M33" s="21"/>
    </row>
    <row r="34" spans="1:13" ht="23.1" customHeight="1">
      <c r="B34" s="19" t="s">
        <v>21</v>
      </c>
      <c r="C34" s="10"/>
      <c r="D34" s="10"/>
      <c r="E34" s="10"/>
      <c r="F34" s="10"/>
      <c r="G34" s="10"/>
      <c r="H34" s="22">
        <v>13</v>
      </c>
      <c r="I34" s="53"/>
      <c r="J34" s="109">
        <v>5321520.2699999996</v>
      </c>
      <c r="K34" s="110"/>
      <c r="L34" s="109">
        <v>5813743.9000000004</v>
      </c>
      <c r="M34" s="21"/>
    </row>
    <row r="35" spans="1:13" ht="23.1" customHeight="1">
      <c r="B35" s="19" t="s">
        <v>22</v>
      </c>
      <c r="C35" s="10"/>
      <c r="D35" s="10"/>
      <c r="E35" s="10"/>
      <c r="F35" s="10"/>
      <c r="G35" s="10"/>
      <c r="H35" s="22">
        <v>14.1</v>
      </c>
      <c r="I35" s="53"/>
      <c r="J35" s="109">
        <v>8340944.4500000002</v>
      </c>
      <c r="K35" s="110"/>
      <c r="L35" s="109">
        <v>7692196.8300000001</v>
      </c>
      <c r="M35" s="21"/>
    </row>
    <row r="36" spans="1:13" ht="23.1" customHeight="1">
      <c r="B36" s="19" t="s">
        <v>23</v>
      </c>
      <c r="C36" s="10"/>
      <c r="D36" s="10"/>
      <c r="E36" s="10"/>
      <c r="F36" s="10"/>
      <c r="G36" s="10"/>
      <c r="H36" s="22">
        <v>15</v>
      </c>
      <c r="I36" s="53"/>
      <c r="J36" s="109">
        <v>2427915.33</v>
      </c>
      <c r="K36" s="110"/>
      <c r="L36" s="109">
        <v>4367302.49</v>
      </c>
      <c r="M36" s="21"/>
    </row>
    <row r="37" spans="1:13" ht="23.1" customHeight="1">
      <c r="B37" s="19"/>
      <c r="C37" s="19" t="s">
        <v>24</v>
      </c>
      <c r="D37" s="19"/>
      <c r="E37" s="10"/>
      <c r="F37" s="10"/>
      <c r="G37" s="10"/>
      <c r="H37" s="22"/>
      <c r="I37" s="53"/>
      <c r="J37" s="111">
        <f>SUM(J31:J36)</f>
        <v>258664856.24000001</v>
      </c>
      <c r="K37" s="110"/>
      <c r="L37" s="111">
        <f>SUM(L31:L36)</f>
        <v>248458586.65000004</v>
      </c>
      <c r="M37" s="21"/>
    </row>
    <row r="38" spans="1:13" ht="23.1" customHeight="1" thickBot="1">
      <c r="A38" s="19" t="s">
        <v>25</v>
      </c>
      <c r="B38" s="10"/>
      <c r="C38" s="10"/>
      <c r="D38" s="10"/>
      <c r="E38" s="10"/>
      <c r="F38" s="10"/>
      <c r="G38" s="10"/>
      <c r="H38" s="53"/>
      <c r="I38" s="53"/>
      <c r="J38" s="112">
        <f>J29+J37</f>
        <v>946205390.73000002</v>
      </c>
      <c r="K38" s="110"/>
      <c r="L38" s="112">
        <f>L29+L37</f>
        <v>870966579.35000014</v>
      </c>
      <c r="M38" s="21"/>
    </row>
    <row r="39" spans="1:13" ht="23.1" customHeight="1" thickTop="1">
      <c r="A39" s="19"/>
      <c r="B39" s="10"/>
      <c r="C39" s="10"/>
      <c r="D39" s="10"/>
      <c r="E39" s="10"/>
      <c r="F39" s="10"/>
      <c r="G39" s="10"/>
      <c r="H39" s="11"/>
      <c r="I39" s="10"/>
      <c r="K39" s="10"/>
    </row>
    <row r="40" spans="1:13" ht="23.1" customHeight="1">
      <c r="A40" s="19"/>
      <c r="B40" s="10"/>
      <c r="C40" s="10"/>
      <c r="D40" s="10"/>
      <c r="E40" s="10"/>
      <c r="F40" s="10"/>
      <c r="G40" s="10"/>
      <c r="H40" s="11"/>
      <c r="I40" s="10"/>
      <c r="K40" s="10"/>
    </row>
    <row r="41" spans="1:13" ht="23.1" customHeight="1">
      <c r="A41" s="19"/>
      <c r="B41" s="10"/>
      <c r="C41" s="10"/>
      <c r="D41" s="10"/>
      <c r="E41" s="10"/>
      <c r="F41" s="10"/>
      <c r="G41" s="10"/>
      <c r="H41" s="11"/>
      <c r="I41" s="10"/>
      <c r="K41" s="10"/>
    </row>
    <row r="42" spans="1:13" ht="23.1" customHeight="1">
      <c r="A42" s="23" t="s">
        <v>26</v>
      </c>
      <c r="B42" s="10"/>
      <c r="C42" s="10"/>
      <c r="D42" s="10"/>
      <c r="E42" s="10"/>
      <c r="F42" s="10"/>
      <c r="G42" s="10"/>
      <c r="H42" s="11"/>
    </row>
    <row r="43" spans="1:13" ht="23.1" customHeight="1">
      <c r="A43" s="10"/>
      <c r="B43" s="10"/>
      <c r="C43" s="10"/>
      <c r="D43" s="10"/>
      <c r="E43" s="10"/>
      <c r="F43" s="10"/>
      <c r="G43" s="10"/>
      <c r="H43" s="11"/>
    </row>
    <row r="44" spans="1:13" ht="23.1" customHeight="1">
      <c r="A44" s="10"/>
      <c r="B44" s="10"/>
      <c r="C44" s="10"/>
      <c r="D44" s="10"/>
      <c r="E44" s="10"/>
      <c r="F44" s="10"/>
      <c r="G44" s="10"/>
      <c r="H44" s="11"/>
    </row>
    <row r="45" spans="1:13" ht="23.1" customHeight="1">
      <c r="A45" s="10"/>
      <c r="C45" s="10"/>
      <c r="D45" s="10"/>
      <c r="E45" s="10"/>
      <c r="F45" s="10"/>
      <c r="G45" s="10"/>
      <c r="H45" s="11"/>
      <c r="I45" s="10"/>
      <c r="J45" s="24"/>
      <c r="K45" s="10"/>
      <c r="L45" s="24"/>
    </row>
    <row r="46" spans="1:13" ht="23.1" customHeight="1">
      <c r="B46" s="25" t="s">
        <v>27</v>
      </c>
      <c r="C46" s="19"/>
      <c r="D46" s="19"/>
      <c r="E46" s="10"/>
      <c r="F46" s="10"/>
      <c r="G46" s="10"/>
      <c r="H46" s="11"/>
      <c r="I46" s="10"/>
      <c r="J46" s="24"/>
      <c r="K46" s="10"/>
      <c r="L46" s="24"/>
    </row>
    <row r="47" spans="1:13" ht="23.1" customHeight="1">
      <c r="A47" s="10"/>
      <c r="B47" s="10"/>
      <c r="C47" s="10"/>
      <c r="D47" s="10"/>
      <c r="E47" s="10"/>
      <c r="F47" s="10"/>
      <c r="G47" s="10"/>
      <c r="H47" s="11"/>
      <c r="I47" s="10"/>
      <c r="J47" s="24"/>
      <c r="K47" s="10"/>
      <c r="L47" s="24"/>
    </row>
    <row r="50" spans="1:13" ht="23.1" customHeight="1">
      <c r="C50" s="19" t="s">
        <v>28</v>
      </c>
      <c r="E50" s="10"/>
      <c r="F50" s="10"/>
      <c r="G50" s="24"/>
      <c r="H50" s="11"/>
      <c r="I50" s="24"/>
      <c r="J50" s="24"/>
      <c r="K50" s="24"/>
      <c r="L50" s="24"/>
    </row>
    <row r="51" spans="1:13" ht="23.1" customHeight="1">
      <c r="A51" s="10"/>
      <c r="C51" s="10" t="s">
        <v>86</v>
      </c>
      <c r="G51" s="24"/>
      <c r="H51" s="11"/>
      <c r="I51" s="24"/>
      <c r="J51" s="24"/>
      <c r="K51" s="24"/>
      <c r="L51" s="24"/>
    </row>
    <row r="52" spans="1:13" ht="23.1" customHeight="1">
      <c r="A52" s="138" t="s">
        <v>29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</row>
    <row r="53" spans="1:13" s="26" customFormat="1" ht="21.95" customHeight="1">
      <c r="A53" s="135" t="str">
        <f>+B7</f>
        <v xml:space="preserve">FUNCTION INTERNATIONAL PUBLIC COMPANY LIMITED 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</row>
    <row r="54" spans="1:13" s="26" customFormat="1" ht="19.5" customHeight="1">
      <c r="A54" s="135" t="s">
        <v>11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</row>
    <row r="55" spans="1:13" s="26" customFormat="1" ht="21.95" customHeight="1">
      <c r="A55" s="135" t="str">
        <f>+A16</f>
        <v>AS AT JUNE 30, 2023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</row>
    <row r="56" spans="1:13" s="26" customFormat="1" ht="6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3" ht="21.95" customHeight="1">
      <c r="A57" s="19"/>
      <c r="B57" s="10"/>
      <c r="D57" s="10"/>
      <c r="E57" s="10"/>
      <c r="F57" s="10"/>
      <c r="G57" s="10"/>
      <c r="I57" s="10"/>
      <c r="J57" s="12"/>
      <c r="K57" s="12"/>
      <c r="L57" s="13" t="s">
        <v>2</v>
      </c>
    </row>
    <row r="58" spans="1:13" ht="21.95" customHeight="1">
      <c r="A58" s="19"/>
      <c r="B58" s="10"/>
      <c r="C58" s="10" t="s">
        <v>30</v>
      </c>
      <c r="D58" s="10"/>
      <c r="E58" s="10"/>
      <c r="F58" s="10"/>
      <c r="G58" s="10"/>
      <c r="H58" s="14" t="s">
        <v>13</v>
      </c>
      <c r="I58" s="10"/>
      <c r="J58" s="55" t="str">
        <f>+J19</f>
        <v>June 30, 2023</v>
      </c>
      <c r="K58" s="12"/>
      <c r="L58" s="55" t="str">
        <f>+L19</f>
        <v>December 31, 2022</v>
      </c>
      <c r="M58" s="15"/>
    </row>
    <row r="59" spans="1:13" ht="21.95" customHeight="1">
      <c r="A59" s="19"/>
      <c r="B59" s="10"/>
      <c r="C59" s="10"/>
      <c r="D59" s="10"/>
      <c r="E59" s="10"/>
      <c r="F59" s="10"/>
      <c r="G59" s="10"/>
      <c r="H59" s="14"/>
      <c r="I59" s="10"/>
      <c r="J59" s="15" t="str">
        <f>+J20</f>
        <v>"Unaudited /</v>
      </c>
      <c r="K59" s="12"/>
      <c r="L59" s="15" t="str">
        <f>+L20</f>
        <v>"Audited"</v>
      </c>
      <c r="M59" s="15"/>
    </row>
    <row r="60" spans="1:13" ht="21.95" customHeight="1">
      <c r="A60" s="19"/>
      <c r="B60" s="10"/>
      <c r="C60" s="10"/>
      <c r="D60" s="10"/>
      <c r="E60" s="10"/>
      <c r="F60" s="10"/>
      <c r="G60" s="10"/>
      <c r="H60" s="14"/>
      <c r="I60" s="10"/>
      <c r="J60" s="99" t="str">
        <f>+J21</f>
        <v>reviewed only"</v>
      </c>
      <c r="K60" s="12"/>
      <c r="L60" s="17"/>
      <c r="M60" s="18"/>
    </row>
    <row r="61" spans="1:13" ht="23.25" customHeight="1">
      <c r="A61" s="19" t="s">
        <v>31</v>
      </c>
      <c r="B61" s="10"/>
      <c r="C61" s="10"/>
      <c r="D61" s="10"/>
      <c r="E61" s="10"/>
      <c r="F61" s="10"/>
      <c r="G61" s="10"/>
      <c r="H61" s="14"/>
      <c r="I61" s="10"/>
      <c r="J61" s="28"/>
      <c r="K61" s="10"/>
      <c r="L61" s="28"/>
    </row>
    <row r="62" spans="1:13" ht="21.95" customHeight="1">
      <c r="A62" s="19"/>
      <c r="B62" s="19" t="s">
        <v>105</v>
      </c>
      <c r="D62" s="19"/>
      <c r="E62" s="19"/>
      <c r="F62" s="19"/>
      <c r="G62" s="19"/>
      <c r="H62" s="22">
        <v>16</v>
      </c>
      <c r="I62" s="1"/>
      <c r="J62" s="109">
        <v>124286334</v>
      </c>
      <c r="K62" s="109"/>
      <c r="L62" s="109">
        <v>81870016.390000001</v>
      </c>
    </row>
    <row r="63" spans="1:13" ht="21.95" customHeight="1">
      <c r="A63" s="19"/>
      <c r="B63" s="19" t="s">
        <v>32</v>
      </c>
      <c r="C63" s="10"/>
      <c r="D63" s="10"/>
      <c r="E63" s="10"/>
      <c r="F63" s="10"/>
      <c r="G63" s="10"/>
      <c r="H63" s="22">
        <v>17</v>
      </c>
      <c r="I63" s="1"/>
      <c r="J63" s="109">
        <v>62181537.129999995</v>
      </c>
      <c r="K63" s="109"/>
      <c r="L63" s="109">
        <v>42726383.740000002</v>
      </c>
    </row>
    <row r="64" spans="1:13" ht="21.95" customHeight="1">
      <c r="A64" s="19"/>
      <c r="B64" s="19" t="s">
        <v>133</v>
      </c>
      <c r="C64" s="10"/>
      <c r="D64" s="10"/>
      <c r="E64" s="10"/>
      <c r="F64" s="10"/>
      <c r="G64" s="10"/>
      <c r="H64" s="22">
        <v>18</v>
      </c>
      <c r="I64" s="1"/>
      <c r="J64" s="109">
        <v>925080.95</v>
      </c>
      <c r="K64" s="109"/>
      <c r="L64" s="109">
        <v>1048797.1100000001</v>
      </c>
    </row>
    <row r="65" spans="1:15" ht="21.95" customHeight="1">
      <c r="A65" s="19"/>
      <c r="B65" s="19" t="s">
        <v>33</v>
      </c>
      <c r="C65" s="10"/>
      <c r="D65" s="10"/>
      <c r="E65" s="10"/>
      <c r="F65" s="10"/>
      <c r="G65" s="10"/>
      <c r="H65" s="22" t="s">
        <v>0</v>
      </c>
      <c r="I65" s="1"/>
      <c r="J65" s="109">
        <v>8148752.29</v>
      </c>
      <c r="K65" s="109"/>
      <c r="L65" s="109">
        <v>1532981.21</v>
      </c>
    </row>
    <row r="66" spans="1:15" ht="21.95" customHeight="1">
      <c r="A66" s="19"/>
      <c r="B66" s="19" t="s">
        <v>119</v>
      </c>
      <c r="C66" s="10"/>
      <c r="D66" s="10"/>
      <c r="E66" s="10"/>
      <c r="F66" s="10"/>
      <c r="G66" s="10"/>
      <c r="H66" s="22">
        <v>19</v>
      </c>
      <c r="I66" s="1"/>
      <c r="J66" s="109">
        <v>0</v>
      </c>
      <c r="K66" s="109"/>
      <c r="L66" s="109">
        <v>751735</v>
      </c>
    </row>
    <row r="67" spans="1:15" ht="21.95" customHeight="1">
      <c r="A67" s="19"/>
      <c r="B67" s="19" t="s">
        <v>103</v>
      </c>
      <c r="C67" s="10"/>
      <c r="D67" s="10"/>
      <c r="E67" s="10"/>
      <c r="F67" s="10"/>
      <c r="G67" s="10"/>
      <c r="H67" s="22"/>
      <c r="I67" s="1"/>
      <c r="J67" s="109">
        <v>102543.35</v>
      </c>
      <c r="K67" s="109"/>
      <c r="L67" s="109">
        <v>102543.35</v>
      </c>
    </row>
    <row r="68" spans="1:15" ht="21.95" customHeight="1">
      <c r="A68" s="10"/>
      <c r="C68" s="19" t="s">
        <v>34</v>
      </c>
      <c r="D68" s="19"/>
      <c r="E68" s="10"/>
      <c r="F68" s="10"/>
      <c r="G68" s="10"/>
      <c r="H68" s="2"/>
      <c r="I68" s="1"/>
      <c r="J68" s="111">
        <f>SUM(J62:J67)</f>
        <v>195644247.71999997</v>
      </c>
      <c r="K68" s="109"/>
      <c r="L68" s="111">
        <f>SUM(L62:L67)</f>
        <v>128032456.79999998</v>
      </c>
      <c r="M68" s="21"/>
    </row>
    <row r="69" spans="1:15" ht="21.95" customHeight="1">
      <c r="A69" s="19" t="s">
        <v>35</v>
      </c>
      <c r="C69" s="19"/>
      <c r="D69" s="19"/>
      <c r="E69" s="10"/>
      <c r="F69" s="10"/>
      <c r="G69" s="10"/>
      <c r="H69" s="20"/>
      <c r="J69" s="106"/>
      <c r="K69" s="107"/>
      <c r="L69" s="106"/>
      <c r="M69" s="21"/>
    </row>
    <row r="70" spans="1:15" ht="21.95" customHeight="1">
      <c r="A70" s="19"/>
      <c r="B70" s="19" t="s">
        <v>132</v>
      </c>
      <c r="C70" s="19"/>
      <c r="D70" s="19"/>
      <c r="E70" s="10"/>
      <c r="F70" s="10"/>
      <c r="G70" s="10"/>
      <c r="H70" s="14">
        <v>18</v>
      </c>
      <c r="J70" s="106">
        <v>144201.12000000011</v>
      </c>
      <c r="K70" s="107"/>
      <c r="L70" s="106">
        <v>497803.33</v>
      </c>
      <c r="M70" s="21"/>
    </row>
    <row r="71" spans="1:15" ht="21.95" customHeight="1">
      <c r="A71" s="19"/>
      <c r="B71" s="19" t="s">
        <v>36</v>
      </c>
      <c r="C71" s="10"/>
      <c r="D71" s="10"/>
      <c r="E71" s="10"/>
      <c r="F71" s="10"/>
      <c r="G71" s="10"/>
      <c r="H71" s="22">
        <v>19</v>
      </c>
      <c r="J71" s="109">
        <v>34340555.420000002</v>
      </c>
      <c r="K71" s="109"/>
      <c r="L71" s="109">
        <v>32290447.52</v>
      </c>
      <c r="M71" s="21"/>
    </row>
    <row r="72" spans="1:15" ht="21.95" customHeight="1">
      <c r="A72" s="19"/>
      <c r="B72" s="19" t="s">
        <v>160</v>
      </c>
      <c r="C72" s="10"/>
      <c r="D72" s="10"/>
      <c r="E72" s="10"/>
      <c r="F72" s="10"/>
      <c r="G72" s="10"/>
      <c r="H72" s="22"/>
      <c r="J72" s="113">
        <v>3200000</v>
      </c>
      <c r="K72" s="109"/>
      <c r="L72" s="113">
        <v>500000</v>
      </c>
      <c r="M72" s="21"/>
    </row>
    <row r="73" spans="1:15" ht="21.95" customHeight="1">
      <c r="A73" s="19"/>
      <c r="B73" s="10"/>
      <c r="C73" s="19" t="s">
        <v>37</v>
      </c>
      <c r="D73" s="19"/>
      <c r="E73" s="10"/>
      <c r="F73" s="10"/>
      <c r="G73" s="10"/>
      <c r="H73" s="22"/>
      <c r="J73" s="108">
        <f>SUM(J69:J72)</f>
        <v>37684756.539999999</v>
      </c>
      <c r="K73" s="107"/>
      <c r="L73" s="108">
        <f>SUM(L69:L72)</f>
        <v>33288250.849999998</v>
      </c>
      <c r="M73" s="21"/>
    </row>
    <row r="74" spans="1:15" ht="21.95" customHeight="1">
      <c r="A74" s="10"/>
      <c r="C74" s="19" t="s">
        <v>38</v>
      </c>
      <c r="D74" s="19"/>
      <c r="E74" s="10"/>
      <c r="F74" s="10"/>
      <c r="G74" s="10"/>
      <c r="H74" s="20"/>
      <c r="J74" s="108">
        <f>J68+J73</f>
        <v>233329004.25999996</v>
      </c>
      <c r="K74" s="107"/>
      <c r="L74" s="108">
        <f>L68+L73</f>
        <v>161320707.64999998</v>
      </c>
      <c r="M74" s="21"/>
    </row>
    <row r="75" spans="1:15" ht="21.95" customHeight="1">
      <c r="A75" s="19" t="s">
        <v>39</v>
      </c>
      <c r="B75" s="10"/>
      <c r="C75" s="10"/>
      <c r="D75" s="10"/>
      <c r="E75" s="10"/>
      <c r="F75" s="10"/>
      <c r="G75" s="10"/>
      <c r="H75" s="20"/>
      <c r="J75" s="106"/>
      <c r="K75" s="107"/>
      <c r="L75" s="106"/>
    </row>
    <row r="76" spans="1:15" ht="21.95" customHeight="1">
      <c r="B76" s="19" t="s">
        <v>40</v>
      </c>
      <c r="C76" s="10"/>
      <c r="D76" s="10"/>
      <c r="E76" s="10"/>
      <c r="F76" s="10"/>
      <c r="G76" s="10"/>
      <c r="H76" s="20"/>
      <c r="J76" s="106"/>
      <c r="K76" s="107"/>
      <c r="L76" s="106"/>
    </row>
    <row r="77" spans="1:15" ht="21.95" customHeight="1">
      <c r="B77" s="19" t="s">
        <v>87</v>
      </c>
      <c r="C77" s="10"/>
      <c r="D77" s="10"/>
      <c r="E77" s="10"/>
      <c r="F77" s="10"/>
      <c r="G77" s="10"/>
      <c r="H77" s="22"/>
      <c r="J77" s="106"/>
      <c r="K77" s="107"/>
      <c r="L77" s="106"/>
    </row>
    <row r="78" spans="1:15" ht="21.95" customHeight="1" thickBot="1">
      <c r="B78" s="10"/>
      <c r="C78" s="19" t="s">
        <v>136</v>
      </c>
      <c r="D78" s="10"/>
      <c r="E78" s="10"/>
      <c r="F78" s="10"/>
      <c r="G78" s="10"/>
      <c r="H78" s="22">
        <v>20</v>
      </c>
      <c r="J78" s="114">
        <v>450000000</v>
      </c>
      <c r="K78" s="107"/>
      <c r="L78" s="114">
        <v>450000000</v>
      </c>
      <c r="M78" s="21"/>
    </row>
    <row r="79" spans="1:15" ht="21.95" customHeight="1" thickTop="1">
      <c r="B79" s="19" t="s">
        <v>88</v>
      </c>
      <c r="C79" s="10"/>
      <c r="D79" s="10"/>
      <c r="E79" s="10"/>
      <c r="F79" s="10"/>
      <c r="G79" s="10"/>
      <c r="H79" s="20"/>
      <c r="I79" s="10"/>
      <c r="J79" s="106"/>
      <c r="K79" s="106"/>
      <c r="L79" s="106"/>
      <c r="M79" s="21"/>
      <c r="N79" s="29"/>
      <c r="O79" s="29"/>
    </row>
    <row r="80" spans="1:15" ht="21.95" customHeight="1">
      <c r="B80" s="10"/>
      <c r="C80" s="19" t="s">
        <v>136</v>
      </c>
      <c r="D80" s="10"/>
      <c r="E80" s="10"/>
      <c r="F80" s="10"/>
      <c r="G80" s="10"/>
      <c r="H80" s="20"/>
      <c r="I80" s="10"/>
      <c r="J80" s="106">
        <f>SE!I14</f>
        <v>450000000</v>
      </c>
      <c r="K80" s="106"/>
      <c r="L80" s="106">
        <f>SE!I11</f>
        <v>450000000</v>
      </c>
      <c r="M80" s="21"/>
      <c r="N80" s="29"/>
      <c r="O80" s="29"/>
    </row>
    <row r="81" spans="1:15" ht="21.95" customHeight="1">
      <c r="B81" s="10" t="s">
        <v>137</v>
      </c>
      <c r="C81" s="19"/>
      <c r="D81" s="10"/>
      <c r="E81" s="10"/>
      <c r="F81" s="10"/>
      <c r="G81" s="10"/>
      <c r="H81" s="20"/>
      <c r="I81" s="10"/>
      <c r="J81" s="106"/>
      <c r="K81" s="106"/>
      <c r="L81" s="106"/>
      <c r="M81" s="21"/>
      <c r="N81" s="29"/>
      <c r="O81" s="29"/>
    </row>
    <row r="82" spans="1:15" ht="21.95" customHeight="1">
      <c r="B82" s="10"/>
      <c r="C82" s="19" t="s">
        <v>138</v>
      </c>
      <c r="D82" s="10"/>
      <c r="E82" s="10"/>
      <c r="F82" s="10"/>
      <c r="G82" s="10"/>
      <c r="H82" s="22">
        <v>20</v>
      </c>
      <c r="I82" s="10"/>
      <c r="J82" s="106">
        <f>SE!K14</f>
        <v>182368879.90000001</v>
      </c>
      <c r="K82" s="106"/>
      <c r="L82" s="106">
        <f>SE!K11</f>
        <v>182368879.90000001</v>
      </c>
      <c r="M82" s="21"/>
      <c r="N82" s="29"/>
      <c r="O82" s="29"/>
    </row>
    <row r="83" spans="1:15" ht="21.95" customHeight="1">
      <c r="B83" s="19" t="s">
        <v>41</v>
      </c>
      <c r="C83" s="10"/>
      <c r="D83" s="10"/>
      <c r="E83" s="10"/>
      <c r="F83" s="10"/>
      <c r="G83" s="10"/>
      <c r="H83" s="22"/>
      <c r="I83" s="10"/>
      <c r="J83" s="106"/>
      <c r="K83" s="106"/>
      <c r="L83" s="106"/>
      <c r="N83" s="29"/>
      <c r="O83" s="29"/>
    </row>
    <row r="84" spans="1:15" ht="21.95" customHeight="1">
      <c r="B84" s="19" t="s">
        <v>89</v>
      </c>
      <c r="C84" s="10"/>
      <c r="D84" s="10"/>
      <c r="E84" s="10"/>
      <c r="F84" s="10"/>
      <c r="G84" s="10"/>
      <c r="H84" s="22"/>
      <c r="I84" s="10"/>
      <c r="J84" s="106"/>
      <c r="K84" s="106"/>
      <c r="L84" s="106"/>
      <c r="N84" s="29"/>
      <c r="O84" s="29"/>
    </row>
    <row r="85" spans="1:15" ht="21.95" customHeight="1">
      <c r="C85" s="19" t="s">
        <v>42</v>
      </c>
      <c r="D85" s="10"/>
      <c r="E85" s="10"/>
      <c r="F85" s="10"/>
      <c r="G85" s="10"/>
      <c r="H85" s="14">
        <v>21</v>
      </c>
      <c r="I85" s="10"/>
      <c r="J85" s="106">
        <f>+SE!M14</f>
        <v>45000000</v>
      </c>
      <c r="K85" s="106"/>
      <c r="L85" s="106">
        <f>+SE!M11</f>
        <v>45000000</v>
      </c>
      <c r="M85" s="21"/>
      <c r="N85" s="29"/>
      <c r="O85" s="29"/>
    </row>
    <row r="86" spans="1:15" ht="21.95" customHeight="1">
      <c r="B86" s="19" t="s">
        <v>90</v>
      </c>
      <c r="C86" s="10"/>
      <c r="D86" s="10"/>
      <c r="E86" s="10"/>
      <c r="F86" s="10"/>
      <c r="G86" s="10"/>
      <c r="H86" s="20"/>
      <c r="I86" s="10"/>
      <c r="J86" s="106">
        <f>+SE!O14</f>
        <v>35507506.570000187</v>
      </c>
      <c r="K86" s="106"/>
      <c r="L86" s="106">
        <f>+SE!O11</f>
        <v>32276991.800000001</v>
      </c>
      <c r="M86" s="21"/>
      <c r="N86" s="29"/>
      <c r="O86" s="29"/>
    </row>
    <row r="87" spans="1:15" ht="21.95" customHeight="1">
      <c r="B87" s="10"/>
      <c r="C87" s="19" t="s">
        <v>43</v>
      </c>
      <c r="D87" s="19"/>
      <c r="E87" s="10"/>
      <c r="F87" s="10"/>
      <c r="G87" s="10"/>
      <c r="H87" s="20"/>
      <c r="I87" s="10"/>
      <c r="J87" s="108">
        <f>SUM(J80:J86)</f>
        <v>712876386.47000015</v>
      </c>
      <c r="K87" s="106"/>
      <c r="L87" s="108">
        <f>SUM(L80:L86)</f>
        <v>709645871.69999993</v>
      </c>
      <c r="M87" s="21"/>
      <c r="N87" s="29"/>
      <c r="O87" s="29"/>
    </row>
    <row r="88" spans="1:15" ht="21.95" customHeight="1" thickBot="1">
      <c r="A88" s="19" t="s">
        <v>96</v>
      </c>
      <c r="B88" s="10"/>
      <c r="C88" s="10"/>
      <c r="D88" s="10"/>
      <c r="E88" s="10"/>
      <c r="F88" s="10"/>
      <c r="G88" s="10"/>
      <c r="H88" s="20"/>
      <c r="I88" s="10"/>
      <c r="J88" s="114">
        <f>J87+J74</f>
        <v>946205390.73000014</v>
      </c>
      <c r="K88" s="106"/>
      <c r="L88" s="114">
        <f>+L74+L87</f>
        <v>870966579.3499999</v>
      </c>
      <c r="M88" s="21">
        <f>+J38-J88</f>
        <v>0</v>
      </c>
      <c r="N88" s="29">
        <f>+K88-K10</f>
        <v>0</v>
      </c>
      <c r="O88" s="29">
        <f>+L38-L88</f>
        <v>0</v>
      </c>
    </row>
    <row r="89" spans="1:15" ht="8.25" customHeight="1" thickTop="1">
      <c r="A89" s="19"/>
      <c r="B89" s="10"/>
      <c r="C89" s="10"/>
      <c r="D89" s="10"/>
      <c r="E89" s="10"/>
      <c r="F89" s="10"/>
      <c r="G89" s="10"/>
      <c r="H89" s="20"/>
      <c r="I89" s="10"/>
      <c r="J89" s="21"/>
      <c r="K89" s="10"/>
      <c r="L89" s="21"/>
      <c r="M89" s="21"/>
      <c r="N89" s="29"/>
      <c r="O89" s="29"/>
    </row>
    <row r="90" spans="1:15" ht="21.95" customHeight="1">
      <c r="A90" s="23" t="s">
        <v>26</v>
      </c>
      <c r="B90" s="10"/>
      <c r="C90" s="10"/>
      <c r="D90" s="10"/>
      <c r="E90" s="10"/>
      <c r="F90" s="10"/>
      <c r="G90" s="10"/>
      <c r="H90" s="20"/>
      <c r="I90" s="10"/>
      <c r="J90" s="21"/>
      <c r="K90" s="10"/>
      <c r="L90" s="21"/>
      <c r="M90" s="21"/>
      <c r="N90" s="29"/>
      <c r="O90" s="29"/>
    </row>
    <row r="91" spans="1:15" ht="7.5" customHeight="1">
      <c r="A91" s="23"/>
      <c r="B91" s="10"/>
      <c r="C91" s="10"/>
      <c r="D91" s="10"/>
      <c r="E91" s="10"/>
      <c r="F91" s="10"/>
      <c r="G91" s="10"/>
      <c r="H91" s="20"/>
      <c r="I91" s="10"/>
      <c r="J91" s="21"/>
      <c r="K91" s="10"/>
      <c r="L91" s="21"/>
      <c r="M91" s="21"/>
      <c r="N91" s="29"/>
      <c r="O91" s="29"/>
    </row>
    <row r="92" spans="1:15" ht="23.1" customHeight="1">
      <c r="C92" s="19" t="str">
        <f>+C50</f>
        <v>(Sign) ……………………………………………………………………………… Authorized Directors</v>
      </c>
      <c r="E92" s="10"/>
      <c r="F92" s="10"/>
      <c r="G92" s="24"/>
      <c r="H92" s="11"/>
      <c r="I92" s="24"/>
      <c r="J92" s="24"/>
      <c r="K92" s="24"/>
      <c r="L92" s="24"/>
    </row>
    <row r="93" spans="1:15" ht="23.1" customHeight="1">
      <c r="A93" s="10"/>
      <c r="C93" s="10" t="str">
        <f>+C51</f>
        <v xml:space="preserve">            (                                                                                                                        )</v>
      </c>
      <c r="G93" s="24"/>
      <c r="H93" s="11"/>
      <c r="I93" s="24"/>
      <c r="J93" s="24"/>
      <c r="K93" s="24"/>
      <c r="L93" s="24"/>
    </row>
    <row r="94" spans="1:15" ht="23.1" customHeight="1">
      <c r="A94" s="10"/>
      <c r="D94" s="10"/>
      <c r="G94" s="24"/>
      <c r="H94" s="11"/>
      <c r="I94" s="24"/>
      <c r="J94" s="24"/>
      <c r="K94" s="24"/>
      <c r="L94" s="24"/>
    </row>
    <row r="95" spans="1:15" ht="23.1" customHeight="1">
      <c r="A95" s="10"/>
      <c r="D95" s="10"/>
      <c r="G95" s="24"/>
      <c r="H95" s="11"/>
      <c r="I95" s="24"/>
      <c r="J95" s="24"/>
      <c r="K95" s="24"/>
      <c r="L95" s="24"/>
    </row>
    <row r="96" spans="1:15" ht="23.1" customHeight="1">
      <c r="A96" s="10"/>
      <c r="D96" s="10"/>
      <c r="G96" s="24"/>
      <c r="H96" s="11"/>
      <c r="I96" s="24"/>
      <c r="J96" s="24"/>
      <c r="K96" s="24"/>
      <c r="L96" s="24"/>
    </row>
    <row r="97" spans="1:12" ht="23.1" customHeight="1">
      <c r="A97" s="10"/>
      <c r="D97" s="10"/>
      <c r="G97" s="24"/>
      <c r="H97" s="11"/>
      <c r="I97" s="24"/>
      <c r="J97" s="24"/>
      <c r="K97" s="24"/>
      <c r="L97" s="24"/>
    </row>
    <row r="245" spans="1:8" ht="23.1" customHeight="1">
      <c r="A245" s="10"/>
      <c r="B245" s="10"/>
      <c r="C245" s="10"/>
      <c r="D245" s="10"/>
      <c r="E245" s="10"/>
      <c r="F245" s="10"/>
      <c r="G245" s="10"/>
      <c r="H245" s="11"/>
    </row>
  </sheetData>
  <mergeCells count="11">
    <mergeCell ref="B7:J7"/>
    <mergeCell ref="B8:J8"/>
    <mergeCell ref="B9:J9"/>
    <mergeCell ref="B10:J10"/>
    <mergeCell ref="A52:L52"/>
    <mergeCell ref="A53:L53"/>
    <mergeCell ref="A54:L54"/>
    <mergeCell ref="A55:L55"/>
    <mergeCell ref="A14:L14"/>
    <mergeCell ref="A15:L15"/>
    <mergeCell ref="A16:L16"/>
  </mergeCells>
  <printOptions horizontalCentered="1"/>
  <pageMargins left="0.59055118110236204" right="0.196850393700787" top="0.59055118110236204" bottom="0.39370078740157499" header="0.196850393700787" footer="0.196850393700787"/>
  <pageSetup paperSize="9" scale="90" orientation="portrait" blackAndWhite="1" horizontalDpi="300" verticalDpi="300" r:id="rId1"/>
  <rowBreaks count="2" manualBreakCount="2">
    <brk id="13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Q147"/>
  <sheetViews>
    <sheetView view="pageBreakPreview" topLeftCell="A13" zoomScale="90" zoomScaleNormal="90" zoomScaleSheetLayoutView="90" workbookViewId="0">
      <selection activeCell="G83" sqref="G83"/>
    </sheetView>
  </sheetViews>
  <sheetFormatPr defaultColWidth="9" defaultRowHeight="23.1" customHeight="1"/>
  <cols>
    <col min="1" max="1" width="1.85546875" style="60" customWidth="1"/>
    <col min="2" max="2" width="12.28515625" style="60" customWidth="1"/>
    <col min="3" max="3" width="15.85546875" style="60" customWidth="1"/>
    <col min="4" max="4" width="8.28515625" style="60" customWidth="1"/>
    <col min="5" max="5" width="0.7109375" style="60" customWidth="1"/>
    <col min="6" max="6" width="14.5703125" style="70" customWidth="1"/>
    <col min="7" max="7" width="0.7109375" style="60" customWidth="1"/>
    <col min="8" max="8" width="14.7109375" style="6" customWidth="1"/>
    <col min="9" max="9" width="0.7109375" style="6" customWidth="1"/>
    <col min="10" max="10" width="15.140625" style="6" customWidth="1"/>
    <col min="11" max="11" width="0.7109375" style="6" customWidth="1"/>
    <col min="12" max="12" width="14.85546875" style="6" customWidth="1"/>
    <col min="13" max="13" width="0.7109375" style="60" customWidth="1"/>
    <col min="14" max="14" width="13.7109375" style="60" customWidth="1"/>
    <col min="15" max="15" width="0.7109375" style="60" customWidth="1"/>
    <col min="16" max="16" width="6" style="60" customWidth="1"/>
    <col min="17" max="17" width="11.28515625" style="60" bestFit="1" customWidth="1"/>
    <col min="18" max="16384" width="9" style="60"/>
  </cols>
  <sheetData>
    <row r="1" spans="1:17" s="26" customFormat="1" ht="23.1" customHeight="1">
      <c r="A1" s="135" t="str">
        <f>+BS!A14</f>
        <v xml:space="preserve">FUNCTION INTERNATIONAL PUBLIC COMPANY LIMITED 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56"/>
    </row>
    <row r="2" spans="1:17" s="26" customFormat="1" ht="23.1" customHeight="1">
      <c r="A2" s="135" t="s">
        <v>44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56"/>
    </row>
    <row r="3" spans="1:17" s="26" customFormat="1" ht="23.1" customHeight="1">
      <c r="A3" s="135" t="s">
        <v>151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56"/>
    </row>
    <row r="4" spans="1:17" s="26" customFormat="1" ht="23.1" customHeight="1">
      <c r="A4" s="7"/>
      <c r="B4" s="135" t="s">
        <v>1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7" ht="15.75" customHeight="1">
      <c r="A5" s="57"/>
      <c r="B5" s="57"/>
      <c r="C5" s="57"/>
      <c r="D5" s="57"/>
      <c r="E5" s="57"/>
      <c r="F5" s="58"/>
      <c r="G5" s="57"/>
      <c r="I5" s="12"/>
      <c r="J5" s="76"/>
      <c r="K5" s="76"/>
      <c r="L5" s="13" t="str">
        <f>+BS!L57</f>
        <v>(Unit : Baht)</v>
      </c>
      <c r="M5" s="59"/>
    </row>
    <row r="6" spans="1:17" ht="23.1" customHeight="1">
      <c r="A6" s="57"/>
      <c r="B6" s="57"/>
      <c r="C6" s="57"/>
      <c r="D6" s="57"/>
      <c r="E6" s="57"/>
      <c r="F6" s="139" t="s">
        <v>169</v>
      </c>
      <c r="G6" s="139"/>
      <c r="H6" s="139"/>
      <c r="I6" s="71"/>
      <c r="J6" s="140" t="s">
        <v>170</v>
      </c>
      <c r="K6" s="140"/>
      <c r="L6" s="140"/>
      <c r="M6" s="59"/>
    </row>
    <row r="7" spans="1:17" ht="23.1" customHeight="1">
      <c r="A7" s="57"/>
      <c r="B7" s="57"/>
      <c r="D7" s="75" t="s">
        <v>107</v>
      </c>
      <c r="E7" s="57"/>
      <c r="F7" s="61" t="s">
        <v>154</v>
      </c>
      <c r="G7" s="62"/>
      <c r="H7" s="72" t="s">
        <v>155</v>
      </c>
      <c r="I7" s="71"/>
      <c r="J7" s="72" t="str">
        <f>+F7</f>
        <v>June 30, 2023</v>
      </c>
      <c r="K7" s="73"/>
      <c r="L7" s="72" t="str">
        <f>+H7</f>
        <v>June 30, 2022</v>
      </c>
      <c r="M7" s="59"/>
    </row>
    <row r="8" spans="1:17" ht="23.1" customHeight="1">
      <c r="A8" s="3" t="s">
        <v>45</v>
      </c>
      <c r="C8" s="57"/>
      <c r="D8" s="57"/>
      <c r="E8" s="57"/>
      <c r="F8" s="110">
        <v>214748052.40000004</v>
      </c>
      <c r="G8" s="110"/>
      <c r="H8" s="110">
        <v>179765607.27000001</v>
      </c>
      <c r="I8" s="110"/>
      <c r="J8" s="110">
        <v>399938594.71000004</v>
      </c>
      <c r="K8" s="110"/>
      <c r="L8" s="110">
        <v>357811638.57999998</v>
      </c>
      <c r="M8" s="53"/>
    </row>
    <row r="9" spans="1:17" ht="22.7" customHeight="1">
      <c r="A9" s="3" t="s">
        <v>10</v>
      </c>
      <c r="C9" s="57"/>
      <c r="D9" s="57"/>
      <c r="E9" s="57"/>
      <c r="F9" s="115">
        <v>-155360952.58999985</v>
      </c>
      <c r="G9" s="110"/>
      <c r="H9" s="115">
        <v>-129382289.53000002</v>
      </c>
      <c r="I9" s="110"/>
      <c r="J9" s="115">
        <v>-290152994.90999985</v>
      </c>
      <c r="K9" s="110"/>
      <c r="L9" s="115">
        <v>-255072356.94000003</v>
      </c>
      <c r="M9" s="53"/>
      <c r="Q9" s="79"/>
    </row>
    <row r="10" spans="1:17" ht="22.7" customHeight="1">
      <c r="A10" s="57" t="s">
        <v>171</v>
      </c>
      <c r="C10" s="3"/>
      <c r="D10" s="57"/>
      <c r="E10" s="57"/>
      <c r="F10" s="110">
        <f>SUM(F8:F9)</f>
        <v>59387099.810000181</v>
      </c>
      <c r="G10" s="110"/>
      <c r="H10" s="110">
        <f>SUM(H8:H9)</f>
        <v>50383317.739999995</v>
      </c>
      <c r="I10" s="110"/>
      <c r="J10" s="110">
        <f>SUM(J8:J9)</f>
        <v>109785599.80000019</v>
      </c>
      <c r="K10" s="110"/>
      <c r="L10" s="110">
        <f>SUM(L8:L9)</f>
        <v>102739281.63999996</v>
      </c>
      <c r="M10" s="53"/>
    </row>
    <row r="11" spans="1:17" ht="22.7" customHeight="1">
      <c r="A11" s="57" t="s">
        <v>3</v>
      </c>
      <c r="C11" s="57"/>
      <c r="D11" s="57"/>
      <c r="E11" s="57"/>
      <c r="F11" s="110">
        <v>902012.46</v>
      </c>
      <c r="G11" s="110"/>
      <c r="H11" s="110">
        <v>384397.84999999992</v>
      </c>
      <c r="I11" s="110"/>
      <c r="J11" s="110">
        <v>1958496.17</v>
      </c>
      <c r="K11" s="110"/>
      <c r="L11" s="110">
        <v>854448.85999999987</v>
      </c>
      <c r="M11" s="59"/>
    </row>
    <row r="12" spans="1:17" ht="22.7" customHeight="1">
      <c r="A12" s="60" t="s">
        <v>127</v>
      </c>
      <c r="B12" s="3"/>
      <c r="C12" s="57"/>
      <c r="D12" s="57"/>
      <c r="E12" s="57"/>
      <c r="F12" s="110">
        <v>4402984.08</v>
      </c>
      <c r="G12" s="110"/>
      <c r="H12" s="110">
        <v>0</v>
      </c>
      <c r="I12" s="110"/>
      <c r="J12" s="110">
        <v>4622458.93</v>
      </c>
      <c r="K12" s="110"/>
      <c r="L12" s="110">
        <v>49163.74</v>
      </c>
      <c r="M12" s="59"/>
    </row>
    <row r="13" spans="1:17" ht="22.7" customHeight="1">
      <c r="A13" s="60" t="s">
        <v>4</v>
      </c>
      <c r="C13" s="3"/>
      <c r="D13" s="57"/>
      <c r="E13" s="57"/>
      <c r="F13" s="110">
        <v>-19441813.270000011</v>
      </c>
      <c r="G13" s="110"/>
      <c r="H13" s="110">
        <v>-17659977.509999998</v>
      </c>
      <c r="I13" s="110"/>
      <c r="J13" s="110">
        <v>-36434284.299999997</v>
      </c>
      <c r="K13" s="110"/>
      <c r="L13" s="110">
        <v>-34348114.060000002</v>
      </c>
      <c r="M13" s="59"/>
    </row>
    <row r="14" spans="1:17" ht="22.7" customHeight="1">
      <c r="A14" s="3" t="s">
        <v>9</v>
      </c>
      <c r="C14" s="57"/>
      <c r="D14" s="57"/>
      <c r="E14" s="57"/>
      <c r="F14" s="115">
        <v>-20812871.20000001</v>
      </c>
      <c r="G14" s="110"/>
      <c r="H14" s="115">
        <v>-26512272.459999997</v>
      </c>
      <c r="I14" s="110"/>
      <c r="J14" s="115">
        <v>-41266221.369999997</v>
      </c>
      <c r="K14" s="110"/>
      <c r="L14" s="115">
        <v>-44931041.489999987</v>
      </c>
      <c r="M14" s="59"/>
    </row>
    <row r="15" spans="1:17" ht="22.7" customHeight="1">
      <c r="A15" s="60" t="s">
        <v>99</v>
      </c>
      <c r="C15" s="3"/>
      <c r="D15" s="57"/>
      <c r="E15" s="57"/>
      <c r="F15" s="110">
        <f>SUM(F10:F14)</f>
        <v>24437411.880000159</v>
      </c>
      <c r="G15" s="110"/>
      <c r="H15" s="110">
        <f>SUM(H10:H14)</f>
        <v>6595465.620000001</v>
      </c>
      <c r="I15" s="110"/>
      <c r="J15" s="110">
        <f>SUM(J10:J14)</f>
        <v>38666049.23000019</v>
      </c>
      <c r="K15" s="110"/>
      <c r="L15" s="110">
        <f>SUM(L10:L14)</f>
        <v>24363738.68999996</v>
      </c>
      <c r="M15" s="59"/>
    </row>
    <row r="16" spans="1:17" ht="22.7" customHeight="1">
      <c r="A16" s="60" t="s">
        <v>100</v>
      </c>
      <c r="C16" s="3"/>
      <c r="D16" s="57"/>
      <c r="E16" s="57"/>
      <c r="F16" s="110">
        <v>421513.24</v>
      </c>
      <c r="G16" s="110"/>
      <c r="H16" s="110">
        <v>43271.1</v>
      </c>
      <c r="I16" s="110"/>
      <c r="J16" s="110">
        <v>464065.68</v>
      </c>
      <c r="K16" s="110"/>
      <c r="L16" s="110">
        <v>55853.11</v>
      </c>
      <c r="M16" s="59"/>
    </row>
    <row r="17" spans="1:13" ht="22.7" customHeight="1">
      <c r="A17" s="60" t="s">
        <v>46</v>
      </c>
      <c r="C17" s="57"/>
      <c r="D17" s="57"/>
      <c r="E17" s="57"/>
      <c r="F17" s="110">
        <v>-816734.80999999982</v>
      </c>
      <c r="G17" s="110"/>
      <c r="H17" s="110">
        <v>-678080.18</v>
      </c>
      <c r="I17" s="110"/>
      <c r="J17" s="110">
        <v>-1371671.6</v>
      </c>
      <c r="K17" s="110"/>
      <c r="L17" s="110">
        <v>-1326274.6299999999</v>
      </c>
      <c r="M17" s="59"/>
    </row>
    <row r="18" spans="1:13" ht="22.7" customHeight="1">
      <c r="A18" s="60" t="s">
        <v>56</v>
      </c>
      <c r="C18" s="3"/>
      <c r="D18" s="57"/>
      <c r="E18" s="57"/>
      <c r="F18" s="116">
        <f>SUM(F15:F17)</f>
        <v>24042190.310000159</v>
      </c>
      <c r="G18" s="110"/>
      <c r="H18" s="116">
        <f>SUM(H15:H17)</f>
        <v>5960656.540000001</v>
      </c>
      <c r="I18" s="110"/>
      <c r="J18" s="116">
        <f>SUM(J15:J17)</f>
        <v>37758443.310000189</v>
      </c>
      <c r="K18" s="110"/>
      <c r="L18" s="116">
        <f>SUM(L15:L17)</f>
        <v>23093317.169999961</v>
      </c>
      <c r="M18" s="59"/>
    </row>
    <row r="19" spans="1:13" ht="22.7" customHeight="1">
      <c r="A19" s="60" t="s">
        <v>172</v>
      </c>
      <c r="C19" s="3"/>
      <c r="D19" s="22">
        <v>14.2</v>
      </c>
      <c r="E19" s="57"/>
      <c r="F19" s="115">
        <v>-4783336.9400000004</v>
      </c>
      <c r="G19" s="110"/>
      <c r="H19" s="115">
        <v>1342153.23</v>
      </c>
      <c r="I19" s="110"/>
      <c r="J19" s="115">
        <v>-7535326.54</v>
      </c>
      <c r="K19" s="110"/>
      <c r="L19" s="115">
        <v>-2056408.56</v>
      </c>
      <c r="M19" s="59"/>
    </row>
    <row r="20" spans="1:13" ht="22.7" customHeight="1">
      <c r="A20" s="57" t="s">
        <v>94</v>
      </c>
      <c r="C20" s="57"/>
      <c r="E20" s="57">
        <v>11.1</v>
      </c>
      <c r="F20" s="117">
        <f>SUM(F18:F19)</f>
        <v>19258853.370000158</v>
      </c>
      <c r="G20" s="110"/>
      <c r="H20" s="117">
        <f>SUM(H18:H19)</f>
        <v>7302809.7700000014</v>
      </c>
      <c r="I20" s="110"/>
      <c r="J20" s="117">
        <f>SUM(J18:J19)</f>
        <v>30223116.77000019</v>
      </c>
      <c r="K20" s="110"/>
      <c r="L20" s="117">
        <f>SUM(L18:L19)</f>
        <v>21036908.609999962</v>
      </c>
      <c r="M20" s="59"/>
    </row>
    <row r="21" spans="1:13" ht="22.7" customHeight="1">
      <c r="A21" s="63" t="s">
        <v>47</v>
      </c>
      <c r="C21" s="57"/>
      <c r="E21" s="57"/>
      <c r="F21" s="133">
        <v>0</v>
      </c>
      <c r="G21" s="133"/>
      <c r="H21" s="133">
        <v>0</v>
      </c>
      <c r="I21" s="133"/>
      <c r="J21" s="133">
        <v>0</v>
      </c>
      <c r="K21" s="133"/>
      <c r="L21" s="133">
        <v>0</v>
      </c>
      <c r="M21" s="59"/>
    </row>
    <row r="22" spans="1:13" ht="22.7" customHeight="1" thickBot="1">
      <c r="A22" s="30" t="s">
        <v>80</v>
      </c>
      <c r="B22" s="63"/>
      <c r="C22" s="30"/>
      <c r="D22" s="64"/>
      <c r="E22" s="57"/>
      <c r="F22" s="118">
        <f>SUM(F20:F21)</f>
        <v>19258853.370000158</v>
      </c>
      <c r="G22" s="110"/>
      <c r="H22" s="118">
        <f>SUM(H20:H21)</f>
        <v>7302809.7700000014</v>
      </c>
      <c r="I22" s="110"/>
      <c r="J22" s="118">
        <f>SUM(J20:J21)</f>
        <v>30223116.77000019</v>
      </c>
      <c r="K22" s="110"/>
      <c r="L22" s="118">
        <f>SUM(L20:L21)</f>
        <v>21036908.609999962</v>
      </c>
      <c r="M22" s="53"/>
    </row>
    <row r="23" spans="1:13" ht="9" customHeight="1" thickTop="1">
      <c r="A23" s="30"/>
      <c r="B23" s="63"/>
      <c r="C23" s="30"/>
      <c r="D23" s="64"/>
      <c r="E23" s="57"/>
      <c r="F23" s="110"/>
      <c r="G23" s="110"/>
      <c r="H23" s="110"/>
      <c r="I23" s="110"/>
      <c r="J23" s="110"/>
      <c r="K23" s="110"/>
      <c r="L23" s="110"/>
      <c r="M23" s="53"/>
    </row>
    <row r="24" spans="1:13" ht="22.5" customHeight="1">
      <c r="A24" s="65"/>
      <c r="B24" s="30" t="s">
        <v>95</v>
      </c>
      <c r="C24" s="66"/>
      <c r="D24" s="22">
        <v>23</v>
      </c>
      <c r="E24" s="10"/>
      <c r="F24" s="110">
        <v>0.04</v>
      </c>
      <c r="G24" s="110"/>
      <c r="H24" s="110">
        <v>0.02</v>
      </c>
      <c r="I24" s="110"/>
      <c r="J24" s="110">
        <v>7.0000000000000007E-2</v>
      </c>
      <c r="K24" s="110"/>
      <c r="L24" s="110">
        <v>0.06</v>
      </c>
      <c r="M24" s="97"/>
    </row>
    <row r="25" spans="1:13" ht="24" customHeight="1">
      <c r="A25" s="65"/>
      <c r="C25" s="66"/>
      <c r="D25" s="57"/>
      <c r="E25" s="57"/>
      <c r="F25" s="67"/>
      <c r="G25" s="57"/>
      <c r="H25" s="78"/>
      <c r="I25" s="10"/>
      <c r="J25" s="78"/>
      <c r="K25" s="10"/>
      <c r="L25" s="78"/>
      <c r="M25" s="57"/>
    </row>
    <row r="26" spans="1:13" ht="23.1" customHeight="1">
      <c r="A26" s="68" t="s">
        <v>26</v>
      </c>
      <c r="B26" s="57"/>
      <c r="C26" s="57"/>
      <c r="D26" s="57"/>
      <c r="E26" s="57"/>
      <c r="F26" s="60"/>
      <c r="G26" s="57"/>
      <c r="I26" s="10"/>
      <c r="K26" s="10"/>
      <c r="M26" s="57"/>
    </row>
    <row r="27" spans="1:13" ht="24" customHeight="1">
      <c r="A27" s="68"/>
      <c r="B27" s="57"/>
      <c r="C27" s="57"/>
      <c r="D27" s="57"/>
      <c r="E27" s="57"/>
      <c r="F27" s="60"/>
      <c r="G27" s="57"/>
      <c r="I27" s="10"/>
      <c r="K27" s="10"/>
      <c r="M27" s="57"/>
    </row>
    <row r="28" spans="1:13" ht="24" customHeight="1">
      <c r="A28" s="68"/>
      <c r="B28" s="57"/>
      <c r="C28" s="57"/>
      <c r="D28" s="57"/>
      <c r="E28" s="57"/>
      <c r="F28" s="60"/>
      <c r="G28" s="57"/>
      <c r="I28" s="10"/>
      <c r="K28" s="10"/>
      <c r="M28" s="57"/>
    </row>
    <row r="29" spans="1:13" ht="24" customHeight="1">
      <c r="A29" s="68"/>
      <c r="B29" s="57"/>
      <c r="C29" s="57"/>
      <c r="D29" s="57"/>
      <c r="E29" s="57"/>
      <c r="F29" s="60"/>
      <c r="G29" s="57"/>
      <c r="I29" s="10"/>
      <c r="K29" s="10"/>
      <c r="M29" s="57"/>
    </row>
    <row r="30" spans="1:13" ht="24" customHeight="1">
      <c r="A30" s="68"/>
      <c r="B30" s="57"/>
      <c r="C30" s="57"/>
      <c r="D30" s="57"/>
      <c r="E30" s="57"/>
      <c r="F30" s="60"/>
      <c r="G30" s="57"/>
      <c r="I30" s="10"/>
      <c r="K30" s="10"/>
      <c r="M30" s="57"/>
    </row>
    <row r="31" spans="1:13" ht="24" customHeight="1">
      <c r="A31" s="68"/>
      <c r="B31" s="57"/>
      <c r="C31" s="57"/>
      <c r="D31" s="57"/>
      <c r="E31" s="57"/>
      <c r="F31" s="60"/>
      <c r="G31" s="57"/>
      <c r="I31" s="10"/>
      <c r="K31" s="10"/>
      <c r="M31" s="57"/>
    </row>
    <row r="32" spans="1:13" ht="24" customHeight="1">
      <c r="A32" s="68"/>
      <c r="B32" s="57"/>
      <c r="C32" s="57"/>
      <c r="D32" s="57"/>
      <c r="E32" s="57"/>
      <c r="F32" s="60"/>
      <c r="G32" s="57"/>
      <c r="I32" s="10"/>
      <c r="K32" s="10"/>
      <c r="M32" s="57"/>
    </row>
    <row r="33" spans="1:13" ht="24" customHeight="1">
      <c r="A33" s="68"/>
      <c r="B33" s="57"/>
      <c r="C33" s="57"/>
      <c r="D33" s="57"/>
      <c r="E33" s="57"/>
      <c r="F33" s="60"/>
      <c r="G33" s="57"/>
      <c r="I33" s="10"/>
      <c r="K33" s="10"/>
      <c r="M33" s="57"/>
    </row>
    <row r="34" spans="1:13" ht="24" customHeight="1">
      <c r="A34" s="68"/>
      <c r="B34" s="57"/>
      <c r="C34" s="57"/>
      <c r="D34" s="57"/>
      <c r="E34" s="57"/>
      <c r="F34" s="60"/>
      <c r="G34" s="57"/>
      <c r="I34" s="10"/>
      <c r="K34" s="10"/>
      <c r="M34" s="57"/>
    </row>
    <row r="35" spans="1:13" ht="24" customHeight="1">
      <c r="A35" s="68"/>
      <c r="B35" s="57"/>
      <c r="C35" s="57"/>
      <c r="D35" s="57"/>
      <c r="E35" s="57"/>
      <c r="F35" s="60"/>
      <c r="G35" s="57"/>
      <c r="I35" s="10"/>
      <c r="K35" s="10"/>
      <c r="M35" s="57"/>
    </row>
    <row r="36" spans="1:13" ht="24" customHeight="1">
      <c r="A36" s="68"/>
      <c r="B36" s="57"/>
      <c r="C36" s="57"/>
      <c r="D36" s="57"/>
      <c r="E36" s="57"/>
      <c r="F36" s="60"/>
      <c r="G36" s="57"/>
      <c r="I36" s="10"/>
      <c r="K36" s="10"/>
      <c r="M36" s="57"/>
    </row>
    <row r="37" spans="1:13" ht="24" customHeight="1">
      <c r="A37" s="68"/>
      <c r="B37" s="57"/>
      <c r="C37" s="57"/>
      <c r="D37" s="57"/>
      <c r="E37" s="57"/>
      <c r="F37" s="60"/>
      <c r="G37" s="57"/>
      <c r="I37" s="10"/>
      <c r="K37" s="10"/>
      <c r="M37" s="57"/>
    </row>
    <row r="38" spans="1:13" ht="23.1" customHeight="1">
      <c r="C38" s="3" t="s">
        <v>28</v>
      </c>
      <c r="D38" s="59"/>
      <c r="E38" s="59"/>
      <c r="F38" s="59"/>
      <c r="G38" s="59"/>
      <c r="H38" s="24"/>
      <c r="I38" s="24"/>
      <c r="J38" s="24"/>
      <c r="K38" s="24"/>
      <c r="L38" s="24"/>
      <c r="M38" s="59"/>
    </row>
    <row r="39" spans="1:13" ht="23.1" customHeight="1">
      <c r="A39" s="57"/>
      <c r="C39" s="3" t="s">
        <v>91</v>
      </c>
      <c r="D39" s="59"/>
      <c r="E39" s="59"/>
      <c r="F39" s="59"/>
      <c r="G39" s="59"/>
      <c r="H39" s="24"/>
      <c r="I39" s="24"/>
      <c r="J39" s="24"/>
      <c r="K39" s="24"/>
      <c r="L39" s="24"/>
      <c r="M39" s="59"/>
    </row>
    <row r="40" spans="1:13" ht="23.1" customHeight="1">
      <c r="F40" s="60"/>
    </row>
    <row r="41" spans="1:13" ht="23.1" customHeight="1">
      <c r="F41" s="60"/>
    </row>
    <row r="42" spans="1:13" ht="23.1" customHeight="1">
      <c r="F42" s="60"/>
    </row>
    <row r="43" spans="1:13" ht="23.1" customHeight="1">
      <c r="F43" s="60"/>
    </row>
    <row r="44" spans="1:13" ht="23.1" customHeight="1">
      <c r="F44" s="60"/>
    </row>
    <row r="45" spans="1:13" ht="23.1" customHeight="1">
      <c r="F45" s="60"/>
    </row>
    <row r="46" spans="1:13" ht="23.1" customHeight="1">
      <c r="F46" s="60"/>
    </row>
    <row r="47" spans="1:13" ht="23.1" customHeight="1">
      <c r="F47" s="60"/>
    </row>
    <row r="48" spans="1:13" ht="23.1" customHeight="1">
      <c r="F48" s="60"/>
    </row>
    <row r="49" spans="6:6" ht="23.1" customHeight="1">
      <c r="F49" s="60"/>
    </row>
    <row r="50" spans="6:6" ht="23.1" customHeight="1">
      <c r="F50" s="60"/>
    </row>
    <row r="51" spans="6:6" ht="23.1" customHeight="1">
      <c r="F51" s="60"/>
    </row>
    <row r="52" spans="6:6" ht="23.1" customHeight="1">
      <c r="F52" s="60"/>
    </row>
    <row r="53" spans="6:6" ht="23.1" customHeight="1">
      <c r="F53" s="60"/>
    </row>
    <row r="54" spans="6:6" ht="23.1" customHeight="1">
      <c r="F54" s="60"/>
    </row>
    <row r="55" spans="6:6" ht="23.1" customHeight="1">
      <c r="F55" s="60"/>
    </row>
    <row r="56" spans="6:6" ht="23.1" customHeight="1">
      <c r="F56" s="60"/>
    </row>
    <row r="57" spans="6:6" ht="23.1" customHeight="1">
      <c r="F57" s="60"/>
    </row>
    <row r="58" spans="6:6" ht="23.1" customHeight="1">
      <c r="F58" s="60"/>
    </row>
    <row r="59" spans="6:6" ht="23.1" customHeight="1">
      <c r="F59" s="60"/>
    </row>
    <row r="60" spans="6:6" ht="23.1" customHeight="1">
      <c r="F60" s="60"/>
    </row>
    <row r="61" spans="6:6" ht="23.1" customHeight="1">
      <c r="F61" s="60"/>
    </row>
    <row r="62" spans="6:6" ht="23.1" customHeight="1">
      <c r="F62" s="60"/>
    </row>
    <row r="63" spans="6:6" ht="23.1" customHeight="1">
      <c r="F63" s="60"/>
    </row>
    <row r="64" spans="6:6" ht="23.1" customHeight="1">
      <c r="F64" s="60"/>
    </row>
    <row r="65" spans="6:6" ht="23.1" customHeight="1">
      <c r="F65" s="60"/>
    </row>
    <row r="66" spans="6:6" ht="23.1" customHeight="1">
      <c r="F66" s="60"/>
    </row>
    <row r="67" spans="6:6" ht="23.1" customHeight="1">
      <c r="F67" s="60"/>
    </row>
    <row r="68" spans="6:6" ht="23.1" customHeight="1">
      <c r="F68" s="60"/>
    </row>
    <row r="69" spans="6:6" ht="23.1" customHeight="1">
      <c r="F69" s="60"/>
    </row>
    <row r="70" spans="6:6" ht="23.1" customHeight="1">
      <c r="F70" s="60"/>
    </row>
    <row r="71" spans="6:6" ht="23.1" customHeight="1">
      <c r="F71" s="60"/>
    </row>
    <row r="72" spans="6:6" ht="23.1" customHeight="1">
      <c r="F72" s="60"/>
    </row>
    <row r="73" spans="6:6" ht="23.1" customHeight="1">
      <c r="F73" s="60"/>
    </row>
    <row r="74" spans="6:6" ht="23.1" customHeight="1">
      <c r="F74" s="60"/>
    </row>
    <row r="75" spans="6:6" ht="23.1" customHeight="1">
      <c r="F75" s="60"/>
    </row>
    <row r="76" spans="6:6" ht="23.1" customHeight="1">
      <c r="F76" s="60"/>
    </row>
    <row r="77" spans="6:6" ht="23.1" customHeight="1">
      <c r="F77" s="60"/>
    </row>
    <row r="78" spans="6:6" ht="23.1" customHeight="1">
      <c r="F78" s="60"/>
    </row>
    <row r="79" spans="6:6" ht="23.1" customHeight="1">
      <c r="F79" s="60"/>
    </row>
    <row r="80" spans="6:6" ht="23.1" customHeight="1">
      <c r="F80" s="60"/>
    </row>
    <row r="81" spans="6:6" ht="23.1" customHeight="1">
      <c r="F81" s="60"/>
    </row>
    <row r="82" spans="6:6" ht="23.1" customHeight="1">
      <c r="F82" s="60"/>
    </row>
    <row r="83" spans="6:6" ht="23.1" customHeight="1">
      <c r="F83" s="60"/>
    </row>
    <row r="84" spans="6:6" ht="23.1" customHeight="1">
      <c r="F84" s="60"/>
    </row>
    <row r="85" spans="6:6" ht="23.1" customHeight="1">
      <c r="F85" s="60"/>
    </row>
    <row r="86" spans="6:6" ht="23.1" customHeight="1">
      <c r="F86" s="60"/>
    </row>
    <row r="87" spans="6:6" ht="23.1" customHeight="1">
      <c r="F87" s="60"/>
    </row>
    <row r="88" spans="6:6" ht="23.1" customHeight="1">
      <c r="F88" s="60"/>
    </row>
    <row r="89" spans="6:6" ht="23.1" customHeight="1">
      <c r="F89" s="60"/>
    </row>
    <row r="90" spans="6:6" ht="23.1" customHeight="1">
      <c r="F90" s="60"/>
    </row>
    <row r="147" spans="1:13" ht="23.1" customHeight="1">
      <c r="A147" s="57"/>
      <c r="B147" s="57"/>
      <c r="C147" s="57"/>
      <c r="D147" s="57"/>
      <c r="E147" s="57"/>
      <c r="F147" s="69"/>
      <c r="K147" s="10"/>
      <c r="M147" s="57"/>
    </row>
  </sheetData>
  <mergeCells count="6">
    <mergeCell ref="A1:L1"/>
    <mergeCell ref="A2:L2"/>
    <mergeCell ref="A3:L3"/>
    <mergeCell ref="B4:M4"/>
    <mergeCell ref="F6:H6"/>
    <mergeCell ref="J6:L6"/>
  </mergeCells>
  <printOptions horizontalCentered="1"/>
  <pageMargins left="0.59055118110236204" right="0.196850393700787" top="0.59055118110236204" bottom="0.39370078740157499" header="0.196850393700787" footer="0.196850393700787"/>
  <pageSetup paperSize="9" scale="85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V35"/>
  <sheetViews>
    <sheetView tabSelected="1" view="pageBreakPreview" zoomScale="85" zoomScaleNormal="85" zoomScaleSheetLayoutView="85" workbookViewId="0">
      <selection activeCell="G83" sqref="G83"/>
    </sheetView>
  </sheetViews>
  <sheetFormatPr defaultColWidth="9" defaultRowHeight="24" customHeight="1"/>
  <cols>
    <col min="1" max="1" width="4.140625" style="32" customWidth="1"/>
    <col min="2" max="3" width="6.7109375" style="32" customWidth="1"/>
    <col min="4" max="4" width="5.28515625" style="32" customWidth="1"/>
    <col min="5" max="5" width="15.7109375" style="32" customWidth="1"/>
    <col min="6" max="6" width="0.7109375" style="32" customWidth="1"/>
    <col min="7" max="7" width="12" style="34" customWidth="1"/>
    <col min="8" max="8" width="1.140625" style="34" customWidth="1"/>
    <col min="9" max="9" width="16.140625" style="34" customWidth="1"/>
    <col min="10" max="10" width="0.28515625" style="34" customWidth="1"/>
    <col min="11" max="11" width="16.140625" style="34" customWidth="1"/>
    <col min="12" max="12" width="0.28515625" style="34" customWidth="1"/>
    <col min="13" max="13" width="16.140625" style="34" customWidth="1"/>
    <col min="14" max="14" width="0.28515625" style="34" customWidth="1"/>
    <col min="15" max="15" width="16.140625" style="34" customWidth="1"/>
    <col min="16" max="16" width="0.7109375" style="32" customWidth="1"/>
    <col min="17" max="17" width="16.140625" style="34" customWidth="1"/>
    <col min="18" max="18" width="0.7109375" style="32" customWidth="1"/>
    <col min="19" max="19" width="4.7109375" style="32" customWidth="1"/>
    <col min="20" max="20" width="9" style="32"/>
    <col min="21" max="21" width="8.7109375" style="32" bestFit="1" customWidth="1"/>
    <col min="22" max="22" width="11.7109375" style="32" bestFit="1" customWidth="1"/>
    <col min="23" max="16384" width="9" style="32"/>
  </cols>
  <sheetData>
    <row r="1" spans="1:18" ht="24" customHeight="1">
      <c r="A1" s="136" t="str">
        <f>+BS!B7</f>
        <v xml:space="preserve">FUNCTION INTERNATIONAL PUBLIC COMPANY LIMITED 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31"/>
    </row>
    <row r="2" spans="1:18" ht="24" customHeight="1">
      <c r="A2" s="136" t="s">
        <v>48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31"/>
    </row>
    <row r="3" spans="1:18" ht="24" customHeight="1">
      <c r="A3" s="135" t="s">
        <v>156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31"/>
    </row>
    <row r="4" spans="1:18" ht="24" customHeight="1">
      <c r="A4" s="136" t="s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31"/>
    </row>
    <row r="5" spans="1:18" ht="21.75">
      <c r="G5" s="36"/>
      <c r="H5" s="35"/>
      <c r="I5" s="29"/>
      <c r="J5" s="29"/>
      <c r="K5" s="29"/>
      <c r="L5" s="29"/>
      <c r="M5" s="29"/>
      <c r="N5" s="29"/>
      <c r="O5" s="29"/>
      <c r="Q5" s="29"/>
    </row>
    <row r="6" spans="1:18" ht="24" customHeight="1">
      <c r="G6" s="33"/>
      <c r="I6" s="142" t="s">
        <v>2</v>
      </c>
      <c r="J6" s="142"/>
      <c r="K6" s="142"/>
      <c r="L6" s="142"/>
      <c r="M6" s="142"/>
      <c r="N6" s="142"/>
      <c r="O6" s="142"/>
      <c r="P6" s="142"/>
      <c r="Q6" s="142"/>
    </row>
    <row r="7" spans="1:18" ht="24" customHeight="1">
      <c r="G7" s="33"/>
      <c r="I7" s="35" t="s">
        <v>49</v>
      </c>
      <c r="J7" s="54"/>
      <c r="K7" s="54"/>
      <c r="L7" s="54"/>
      <c r="M7" s="141" t="s">
        <v>92</v>
      </c>
      <c r="N7" s="141"/>
      <c r="O7" s="141"/>
      <c r="P7" s="54"/>
      <c r="Q7" s="54"/>
    </row>
    <row r="8" spans="1:18" ht="24" customHeight="1">
      <c r="A8" s="34"/>
      <c r="B8" s="34"/>
      <c r="C8" s="34"/>
      <c r="D8" s="34"/>
      <c r="E8" s="34"/>
      <c r="F8" s="34"/>
      <c r="I8" s="35" t="s">
        <v>52</v>
      </c>
      <c r="J8" s="35"/>
      <c r="K8" s="35" t="s">
        <v>141</v>
      </c>
      <c r="L8" s="35"/>
      <c r="M8" s="35" t="s">
        <v>50</v>
      </c>
      <c r="N8" s="35"/>
      <c r="O8" s="35" t="s">
        <v>51</v>
      </c>
      <c r="Q8" s="35" t="s">
        <v>8</v>
      </c>
    </row>
    <row r="9" spans="1:18" ht="24" customHeight="1">
      <c r="A9" s="34"/>
      <c r="B9" s="34"/>
      <c r="C9" s="34"/>
      <c r="D9" s="34"/>
      <c r="E9" s="34"/>
      <c r="F9" s="34"/>
      <c r="G9" s="74" t="s">
        <v>107</v>
      </c>
      <c r="I9" s="37" t="s">
        <v>53</v>
      </c>
      <c r="J9" s="35"/>
      <c r="K9" s="37" t="s">
        <v>142</v>
      </c>
      <c r="L9" s="35"/>
      <c r="M9" s="37" t="s">
        <v>42</v>
      </c>
      <c r="N9" s="35"/>
      <c r="O9" s="37"/>
      <c r="Q9" s="37" t="s">
        <v>120</v>
      </c>
    </row>
    <row r="10" spans="1:18" ht="21.75">
      <c r="G10" s="36"/>
      <c r="H10" s="35"/>
      <c r="I10" s="29"/>
      <c r="J10" s="29"/>
      <c r="K10" s="29"/>
      <c r="L10" s="29"/>
      <c r="M10" s="29"/>
      <c r="N10" s="29"/>
      <c r="O10" s="29"/>
      <c r="Q10" s="29"/>
    </row>
    <row r="11" spans="1:18" ht="24" customHeight="1">
      <c r="A11" s="32" t="s">
        <v>158</v>
      </c>
      <c r="G11" s="33"/>
      <c r="I11" s="119">
        <v>450000000</v>
      </c>
      <c r="J11" s="119"/>
      <c r="K11" s="119">
        <v>182368879.90000001</v>
      </c>
      <c r="L11" s="119"/>
      <c r="M11" s="119">
        <v>45000000</v>
      </c>
      <c r="N11" s="119"/>
      <c r="O11" s="119">
        <v>32276991.800000001</v>
      </c>
      <c r="P11" s="119"/>
      <c r="Q11" s="119">
        <f>SUM(I11:O11)</f>
        <v>709645871.69999993</v>
      </c>
    </row>
    <row r="12" spans="1:18" ht="24" customHeight="1">
      <c r="A12" s="32" t="s">
        <v>161</v>
      </c>
      <c r="G12" s="36">
        <v>22</v>
      </c>
      <c r="I12" s="119">
        <v>0</v>
      </c>
      <c r="J12" s="119"/>
      <c r="K12" s="119">
        <v>0</v>
      </c>
      <c r="L12" s="119"/>
      <c r="M12" s="119">
        <v>0</v>
      </c>
      <c r="N12" s="119"/>
      <c r="O12" s="119">
        <v>-26992602</v>
      </c>
      <c r="P12" s="119"/>
      <c r="Q12" s="119">
        <f t="shared" ref="Q12" si="0">SUM(I12:O12)</f>
        <v>-26992602</v>
      </c>
    </row>
    <row r="13" spans="1:18" ht="24" customHeight="1">
      <c r="A13" s="30" t="s">
        <v>80</v>
      </c>
      <c r="G13" s="33"/>
      <c r="I13" s="119">
        <v>0</v>
      </c>
      <c r="J13" s="119"/>
      <c r="K13" s="119">
        <v>0</v>
      </c>
      <c r="L13" s="119"/>
      <c r="M13" s="119">
        <v>0</v>
      </c>
      <c r="N13" s="119"/>
      <c r="O13" s="119">
        <f>+PL!J22</f>
        <v>30223116.77000019</v>
      </c>
      <c r="P13" s="119"/>
      <c r="Q13" s="119">
        <f>SUM(I13:O13)</f>
        <v>30223116.77000019</v>
      </c>
    </row>
    <row r="14" spans="1:18" ht="24" customHeight="1" thickBot="1">
      <c r="A14" s="38" t="s">
        <v>159</v>
      </c>
      <c r="G14" s="33"/>
      <c r="I14" s="120">
        <f>SUM(I11:I13)</f>
        <v>450000000</v>
      </c>
      <c r="J14" s="106"/>
      <c r="K14" s="120">
        <f>SUM(K11:K13)</f>
        <v>182368879.90000001</v>
      </c>
      <c r="L14" s="106"/>
      <c r="M14" s="120">
        <f>SUM(M11:M13)</f>
        <v>45000000</v>
      </c>
      <c r="N14" s="106"/>
      <c r="O14" s="120">
        <f>SUM(O11:O13)</f>
        <v>35507506.570000187</v>
      </c>
      <c r="P14" s="119"/>
      <c r="Q14" s="120">
        <f>SUM(Q11:Q13)</f>
        <v>712876386.47000015</v>
      </c>
    </row>
    <row r="15" spans="1:18" ht="22.5" thickTop="1">
      <c r="A15" s="38"/>
      <c r="G15" s="33"/>
      <c r="I15" s="106"/>
      <c r="J15" s="106"/>
      <c r="K15" s="106"/>
      <c r="L15" s="106"/>
      <c r="M15" s="106"/>
      <c r="N15" s="106"/>
      <c r="O15" s="106"/>
      <c r="P15" s="119"/>
      <c r="Q15" s="106"/>
    </row>
    <row r="16" spans="1:18" ht="24" customHeight="1">
      <c r="A16" s="32" t="s">
        <v>140</v>
      </c>
      <c r="G16" s="33"/>
      <c r="I16" s="106">
        <v>320000000</v>
      </c>
      <c r="J16" s="106"/>
      <c r="K16" s="106">
        <v>0</v>
      </c>
      <c r="L16" s="106"/>
      <c r="M16" s="106">
        <v>32000000</v>
      </c>
      <c r="N16" s="106"/>
      <c r="O16" s="106">
        <v>3947864.35</v>
      </c>
      <c r="P16" s="119"/>
      <c r="Q16" s="106">
        <f>SUM(I16:O16)</f>
        <v>355947864.35000002</v>
      </c>
    </row>
    <row r="17" spans="1:18" ht="24" customHeight="1">
      <c r="A17" s="32" t="s">
        <v>165</v>
      </c>
      <c r="G17" s="36">
        <v>20</v>
      </c>
      <c r="I17" s="106">
        <v>130000000</v>
      </c>
      <c r="J17" s="106"/>
      <c r="K17" s="106">
        <v>0</v>
      </c>
      <c r="L17" s="106"/>
      <c r="M17" s="106">
        <v>0</v>
      </c>
      <c r="N17" s="106"/>
      <c r="O17" s="106">
        <v>0</v>
      </c>
      <c r="P17" s="119"/>
      <c r="Q17" s="134">
        <f t="shared" ref="Q17:Q18" si="1">SUM(I17:O17)</f>
        <v>130000000</v>
      </c>
    </row>
    <row r="18" spans="1:18" ht="24" customHeight="1">
      <c r="A18" s="32" t="s">
        <v>138</v>
      </c>
      <c r="G18" s="36">
        <v>20</v>
      </c>
      <c r="I18" s="106">
        <v>0</v>
      </c>
      <c r="J18" s="106"/>
      <c r="K18" s="106">
        <v>182368879.90000001</v>
      </c>
      <c r="L18" s="106"/>
      <c r="M18" s="106">
        <v>0</v>
      </c>
      <c r="N18" s="106"/>
      <c r="O18" s="106">
        <v>0</v>
      </c>
      <c r="P18" s="119"/>
      <c r="Q18" s="134">
        <f t="shared" si="1"/>
        <v>182368879.90000001</v>
      </c>
    </row>
    <row r="19" spans="1:18" ht="24" customHeight="1">
      <c r="A19" s="30" t="s">
        <v>80</v>
      </c>
      <c r="G19" s="33"/>
      <c r="I19" s="106">
        <v>0</v>
      </c>
      <c r="J19" s="106"/>
      <c r="K19" s="106">
        <v>0</v>
      </c>
      <c r="L19" s="106"/>
      <c r="M19" s="106">
        <v>0</v>
      </c>
      <c r="N19" s="106"/>
      <c r="O19" s="106">
        <f>+PL!L22</f>
        <v>21036908.609999962</v>
      </c>
      <c r="P19" s="119"/>
      <c r="Q19" s="106">
        <f>SUM(I19:O19)</f>
        <v>21036908.609999962</v>
      </c>
    </row>
    <row r="20" spans="1:18" ht="24" customHeight="1" thickBot="1">
      <c r="A20" s="38" t="s">
        <v>157</v>
      </c>
      <c r="G20" s="33"/>
      <c r="I20" s="120">
        <f>SUM(I16:I19)</f>
        <v>450000000</v>
      </c>
      <c r="J20" s="106"/>
      <c r="K20" s="120">
        <f>SUM(K16:K19)</f>
        <v>182368879.90000001</v>
      </c>
      <c r="L20" s="106"/>
      <c r="M20" s="120">
        <f>SUM(M16:M19)</f>
        <v>32000000</v>
      </c>
      <c r="N20" s="106"/>
      <c r="O20" s="120">
        <f>SUM(O16:O19)</f>
        <v>24984772.959999964</v>
      </c>
      <c r="P20" s="119"/>
      <c r="Q20" s="120">
        <f>SUM(Q16:Q19)</f>
        <v>689353652.86000001</v>
      </c>
    </row>
    <row r="21" spans="1:18" ht="22.5" thickTop="1">
      <c r="G21" s="33"/>
      <c r="I21" s="21"/>
      <c r="J21" s="21"/>
      <c r="K21" s="21"/>
      <c r="L21" s="21"/>
      <c r="M21" s="21"/>
      <c r="N21" s="21"/>
      <c r="O21" s="21"/>
      <c r="Q21" s="21"/>
    </row>
    <row r="22" spans="1:18" ht="21.75">
      <c r="G22" s="33"/>
      <c r="I22" s="21"/>
      <c r="J22" s="21"/>
      <c r="K22" s="21"/>
      <c r="L22" s="21"/>
      <c r="M22" s="21"/>
      <c r="N22" s="21"/>
      <c r="O22" s="21"/>
      <c r="Q22" s="21"/>
    </row>
    <row r="23" spans="1:18" ht="24" customHeight="1">
      <c r="A23" s="39" t="s">
        <v>26</v>
      </c>
      <c r="G23" s="33"/>
    </row>
    <row r="24" spans="1:18" ht="21.75">
      <c r="A24" s="39"/>
      <c r="G24" s="33"/>
    </row>
    <row r="25" spans="1:18" s="40" customFormat="1" ht="24" customHeight="1">
      <c r="E25" s="41" t="s">
        <v>28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</row>
    <row r="26" spans="1:18" s="40" customFormat="1" ht="24" customHeight="1">
      <c r="A26" s="42"/>
      <c r="B26" s="42"/>
      <c r="E26" s="41" t="s">
        <v>85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</row>
    <row r="27" spans="1:18" ht="24" customHeight="1">
      <c r="A27" s="39"/>
      <c r="D27" s="43"/>
      <c r="G27" s="33"/>
    </row>
    <row r="28" spans="1:18" ht="24" customHeight="1">
      <c r="A28" s="39"/>
      <c r="D28" s="43"/>
      <c r="G28" s="33"/>
    </row>
    <row r="29" spans="1:18" ht="24" customHeight="1">
      <c r="A29" s="39"/>
      <c r="D29" s="43"/>
      <c r="G29" s="33"/>
    </row>
    <row r="30" spans="1:18" ht="24" customHeight="1">
      <c r="A30" s="39"/>
      <c r="D30" s="43"/>
      <c r="G30" s="33"/>
    </row>
    <row r="31" spans="1:18" ht="24" customHeight="1">
      <c r="A31" s="39"/>
      <c r="D31" s="43"/>
      <c r="G31" s="33"/>
    </row>
    <row r="32" spans="1:18" ht="24" customHeight="1">
      <c r="A32" s="39"/>
      <c r="D32" s="43"/>
      <c r="G32" s="33"/>
    </row>
    <row r="33" spans="1:22" s="34" customFormat="1" ht="24" customHeight="1">
      <c r="A33" s="39"/>
      <c r="B33" s="32"/>
      <c r="C33" s="32"/>
      <c r="D33" s="43"/>
      <c r="E33" s="32"/>
      <c r="F33" s="32"/>
      <c r="G33" s="33"/>
      <c r="P33" s="32"/>
      <c r="R33" s="32"/>
      <c r="S33" s="32"/>
      <c r="T33" s="32"/>
      <c r="U33" s="32"/>
      <c r="V33" s="32"/>
    </row>
    <row r="34" spans="1:22" s="34" customFormat="1" ht="24" customHeight="1">
      <c r="A34" s="39"/>
      <c r="B34" s="32"/>
      <c r="C34" s="32"/>
      <c r="D34" s="43"/>
      <c r="E34" s="32"/>
      <c r="F34" s="32"/>
      <c r="G34" s="33"/>
      <c r="P34" s="32"/>
      <c r="R34" s="32"/>
      <c r="S34" s="32"/>
      <c r="T34" s="32"/>
      <c r="U34" s="32"/>
      <c r="V34" s="32"/>
    </row>
    <row r="35" spans="1:22" s="34" customFormat="1" ht="24" customHeight="1">
      <c r="A35" s="39"/>
      <c r="B35" s="32"/>
      <c r="C35" s="32"/>
      <c r="D35" s="43"/>
      <c r="E35" s="32"/>
      <c r="F35" s="32"/>
      <c r="G35" s="33"/>
      <c r="P35" s="32"/>
      <c r="R35" s="32"/>
      <c r="S35" s="32"/>
      <c r="T35" s="32"/>
      <c r="U35" s="32"/>
      <c r="V35" s="32"/>
    </row>
  </sheetData>
  <mergeCells count="6">
    <mergeCell ref="M7:O7"/>
    <mergeCell ref="A1:Q1"/>
    <mergeCell ref="A2:Q2"/>
    <mergeCell ref="A3:Q3"/>
    <mergeCell ref="A4:Q4"/>
    <mergeCell ref="I6:Q6"/>
  </mergeCells>
  <printOptions horizontalCentered="1"/>
  <pageMargins left="0.78740157480314998" right="0.196850393700787" top="0.59055118110236204" bottom="0.196850393700787" header="0.31496062992126" footer="0.31496062992126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Q126"/>
  <sheetViews>
    <sheetView view="pageBreakPreview" topLeftCell="A96" zoomScale="85" zoomScaleNormal="100" zoomScaleSheetLayoutView="85" workbookViewId="0">
      <selection activeCell="G83" sqref="G83"/>
    </sheetView>
  </sheetViews>
  <sheetFormatPr defaultColWidth="9" defaultRowHeight="24" customHeight="1"/>
  <cols>
    <col min="1" max="1" width="3.28515625" style="46" customWidth="1"/>
    <col min="2" max="2" width="12.7109375" style="46" customWidth="1"/>
    <col min="3" max="4" width="5.85546875" style="46" customWidth="1"/>
    <col min="5" max="5" width="10.140625" style="46" customWidth="1"/>
    <col min="6" max="6" width="0.7109375" style="46" customWidth="1"/>
    <col min="7" max="7" width="16.140625" style="46" customWidth="1"/>
    <col min="8" max="8" width="0.7109375" style="46" customWidth="1"/>
    <col min="9" max="9" width="12.42578125" style="46" customWidth="1"/>
    <col min="10" max="10" width="0.7109375" style="46" customWidth="1"/>
    <col min="11" max="11" width="15.7109375" style="46" customWidth="1"/>
    <col min="12" max="12" width="0.7109375" style="46" customWidth="1"/>
    <col min="13" max="13" width="15.7109375" style="46" customWidth="1"/>
    <col min="14" max="14" width="0.7109375" style="46" customWidth="1"/>
    <col min="15" max="15" width="14.7109375" style="46" customWidth="1"/>
    <col min="16" max="16" width="0.7109375" style="46" customWidth="1"/>
    <col min="17" max="17" width="11.85546875" style="46" bestFit="1" customWidth="1"/>
    <col min="18" max="18" width="8.7109375" style="46" bestFit="1" customWidth="1"/>
    <col min="19" max="19" width="6.85546875" style="46" bestFit="1" customWidth="1"/>
    <col min="20" max="20" width="8.7109375" style="46" bestFit="1" customWidth="1"/>
    <col min="21" max="21" width="9.85546875" style="46" bestFit="1" customWidth="1"/>
    <col min="22" max="16384" width="9" style="46"/>
  </cols>
  <sheetData>
    <row r="1" spans="1:13" s="86" customFormat="1" ht="24" customHeight="1">
      <c r="A1" s="85" t="str">
        <f>+BS!B7</f>
        <v xml:space="preserve">FUNCTION INTERNATIONAL PUBLIC COMPANY LIMITED 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s="86" customFormat="1" ht="24" customHeight="1">
      <c r="A2" s="85" t="s">
        <v>54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s="86" customFormat="1" ht="24" customHeight="1">
      <c r="A3" s="44" t="s">
        <v>173</v>
      </c>
      <c r="B3" s="44"/>
      <c r="C3" s="44"/>
      <c r="D3" s="44"/>
      <c r="E3" s="44"/>
      <c r="F3" s="44"/>
      <c r="G3" s="44"/>
      <c r="H3" s="44"/>
      <c r="I3" s="44"/>
      <c r="J3" s="85"/>
      <c r="K3" s="85"/>
      <c r="L3" s="85"/>
      <c r="M3" s="85"/>
    </row>
    <row r="4" spans="1:13" s="86" customFormat="1" ht="24" customHeight="1">
      <c r="A4" s="145" t="s">
        <v>1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7.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ht="19.5" customHeight="1">
      <c r="K6" s="100"/>
      <c r="M6" s="80" t="s">
        <v>2</v>
      </c>
    </row>
    <row r="7" spans="1:13" ht="24" customHeight="1">
      <c r="I7" s="81"/>
      <c r="J7" s="81"/>
      <c r="K7" s="87" t="s">
        <v>154</v>
      </c>
      <c r="L7" s="81"/>
      <c r="M7" s="87" t="s">
        <v>155</v>
      </c>
    </row>
    <row r="8" spans="1:13" ht="24" customHeight="1">
      <c r="A8" s="46" t="s">
        <v>55</v>
      </c>
      <c r="K8" s="45"/>
      <c r="M8" s="45"/>
    </row>
    <row r="9" spans="1:13" ht="22.7" customHeight="1">
      <c r="B9" s="46" t="s">
        <v>94</v>
      </c>
      <c r="K9" s="106">
        <f>+PL!J20</f>
        <v>30223116.77000019</v>
      </c>
      <c r="L9" s="121"/>
      <c r="M9" s="106">
        <f>+PL!L20</f>
        <v>21036908.609999962</v>
      </c>
    </row>
    <row r="10" spans="1:13" ht="22.7" customHeight="1">
      <c r="B10" s="46" t="s">
        <v>115</v>
      </c>
      <c r="K10" s="106"/>
      <c r="L10" s="121"/>
      <c r="M10" s="106"/>
    </row>
    <row r="11" spans="1:13" ht="22.7" customHeight="1">
      <c r="B11" s="46" t="s">
        <v>116</v>
      </c>
      <c r="K11" s="106">
        <f>-PL!J19</f>
        <v>7535326.54</v>
      </c>
      <c r="L11" s="121"/>
      <c r="M11" s="106">
        <f>-PL!L19</f>
        <v>2056408.56</v>
      </c>
    </row>
    <row r="12" spans="1:13" ht="22.7" customHeight="1">
      <c r="B12" s="46" t="s">
        <v>146</v>
      </c>
      <c r="K12" s="106">
        <v>1588315.07</v>
      </c>
      <c r="L12" s="121"/>
      <c r="M12" s="106">
        <v>976403.64</v>
      </c>
    </row>
    <row r="13" spans="1:13" ht="22.7" customHeight="1">
      <c r="B13" s="46" t="s">
        <v>57</v>
      </c>
      <c r="J13" s="80"/>
      <c r="K13" s="122">
        <v>7670998.1100000003</v>
      </c>
      <c r="L13" s="121"/>
      <c r="M13" s="122">
        <v>7978515.1899999976</v>
      </c>
    </row>
    <row r="14" spans="1:13" ht="22.7" customHeight="1">
      <c r="B14" s="46" t="s">
        <v>135</v>
      </c>
      <c r="J14" s="80"/>
      <c r="K14" s="122">
        <v>469554.88</v>
      </c>
      <c r="L14" s="121"/>
      <c r="M14" s="122">
        <v>401888.12</v>
      </c>
    </row>
    <row r="15" spans="1:13" ht="22.7" customHeight="1">
      <c r="B15" s="46" t="s">
        <v>58</v>
      </c>
      <c r="J15" s="80"/>
      <c r="K15" s="122">
        <v>612623.62999999989</v>
      </c>
      <c r="L15" s="121"/>
      <c r="M15" s="122">
        <v>598256.15</v>
      </c>
    </row>
    <row r="16" spans="1:13" ht="22.7" customHeight="1">
      <c r="B16" s="46" t="s">
        <v>124</v>
      </c>
      <c r="J16" s="80"/>
      <c r="K16" s="122">
        <v>7545.91</v>
      </c>
      <c r="L16" s="121"/>
      <c r="M16" s="122">
        <v>-7239.3</v>
      </c>
    </row>
    <row r="17" spans="1:15" ht="22.7" hidden="1" customHeight="1">
      <c r="B17" s="46" t="s">
        <v>134</v>
      </c>
      <c r="J17" s="80"/>
      <c r="K17" s="122"/>
      <c r="L17" s="121"/>
      <c r="M17" s="132">
        <v>0</v>
      </c>
    </row>
    <row r="18" spans="1:15" ht="22.7" customHeight="1">
      <c r="B18" s="46" t="s">
        <v>123</v>
      </c>
      <c r="J18" s="80"/>
      <c r="K18" s="122">
        <v>2050107.9</v>
      </c>
      <c r="L18" s="121"/>
      <c r="M18" s="122">
        <v>2916752.2199999997</v>
      </c>
    </row>
    <row r="19" spans="1:15" ht="22.7" hidden="1" customHeight="1">
      <c r="B19" s="46" t="s">
        <v>125</v>
      </c>
      <c r="J19" s="80"/>
      <c r="K19" s="122"/>
      <c r="L19" s="121"/>
      <c r="M19" s="132">
        <v>0</v>
      </c>
    </row>
    <row r="20" spans="1:15" ht="22.7" hidden="1" customHeight="1">
      <c r="B20" s="46" t="s">
        <v>117</v>
      </c>
      <c r="J20" s="80"/>
      <c r="K20" s="122"/>
      <c r="L20" s="121"/>
      <c r="M20" s="132">
        <v>0</v>
      </c>
    </row>
    <row r="21" spans="1:15" ht="22.7" customHeight="1">
      <c r="B21" s="46" t="s">
        <v>147</v>
      </c>
      <c r="J21" s="80"/>
      <c r="K21" s="122">
        <v>27650.880000000001</v>
      </c>
      <c r="L21" s="121"/>
      <c r="M21" s="122">
        <v>-100995.18</v>
      </c>
    </row>
    <row r="22" spans="1:15" ht="22.7" customHeight="1">
      <c r="B22" s="46" t="s">
        <v>121</v>
      </c>
      <c r="J22" s="80"/>
      <c r="K22" s="122">
        <v>885778.81</v>
      </c>
      <c r="L22" s="121"/>
      <c r="M22" s="122">
        <v>3137532.09</v>
      </c>
    </row>
    <row r="23" spans="1:15" ht="22.7" hidden="1" customHeight="1">
      <c r="B23" s="103" t="s">
        <v>126</v>
      </c>
      <c r="C23" s="103"/>
      <c r="D23" s="103"/>
      <c r="E23" s="103"/>
      <c r="F23" s="103"/>
      <c r="G23" s="103"/>
      <c r="H23" s="103"/>
      <c r="I23" s="103"/>
      <c r="J23" s="104"/>
      <c r="K23" s="123"/>
      <c r="L23" s="124"/>
      <c r="M23" s="123"/>
    </row>
    <row r="24" spans="1:15" ht="22.7" customHeight="1">
      <c r="B24" s="46" t="s">
        <v>128</v>
      </c>
      <c r="J24" s="80"/>
      <c r="K24" s="122">
        <v>-4440386.13</v>
      </c>
      <c r="L24" s="121"/>
      <c r="M24" s="122">
        <v>-49163.74</v>
      </c>
    </row>
    <row r="25" spans="1:15" ht="22.7" customHeight="1">
      <c r="B25" s="46" t="s">
        <v>168</v>
      </c>
      <c r="J25" s="80"/>
      <c r="K25" s="122">
        <v>1945582.8099999996</v>
      </c>
      <c r="L25" s="121"/>
      <c r="M25" s="122">
        <v>0</v>
      </c>
    </row>
    <row r="26" spans="1:15" ht="22.7" customHeight="1">
      <c r="B26" s="46" t="s">
        <v>59</v>
      </c>
      <c r="J26" s="80"/>
      <c r="K26" s="122">
        <v>-464065.68</v>
      </c>
      <c r="L26" s="121"/>
      <c r="M26" s="122">
        <v>-55853.11</v>
      </c>
    </row>
    <row r="27" spans="1:15" ht="22.7" customHeight="1">
      <c r="B27" s="46" t="s">
        <v>60</v>
      </c>
      <c r="J27" s="80"/>
      <c r="K27" s="125">
        <v>1371671.6</v>
      </c>
      <c r="L27" s="121"/>
      <c r="M27" s="125">
        <v>1326274.6299999999</v>
      </c>
    </row>
    <row r="28" spans="1:15" ht="22.7" customHeight="1">
      <c r="A28" s="47" t="s">
        <v>61</v>
      </c>
      <c r="H28" s="46">
        <v>11.1</v>
      </c>
      <c r="J28" s="80"/>
      <c r="K28" s="126"/>
      <c r="L28" s="121"/>
      <c r="M28" s="126"/>
    </row>
    <row r="29" spans="1:15" ht="22.7" customHeight="1">
      <c r="A29" s="47" t="s">
        <v>62</v>
      </c>
      <c r="J29" s="81"/>
      <c r="K29" s="127">
        <f>SUM(K8:K27)</f>
        <v>49483821.100000195</v>
      </c>
      <c r="L29" s="121"/>
      <c r="M29" s="127">
        <f>SUM(M8:M27)</f>
        <v>40215687.879999965</v>
      </c>
    </row>
    <row r="30" spans="1:15" ht="24" customHeight="1">
      <c r="B30" s="47" t="s">
        <v>63</v>
      </c>
      <c r="J30" s="81"/>
      <c r="K30" s="106"/>
      <c r="L30" s="121"/>
      <c r="M30" s="106"/>
    </row>
    <row r="31" spans="1:15" ht="22.7" customHeight="1">
      <c r="B31" s="47" t="s">
        <v>143</v>
      </c>
      <c r="J31" s="80"/>
      <c r="K31" s="110">
        <v>-27594637.239999995</v>
      </c>
      <c r="L31" s="110"/>
      <c r="M31" s="110">
        <v>-8980199.9900000002</v>
      </c>
    </row>
    <row r="32" spans="1:15" ht="22.7" customHeight="1">
      <c r="B32" s="47" t="s">
        <v>64</v>
      </c>
      <c r="J32" s="80"/>
      <c r="K32" s="110">
        <v>-36213363.829999998</v>
      </c>
      <c r="L32" s="110"/>
      <c r="M32" s="110">
        <v>-50808928.109999999</v>
      </c>
      <c r="O32" s="77"/>
    </row>
    <row r="33" spans="1:15" ht="22.7" customHeight="1">
      <c r="B33" s="47" t="s">
        <v>101</v>
      </c>
      <c r="J33" s="80"/>
      <c r="K33" s="110">
        <v>-752482.72</v>
      </c>
      <c r="L33" s="110"/>
      <c r="M33" s="110">
        <v>52739.22</v>
      </c>
      <c r="O33" s="77"/>
    </row>
    <row r="34" spans="1:15" ht="22.7" customHeight="1">
      <c r="B34" s="47" t="s">
        <v>65</v>
      </c>
      <c r="J34" s="80"/>
      <c r="K34" s="110">
        <v>0</v>
      </c>
      <c r="L34" s="110"/>
      <c r="M34" s="110">
        <v>409444.56</v>
      </c>
      <c r="O34" s="82"/>
    </row>
    <row r="35" spans="1:15" ht="24" customHeight="1">
      <c r="B35" s="47" t="s">
        <v>66</v>
      </c>
      <c r="J35" s="80"/>
      <c r="K35" s="117">
        <f>SUM(K31:K34)</f>
        <v>-64560483.789999992</v>
      </c>
      <c r="L35" s="110"/>
      <c r="M35" s="117">
        <f>SUM(M31:M34)</f>
        <v>-59326944.32</v>
      </c>
      <c r="O35" s="82"/>
    </row>
    <row r="36" spans="1:15" ht="23.25" customHeight="1">
      <c r="A36" s="48"/>
      <c r="B36" s="47"/>
      <c r="C36" s="48"/>
      <c r="D36" s="48"/>
      <c r="J36" s="81"/>
      <c r="K36" s="45"/>
      <c r="M36" s="45"/>
    </row>
    <row r="37" spans="1:15" ht="24" customHeight="1">
      <c r="A37" s="50" t="s">
        <v>26</v>
      </c>
      <c r="K37" s="45"/>
      <c r="M37" s="45"/>
    </row>
    <row r="38" spans="1:15" ht="24" customHeight="1">
      <c r="A38" s="50"/>
      <c r="K38" s="45"/>
      <c r="M38" s="45"/>
    </row>
    <row r="39" spans="1:15" ht="24" customHeight="1">
      <c r="A39" s="50"/>
      <c r="K39" s="45"/>
      <c r="M39" s="45"/>
    </row>
    <row r="40" spans="1:15" ht="24" customHeight="1">
      <c r="A40" s="50"/>
      <c r="K40" s="45"/>
      <c r="M40" s="45"/>
    </row>
    <row r="41" spans="1:15" ht="24" customHeight="1">
      <c r="C41" s="46" t="s">
        <v>28</v>
      </c>
      <c r="J41" s="83"/>
      <c r="K41" s="83"/>
      <c r="L41" s="83"/>
      <c r="M41" s="83"/>
    </row>
    <row r="42" spans="1:15" ht="24" customHeight="1">
      <c r="C42" s="46" t="s">
        <v>93</v>
      </c>
      <c r="J42" s="83"/>
      <c r="K42" s="83"/>
      <c r="L42" s="83"/>
      <c r="M42" s="83"/>
    </row>
    <row r="43" spans="1:15" ht="24" customHeight="1">
      <c r="A43" s="146" t="s">
        <v>69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</row>
    <row r="44" spans="1:15" s="86" customFormat="1" ht="23.1" customHeight="1">
      <c r="A44" s="85" t="str">
        <f>+BS!A14</f>
        <v xml:space="preserve">FUNCTION INTERNATIONAL PUBLIC COMPANY LIMITED 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</row>
    <row r="45" spans="1:15" s="86" customFormat="1" ht="23.1" customHeight="1">
      <c r="A45" s="85" t="s">
        <v>54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</row>
    <row r="46" spans="1:15" s="86" customFormat="1" ht="23.1" customHeight="1">
      <c r="A46" s="44" t="str">
        <f>+A3</f>
        <v>FOR THE 6-MONTH PERIODS ENDED JUNE 30, 2023</v>
      </c>
      <c r="B46" s="44"/>
      <c r="C46" s="44"/>
      <c r="D46" s="44"/>
      <c r="E46" s="44"/>
      <c r="F46" s="44"/>
      <c r="G46" s="44"/>
      <c r="H46" s="44"/>
      <c r="I46" s="44"/>
      <c r="J46" s="85"/>
      <c r="K46" s="85"/>
      <c r="L46" s="85"/>
      <c r="M46" s="85"/>
    </row>
    <row r="47" spans="1:15" s="86" customFormat="1" ht="23.25" customHeight="1">
      <c r="A47" s="44" t="str">
        <f>+A4</f>
        <v>(UNAUDITED/REVIEWED ONLY)</v>
      </c>
      <c r="B47" s="44"/>
      <c r="C47" s="44"/>
      <c r="D47" s="44"/>
      <c r="E47" s="44"/>
      <c r="F47" s="44"/>
      <c r="G47" s="44"/>
      <c r="H47" s="44"/>
      <c r="I47" s="44"/>
      <c r="J47" s="85"/>
      <c r="K47" s="85"/>
      <c r="L47" s="85"/>
      <c r="M47" s="85"/>
    </row>
    <row r="48" spans="1:15" ht="4.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</row>
    <row r="49" spans="1:17" ht="23.1" customHeight="1">
      <c r="M49" s="51" t="s">
        <v>2</v>
      </c>
    </row>
    <row r="50" spans="1:17" ht="23.1" customHeight="1">
      <c r="I50" s="52"/>
      <c r="J50" s="81"/>
      <c r="K50" s="87" t="str">
        <f>+K7</f>
        <v>June 30, 2023</v>
      </c>
      <c r="L50" s="81"/>
      <c r="M50" s="87" t="str">
        <f>+M7</f>
        <v>June 30, 2022</v>
      </c>
    </row>
    <row r="51" spans="1:17" ht="24" customHeight="1">
      <c r="A51" s="48"/>
      <c r="B51" s="49" t="s">
        <v>67</v>
      </c>
      <c r="C51" s="48"/>
      <c r="D51" s="48"/>
      <c r="J51" s="81"/>
      <c r="K51" s="45"/>
      <c r="M51" s="45"/>
    </row>
    <row r="52" spans="1:17" ht="22.7" customHeight="1">
      <c r="A52" s="48"/>
      <c r="B52" s="49" t="s">
        <v>144</v>
      </c>
      <c r="C52" s="48"/>
      <c r="D52" s="48"/>
      <c r="J52" s="81"/>
      <c r="K52" s="110">
        <v>19557969.420000002</v>
      </c>
      <c r="L52" s="110"/>
      <c r="M52" s="110">
        <v>950593.95</v>
      </c>
    </row>
    <row r="53" spans="1:17" ht="22.7" customHeight="1">
      <c r="A53" s="48"/>
      <c r="B53" s="49" t="s">
        <v>160</v>
      </c>
      <c r="C53" s="48"/>
      <c r="D53" s="48"/>
      <c r="J53" s="81"/>
      <c r="K53" s="110">
        <v>2700000</v>
      </c>
      <c r="L53" s="110"/>
      <c r="M53" s="110">
        <v>0</v>
      </c>
    </row>
    <row r="54" spans="1:17" ht="22.7" customHeight="1">
      <c r="A54" s="48"/>
      <c r="B54" s="47" t="s">
        <v>68</v>
      </c>
      <c r="C54" s="48"/>
      <c r="D54" s="48"/>
      <c r="J54" s="81"/>
      <c r="K54" s="117">
        <f>SUM(K52:K53)</f>
        <v>22257969.420000002</v>
      </c>
      <c r="L54" s="110"/>
      <c r="M54" s="117">
        <f>SUM(M52:M53)</f>
        <v>950593.95</v>
      </c>
    </row>
    <row r="55" spans="1:17" ht="22.7" customHeight="1">
      <c r="A55" s="48"/>
      <c r="B55" s="48" t="s">
        <v>70</v>
      </c>
      <c r="C55" s="48"/>
      <c r="D55" s="48"/>
      <c r="J55" s="81"/>
      <c r="K55" s="128">
        <f>+K54+K35+K29</f>
        <v>7181306.7300002053</v>
      </c>
      <c r="L55" s="110"/>
      <c r="M55" s="128">
        <f>+M54+M35+M29</f>
        <v>-18160662.490000032</v>
      </c>
    </row>
    <row r="56" spans="1:17" ht="22.7" customHeight="1">
      <c r="A56" s="48"/>
      <c r="B56" s="49" t="s">
        <v>71</v>
      </c>
      <c r="C56" s="48"/>
      <c r="D56" s="48"/>
      <c r="J56" s="81"/>
      <c r="K56" s="110">
        <v>-751735</v>
      </c>
      <c r="L56" s="110"/>
      <c r="M56" s="110">
        <v>-1152480</v>
      </c>
    </row>
    <row r="57" spans="1:17" ht="22.7" customHeight="1">
      <c r="A57" s="48"/>
      <c r="B57" s="49" t="s">
        <v>118</v>
      </c>
      <c r="C57" s="48"/>
      <c r="D57" s="48"/>
      <c r="J57" s="81"/>
      <c r="K57" s="110">
        <v>-1568303.08</v>
      </c>
      <c r="L57" s="110"/>
      <c r="M57" s="110">
        <v>-4835017.4500000011</v>
      </c>
      <c r="O57" s="45"/>
    </row>
    <row r="58" spans="1:17" ht="22.7" customHeight="1">
      <c r="B58" s="49" t="s">
        <v>72</v>
      </c>
      <c r="J58" s="81"/>
      <c r="K58" s="111">
        <f>SUM(K55:K57)</f>
        <v>4861268.6500002053</v>
      </c>
      <c r="L58" s="110"/>
      <c r="M58" s="111">
        <f>SUM(M55:M57)</f>
        <v>-24148159.940000035</v>
      </c>
    </row>
    <row r="59" spans="1:17" ht="22.7" customHeight="1">
      <c r="A59" s="47" t="s">
        <v>73</v>
      </c>
      <c r="J59" s="81"/>
      <c r="K59" s="106"/>
      <c r="L59" s="121"/>
      <c r="M59" s="106"/>
    </row>
    <row r="60" spans="1:17" ht="22.7" customHeight="1">
      <c r="B60" s="46" t="s">
        <v>148</v>
      </c>
      <c r="J60" s="81"/>
      <c r="K60" s="110">
        <v>152465</v>
      </c>
      <c r="L60" s="110"/>
      <c r="M60" s="110">
        <v>-198016.44</v>
      </c>
    </row>
    <row r="61" spans="1:17" ht="22.7" customHeight="1">
      <c r="B61" s="46" t="s">
        <v>74</v>
      </c>
      <c r="J61" s="80"/>
      <c r="K61" s="110">
        <v>-19155412.550000001</v>
      </c>
      <c r="L61" s="110"/>
      <c r="M61" s="110">
        <v>-26277093.550000001</v>
      </c>
    </row>
    <row r="62" spans="1:17" ht="22.7" customHeight="1">
      <c r="B62" s="46" t="s">
        <v>82</v>
      </c>
      <c r="J62" s="80"/>
      <c r="K62" s="110">
        <v>-113800</v>
      </c>
      <c r="L62" s="110"/>
      <c r="M62" s="110">
        <v>-68700</v>
      </c>
      <c r="O62" s="45"/>
    </row>
    <row r="63" spans="1:17" ht="22.7" customHeight="1">
      <c r="B63" s="46" t="s">
        <v>104</v>
      </c>
      <c r="J63" s="80"/>
      <c r="K63" s="109">
        <v>2847.67</v>
      </c>
      <c r="L63" s="110"/>
      <c r="M63" s="109">
        <v>101261.68</v>
      </c>
      <c r="O63" s="77"/>
      <c r="Q63" s="91"/>
    </row>
    <row r="64" spans="1:17" ht="22.7" customHeight="1">
      <c r="B64" s="46" t="s">
        <v>83</v>
      </c>
      <c r="J64" s="80"/>
      <c r="K64" s="109">
        <v>463952.63</v>
      </c>
      <c r="L64" s="110"/>
      <c r="M64" s="109">
        <v>55861.440000000002</v>
      </c>
      <c r="O64" s="82"/>
    </row>
    <row r="65" spans="1:17" ht="22.7" customHeight="1">
      <c r="B65" s="47" t="s">
        <v>75</v>
      </c>
      <c r="K65" s="117">
        <f>SUM(K60:K64)</f>
        <v>-18649947.25</v>
      </c>
      <c r="L65" s="110"/>
      <c r="M65" s="117">
        <f>SUM(M60:M64)</f>
        <v>-26386686.870000001</v>
      </c>
    </row>
    <row r="66" spans="1:17" ht="22.7" customHeight="1">
      <c r="A66" s="47" t="s">
        <v>76</v>
      </c>
      <c r="K66" s="106"/>
      <c r="L66" s="121"/>
      <c r="M66" s="106"/>
    </row>
    <row r="67" spans="1:17" ht="22.7" customHeight="1">
      <c r="B67" s="47" t="s">
        <v>162</v>
      </c>
      <c r="K67" s="110">
        <v>42416317.609999999</v>
      </c>
      <c r="L67" s="110"/>
      <c r="M67" s="110">
        <v>-11286919.02</v>
      </c>
    </row>
    <row r="68" spans="1:17" ht="22.7" customHeight="1">
      <c r="B68" s="47" t="s">
        <v>102</v>
      </c>
      <c r="K68" s="110">
        <v>-26992602</v>
      </c>
      <c r="L68" s="110"/>
      <c r="M68" s="110">
        <v>0</v>
      </c>
    </row>
    <row r="69" spans="1:17" ht="22.7" customHeight="1">
      <c r="B69" s="46" t="s">
        <v>84</v>
      </c>
      <c r="K69" s="110">
        <v>-1359611.33</v>
      </c>
      <c r="L69" s="110"/>
      <c r="M69" s="110">
        <v>-1325467.01</v>
      </c>
    </row>
    <row r="70" spans="1:17" ht="22.7" customHeight="1">
      <c r="B70" s="46" t="s">
        <v>149</v>
      </c>
      <c r="K70" s="110">
        <v>-477318.37</v>
      </c>
      <c r="L70" s="110"/>
      <c r="M70" s="110">
        <v>-395015.85</v>
      </c>
    </row>
    <row r="71" spans="1:17" ht="22.7" customHeight="1">
      <c r="B71" s="46" t="s">
        <v>129</v>
      </c>
      <c r="K71" s="110">
        <v>0</v>
      </c>
      <c r="L71" s="110"/>
      <c r="M71" s="110">
        <v>-9527000</v>
      </c>
    </row>
    <row r="72" spans="1:17" ht="22.7" customHeight="1">
      <c r="B72" s="46" t="s">
        <v>145</v>
      </c>
      <c r="K72" s="110">
        <v>0</v>
      </c>
      <c r="L72" s="110"/>
      <c r="M72" s="110">
        <v>312368879.89999998</v>
      </c>
    </row>
    <row r="73" spans="1:17" ht="22.7" customHeight="1">
      <c r="B73" s="46" t="s">
        <v>77</v>
      </c>
      <c r="J73" s="80"/>
      <c r="K73" s="117">
        <f>SUM(K67:K72)</f>
        <v>13586785.91</v>
      </c>
      <c r="L73" s="110"/>
      <c r="M73" s="117">
        <f>SUM(M67:M72)</f>
        <v>289834478.01999998</v>
      </c>
    </row>
    <row r="74" spans="1:17" ht="22.7" customHeight="1">
      <c r="A74" s="46" t="s">
        <v>122</v>
      </c>
      <c r="J74" s="80"/>
      <c r="K74" s="116">
        <f>+K65+K58+K73</f>
        <v>-201892.68999979459</v>
      </c>
      <c r="L74" s="110"/>
      <c r="M74" s="116">
        <f>+M65+M58+M73</f>
        <v>239299631.20999995</v>
      </c>
    </row>
    <row r="75" spans="1:17" ht="22.7" customHeight="1">
      <c r="A75" s="46" t="s">
        <v>78</v>
      </c>
      <c r="J75" s="80"/>
      <c r="K75" s="115">
        <f>+BS!L23</f>
        <v>228106367.55000001</v>
      </c>
      <c r="L75" s="110"/>
      <c r="M75" s="115">
        <v>10706565.700000001</v>
      </c>
    </row>
    <row r="76" spans="1:17" ht="23.1" customHeight="1" thickBot="1">
      <c r="A76" s="46" t="s">
        <v>79</v>
      </c>
      <c r="I76" s="88"/>
      <c r="J76" s="84"/>
      <c r="K76" s="118">
        <f>SUM(K74:K75)</f>
        <v>227904474.86000022</v>
      </c>
      <c r="L76" s="110"/>
      <c r="M76" s="118">
        <f>SUM(M74:M75)</f>
        <v>250006196.90999994</v>
      </c>
      <c r="O76" s="110">
        <f>+BS!J23-K76</f>
        <v>-2.384185791015625E-7</v>
      </c>
      <c r="P76" s="110"/>
      <c r="Q76" s="110">
        <f>+M76-M96</f>
        <v>0</v>
      </c>
    </row>
    <row r="77" spans="1:17" ht="22.5" thickTop="1">
      <c r="A77" s="89"/>
      <c r="K77" s="45"/>
      <c r="L77" s="82"/>
      <c r="M77" s="45"/>
    </row>
    <row r="78" spans="1:17" ht="24" customHeight="1">
      <c r="A78" s="89" t="str">
        <f>+A37</f>
        <v>Notes to the financial statements are an integral part of these financial statements.</v>
      </c>
    </row>
    <row r="79" spans="1:17" ht="26.25" customHeight="1">
      <c r="A79" s="89"/>
    </row>
    <row r="80" spans="1:17" ht="23.1" customHeight="1">
      <c r="C80" s="46" t="str">
        <f>+C41</f>
        <v>(Sign) ……………………………………………………………………………… Authorized Directors</v>
      </c>
      <c r="J80" s="83"/>
      <c r="K80" s="83"/>
      <c r="L80" s="83"/>
      <c r="M80" s="83"/>
    </row>
    <row r="81" spans="1:13" ht="23.1" customHeight="1">
      <c r="B81" s="90"/>
      <c r="C81" s="46" t="str">
        <f>+C42</f>
        <v xml:space="preserve">            (                                                                                                                  )</v>
      </c>
      <c r="E81" s="90"/>
      <c r="F81" s="90"/>
      <c r="G81" s="90"/>
      <c r="H81" s="90"/>
      <c r="I81" s="90"/>
      <c r="J81" s="83"/>
      <c r="K81" s="83"/>
      <c r="L81" s="83"/>
      <c r="M81" s="83"/>
    </row>
    <row r="82" spans="1:13" ht="23.1" customHeight="1">
      <c r="A82" s="146" t="s">
        <v>150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</row>
    <row r="83" spans="1:13" s="86" customFormat="1" ht="24" customHeight="1">
      <c r="A83" s="143" t="str">
        <f>+A44</f>
        <v xml:space="preserve">FUNCTION INTERNATIONAL PUBLIC COMPANY LIMITED </v>
      </c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</row>
    <row r="84" spans="1:13" s="86" customFormat="1" ht="24" customHeight="1">
      <c r="A84" s="143" t="str">
        <f>+A45</f>
        <v>STATEMENT OF CASH FLOWS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</row>
    <row r="85" spans="1:13" s="86" customFormat="1" ht="24" customHeight="1">
      <c r="A85" s="143" t="str">
        <f>+A46</f>
        <v>FOR THE 6-MONTH PERIODS ENDED JUNE 30, 2023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</row>
    <row r="86" spans="1:13" s="86" customFormat="1" ht="24" customHeight="1">
      <c r="A86" s="143" t="str">
        <f>+A47</f>
        <v>(UNAUDITED/REVIEWED ONLY)</v>
      </c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</row>
    <row r="88" spans="1:13" s="92" customFormat="1" ht="24" customHeight="1">
      <c r="A88" s="92" t="s">
        <v>111</v>
      </c>
    </row>
    <row r="89" spans="1:13" s="92" customFormat="1" ht="24" customHeight="1">
      <c r="B89" s="53" t="s">
        <v>112</v>
      </c>
    </row>
    <row r="90" spans="1:13" s="53" customFormat="1" ht="24" customHeight="1">
      <c r="K90" s="105"/>
      <c r="L90" s="93"/>
      <c r="M90" s="105" t="s">
        <v>2</v>
      </c>
    </row>
    <row r="91" spans="1:13" s="53" customFormat="1" ht="24" customHeight="1">
      <c r="K91" s="131" t="str">
        <f>+K50</f>
        <v>June 30, 2023</v>
      </c>
      <c r="L91" s="96"/>
      <c r="M91" s="131" t="str">
        <f>+M50</f>
        <v>June 30, 2022</v>
      </c>
    </row>
    <row r="92" spans="1:13" s="53" customFormat="1" ht="24" customHeight="1">
      <c r="C92" s="53" t="s">
        <v>5</v>
      </c>
      <c r="K92" s="129">
        <v>65529</v>
      </c>
      <c r="L92" s="129"/>
      <c r="M92" s="129">
        <v>71953</v>
      </c>
    </row>
    <row r="93" spans="1:13" s="53" customFormat="1" ht="24" customHeight="1">
      <c r="C93" s="53" t="s">
        <v>81</v>
      </c>
      <c r="K93" s="129">
        <v>205239.1</v>
      </c>
      <c r="L93" s="129"/>
      <c r="M93" s="129">
        <v>517988.07</v>
      </c>
    </row>
    <row r="94" spans="1:13" s="53" customFormat="1" ht="24" customHeight="1">
      <c r="C94" s="53" t="s">
        <v>7</v>
      </c>
      <c r="K94" s="129">
        <v>50125.61</v>
      </c>
      <c r="L94" s="129"/>
      <c r="M94" s="129">
        <v>24530.66</v>
      </c>
    </row>
    <row r="95" spans="1:13" s="53" customFormat="1" ht="24" customHeight="1">
      <c r="C95" s="53" t="s">
        <v>6</v>
      </c>
      <c r="K95" s="129">
        <v>227583581.15000001</v>
      </c>
      <c r="L95" s="129"/>
      <c r="M95" s="129">
        <v>249391725.18000001</v>
      </c>
    </row>
    <row r="96" spans="1:13" s="53" customFormat="1" ht="24" customHeight="1" thickBot="1">
      <c r="D96" s="53" t="s">
        <v>8</v>
      </c>
      <c r="K96" s="130">
        <f>SUM(K92:K95)</f>
        <v>227904474.86000001</v>
      </c>
      <c r="L96" s="129"/>
      <c r="M96" s="130">
        <f>SUM(M92:M95)</f>
        <v>250006196.91</v>
      </c>
    </row>
    <row r="97" spans="2:13" s="53" customFormat="1" ht="24" customHeight="1" thickTop="1">
      <c r="L97" s="94"/>
      <c r="M97" s="95"/>
    </row>
    <row r="98" spans="2:13" s="92" customFormat="1" ht="24" customHeight="1">
      <c r="B98" s="53" t="s">
        <v>113</v>
      </c>
    </row>
    <row r="99" spans="2:13" s="53" customFormat="1" ht="24" customHeight="1">
      <c r="B99" s="53" t="s">
        <v>174</v>
      </c>
    </row>
    <row r="100" spans="2:13" s="53" customFormat="1" ht="24" customHeight="1">
      <c r="B100" s="53" t="s">
        <v>166</v>
      </c>
    </row>
    <row r="101" spans="2:13" s="53" customFormat="1" ht="24" customHeight="1">
      <c r="B101" s="53" t="s">
        <v>163</v>
      </c>
    </row>
    <row r="102" spans="2:13" ht="24" customHeight="1">
      <c r="B102" s="46" t="s">
        <v>130</v>
      </c>
    </row>
    <row r="103" spans="2:13" ht="24" customHeight="1">
      <c r="B103" s="46" t="s">
        <v>167</v>
      </c>
    </row>
    <row r="116" spans="2:13" ht="23.1" customHeight="1">
      <c r="C116" s="46" t="str">
        <f>+C80</f>
        <v>(Sign) ……………………………………………………………………………… Authorized Directors</v>
      </c>
      <c r="J116" s="83"/>
      <c r="K116" s="83"/>
      <c r="L116" s="83"/>
      <c r="M116" s="83"/>
    </row>
    <row r="117" spans="2:13" ht="23.1" customHeight="1">
      <c r="B117" s="90"/>
      <c r="C117" s="46" t="str">
        <f>+C81</f>
        <v xml:space="preserve">            (                                                                                                                  )</v>
      </c>
      <c r="E117" s="90"/>
      <c r="F117" s="90"/>
      <c r="G117" s="90"/>
      <c r="H117" s="90"/>
      <c r="I117" s="90"/>
      <c r="J117" s="83"/>
      <c r="K117" s="83"/>
      <c r="L117" s="83"/>
      <c r="M117" s="83"/>
    </row>
    <row r="125" spans="2:13" ht="21.75"/>
    <row r="126" spans="2:13" ht="21.75"/>
  </sheetData>
  <mergeCells count="7">
    <mergeCell ref="A86:M86"/>
    <mergeCell ref="A4:M4"/>
    <mergeCell ref="A43:M43"/>
    <mergeCell ref="A83:M83"/>
    <mergeCell ref="A84:M84"/>
    <mergeCell ref="A85:M85"/>
    <mergeCell ref="A82:M82"/>
  </mergeCells>
  <printOptions horizontalCentered="1"/>
  <pageMargins left="0.59055118110236204" right="0.39370078740157499" top="0.59055118110236204" bottom="0.39370078740157499" header="0.196850393700787" footer="0.196850393700787"/>
  <pageSetup paperSize="9" scale="90" orientation="portrait" blackAndWhite="1" r:id="rId1"/>
  <rowBreaks count="2" manualBreakCount="2">
    <brk id="42" max="13" man="1"/>
    <brk id="8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E84FA2293474BBE2FA4E2F24D6930" ma:contentTypeVersion="5" ma:contentTypeDescription="Create a new document." ma:contentTypeScope="" ma:versionID="17394320943a4b92f0ab87a24a0495d1">
  <xsd:schema xmlns:xsd="http://www.w3.org/2001/XMLSchema" xmlns:xs="http://www.w3.org/2001/XMLSchema" xmlns:p="http://schemas.microsoft.com/office/2006/metadata/properties" xmlns:ns2="2e0be791-c167-428e-840a-b9049601082c" targetNamespace="http://schemas.microsoft.com/office/2006/metadata/properties" ma:root="true" ma:fieldsID="89d4a664d05ec231694bc9f06bc0895b" ns2:_="">
    <xsd:import namespace="2e0be791-c167-428e-840a-b9049601082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be791-c167-428e-840a-b9049601082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0be791-c167-428e-840a-b9049601082c" xsi:nil="true"/>
    <Reviewer_x0020_Sign_x002d_off xmlns="2e0be791-c167-428e-840a-b9049601082c" xsi:nil="true"/>
  </documentManagement>
</p:properties>
</file>

<file path=customXml/itemProps1.xml><?xml version="1.0" encoding="utf-8"?>
<ds:datastoreItem xmlns:ds="http://schemas.openxmlformats.org/officeDocument/2006/customXml" ds:itemID="{637286CF-7FF9-48F7-B46C-EDCA0872CA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88BA83-5CA4-4ADE-B562-A512D2688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0be791-c167-428e-840a-b904960108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4F1ECA-EF02-4470-8C94-66E8C5ED0515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e0be791-c167-428e-840a-b9049601082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User1 Lastname</cp:lastModifiedBy>
  <cp:lastPrinted>2023-08-02T09:25:27Z</cp:lastPrinted>
  <dcterms:created xsi:type="dcterms:W3CDTF">2018-09-20T08:16:08Z</dcterms:created>
  <dcterms:modified xsi:type="dcterms:W3CDTF">2023-08-02T09:25:46Z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0x010100064E84FA2293474BBE2FA4E2F24D6930</vt:lpwstr>
  </property>
</Properties>
</file>