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874E7A78-44E5-43EF-89CC-A8F0414AEEA6}" xr6:coauthVersionLast="47" xr6:coauthVersionMax="47" xr10:uidLastSave="{00000000-0000-0000-0000-000000000000}"/>
  <bookViews>
    <workbookView xWindow="108" yWindow="204" windowWidth="22872" windowHeight="12168" tabRatio="762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3" r:id="rId4"/>
    <sheet name="PL_6M" sheetId="14" r:id="rId5"/>
    <sheet name="SE_conso" sheetId="9" r:id="rId6"/>
    <sheet name="SE_separate" sheetId="12" r:id="rId7"/>
    <sheet name="CF" sheetId="10" r:id="rId8"/>
  </sheets>
  <definedNames>
    <definedName name="_xlnm.Print_Area" localSheetId="7">CF!$A$1:$O$109</definedName>
    <definedName name="_xlnm.Print_Area" localSheetId="2">FS!$A$1:$K$114</definedName>
    <definedName name="_xlnm.Print_Area" localSheetId="3">PL_3M!$A$1:$O$53</definedName>
    <definedName name="_xlnm.Print_Area" localSheetId="4">PL_6M!$A$1:$O$53</definedName>
    <definedName name="_xlnm.Print_Area" localSheetId="5">SE_conso!$A$1:$AD$30</definedName>
    <definedName name="_xlnm.Print_Area" localSheetId="6">SE_separate!$A$1:$T$28</definedName>
  </definedNames>
  <calcPr calcId="191029"/>
</workbook>
</file>

<file path=xl/calcChain.xml><?xml version="1.0" encoding="utf-8"?>
<calcChain xmlns="http://schemas.openxmlformats.org/spreadsheetml/2006/main">
  <c r="R30" i="9" l="1"/>
  <c r="R28" i="9"/>
  <c r="D28" i="9" l="1"/>
  <c r="O67" i="10"/>
  <c r="M67" i="10"/>
  <c r="K67" i="10"/>
  <c r="I67" i="10"/>
  <c r="J28" i="12" l="1"/>
  <c r="H28" i="12"/>
  <c r="F28" i="12"/>
  <c r="D28" i="12"/>
  <c r="R24" i="12"/>
  <c r="T24" i="12" s="1"/>
  <c r="P26" i="12"/>
  <c r="N26" i="12"/>
  <c r="L25" i="12"/>
  <c r="P26" i="9"/>
  <c r="N30" i="9" l="1"/>
  <c r="L30" i="9"/>
  <c r="J30" i="9"/>
  <c r="H30" i="9"/>
  <c r="F30" i="9"/>
  <c r="D30" i="9"/>
  <c r="N28" i="9"/>
  <c r="L28" i="9"/>
  <c r="J28" i="9"/>
  <c r="H28" i="9"/>
  <c r="F28" i="9"/>
  <c r="X29" i="9" l="1"/>
  <c r="AB26" i="9"/>
  <c r="AB28" i="9" s="1"/>
  <c r="AB30" i="9" s="1"/>
  <c r="X25" i="9"/>
  <c r="V27" i="9"/>
  <c r="V28" i="9" s="1"/>
  <c r="V30" i="9" s="1"/>
  <c r="X26" i="9"/>
  <c r="X24" i="9"/>
  <c r="X21" i="9"/>
  <c r="X20" i="9"/>
  <c r="X19" i="9"/>
  <c r="X18" i="9"/>
  <c r="X17" i="9"/>
  <c r="X16" i="9"/>
  <c r="T28" i="9"/>
  <c r="T30" i="9" s="1"/>
  <c r="R22" i="9"/>
  <c r="O39" i="14"/>
  <c r="M39" i="14"/>
  <c r="K39" i="14"/>
  <c r="I39" i="14"/>
  <c r="O39" i="13"/>
  <c r="M39" i="13"/>
  <c r="K39" i="13"/>
  <c r="I39" i="13"/>
  <c r="X27" i="9" l="1"/>
  <c r="X28" i="9" s="1"/>
  <c r="X30" i="9" s="1"/>
  <c r="Z29" i="9"/>
  <c r="AD29" i="9" s="1"/>
  <c r="K66" i="1"/>
  <c r="I66" i="1"/>
  <c r="G66" i="1"/>
  <c r="E66" i="1"/>
  <c r="Z25" i="9"/>
  <c r="AD25" i="9" s="1"/>
  <c r="K53" i="13"/>
  <c r="O79" i="10" l="1"/>
  <c r="O109" i="10"/>
  <c r="M109" i="10"/>
  <c r="K109" i="10"/>
  <c r="I109" i="10"/>
  <c r="O104" i="10"/>
  <c r="M104" i="10"/>
  <c r="K104" i="10"/>
  <c r="I104" i="10"/>
  <c r="L20" i="12"/>
  <c r="L21" i="12" s="1"/>
  <c r="P21" i="12"/>
  <c r="N21" i="12"/>
  <c r="J21" i="12"/>
  <c r="H21" i="12"/>
  <c r="F21" i="12"/>
  <c r="D21" i="12"/>
  <c r="R18" i="12"/>
  <c r="T18" i="12" s="1"/>
  <c r="R17" i="12"/>
  <c r="T17" i="12" s="1"/>
  <c r="AB20" i="9"/>
  <c r="AB22" i="9" s="1"/>
  <c r="P20" i="9"/>
  <c r="P22" i="9" s="1"/>
  <c r="V22" i="9"/>
  <c r="T22" i="9"/>
  <c r="N22" i="9"/>
  <c r="L22" i="9"/>
  <c r="J22" i="9"/>
  <c r="H22" i="9"/>
  <c r="F22" i="9"/>
  <c r="D22" i="9"/>
  <c r="Z18" i="9"/>
  <c r="AD18" i="9" s="1"/>
  <c r="Z17" i="9"/>
  <c r="AD17" i="9" s="1"/>
  <c r="O53" i="14" l="1"/>
  <c r="K53" i="14"/>
  <c r="M53" i="14"/>
  <c r="I53" i="14"/>
  <c r="O51" i="14"/>
  <c r="M51" i="14"/>
  <c r="K51" i="14"/>
  <c r="I51" i="14"/>
  <c r="M46" i="14"/>
  <c r="K46" i="14"/>
  <c r="I46" i="14"/>
  <c r="O19" i="14"/>
  <c r="M19" i="14"/>
  <c r="K19" i="14"/>
  <c r="I19" i="14"/>
  <c r="O13" i="14"/>
  <c r="M13" i="14"/>
  <c r="K13" i="14"/>
  <c r="I13" i="14"/>
  <c r="A1" i="14"/>
  <c r="O53" i="13"/>
  <c r="I21" i="14" l="1"/>
  <c r="I25" i="14" s="1"/>
  <c r="I29" i="14" s="1"/>
  <c r="I41" i="14" s="1"/>
  <c r="M21" i="14"/>
  <c r="M25" i="14" s="1"/>
  <c r="M29" i="14" s="1"/>
  <c r="K21" i="14"/>
  <c r="K25" i="14" s="1"/>
  <c r="K29" i="14" s="1"/>
  <c r="O21" i="14"/>
  <c r="O25" i="14" s="1"/>
  <c r="O29" i="14" s="1"/>
  <c r="O41" i="14" l="1"/>
  <c r="O46" i="14" s="1"/>
  <c r="O9" i="10"/>
  <c r="K41" i="14"/>
  <c r="K9" i="10"/>
  <c r="I9" i="10"/>
  <c r="M41" i="14"/>
  <c r="M9" i="10"/>
  <c r="M53" i="13"/>
  <c r="R25" i="12" l="1"/>
  <c r="R23" i="12"/>
  <c r="R20" i="12"/>
  <c r="R19" i="12"/>
  <c r="T19" i="12" s="1"/>
  <c r="R16" i="12"/>
  <c r="R21" i="12" s="1"/>
  <c r="Z19" i="9"/>
  <c r="Z21" i="9"/>
  <c r="X22" i="9" l="1"/>
  <c r="Z27" i="9"/>
  <c r="T16" i="12"/>
  <c r="T23" i="12"/>
  <c r="K103" i="1"/>
  <c r="Z16" i="9"/>
  <c r="Z24" i="9"/>
  <c r="G103" i="1"/>
  <c r="R26" i="12"/>
  <c r="R27" i="12" s="1"/>
  <c r="R28" i="12" s="1"/>
  <c r="P27" i="12"/>
  <c r="P28" i="12" s="1"/>
  <c r="I103" i="1" l="1"/>
  <c r="T26" i="12"/>
  <c r="N27" i="12" l="1"/>
  <c r="N28" i="12" s="1"/>
  <c r="E103" i="1" l="1"/>
  <c r="J27" i="12" l="1"/>
  <c r="H27" i="12"/>
  <c r="F27" i="12"/>
  <c r="D27" i="12"/>
  <c r="AD27" i="9" l="1"/>
  <c r="AD21" i="9" l="1"/>
  <c r="M79" i="10" l="1"/>
  <c r="I79" i="10"/>
  <c r="K79" i="10" l="1"/>
  <c r="F29" i="12" l="1"/>
  <c r="F31" i="9"/>
  <c r="O13" i="13" l="1"/>
  <c r="O19" i="13"/>
  <c r="M13" i="13"/>
  <c r="M19" i="13"/>
  <c r="K13" i="13"/>
  <c r="K19" i="13"/>
  <c r="I13" i="13"/>
  <c r="I19" i="13"/>
  <c r="J31" i="9"/>
  <c r="K101" i="1"/>
  <c r="AD24" i="9"/>
  <c r="AD19" i="9"/>
  <c r="AD16" i="9"/>
  <c r="K27" i="1"/>
  <c r="K42" i="1"/>
  <c r="K73" i="1"/>
  <c r="K102" i="1"/>
  <c r="I27" i="1"/>
  <c r="I42" i="1"/>
  <c r="I73" i="1"/>
  <c r="I101" i="1"/>
  <c r="G27" i="1"/>
  <c r="G42" i="1"/>
  <c r="G73" i="1"/>
  <c r="G101" i="1"/>
  <c r="G102" i="1"/>
  <c r="G105" i="1"/>
  <c r="E27" i="1"/>
  <c r="E42" i="1"/>
  <c r="E73" i="1"/>
  <c r="H31" i="9"/>
  <c r="L31" i="9"/>
  <c r="E101" i="1"/>
  <c r="A1" i="13"/>
  <c r="N108" i="1"/>
  <c r="P108" i="1"/>
  <c r="R108" i="1"/>
  <c r="V108" i="1"/>
  <c r="O99" i="10"/>
  <c r="M99" i="10"/>
  <c r="K99" i="10"/>
  <c r="I99" i="10"/>
  <c r="I85" i="10"/>
  <c r="M85" i="10"/>
  <c r="D31" i="9"/>
  <c r="A1" i="12"/>
  <c r="A1" i="10"/>
  <c r="A79" i="1"/>
  <c r="A77" i="1"/>
  <c r="A47" i="1"/>
  <c r="A45" i="1"/>
  <c r="A1" i="9"/>
  <c r="D29" i="12"/>
  <c r="H29" i="12"/>
  <c r="K104" i="1" l="1"/>
  <c r="J29" i="12"/>
  <c r="G104" i="1"/>
  <c r="G106" i="1" s="1"/>
  <c r="N31" i="9"/>
  <c r="A45" i="10"/>
  <c r="A88" i="10" s="1"/>
  <c r="E105" i="1"/>
  <c r="AB31" i="9" s="1"/>
  <c r="M21" i="13"/>
  <c r="M25" i="13" s="1"/>
  <c r="M29" i="13" s="1"/>
  <c r="K106" i="1"/>
  <c r="K21" i="13"/>
  <c r="K25" i="13" s="1"/>
  <c r="K29" i="13" s="1"/>
  <c r="K41" i="13" s="1"/>
  <c r="K44" i="1"/>
  <c r="O21" i="13"/>
  <c r="O25" i="13" s="1"/>
  <c r="O29" i="13" s="1"/>
  <c r="I21" i="13"/>
  <c r="I25" i="13" s="1"/>
  <c r="I29" i="13" s="1"/>
  <c r="G44" i="1"/>
  <c r="G75" i="1"/>
  <c r="I75" i="1"/>
  <c r="I44" i="1"/>
  <c r="E44" i="1"/>
  <c r="K75" i="1"/>
  <c r="E75" i="1"/>
  <c r="I53" i="13" l="1"/>
  <c r="I41" i="13"/>
  <c r="O30" i="10"/>
  <c r="O44" i="10" s="1"/>
  <c r="O81" i="10" s="1"/>
  <c r="O87" i="10" s="1"/>
  <c r="T99" i="10" s="1"/>
  <c r="O41" i="13"/>
  <c r="O46" i="13" s="1"/>
  <c r="M30" i="10"/>
  <c r="M44" i="10" s="1"/>
  <c r="M81" i="10" s="1"/>
  <c r="M87" i="10" s="1"/>
  <c r="S99" i="10" s="1"/>
  <c r="M41" i="13"/>
  <c r="K108" i="1"/>
  <c r="S108" i="1" s="1"/>
  <c r="K30" i="10"/>
  <c r="K44" i="10" s="1"/>
  <c r="K81" i="10" s="1"/>
  <c r="K87" i="10" s="1"/>
  <c r="R99" i="10" s="1"/>
  <c r="I30" i="10"/>
  <c r="I44" i="10" s="1"/>
  <c r="I81" i="10" s="1"/>
  <c r="I87" i="10" s="1"/>
  <c r="Q99" i="10" s="1"/>
  <c r="G108" i="1"/>
  <c r="P44" i="1" s="1"/>
  <c r="I46" i="13" l="1"/>
  <c r="T20" i="12"/>
  <c r="T21" i="12" s="1"/>
  <c r="M46" i="13"/>
  <c r="T25" i="12"/>
  <c r="L27" i="12"/>
  <c r="L28" i="12" s="1"/>
  <c r="S87" i="10"/>
  <c r="P28" i="9"/>
  <c r="P30" i="9" s="1"/>
  <c r="W108" i="1"/>
  <c r="K115" i="1"/>
  <c r="T44" i="1"/>
  <c r="I51" i="13"/>
  <c r="K51" i="13"/>
  <c r="K46" i="13"/>
  <c r="O108" i="1"/>
  <c r="G115" i="1"/>
  <c r="Q87" i="10"/>
  <c r="T27" i="12" l="1"/>
  <c r="T28" i="12" s="1"/>
  <c r="Z20" i="9"/>
  <c r="Z22" i="9" s="1"/>
  <c r="Z26" i="9"/>
  <c r="Z28" i="9" s="1"/>
  <c r="Z30" i="9" s="1"/>
  <c r="M51" i="13"/>
  <c r="E102" i="1" l="1"/>
  <c r="E104" i="1" s="1"/>
  <c r="AD26" i="9"/>
  <c r="AD28" i="9" s="1"/>
  <c r="AD30" i="9" s="1"/>
  <c r="AD20" i="9"/>
  <c r="AD22" i="9" s="1"/>
  <c r="O51" i="13"/>
  <c r="P31" i="9" l="1"/>
  <c r="P32" i="9" s="1"/>
  <c r="Z31" i="9"/>
  <c r="E106" i="1"/>
  <c r="I102" i="1"/>
  <c r="I104" i="1" l="1"/>
  <c r="I106" i="1" s="1"/>
  <c r="I108" i="1" s="1"/>
  <c r="L29" i="12"/>
  <c r="AD31" i="9"/>
  <c r="AE30" i="9"/>
  <c r="E108" i="1"/>
  <c r="R44" i="1" l="1"/>
  <c r="I115" i="1"/>
  <c r="E115" i="1"/>
  <c r="N44" i="1"/>
  <c r="M108" i="1"/>
</calcChain>
</file>

<file path=xl/sharedStrings.xml><?xml version="1.0" encoding="utf-8"?>
<sst xmlns="http://schemas.openxmlformats.org/spreadsheetml/2006/main" count="464" uniqueCount="274">
  <si>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</si>
  <si>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</si>
  <si>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</si>
  <si>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</si>
  <si>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</si>
  <si>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</si>
  <si>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</si>
  <si>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</si>
  <si>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</si>
  <si>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</si>
  <si>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</si>
  <si>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</si>
  <si>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</si>
  <si>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</si>
  <si>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</si>
  <si>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</si>
  <si>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</si>
  <si>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</si>
  <si>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</si>
  <si>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</si>
  <si>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</si>
  <si>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</si>
  <si>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</si>
  <si>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</si>
  <si>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</si>
  <si>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</si>
  <si>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</si>
  <si>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</si>
  <si>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</si>
  <si>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</si>
  <si>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</si>
  <si>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</si>
  <si>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</si>
  <si>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</si>
  <si>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</si>
  <si>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</si>
  <si>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</si>
  <si>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</si>
  <si>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</si>
  <si>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</si>
  <si>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</si>
  <si>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</si>
  <si>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</si>
  <si>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</si>
  <si>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</si>
  <si>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</si>
  <si>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</si>
  <si>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</si>
  <si>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</si>
  <si>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</si>
  <si>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</si>
  <si>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</si>
  <si>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</si>
  <si>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</si>
  <si>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</si>
  <si>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</si>
  <si>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</si>
  <si>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</si>
  <si>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</si>
  <si>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</si>
  <si>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</si>
  <si>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</si>
  <si>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</si>
  <si>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</si>
  <si>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</si>
  <si>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</si>
  <si>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</si>
  <si>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</si>
  <si>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</si>
  <si>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</si>
  <si>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</si>
  <si>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</si>
  <si>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</si>
  <si>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</si>
  <si>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</si>
  <si>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</si>
  <si>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</si>
  <si>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</si>
  <si>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</si>
  <si>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</si>
  <si>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</si>
  <si>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</si>
  <si>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</si>
  <si>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</si>
  <si>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</si>
  <si>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</si>
  <si>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</si>
  <si>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</si>
  <si>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</si>
  <si>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</si>
  <si>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</si>
  <si>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</si>
  <si>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</si>
  <si>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</si>
  <si>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</si>
  <si>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</si>
  <si>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</si>
  <si>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</si>
  <si>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</si>
  <si>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</si>
  <si>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</si>
  <si>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</si>
  <si>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</si>
  <si>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</si>
  <si>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</si>
  <si>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</si>
  <si>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</si>
  <si>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</si>
  <si>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</si>
  <si>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</si>
  <si>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</si>
  <si>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</si>
  <si>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</si>
  <si>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</si>
  <si>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</si>
  <si>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</si>
  <si>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</si>
  <si>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</si>
  <si>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</si>
  <si>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</si>
  <si>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</si>
  <si>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</si>
  <si>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</si>
  <si>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</si>
  <si>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</si>
  <si>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</si>
  <si>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</si>
  <si>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</si>
  <si>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</si>
  <si>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</si>
  <si>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</si>
  <si>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</si>
  <si>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</si>
  <si>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</si>
  <si>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</si>
  <si>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</si>
  <si>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</si>
  <si>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</si>
  <si>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</si>
  <si>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</si>
  <si>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</si>
  <si>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</si>
  <si>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</si>
  <si>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</si>
  <si>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</si>
  <si>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</si>
  <si>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</si>
  <si>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</si>
  <si>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</si>
  <si>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</si>
  <si>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</si>
  <si>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</si>
  <si>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</si>
  <si>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</si>
  <si>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</si>
  <si>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</si>
  <si>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</si>
  <si>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</si>
  <si>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</si>
  <si>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</si>
  <si>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</si>
  <si>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</si>
  <si>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12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</si>
  <si>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</si>
  <si>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</si>
  <si>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</si>
  <si>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</si>
  <si>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</si>
  <si>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</si>
  <si>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</si>
  <si>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</si>
  <si>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</si>
  <si>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</si>
  <si>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</si>
  <si>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</si>
  <si>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</si>
  <si>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</si>
  <si>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</si>
  <si>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</si>
  <si>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</si>
  <si>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มูลค่ายุติธรรม</t>
  </si>
  <si>
    <t>เบ็ดเสร็จอื่น</t>
  </si>
  <si>
    <t>องค์ประกอบอื่นของส่วนของผู้ถือหุ้น</t>
  </si>
  <si>
    <t>ขาดทุน</t>
  </si>
  <si>
    <t>ที่ยังไม่เกิดขึ้นจริง</t>
  </si>
  <si>
    <t>จากการปรับมูลค่า</t>
  </si>
  <si>
    <t>วัดมูลค่าด้วย</t>
  </si>
  <si>
    <t>ผ่านกำไรขาดทุน</t>
  </si>
  <si>
    <t>ภาษีเงินได้</t>
  </si>
  <si>
    <t>เกี่ยวกับองค์</t>
  </si>
  <si>
    <t>ประกอบของ</t>
  </si>
  <si>
    <t>สุทธิ</t>
  </si>
  <si>
    <t>องค์ประกอบอื่นของส่วนของผู้ถือหุ้น - สุทธิ</t>
  </si>
  <si>
    <t>ยอดคงเหลือ ณ วันที่ 1 มกราคม 2566</t>
  </si>
  <si>
    <t>31 ธันวาคม 2565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</si>
  <si>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</si>
  <si>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</si>
  <si>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</si>
  <si>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</si>
  <si>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</si>
  <si>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</si>
  <si>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ให้วัดมูลค่าด้วยมูลค่ายุติธรรมผ่านกำไรขาดทุนเบ็ดเสร็จอื่น</t>
  </si>
  <si>
    <t>เงินลงทุนระยะยาวในตราสารหนี้ - สุทธิ</t>
  </si>
  <si>
    <t>กลับรายการค่าเผื่อการลดมูลค่าสินค้าคงเหลือ</t>
  </si>
  <si>
    <t>ขาดทุนจากการปรับมูลค่ายุติธรรมของสินทรัพย์ทางการเงินที่ยังไม่เกิดขึ้นจริง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</si>
  <si>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</si>
  <si>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</si>
  <si>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</si>
  <si>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</si>
  <si>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</si>
  <si>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ขาดทุนจากการเปลี่ยนแปลงมูลค่าของเงินลงทุนในตราสารหนี้ที่กำหนด</t>
  </si>
  <si>
    <t>ภาษีเงินได้ของรายการที่อาจถูกจัดประเภทใหม่</t>
  </si>
  <si>
    <t>ตราสารหนี้ที่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</si>
  <si>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</si>
  <si>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</si>
  <si>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</si>
  <si>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เงินปันผลรับ</t>
  </si>
  <si>
    <t>สำหรับงวดหกเดือนสิ้นสุดวันที่ 30 มิถุนายน 2566</t>
  </si>
  <si>
    <t>รายได้ (ค่าใช้จ่าย) ภาษีเงินได้</t>
  </si>
  <si>
    <t>ยอดคงเหลือ ณ วันที่ 30 มิถุนายน 2565</t>
  </si>
  <si>
    <t>ยอดคงเหลือ ณ วันที่ 30 มิถุนายน 2566</t>
  </si>
  <si>
    <t>เพิ่มทุนเรือนหุ้น</t>
  </si>
  <si>
    <t>ตัดบัญชีภาษีเงินได้หัก ณ ที่จ่าย</t>
  </si>
  <si>
    <t>เงินลงทุนระยะยาวในตราสารหนี้เพิ่มขึ้น</t>
  </si>
  <si>
    <t>เงินกู้ยืมระยะสั้นจากสถาบันการเงินเพิ่มขึ้น (ลดลง)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</si>
  <si>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</si>
  <si>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จ่ายค่าใช้จ่ายที่เกี่ยวข้องกับการเสนอขายหุ้นครั้งแรก</t>
  </si>
  <si>
    <t>จ่ายเงินปันผล</t>
  </si>
  <si>
    <t>2)</t>
  </si>
  <si>
    <t>อสังหาริมทรัพย์เพื่อการลงทุนเพิ่มขึ้นโดย</t>
  </si>
  <si>
    <t>-  หนี้สินตามสัญญาเช่า</t>
  </si>
  <si>
    <t>-  จ่ายชำระเงินสด</t>
  </si>
  <si>
    <t>3)</t>
  </si>
  <si>
    <t>สินทรัพย์สิทธิการใช้เพิ่มขึ้นโดย</t>
  </si>
  <si>
    <t>9, 17</t>
  </si>
  <si>
    <t>13, 14, 17</t>
  </si>
  <si>
    <t>15, 18</t>
  </si>
  <si>
    <t>25</t>
  </si>
  <si>
    <t>16</t>
  </si>
  <si>
    <t>19</t>
  </si>
  <si>
    <t>22</t>
  </si>
  <si>
    <t>10, 16</t>
  </si>
  <si>
    <t>1)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</si>
  <si>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</si>
  <si>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</si>
  <si>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</si>
  <si>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</si>
  <si>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</si>
  <si>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</si>
  <si>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</si>
  <si>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</si>
  <si>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</si>
  <si>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กำไร (ขาดทุน) เบ็ดเสร็จอื่นสำหรับงวด - สุทธิจากภาษี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</si>
  <si>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</si>
  <si>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เงินสดรับจากการขายโปรแกรมคอมพิวเตอร์</t>
  </si>
  <si>
    <t>รับเงินปันผล</t>
  </si>
  <si>
    <t>กำไรจากการขายสินทรัพย์ถาวร</t>
  </si>
  <si>
    <t>ตัดบัญชีสินทรัพย์ถาวร</t>
  </si>
  <si>
    <t>กำไรจากอัตราแลกเปลี่ยนเงินตราต่างประเทศที่ยังไม่เกิดขึ้นจริง - สุทธิ</t>
  </si>
  <si>
    <t>เงินให้กู้ยืมแก่กิจการที่เกี่ยวข้องกันเพิ่มขึ้น</t>
  </si>
  <si>
    <t>เงินลงทุนระยะสั้นในหน่วยลงทุน (เพิ่มขึ้น) ลดลง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</si>
  <si>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</si>
  <si>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</si>
  <si>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</si>
  <si>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</t>
  </si>
  <si>
    <t>เงินสดและรายการเทียบเท่าเงินสดเพิ่มขึ้นสุทธิ</t>
  </si>
  <si>
    <t>กำไร (ขาดทุน) เบ็ดเสร็จรวมสำหรับงวด</t>
  </si>
  <si>
    <t>ตัดบัญชีสินทรัพย์หมุนเวียนอื่น</t>
  </si>
  <si>
    <t>4, 26</t>
  </si>
  <si>
    <t>4, 7</t>
  </si>
  <si>
    <t>4, 11</t>
  </si>
  <si>
    <t>8, 17, 25</t>
  </si>
  <si>
    <t>ค่าใช้จ่าย (รายได้) ภาษีเงินได้</t>
  </si>
  <si>
    <t>8, 9, 13, 14, 17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</si>
</sst>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0" fontId="16" fillId="0" borderId="0" xfId="29" applyFont="1" applyAlignment="1">
      <alignment horizontal="right" vertical="top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6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4" fontId="16" fillId="0" borderId="0" xfId="1" applyFont="1" applyFill="1" applyBorder="1" applyAlignment="1"/>
    <xf numFmtId="0" fontId="16" fillId="0" borderId="0" xfId="3" applyFont="1" applyAlignment="1">
      <alignment horizontal="center"/>
    </xf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164" fontId="7" fillId="0" borderId="0" xfId="1" quotePrefix="1" applyFont="1"/>
    <xf numFmtId="0" fontId="12" fillId="0" borderId="0" xfId="0" quotePrefix="1" applyFont="1"/>
    <xf numFmtId="40" fontId="7" fillId="0" borderId="0" xfId="27" applyNumberFormat="1" applyFont="1"/>
    <xf numFmtId="164" fontId="7" fillId="0" borderId="2" xfId="1" applyFont="1" applyFill="1" applyBorder="1" applyAlignment="1" applyProtection="1"/>
    <xf numFmtId="37" fontId="16" fillId="0" borderId="3" xfId="1" applyNumberFormat="1" applyFont="1" applyFill="1" applyBorder="1" applyAlignment="1"/>
    <xf numFmtId="165" fontId="16" fillId="0" borderId="2" xfId="1" applyNumberFormat="1" applyFont="1" applyFill="1" applyBorder="1" applyAlignment="1"/>
    <xf numFmtId="37" fontId="16" fillId="0" borderId="2" xfId="1" applyNumberFormat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5"/>
  <sheetViews>
    <sheetView tabSelected="1" topLeftCell="A49" zoomScaleNormal="100" zoomScaleSheetLayoutView="110" workbookViewId="0">
      <selection activeCell="C57" sqref="C57"/>
    </sheetView>
  </sheetViews>
  <sheetFormatPr defaultColWidth="9.125" defaultRowHeight="23.25" customHeight="1"/>
  <cols>
    <col min="1" max="1" width="2" style="2" customWidth="1"/>
    <col min="2" max="2" width="37.625" style="2" customWidth="1"/>
    <col min="3" max="3" width="18.25" style="20" customWidth="1"/>
    <col min="4" max="4" width="1.125" style="20" customWidth="1"/>
    <col min="5" max="5" width="16.625" style="14" customWidth="1"/>
    <col min="6" max="6" width="1.125" style="2" customWidth="1"/>
    <col min="7" max="7" width="16.625" style="14" customWidth="1"/>
    <col min="8" max="8" width="1.125" style="20" customWidth="1"/>
    <col min="9" max="9" width="16.625" style="14" customWidth="1"/>
    <col min="10" max="10" width="1.125" style="2" customWidth="1"/>
    <col min="11" max="11" width="16.625" style="14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144</v>
      </c>
      <c r="C1" s="74"/>
      <c r="D1" s="74"/>
      <c r="E1" s="1"/>
      <c r="F1" s="1"/>
      <c r="G1" s="1"/>
      <c r="H1" s="74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213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5"/>
      <c r="D4" s="75"/>
      <c r="E4" s="28"/>
      <c r="F4" s="4"/>
      <c r="G4" s="28"/>
      <c r="H4" s="75"/>
      <c r="I4" s="5"/>
      <c r="J4" s="4"/>
      <c r="K4" s="5"/>
    </row>
    <row r="5" spans="1:11" ht="21" customHeight="1">
      <c r="A5" s="4" t="s">
        <v>6</v>
      </c>
      <c r="C5" s="75"/>
      <c r="D5" s="75"/>
      <c r="E5" s="5"/>
      <c r="F5" s="4"/>
      <c r="G5" s="5"/>
      <c r="H5" s="75"/>
      <c r="I5" s="5"/>
      <c r="J5" s="4"/>
      <c r="K5" s="5"/>
    </row>
    <row r="6" spans="1:11" ht="21" customHeight="1">
      <c r="A6" s="4"/>
      <c r="C6" s="75"/>
      <c r="D6" s="75"/>
      <c r="E6" s="167" t="s">
        <v>158</v>
      </c>
      <c r="F6" s="167"/>
      <c r="G6" s="167"/>
      <c r="H6" s="167"/>
      <c r="I6" s="167"/>
      <c r="J6" s="167"/>
      <c r="K6" s="167"/>
    </row>
    <row r="7" spans="1:11" ht="21" customHeight="1">
      <c r="A7" s="4"/>
      <c r="C7" s="6"/>
      <c r="D7" s="6"/>
      <c r="E7" s="168" t="s">
        <v>51</v>
      </c>
      <c r="F7" s="168"/>
      <c r="G7" s="168"/>
      <c r="H7" s="26"/>
      <c r="I7" s="168" t="s">
        <v>52</v>
      </c>
      <c r="J7" s="168"/>
      <c r="K7" s="168"/>
    </row>
    <row r="8" spans="1:11" ht="21" customHeight="1">
      <c r="A8" s="4"/>
      <c r="C8" s="6"/>
      <c r="D8" s="6"/>
      <c r="E8" s="7" t="s">
        <v>214</v>
      </c>
      <c r="F8" s="7"/>
      <c r="G8" s="7" t="s">
        <v>194</v>
      </c>
      <c r="H8" s="7"/>
      <c r="I8" s="7" t="s">
        <v>214</v>
      </c>
      <c r="J8" s="7"/>
      <c r="K8" s="7" t="s">
        <v>194</v>
      </c>
    </row>
    <row r="9" spans="1:11" ht="21" customHeight="1">
      <c r="A9" s="4"/>
      <c r="C9" s="6"/>
      <c r="D9" s="6"/>
      <c r="E9" s="76" t="s">
        <v>114</v>
      </c>
      <c r="F9" s="7"/>
      <c r="G9" s="7"/>
      <c r="H9" s="7"/>
      <c r="I9" s="76" t="s">
        <v>114</v>
      </c>
      <c r="J9" s="7"/>
      <c r="K9" s="7"/>
    </row>
    <row r="10" spans="1:11" ht="21" customHeight="1">
      <c r="A10" s="4"/>
      <c r="C10" s="70" t="s">
        <v>4</v>
      </c>
      <c r="D10" s="6"/>
      <c r="E10" s="77" t="s">
        <v>115</v>
      </c>
      <c r="F10" s="9"/>
      <c r="G10" s="78" t="s">
        <v>116</v>
      </c>
      <c r="H10" s="6"/>
      <c r="I10" s="77" t="s">
        <v>115</v>
      </c>
      <c r="J10" s="9"/>
      <c r="K10" s="78" t="s">
        <v>116</v>
      </c>
    </row>
    <row r="11" spans="1:11" ht="21" customHeight="1">
      <c r="A11" s="4"/>
      <c r="C11" s="75"/>
      <c r="D11" s="75"/>
      <c r="E11" s="79"/>
      <c r="F11" s="79"/>
      <c r="G11" s="80"/>
      <c r="H11" s="75"/>
      <c r="I11" s="79"/>
      <c r="J11" s="79"/>
      <c r="K11" s="80"/>
    </row>
    <row r="12" spans="1:11" ht="21" customHeight="1">
      <c r="A12" s="1" t="s">
        <v>2</v>
      </c>
      <c r="C12" s="6"/>
      <c r="D12" s="6"/>
      <c r="E12" s="28"/>
      <c r="F12" s="28"/>
      <c r="G12" s="30"/>
      <c r="H12" s="35"/>
      <c r="I12" s="28"/>
      <c r="J12" s="28"/>
      <c r="K12" s="30"/>
    </row>
    <row r="13" spans="1:11" ht="21" customHeight="1">
      <c r="A13" s="11" t="s">
        <v>18</v>
      </c>
      <c r="C13" s="12"/>
      <c r="D13" s="12"/>
      <c r="E13" s="28">
        <v>31788</v>
      </c>
      <c r="F13" s="28"/>
      <c r="G13" s="28">
        <v>22439</v>
      </c>
      <c r="H13" s="28"/>
      <c r="I13" s="28">
        <v>6546</v>
      </c>
      <c r="J13" s="35"/>
      <c r="K13" s="28">
        <v>4044</v>
      </c>
    </row>
    <row r="14" spans="1:11" ht="21" customHeight="1">
      <c r="A14" s="11" t="s">
        <v>177</v>
      </c>
      <c r="C14" s="13" t="s">
        <v>175</v>
      </c>
      <c r="D14" s="13"/>
      <c r="E14" s="28">
        <v>34803</v>
      </c>
      <c r="F14" s="28"/>
      <c r="G14" s="28">
        <v>103794</v>
      </c>
      <c r="H14" s="28"/>
      <c r="I14" s="28">
        <v>34803</v>
      </c>
      <c r="J14" s="35"/>
      <c r="K14" s="28">
        <v>103794</v>
      </c>
    </row>
    <row r="15" spans="1:11" ht="21" customHeight="1">
      <c r="A15" s="11" t="s">
        <v>119</v>
      </c>
      <c r="C15" s="12" t="s">
        <v>176</v>
      </c>
      <c r="D15" s="13"/>
      <c r="E15" s="28">
        <v>447356</v>
      </c>
      <c r="F15" s="28"/>
      <c r="G15" s="28">
        <v>416833</v>
      </c>
      <c r="H15" s="28"/>
      <c r="I15" s="28">
        <v>89715</v>
      </c>
      <c r="J15" s="35"/>
      <c r="K15" s="28">
        <v>85393</v>
      </c>
    </row>
    <row r="16" spans="1:11" ht="21" customHeight="1">
      <c r="A16" s="11" t="s">
        <v>205</v>
      </c>
      <c r="C16" s="12" t="s">
        <v>269</v>
      </c>
      <c r="D16" s="13"/>
      <c r="E16" s="56">
        <v>0</v>
      </c>
      <c r="F16" s="28"/>
      <c r="G16" s="56">
        <v>0</v>
      </c>
      <c r="H16" s="28"/>
      <c r="I16" s="28">
        <v>237150</v>
      </c>
      <c r="J16" s="35"/>
      <c r="K16" s="28">
        <v>225750</v>
      </c>
    </row>
    <row r="17" spans="1:11" ht="21" customHeight="1">
      <c r="A17" s="11" t="s">
        <v>138</v>
      </c>
      <c r="C17" s="12"/>
      <c r="D17" s="13"/>
      <c r="E17" s="28"/>
      <c r="F17" s="28"/>
      <c r="G17" s="28"/>
      <c r="H17" s="28"/>
      <c r="I17" s="28"/>
      <c r="J17" s="35"/>
      <c r="K17" s="28"/>
    </row>
    <row r="18" spans="1:11" ht="21" customHeight="1">
      <c r="A18" s="11"/>
      <c r="B18" s="2" t="s">
        <v>139</v>
      </c>
      <c r="C18" s="12"/>
      <c r="D18" s="13"/>
      <c r="E18" s="28">
        <v>983</v>
      </c>
      <c r="F18" s="28"/>
      <c r="G18" s="28">
        <v>2659</v>
      </c>
      <c r="H18" s="28"/>
      <c r="I18" s="56">
        <v>0</v>
      </c>
      <c r="J18" s="35"/>
      <c r="K18" s="28">
        <v>20</v>
      </c>
    </row>
    <row r="19" spans="1:11" ht="21" customHeight="1">
      <c r="A19" s="11" t="s">
        <v>198</v>
      </c>
      <c r="C19" s="12"/>
      <c r="D19" s="13"/>
      <c r="E19" s="28"/>
      <c r="F19" s="43"/>
      <c r="G19" s="28"/>
      <c r="H19" s="43"/>
      <c r="I19" s="28"/>
      <c r="J19" s="35"/>
      <c r="K19" s="28"/>
    </row>
    <row r="20" spans="1:11" ht="21" customHeight="1">
      <c r="B20" s="2" t="s">
        <v>140</v>
      </c>
      <c r="C20" s="12"/>
      <c r="D20" s="13"/>
      <c r="E20" s="28">
        <v>779</v>
      </c>
      <c r="F20" s="28"/>
      <c r="G20" s="28">
        <v>1046</v>
      </c>
      <c r="H20" s="28"/>
      <c r="I20" s="56">
        <v>0</v>
      </c>
      <c r="J20" s="35"/>
      <c r="K20" s="56">
        <v>0</v>
      </c>
    </row>
    <row r="21" spans="1:11" ht="21" customHeight="1">
      <c r="A21" s="2" t="s">
        <v>206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207</v>
      </c>
      <c r="C22" s="13" t="s">
        <v>118</v>
      </c>
      <c r="D22" s="13"/>
      <c r="E22" s="28">
        <v>25501</v>
      </c>
      <c r="F22" s="28"/>
      <c r="G22" s="56">
        <v>0</v>
      </c>
      <c r="H22" s="28"/>
      <c r="I22" s="28">
        <v>25501</v>
      </c>
      <c r="J22" s="35"/>
      <c r="K22" s="56">
        <v>0</v>
      </c>
    </row>
    <row r="23" spans="1:11" ht="21" customHeight="1">
      <c r="A23" s="2" t="s">
        <v>195</v>
      </c>
      <c r="C23" s="12"/>
      <c r="D23" s="13"/>
      <c r="E23" s="28"/>
      <c r="F23" s="28"/>
      <c r="G23" s="28"/>
      <c r="H23" s="28"/>
      <c r="I23" s="56"/>
      <c r="J23" s="35"/>
      <c r="K23" s="56"/>
    </row>
    <row r="24" spans="1:11" ht="21" customHeight="1">
      <c r="B24" s="2" t="s">
        <v>196</v>
      </c>
      <c r="C24" s="12" t="s">
        <v>270</v>
      </c>
      <c r="D24" s="13"/>
      <c r="E24" s="56">
        <v>0</v>
      </c>
      <c r="F24" s="28"/>
      <c r="G24" s="56">
        <v>0</v>
      </c>
      <c r="H24" s="28"/>
      <c r="I24" s="69">
        <v>1200</v>
      </c>
      <c r="J24" s="35"/>
      <c r="K24" s="69">
        <v>1200</v>
      </c>
    </row>
    <row r="25" spans="1:11" ht="21" customHeight="1">
      <c r="A25" s="11" t="s">
        <v>41</v>
      </c>
      <c r="C25" s="13" t="s">
        <v>271</v>
      </c>
      <c r="D25" s="13"/>
      <c r="E25" s="28">
        <v>347250</v>
      </c>
      <c r="F25" s="28"/>
      <c r="G25" s="28">
        <v>279078</v>
      </c>
      <c r="H25" s="28"/>
      <c r="I25" s="28">
        <v>143076</v>
      </c>
      <c r="J25" s="35"/>
      <c r="K25" s="28">
        <v>110135</v>
      </c>
    </row>
    <row r="26" spans="1:11" ht="21" customHeight="1">
      <c r="A26" s="11" t="s">
        <v>7</v>
      </c>
      <c r="C26" s="13" t="s">
        <v>268</v>
      </c>
      <c r="D26" s="13"/>
      <c r="E26" s="28">
        <v>31016</v>
      </c>
      <c r="F26" s="28"/>
      <c r="G26" s="28">
        <v>22539</v>
      </c>
      <c r="H26" s="28"/>
      <c r="I26" s="28">
        <v>20077</v>
      </c>
      <c r="J26" s="35"/>
      <c r="K26" s="28">
        <v>9599</v>
      </c>
    </row>
    <row r="27" spans="1:11" ht="21" customHeight="1">
      <c r="A27" s="1" t="s">
        <v>8</v>
      </c>
      <c r="C27" s="13"/>
      <c r="D27" s="13"/>
      <c r="E27" s="29">
        <f>SUM(E13:E26)</f>
        <v>919476</v>
      </c>
      <c r="F27" s="28"/>
      <c r="G27" s="29">
        <f>SUM(G13:G26)</f>
        <v>848388</v>
      </c>
      <c r="H27" s="35"/>
      <c r="I27" s="29">
        <f>SUM(I13:I26)</f>
        <v>558068</v>
      </c>
      <c r="J27" s="28"/>
      <c r="K27" s="29">
        <f>SUM(K13:K26)</f>
        <v>539935</v>
      </c>
    </row>
    <row r="28" spans="1:11" ht="21" customHeight="1">
      <c r="A28" s="1"/>
      <c r="C28" s="13"/>
      <c r="D28" s="13"/>
      <c r="E28" s="28"/>
      <c r="F28" s="28"/>
      <c r="G28" s="34"/>
      <c r="H28" s="35"/>
      <c r="I28" s="28"/>
      <c r="J28" s="28"/>
      <c r="K28" s="34"/>
    </row>
    <row r="29" spans="1:11" ht="21" customHeight="1">
      <c r="A29" s="1" t="s">
        <v>5</v>
      </c>
      <c r="C29" s="13"/>
      <c r="D29" s="13"/>
      <c r="E29" s="28"/>
      <c r="F29" s="28"/>
      <c r="G29" s="34"/>
      <c r="H29" s="35"/>
      <c r="I29" s="28"/>
      <c r="J29" s="28"/>
      <c r="K29" s="34"/>
    </row>
    <row r="30" spans="1:11" ht="21" customHeight="1">
      <c r="A30" s="2" t="s">
        <v>149</v>
      </c>
      <c r="C30" s="81" t="s">
        <v>234</v>
      </c>
      <c r="D30" s="2"/>
      <c r="E30" s="30">
        <v>35572</v>
      </c>
      <c r="F30" s="30"/>
      <c r="G30" s="30">
        <v>35535</v>
      </c>
      <c r="H30" s="30"/>
      <c r="I30" s="30">
        <v>31564</v>
      </c>
      <c r="J30" s="30"/>
      <c r="K30" s="30">
        <v>31527</v>
      </c>
    </row>
    <row r="31" spans="1:11" ht="21" customHeight="1">
      <c r="A31" s="2" t="s">
        <v>141</v>
      </c>
      <c r="C31" s="13"/>
      <c r="D31" s="2"/>
      <c r="E31" s="57">
        <v>0</v>
      </c>
      <c r="F31" s="30"/>
      <c r="G31" s="30">
        <v>285</v>
      </c>
      <c r="H31" s="30"/>
      <c r="I31" s="57">
        <v>0</v>
      </c>
      <c r="J31" s="30"/>
      <c r="K31" s="57">
        <v>0</v>
      </c>
    </row>
    <row r="32" spans="1:11" ht="21" customHeight="1">
      <c r="A32" s="2" t="s">
        <v>199</v>
      </c>
      <c r="C32" s="13"/>
      <c r="D32" s="2"/>
      <c r="E32" s="30">
        <v>1066</v>
      </c>
      <c r="F32" s="30"/>
      <c r="G32" s="57">
        <v>0</v>
      </c>
      <c r="H32" s="30"/>
      <c r="I32" s="57">
        <v>0</v>
      </c>
      <c r="J32" s="30"/>
      <c r="K32" s="57">
        <v>0</v>
      </c>
    </row>
    <row r="33" spans="1:24" ht="21" customHeight="1">
      <c r="A33" s="11" t="s">
        <v>202</v>
      </c>
      <c r="C33" s="13" t="s">
        <v>118</v>
      </c>
      <c r="D33" s="13"/>
      <c r="E33" s="32">
        <v>4953</v>
      </c>
      <c r="F33" s="32"/>
      <c r="G33" s="114">
        <v>30701</v>
      </c>
      <c r="H33" s="32"/>
      <c r="I33" s="32">
        <v>4953</v>
      </c>
      <c r="J33" s="35"/>
      <c r="K33" s="114">
        <v>30701</v>
      </c>
    </row>
    <row r="34" spans="1:24" ht="21" customHeight="1">
      <c r="A34" s="11" t="s">
        <v>197</v>
      </c>
      <c r="C34" s="13" t="s">
        <v>270</v>
      </c>
      <c r="D34" s="13"/>
      <c r="E34" s="57">
        <v>0</v>
      </c>
      <c r="F34" s="32"/>
      <c r="G34" s="57">
        <v>0</v>
      </c>
      <c r="H34" s="32"/>
      <c r="I34" s="32">
        <v>2500</v>
      </c>
      <c r="J34" s="35"/>
      <c r="K34" s="114">
        <v>3100</v>
      </c>
    </row>
    <row r="35" spans="1:24" ht="21" customHeight="1">
      <c r="A35" s="11" t="s">
        <v>178</v>
      </c>
      <c r="C35" s="13" t="s">
        <v>162</v>
      </c>
      <c r="D35" s="13"/>
      <c r="E35" s="57">
        <v>0</v>
      </c>
      <c r="F35" s="32"/>
      <c r="G35" s="56">
        <v>0</v>
      </c>
      <c r="H35" s="32"/>
      <c r="I35" s="32">
        <v>91986</v>
      </c>
      <c r="J35" s="35"/>
      <c r="K35" s="32">
        <v>91086</v>
      </c>
    </row>
    <row r="36" spans="1:24" ht="21" customHeight="1">
      <c r="A36" s="11" t="s">
        <v>53</v>
      </c>
      <c r="C36" s="81" t="s">
        <v>235</v>
      </c>
      <c r="D36" s="13"/>
      <c r="E36" s="32">
        <v>25063</v>
      </c>
      <c r="F36" s="32"/>
      <c r="G36" s="32">
        <v>32435</v>
      </c>
      <c r="H36" s="32"/>
      <c r="I36" s="32">
        <v>34773</v>
      </c>
      <c r="J36" s="35"/>
      <c r="K36" s="32">
        <v>39018</v>
      </c>
    </row>
    <row r="37" spans="1:24" ht="21" customHeight="1">
      <c r="A37" s="11" t="s">
        <v>45</v>
      </c>
      <c r="C37" s="81" t="s">
        <v>235</v>
      </c>
      <c r="D37" s="13"/>
      <c r="E37" s="32">
        <v>116531</v>
      </c>
      <c r="F37" s="32"/>
      <c r="G37" s="32">
        <v>113106</v>
      </c>
      <c r="H37" s="32"/>
      <c r="I37" s="32">
        <v>78815</v>
      </c>
      <c r="J37" s="35"/>
      <c r="K37" s="32">
        <v>77910</v>
      </c>
    </row>
    <row r="38" spans="1:24" ht="21" customHeight="1">
      <c r="A38" s="11" t="s">
        <v>88</v>
      </c>
      <c r="C38" s="13" t="s">
        <v>236</v>
      </c>
      <c r="D38" s="13"/>
      <c r="E38" s="32">
        <v>6697</v>
      </c>
      <c r="F38" s="32"/>
      <c r="G38" s="32">
        <v>8286</v>
      </c>
      <c r="H38" s="32"/>
      <c r="I38" s="62">
        <v>995</v>
      </c>
      <c r="J38" s="35"/>
      <c r="K38" s="62">
        <v>1211</v>
      </c>
    </row>
    <row r="39" spans="1:24" ht="21" customHeight="1">
      <c r="A39" s="11" t="s">
        <v>29</v>
      </c>
      <c r="C39" s="13" t="s">
        <v>237</v>
      </c>
      <c r="D39" s="13"/>
      <c r="E39" s="32">
        <v>5185</v>
      </c>
      <c r="F39" s="32"/>
      <c r="G39" s="32">
        <v>4476</v>
      </c>
      <c r="H39" s="32"/>
      <c r="I39" s="32">
        <v>1576</v>
      </c>
      <c r="J39" s="35"/>
      <c r="K39" s="32">
        <v>3882</v>
      </c>
    </row>
    <row r="40" spans="1:24" ht="21" customHeight="1">
      <c r="A40" s="11" t="s">
        <v>200</v>
      </c>
      <c r="C40" s="13" t="s">
        <v>238</v>
      </c>
      <c r="D40" s="13"/>
      <c r="E40" s="32">
        <v>11158</v>
      </c>
      <c r="F40" s="32"/>
      <c r="G40" s="32">
        <v>10104</v>
      </c>
      <c r="H40" s="32"/>
      <c r="I40" s="32">
        <v>3590</v>
      </c>
      <c r="J40" s="35"/>
      <c r="K40" s="32">
        <v>3910</v>
      </c>
    </row>
    <row r="41" spans="1:24" ht="21" customHeight="1">
      <c r="A41" s="11" t="s">
        <v>46</v>
      </c>
      <c r="C41" s="13"/>
      <c r="D41" s="13"/>
      <c r="E41" s="32">
        <v>1209</v>
      </c>
      <c r="F41" s="32"/>
      <c r="G41" s="32">
        <v>1824</v>
      </c>
      <c r="H41" s="32"/>
      <c r="I41" s="32">
        <v>467</v>
      </c>
      <c r="J41" s="35"/>
      <c r="K41" s="32">
        <v>1076</v>
      </c>
    </row>
    <row r="42" spans="1:24" ht="21" customHeight="1">
      <c r="A42" s="1" t="s">
        <v>9</v>
      </c>
      <c r="C42" s="13"/>
      <c r="D42" s="13"/>
      <c r="E42" s="29">
        <f>SUM(E30:E41)</f>
        <v>207434</v>
      </c>
      <c r="F42" s="28"/>
      <c r="G42" s="29">
        <f>SUM(G30:G41)</f>
        <v>236752</v>
      </c>
      <c r="H42" s="35"/>
      <c r="I42" s="29">
        <f>SUM(I30:I41)</f>
        <v>251219</v>
      </c>
      <c r="J42" s="28"/>
      <c r="K42" s="29">
        <f>SUM(K30:K41)</f>
        <v>283421</v>
      </c>
    </row>
    <row r="43" spans="1:24" ht="21" customHeight="1">
      <c r="A43" s="1"/>
      <c r="C43" s="6"/>
      <c r="D43" s="6"/>
      <c r="E43" s="28"/>
      <c r="F43" s="28"/>
      <c r="G43" s="28"/>
      <c r="H43" s="35"/>
      <c r="I43" s="28"/>
      <c r="J43" s="28"/>
      <c r="K43" s="28"/>
    </row>
    <row r="44" spans="1:24" ht="21" customHeight="1" thickBot="1">
      <c r="A44" s="1" t="s">
        <v>1</v>
      </c>
      <c r="C44" s="6"/>
      <c r="D44" s="6"/>
      <c r="E44" s="33">
        <f>E27+E42</f>
        <v>1126910</v>
      </c>
      <c r="F44" s="28"/>
      <c r="G44" s="33">
        <f>G27+G42</f>
        <v>1085140</v>
      </c>
      <c r="H44" s="35"/>
      <c r="I44" s="33">
        <f>I27+I42</f>
        <v>809287</v>
      </c>
      <c r="J44" s="28"/>
      <c r="K44" s="33">
        <f>K27+K42</f>
        <v>823356</v>
      </c>
      <c r="N44" s="57">
        <f>E44-E108</f>
        <v>0</v>
      </c>
      <c r="O44" s="57"/>
      <c r="P44" s="57">
        <f>G44-G108</f>
        <v>0</v>
      </c>
      <c r="Q44" s="57"/>
      <c r="R44" s="57">
        <f>I44-I108</f>
        <v>0</v>
      </c>
      <c r="S44" s="57"/>
      <c r="T44" s="57">
        <f>K44-K108</f>
        <v>0</v>
      </c>
      <c r="U44" s="57"/>
      <c r="V44" s="57"/>
      <c r="W44" s="57"/>
      <c r="X44" s="57"/>
    </row>
    <row r="45" spans="1:24" ht="21" customHeight="1" thickTop="1">
      <c r="A45" s="1" t="str">
        <f>A1</f>
        <v>บริษัท ไบโอซายน์ แอนิมัล เฮลธ์ จำกัด (มหาชน) และบริษัทย่อย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18"/>
    </row>
    <row r="46" spans="1:24" s="3" customFormat="1" ht="21" customHeight="1">
      <c r="A46" s="3" t="s">
        <v>113</v>
      </c>
      <c r="B46" s="4"/>
      <c r="C46" s="4"/>
      <c r="D46" s="4"/>
      <c r="E46" s="4"/>
      <c r="F46" s="4"/>
      <c r="H46" s="4"/>
      <c r="I46" s="4"/>
      <c r="J46" s="4"/>
    </row>
    <row r="47" spans="1:24" ht="21" customHeight="1">
      <c r="A47" s="1" t="str">
        <f>A3</f>
        <v>ณ วันที่ 30 มิถุนายน 2566</v>
      </c>
      <c r="B47" s="1"/>
      <c r="C47" s="1"/>
      <c r="D47" s="1"/>
      <c r="E47" s="1"/>
      <c r="F47" s="1"/>
      <c r="H47" s="1"/>
      <c r="I47" s="1"/>
      <c r="J47" s="1"/>
    </row>
    <row r="48" spans="1:24" ht="21" customHeight="1">
      <c r="A48" s="11"/>
      <c r="B48" s="1"/>
      <c r="C48" s="1"/>
      <c r="D48" s="1"/>
      <c r="E48" s="1"/>
      <c r="F48" s="1"/>
      <c r="H48" s="1"/>
      <c r="I48" s="1"/>
      <c r="J48" s="1"/>
    </row>
    <row r="49" spans="1:11" ht="21" customHeight="1">
      <c r="A49" s="4" t="s">
        <v>24</v>
      </c>
      <c r="C49" s="5"/>
      <c r="D49" s="5"/>
      <c r="E49" s="5"/>
      <c r="F49" s="4"/>
      <c r="G49" s="5"/>
      <c r="H49" s="5"/>
      <c r="I49" s="5"/>
      <c r="J49" s="4"/>
      <c r="K49" s="5"/>
    </row>
    <row r="50" spans="1:11" ht="21" customHeight="1">
      <c r="A50" s="4"/>
      <c r="C50" s="5"/>
      <c r="D50" s="5"/>
      <c r="E50" s="167" t="s">
        <v>158</v>
      </c>
      <c r="F50" s="167"/>
      <c r="G50" s="167"/>
      <c r="H50" s="167"/>
      <c r="I50" s="167"/>
      <c r="J50" s="167"/>
      <c r="K50" s="167"/>
    </row>
    <row r="51" spans="1:11" ht="21" customHeight="1">
      <c r="A51" s="4"/>
      <c r="C51" s="5"/>
      <c r="D51" s="5"/>
      <c r="E51" s="168" t="s">
        <v>51</v>
      </c>
      <c r="F51" s="168"/>
      <c r="G51" s="168"/>
      <c r="H51" s="26"/>
      <c r="I51" s="168" t="s">
        <v>52</v>
      </c>
      <c r="J51" s="168"/>
      <c r="K51" s="168"/>
    </row>
    <row r="52" spans="1:11" ht="21" customHeight="1">
      <c r="A52" s="4"/>
      <c r="C52" s="6"/>
      <c r="D52" s="6"/>
      <c r="E52" s="7" t="s">
        <v>214</v>
      </c>
      <c r="F52" s="7"/>
      <c r="G52" s="7" t="s">
        <v>194</v>
      </c>
      <c r="H52" s="7"/>
      <c r="I52" s="7" t="s">
        <v>214</v>
      </c>
      <c r="J52" s="7"/>
      <c r="K52" s="7" t="s">
        <v>194</v>
      </c>
    </row>
    <row r="53" spans="1:11" ht="21" customHeight="1">
      <c r="A53" s="4"/>
      <c r="C53" s="6"/>
      <c r="D53" s="6"/>
      <c r="E53" s="76" t="s">
        <v>114</v>
      </c>
      <c r="F53" s="7"/>
      <c r="G53" s="7"/>
      <c r="H53" s="7"/>
      <c r="I53" s="76" t="s">
        <v>114</v>
      </c>
      <c r="J53" s="7"/>
      <c r="K53" s="7"/>
    </row>
    <row r="54" spans="1:11" ht="21" customHeight="1">
      <c r="A54" s="4"/>
      <c r="C54" s="70" t="s">
        <v>4</v>
      </c>
      <c r="D54" s="6"/>
      <c r="E54" s="77" t="s">
        <v>115</v>
      </c>
      <c r="F54" s="9"/>
      <c r="G54" s="78" t="s">
        <v>116</v>
      </c>
      <c r="H54" s="6"/>
      <c r="I54" s="77" t="s">
        <v>115</v>
      </c>
      <c r="J54" s="9"/>
      <c r="K54" s="78" t="s">
        <v>116</v>
      </c>
    </row>
    <row r="55" spans="1:11" ht="21" customHeight="1">
      <c r="A55" s="4"/>
      <c r="C55" s="6"/>
      <c r="D55" s="6"/>
      <c r="E55" s="17"/>
      <c r="F55" s="9"/>
      <c r="G55" s="17"/>
      <c r="H55" s="6"/>
      <c r="I55" s="17"/>
      <c r="J55" s="9"/>
      <c r="K55" s="17"/>
    </row>
    <row r="56" spans="1:11" ht="21" customHeight="1">
      <c r="A56" s="1" t="s">
        <v>0</v>
      </c>
      <c r="C56" s="6"/>
      <c r="D56" s="6"/>
      <c r="E56" s="16"/>
      <c r="F56" s="11"/>
      <c r="G56" s="16"/>
      <c r="H56" s="6"/>
      <c r="I56" s="16"/>
      <c r="J56" s="11"/>
      <c r="K56" s="16"/>
    </row>
    <row r="57" spans="1:11" ht="21" customHeight="1">
      <c r="A57" s="11" t="s">
        <v>243</v>
      </c>
      <c r="B57" s="11"/>
      <c r="C57" s="6" t="s">
        <v>273</v>
      </c>
      <c r="D57" s="6"/>
      <c r="E57" s="16">
        <v>26645</v>
      </c>
      <c r="F57" s="11"/>
      <c r="G57" s="69">
        <v>0</v>
      </c>
      <c r="H57" s="6"/>
      <c r="I57" s="69">
        <v>0</v>
      </c>
      <c r="J57" s="11"/>
      <c r="K57" s="69">
        <v>0</v>
      </c>
    </row>
    <row r="58" spans="1:11" ht="21" customHeight="1">
      <c r="A58" s="11" t="s">
        <v>89</v>
      </c>
      <c r="C58" s="6"/>
      <c r="D58" s="6"/>
      <c r="E58" s="28"/>
      <c r="F58" s="28"/>
      <c r="G58" s="28"/>
      <c r="H58" s="28"/>
      <c r="I58" s="28"/>
      <c r="J58" s="35"/>
      <c r="K58" s="28"/>
    </row>
    <row r="59" spans="1:11" ht="21" customHeight="1">
      <c r="A59" s="19" t="s">
        <v>22</v>
      </c>
      <c r="B59" s="83" t="s">
        <v>30</v>
      </c>
      <c r="C59" s="6">
        <v>4</v>
      </c>
      <c r="D59" s="6"/>
      <c r="E59" s="28">
        <v>1570</v>
      </c>
      <c r="F59" s="28"/>
      <c r="G59" s="28">
        <v>1665</v>
      </c>
      <c r="H59" s="28"/>
      <c r="I59" s="28">
        <v>1698</v>
      </c>
      <c r="J59" s="35"/>
      <c r="K59" s="28">
        <v>8099</v>
      </c>
    </row>
    <row r="60" spans="1:11" ht="21" customHeight="1">
      <c r="A60" s="19" t="s">
        <v>22</v>
      </c>
      <c r="B60" s="83" t="s">
        <v>23</v>
      </c>
      <c r="C60" s="6"/>
      <c r="D60" s="6"/>
      <c r="E60" s="28">
        <v>296202</v>
      </c>
      <c r="F60" s="28"/>
      <c r="G60" s="28">
        <v>274775</v>
      </c>
      <c r="H60" s="28"/>
      <c r="I60" s="28">
        <v>82947</v>
      </c>
      <c r="J60" s="35"/>
      <c r="K60" s="28">
        <v>84050</v>
      </c>
    </row>
    <row r="61" spans="1:11" ht="21" customHeight="1">
      <c r="A61" s="19" t="s">
        <v>81</v>
      </c>
      <c r="C61" s="6"/>
      <c r="D61" s="6"/>
      <c r="E61" s="28"/>
      <c r="F61" s="28"/>
      <c r="G61" s="28"/>
      <c r="H61" s="28"/>
      <c r="I61" s="28"/>
      <c r="J61" s="35"/>
      <c r="K61" s="28"/>
    </row>
    <row r="62" spans="1:11" ht="21" customHeight="1">
      <c r="B62" s="2" t="s">
        <v>82</v>
      </c>
      <c r="C62" s="6" t="s">
        <v>236</v>
      </c>
      <c r="D62" s="6"/>
      <c r="E62" s="28">
        <v>2531</v>
      </c>
      <c r="F62" s="28"/>
      <c r="G62" s="28">
        <v>2680</v>
      </c>
      <c r="H62" s="28"/>
      <c r="I62" s="28">
        <v>367</v>
      </c>
      <c r="J62" s="35"/>
      <c r="K62" s="28">
        <v>351</v>
      </c>
    </row>
    <row r="63" spans="1:11" ht="21" customHeight="1">
      <c r="A63" s="19" t="s">
        <v>33</v>
      </c>
      <c r="C63" s="6"/>
      <c r="D63" s="6"/>
      <c r="E63" s="28">
        <v>5838</v>
      </c>
      <c r="F63" s="28"/>
      <c r="G63" s="28">
        <v>5770</v>
      </c>
      <c r="H63" s="28"/>
      <c r="I63" s="69">
        <v>0</v>
      </c>
      <c r="J63" s="35"/>
      <c r="K63" s="69">
        <v>0</v>
      </c>
    </row>
    <row r="64" spans="1:11" ht="21" customHeight="1">
      <c r="A64" s="2" t="s">
        <v>42</v>
      </c>
      <c r="C64" s="6"/>
      <c r="D64" s="84"/>
      <c r="E64" s="28">
        <v>13366</v>
      </c>
      <c r="F64" s="28"/>
      <c r="G64" s="28">
        <v>13019</v>
      </c>
      <c r="H64" s="28"/>
      <c r="I64" s="28">
        <v>5073</v>
      </c>
      <c r="J64" s="40"/>
      <c r="K64" s="28">
        <v>4844</v>
      </c>
    </row>
    <row r="65" spans="1:17" ht="21" customHeight="1">
      <c r="A65" s="11" t="s">
        <v>28</v>
      </c>
      <c r="C65" s="84"/>
      <c r="D65" s="84"/>
      <c r="E65" s="28">
        <v>326</v>
      </c>
      <c r="F65" s="28"/>
      <c r="G65" s="28">
        <v>5882</v>
      </c>
      <c r="H65" s="28"/>
      <c r="I65" s="28">
        <v>203</v>
      </c>
      <c r="J65" s="40"/>
      <c r="K65" s="28">
        <v>1774</v>
      </c>
    </row>
    <row r="66" spans="1:17" ht="21" customHeight="1">
      <c r="A66" s="1" t="s">
        <v>12</v>
      </c>
      <c r="C66" s="12"/>
      <c r="D66" s="12"/>
      <c r="E66" s="29">
        <f>SUM(E57:E65)</f>
        <v>346478</v>
      </c>
      <c r="F66" s="28"/>
      <c r="G66" s="29">
        <f>SUM(G57:G65)</f>
        <v>303791</v>
      </c>
      <c r="H66" s="36"/>
      <c r="I66" s="29">
        <f>SUM(I57:I65)</f>
        <v>90288</v>
      </c>
      <c r="J66" s="28"/>
      <c r="K66" s="29">
        <f>SUM(K57:K65)</f>
        <v>99118</v>
      </c>
    </row>
    <row r="67" spans="1:17" ht="21" customHeight="1">
      <c r="A67" s="11"/>
      <c r="C67" s="2"/>
      <c r="D67" s="2"/>
      <c r="E67" s="34"/>
      <c r="F67" s="34"/>
      <c r="G67" s="21"/>
      <c r="H67" s="21"/>
      <c r="I67" s="34"/>
      <c r="J67" s="34"/>
      <c r="K67" s="21"/>
    </row>
    <row r="68" spans="1:17" s="82" customFormat="1" ht="21" customHeight="1">
      <c r="A68" s="85" t="s">
        <v>13</v>
      </c>
      <c r="C68" s="84"/>
      <c r="D68" s="84"/>
      <c r="E68" s="21"/>
      <c r="F68" s="30"/>
      <c r="G68" s="34"/>
      <c r="H68" s="40"/>
      <c r="I68" s="21"/>
      <c r="J68" s="30"/>
      <c r="K68" s="34"/>
    </row>
    <row r="69" spans="1:17" s="82" customFormat="1" ht="21" customHeight="1">
      <c r="A69" s="82" t="s">
        <v>83</v>
      </c>
      <c r="C69" s="6" t="s">
        <v>236</v>
      </c>
      <c r="D69" s="84"/>
      <c r="E69" s="21">
        <v>2780</v>
      </c>
      <c r="F69" s="21"/>
      <c r="G69" s="21">
        <v>3954</v>
      </c>
      <c r="H69" s="21"/>
      <c r="I69" s="21">
        <v>542</v>
      </c>
      <c r="J69" s="40"/>
      <c r="K69" s="21">
        <v>729</v>
      </c>
    </row>
    <row r="70" spans="1:17" s="82" customFormat="1" ht="21" customHeight="1">
      <c r="A70" s="82" t="s">
        <v>120</v>
      </c>
      <c r="C70" s="84"/>
      <c r="D70" s="84"/>
      <c r="E70" s="21"/>
      <c r="F70" s="21"/>
      <c r="G70" s="21"/>
      <c r="H70" s="21"/>
      <c r="I70" s="21"/>
      <c r="J70" s="40"/>
      <c r="K70" s="21"/>
    </row>
    <row r="71" spans="1:17" s="82" customFormat="1" ht="21" customHeight="1">
      <c r="B71" s="82" t="s">
        <v>121</v>
      </c>
      <c r="C71" s="86" t="s">
        <v>239</v>
      </c>
      <c r="D71" s="84"/>
      <c r="E71" s="21">
        <v>9378</v>
      </c>
      <c r="F71" s="21"/>
      <c r="G71" s="21">
        <v>8699</v>
      </c>
      <c r="H71" s="21"/>
      <c r="I71" s="21">
        <v>2170</v>
      </c>
      <c r="J71" s="40"/>
      <c r="K71" s="21">
        <v>2014</v>
      </c>
    </row>
    <row r="72" spans="1:17" s="82" customFormat="1" ht="21" customHeight="1">
      <c r="A72" s="82" t="s">
        <v>47</v>
      </c>
      <c r="C72" s="84"/>
      <c r="D72" s="84"/>
      <c r="E72" s="37">
        <v>147</v>
      </c>
      <c r="F72" s="21"/>
      <c r="G72" s="48">
        <v>147</v>
      </c>
      <c r="H72" s="21"/>
      <c r="I72" s="37">
        <v>147</v>
      </c>
      <c r="J72" s="40"/>
      <c r="K72" s="48">
        <v>147</v>
      </c>
    </row>
    <row r="73" spans="1:17" s="82" customFormat="1" ht="21" customHeight="1">
      <c r="A73" s="1" t="s">
        <v>44</v>
      </c>
      <c r="C73" s="84"/>
      <c r="D73" s="84"/>
      <c r="E73" s="21">
        <f>SUM(E69:E72)</f>
        <v>12305</v>
      </c>
      <c r="F73" s="30"/>
      <c r="G73" s="41">
        <f>SUM(G69:G72)</f>
        <v>12800</v>
      </c>
      <c r="H73" s="40"/>
      <c r="I73" s="21">
        <f>SUM(I69:I72)</f>
        <v>2859</v>
      </c>
      <c r="J73" s="30"/>
      <c r="K73" s="41">
        <f>SUM(K69:K72)</f>
        <v>2890</v>
      </c>
    </row>
    <row r="74" spans="1:17" ht="21" customHeight="1">
      <c r="A74" s="11"/>
      <c r="C74" s="2"/>
      <c r="D74" s="2"/>
      <c r="E74" s="39"/>
      <c r="F74" s="34"/>
      <c r="G74" s="21"/>
      <c r="H74" s="21"/>
      <c r="I74" s="39"/>
      <c r="J74" s="34"/>
      <c r="K74" s="21"/>
    </row>
    <row r="75" spans="1:17" ht="21" customHeight="1">
      <c r="A75" s="1" t="s">
        <v>14</v>
      </c>
      <c r="C75" s="87"/>
      <c r="D75" s="87"/>
      <c r="E75" s="42">
        <f>E66+E73</f>
        <v>358783</v>
      </c>
      <c r="F75" s="28"/>
      <c r="G75" s="42">
        <f>G66+G73</f>
        <v>316591</v>
      </c>
      <c r="H75" s="36"/>
      <c r="I75" s="42">
        <f>I66+I73</f>
        <v>93147</v>
      </c>
      <c r="J75" s="28"/>
      <c r="K75" s="42">
        <f>K66+K73</f>
        <v>102008</v>
      </c>
    </row>
    <row r="76" spans="1:17" ht="21" customHeight="1">
      <c r="A76" s="11"/>
      <c r="C76" s="2"/>
      <c r="D76" s="2"/>
      <c r="E76" s="88"/>
      <c r="F76" s="10"/>
      <c r="G76" s="21"/>
      <c r="H76" s="2"/>
      <c r="I76" s="88"/>
      <c r="J76" s="10"/>
      <c r="K76" s="21"/>
    </row>
    <row r="77" spans="1:17" ht="21" customHeight="1">
      <c r="A77" s="1" t="str">
        <f>A1</f>
        <v>บริษัท ไบโอซายน์ แอนิมัล เฮลธ์ จำกัด (มหาชน) และบริษัทย่อย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18"/>
    </row>
    <row r="78" spans="1:17" s="3" customFormat="1" ht="21" customHeight="1">
      <c r="A78" s="3" t="s">
        <v>113</v>
      </c>
      <c r="B78" s="4"/>
      <c r="C78" s="4"/>
      <c r="D78" s="4"/>
      <c r="E78" s="4"/>
      <c r="F78" s="4"/>
      <c r="H78" s="4"/>
      <c r="I78" s="4"/>
      <c r="J78" s="4"/>
    </row>
    <row r="79" spans="1:17" ht="21" customHeight="1">
      <c r="A79" s="1" t="str">
        <f>A3</f>
        <v>ณ วันที่ 30 มิถุนายน 2566</v>
      </c>
      <c r="B79" s="1"/>
      <c r="C79" s="1"/>
      <c r="D79" s="1"/>
      <c r="E79" s="1"/>
      <c r="F79" s="1"/>
      <c r="H79" s="1"/>
      <c r="I79" s="1"/>
      <c r="J79" s="1"/>
    </row>
    <row r="80" spans="1:17" ht="21" customHeight="1">
      <c r="A80" s="11"/>
      <c r="B80" s="1"/>
      <c r="C80" s="1"/>
      <c r="D80" s="1"/>
      <c r="E80" s="1"/>
      <c r="F80" s="1"/>
      <c r="H80" s="1"/>
      <c r="I80" s="1"/>
      <c r="J80" s="1"/>
    </row>
    <row r="81" spans="1:13" ht="21" customHeight="1">
      <c r="A81" s="4" t="s">
        <v>48</v>
      </c>
      <c r="C81" s="5"/>
      <c r="D81" s="5"/>
      <c r="E81" s="5"/>
      <c r="F81" s="4"/>
      <c r="G81" s="5"/>
      <c r="H81" s="5"/>
      <c r="I81" s="5"/>
      <c r="J81" s="4"/>
      <c r="K81" s="5"/>
    </row>
    <row r="82" spans="1:13" ht="21" customHeight="1">
      <c r="A82" s="4"/>
      <c r="C82" s="5"/>
      <c r="D82" s="5"/>
      <c r="E82" s="167" t="s">
        <v>158</v>
      </c>
      <c r="F82" s="167"/>
      <c r="G82" s="167"/>
      <c r="H82" s="167"/>
      <c r="I82" s="167"/>
      <c r="J82" s="167"/>
      <c r="K82" s="167"/>
    </row>
    <row r="83" spans="1:13" ht="21" customHeight="1">
      <c r="A83" s="4"/>
      <c r="C83" s="5"/>
      <c r="D83" s="5"/>
      <c r="E83" s="168" t="s">
        <v>51</v>
      </c>
      <c r="F83" s="168"/>
      <c r="G83" s="168"/>
      <c r="H83" s="26"/>
      <c r="I83" s="168" t="s">
        <v>52</v>
      </c>
      <c r="J83" s="168"/>
      <c r="K83" s="168"/>
    </row>
    <row r="84" spans="1:13" ht="21" customHeight="1">
      <c r="A84" s="4"/>
      <c r="C84" s="6"/>
      <c r="D84" s="6"/>
      <c r="E84" s="7" t="s">
        <v>214</v>
      </c>
      <c r="F84" s="7"/>
      <c r="G84" s="7" t="s">
        <v>194</v>
      </c>
      <c r="H84" s="7"/>
      <c r="I84" s="7" t="s">
        <v>214</v>
      </c>
      <c r="J84" s="7"/>
      <c r="K84" s="7" t="s">
        <v>194</v>
      </c>
    </row>
    <row r="85" spans="1:13" ht="21" customHeight="1">
      <c r="A85" s="4"/>
      <c r="C85" s="6"/>
      <c r="D85" s="6"/>
      <c r="E85" s="76" t="s">
        <v>114</v>
      </c>
      <c r="F85" s="7"/>
      <c r="G85" s="7"/>
      <c r="H85" s="7"/>
      <c r="I85" s="76" t="s">
        <v>114</v>
      </c>
      <c r="J85" s="7"/>
      <c r="K85" s="7"/>
    </row>
    <row r="86" spans="1:13" ht="21" customHeight="1">
      <c r="A86" s="4"/>
      <c r="C86" s="70" t="s">
        <v>4</v>
      </c>
      <c r="D86" s="6"/>
      <c r="E86" s="77" t="s">
        <v>115</v>
      </c>
      <c r="F86" s="9"/>
      <c r="G86" s="78" t="s">
        <v>116</v>
      </c>
      <c r="H86" s="6"/>
      <c r="I86" s="77" t="s">
        <v>115</v>
      </c>
      <c r="J86" s="9"/>
      <c r="K86" s="78" t="s">
        <v>116</v>
      </c>
    </row>
    <row r="87" spans="1:13" ht="21" customHeight="1">
      <c r="A87" s="4"/>
      <c r="C87" s="6"/>
      <c r="D87" s="6"/>
      <c r="E87" s="17"/>
      <c r="F87" s="9"/>
      <c r="G87" s="17"/>
      <c r="H87" s="6"/>
      <c r="I87" s="17"/>
      <c r="J87" s="9"/>
      <c r="K87" s="17"/>
    </row>
    <row r="88" spans="1:13" ht="21" customHeight="1">
      <c r="A88" s="1" t="s">
        <v>25</v>
      </c>
      <c r="C88" s="6"/>
      <c r="D88" s="6"/>
      <c r="E88" s="34"/>
      <c r="F88" s="34"/>
      <c r="G88" s="21"/>
      <c r="H88" s="35"/>
      <c r="I88" s="34"/>
      <c r="J88" s="34"/>
      <c r="K88" s="21"/>
      <c r="L88" s="30"/>
      <c r="M88" s="30"/>
    </row>
    <row r="89" spans="1:13" ht="21" customHeight="1">
      <c r="A89" s="11" t="s">
        <v>10</v>
      </c>
      <c r="C89" s="6"/>
      <c r="D89" s="6"/>
      <c r="E89" s="28"/>
      <c r="F89" s="28"/>
      <c r="G89" s="30"/>
      <c r="H89" s="35"/>
      <c r="I89" s="28"/>
      <c r="J89" s="28"/>
      <c r="K89" s="30"/>
      <c r="L89" s="30"/>
      <c r="M89" s="30"/>
    </row>
    <row r="90" spans="1:13" ht="21" customHeight="1">
      <c r="A90" s="19" t="s">
        <v>17</v>
      </c>
      <c r="B90" s="2" t="s">
        <v>145</v>
      </c>
      <c r="C90" s="6"/>
      <c r="D90" s="6"/>
      <c r="E90" s="28"/>
      <c r="F90" s="28"/>
      <c r="G90" s="30"/>
      <c r="H90" s="35"/>
      <c r="I90" s="28"/>
      <c r="J90" s="28"/>
      <c r="K90" s="30"/>
      <c r="L90" s="30"/>
      <c r="M90" s="30"/>
    </row>
    <row r="91" spans="1:13" ht="21" customHeight="1" thickBot="1">
      <c r="B91" s="2" t="s">
        <v>150</v>
      </c>
      <c r="C91" s="6"/>
      <c r="D91" s="6"/>
      <c r="E91" s="22">
        <v>157000</v>
      </c>
      <c r="F91" s="28"/>
      <c r="G91" s="22">
        <v>157000</v>
      </c>
      <c r="H91" s="28"/>
      <c r="I91" s="22">
        <v>157000</v>
      </c>
      <c r="J91" s="35"/>
      <c r="K91" s="22">
        <v>157000</v>
      </c>
      <c r="L91" s="30"/>
      <c r="M91" s="30"/>
    </row>
    <row r="92" spans="1:13" ht="21" customHeight="1" thickTop="1">
      <c r="A92" s="19" t="s">
        <v>17</v>
      </c>
      <c r="B92" s="2" t="s">
        <v>163</v>
      </c>
      <c r="C92" s="6"/>
      <c r="D92" s="6"/>
      <c r="E92" s="21"/>
      <c r="F92" s="28"/>
      <c r="G92" s="21"/>
      <c r="H92" s="35"/>
      <c r="I92" s="21"/>
      <c r="J92" s="28"/>
      <c r="K92" s="21"/>
      <c r="L92" s="30"/>
      <c r="M92" s="30"/>
    </row>
    <row r="93" spans="1:13" ht="21" customHeight="1">
      <c r="B93" s="2" t="s">
        <v>179</v>
      </c>
      <c r="C93" s="6"/>
      <c r="D93" s="6"/>
      <c r="E93" s="21">
        <v>157000</v>
      </c>
      <c r="F93" s="28"/>
      <c r="G93" s="21">
        <v>157000</v>
      </c>
      <c r="H93" s="35"/>
      <c r="I93" s="21">
        <v>157000</v>
      </c>
      <c r="J93" s="28"/>
      <c r="K93" s="21">
        <v>157000</v>
      </c>
      <c r="L93" s="30"/>
      <c r="M93" s="30"/>
    </row>
    <row r="94" spans="1:13" ht="21" customHeight="1">
      <c r="A94" s="89" t="s">
        <v>164</v>
      </c>
      <c r="C94" s="6"/>
      <c r="D94" s="6"/>
      <c r="E94" s="21">
        <v>501620</v>
      </c>
      <c r="F94" s="28"/>
      <c r="G94" s="21">
        <v>501620</v>
      </c>
      <c r="H94" s="35"/>
      <c r="I94" s="21">
        <v>501620</v>
      </c>
      <c r="J94" s="28"/>
      <c r="K94" s="21">
        <v>501620</v>
      </c>
      <c r="L94" s="30"/>
      <c r="M94" s="30"/>
    </row>
    <row r="95" spans="1:13" ht="21" customHeight="1">
      <c r="A95" s="89" t="s">
        <v>122</v>
      </c>
      <c r="C95" s="6"/>
      <c r="D95" s="6"/>
      <c r="E95" s="21">
        <v>12118</v>
      </c>
      <c r="F95" s="28"/>
      <c r="G95" s="21">
        <v>12118</v>
      </c>
      <c r="H95" s="35"/>
      <c r="I95" s="21">
        <v>12118</v>
      </c>
      <c r="J95" s="28"/>
      <c r="K95" s="61">
        <v>12118</v>
      </c>
      <c r="L95" s="30"/>
      <c r="M95" s="30"/>
    </row>
    <row r="96" spans="1:13" ht="21" customHeight="1">
      <c r="A96" s="89" t="s">
        <v>143</v>
      </c>
      <c r="C96" s="6"/>
      <c r="D96" s="6"/>
      <c r="E96" s="21"/>
      <c r="F96" s="28"/>
      <c r="G96" s="21"/>
      <c r="H96" s="35"/>
      <c r="I96" s="21"/>
      <c r="J96" s="28"/>
      <c r="K96" s="61"/>
      <c r="L96" s="30"/>
      <c r="M96" s="30"/>
    </row>
    <row r="97" spans="1:23" ht="21" customHeight="1">
      <c r="A97" s="89"/>
      <c r="B97" s="2" t="s">
        <v>142</v>
      </c>
      <c r="C97" s="6"/>
      <c r="D97" s="6"/>
      <c r="E97" s="21">
        <v>4007</v>
      </c>
      <c r="F97" s="28"/>
      <c r="G97" s="21">
        <v>4007</v>
      </c>
      <c r="H97" s="35"/>
      <c r="I97" s="60">
        <v>0</v>
      </c>
      <c r="J97" s="28"/>
      <c r="K97" s="61">
        <v>0</v>
      </c>
      <c r="L97" s="30"/>
      <c r="M97" s="30"/>
    </row>
    <row r="98" spans="1:23" ht="21" customHeight="1">
      <c r="A98" s="89" t="s">
        <v>208</v>
      </c>
      <c r="C98" s="6"/>
      <c r="D98" s="6"/>
      <c r="E98" s="21"/>
      <c r="F98" s="28"/>
      <c r="G98" s="21"/>
      <c r="H98" s="35"/>
      <c r="I98" s="61"/>
      <c r="J98" s="28"/>
      <c r="K98" s="61"/>
      <c r="L98" s="30"/>
      <c r="M98" s="30"/>
    </row>
    <row r="99" spans="1:23" ht="21" customHeight="1">
      <c r="B99" s="2" t="s">
        <v>96</v>
      </c>
      <c r="C99" s="6"/>
      <c r="D99" s="6"/>
      <c r="E99" s="21">
        <v>3213</v>
      </c>
      <c r="F99" s="28"/>
      <c r="G99" s="21">
        <v>3213</v>
      </c>
      <c r="H99" s="35"/>
      <c r="I99" s="60">
        <v>0</v>
      </c>
      <c r="J99" s="28"/>
      <c r="K99" s="60">
        <v>0</v>
      </c>
      <c r="L99" s="30"/>
      <c r="M99" s="30"/>
    </row>
    <row r="100" spans="1:23" ht="21" customHeight="1">
      <c r="A100" s="19" t="s">
        <v>34</v>
      </c>
      <c r="C100" s="87"/>
      <c r="D100" s="87"/>
      <c r="E100" s="28"/>
      <c r="F100" s="28"/>
      <c r="G100" s="30"/>
      <c r="H100" s="36"/>
      <c r="I100" s="28"/>
      <c r="J100" s="28"/>
      <c r="K100" s="30"/>
      <c r="L100" s="30"/>
      <c r="M100" s="30"/>
    </row>
    <row r="101" spans="1:23" ht="21" customHeight="1">
      <c r="A101" s="19" t="s">
        <v>17</v>
      </c>
      <c r="B101" s="2" t="s">
        <v>90</v>
      </c>
      <c r="C101" s="87">
        <v>20</v>
      </c>
      <c r="D101" s="87"/>
      <c r="E101" s="28">
        <f>SE_conso!N30</f>
        <v>15700</v>
      </c>
      <c r="F101" s="28"/>
      <c r="G101" s="30">
        <f>SE_conso!N24</f>
        <v>15700</v>
      </c>
      <c r="H101" s="36"/>
      <c r="I101" s="28">
        <f>SE_separate!J28</f>
        <v>15700</v>
      </c>
      <c r="J101" s="28"/>
      <c r="K101" s="30">
        <f>SE_separate!J23</f>
        <v>15700</v>
      </c>
      <c r="L101" s="30"/>
      <c r="M101" s="30"/>
    </row>
    <row r="102" spans="1:23" ht="21" customHeight="1">
      <c r="A102" s="19" t="s">
        <v>17</v>
      </c>
      <c r="B102" s="11" t="s">
        <v>35</v>
      </c>
      <c r="C102" s="6"/>
      <c r="D102" s="6"/>
      <c r="E102" s="21">
        <f>SE_conso!P30</f>
        <v>65996</v>
      </c>
      <c r="F102" s="34"/>
      <c r="G102" s="21">
        <f>SE_conso!P24</f>
        <v>67314</v>
      </c>
      <c r="H102" s="35"/>
      <c r="I102" s="21">
        <f>SE_separate!L28</f>
        <v>29739</v>
      </c>
      <c r="J102" s="34"/>
      <c r="K102" s="21">
        <f>SE_separate!L23</f>
        <v>34885</v>
      </c>
      <c r="L102" s="30"/>
      <c r="M102" s="30"/>
    </row>
    <row r="103" spans="1:23" ht="21" customHeight="1">
      <c r="A103" s="19" t="s">
        <v>192</v>
      </c>
      <c r="B103" s="11"/>
      <c r="C103" s="6"/>
      <c r="D103" s="6"/>
      <c r="E103" s="155">
        <f>SE_conso!X30</f>
        <v>9</v>
      </c>
      <c r="F103" s="28"/>
      <c r="G103" s="155">
        <f>SE_conso!X24</f>
        <v>25</v>
      </c>
      <c r="H103" s="35"/>
      <c r="I103" s="48">
        <f>SE_separate!R28</f>
        <v>-37</v>
      </c>
      <c r="J103" s="28"/>
      <c r="K103" s="155">
        <f>SE_separate!R23</f>
        <v>25</v>
      </c>
      <c r="L103" s="30"/>
      <c r="M103" s="30"/>
    </row>
    <row r="104" spans="1:23" ht="21" customHeight="1">
      <c r="A104" s="1" t="s">
        <v>79</v>
      </c>
      <c r="C104" s="6"/>
      <c r="D104" s="6"/>
      <c r="E104" s="34">
        <f>SUM(E93:E103)</f>
        <v>759663</v>
      </c>
      <c r="F104" s="34"/>
      <c r="G104" s="34">
        <f>SUM(G93:G103)</f>
        <v>760997</v>
      </c>
      <c r="H104" s="35"/>
      <c r="I104" s="34">
        <f>SUM(I93:I103)</f>
        <v>716140</v>
      </c>
      <c r="J104" s="34"/>
      <c r="K104" s="34">
        <f>SUM(K93:K103)</f>
        <v>721348</v>
      </c>
      <c r="L104" s="30"/>
      <c r="M104" s="30"/>
    </row>
    <row r="105" spans="1:23" ht="21" customHeight="1">
      <c r="A105" s="19" t="s">
        <v>57</v>
      </c>
      <c r="C105" s="6"/>
      <c r="D105" s="6"/>
      <c r="E105" s="38">
        <f>SE_conso!AB30</f>
        <v>8464</v>
      </c>
      <c r="F105" s="34"/>
      <c r="G105" s="38">
        <f>SE_conso!AB24</f>
        <v>7552</v>
      </c>
      <c r="H105" s="35"/>
      <c r="I105" s="58">
        <v>0</v>
      </c>
      <c r="J105" s="34"/>
      <c r="K105" s="58">
        <v>0</v>
      </c>
      <c r="L105" s="30"/>
      <c r="M105" s="30"/>
    </row>
    <row r="106" spans="1:23" ht="21" customHeight="1">
      <c r="A106" s="1" t="s">
        <v>36</v>
      </c>
      <c r="C106" s="6"/>
      <c r="D106" s="6"/>
      <c r="E106" s="34">
        <f>SUM(E104:E105)</f>
        <v>768127</v>
      </c>
      <c r="F106" s="34"/>
      <c r="G106" s="38">
        <f>SUM(G104:G105)</f>
        <v>768549</v>
      </c>
      <c r="H106" s="35"/>
      <c r="I106" s="38">
        <f>SUM(I104:I105)</f>
        <v>716140</v>
      </c>
      <c r="J106" s="34"/>
      <c r="K106" s="38">
        <f>SUM(K104:K105)</f>
        <v>721348</v>
      </c>
      <c r="L106" s="30"/>
      <c r="M106" s="30"/>
    </row>
    <row r="107" spans="1:23" ht="21" customHeight="1">
      <c r="A107" s="11"/>
      <c r="C107" s="2"/>
      <c r="D107" s="2"/>
      <c r="E107" s="39"/>
      <c r="F107" s="34"/>
      <c r="G107" s="21"/>
      <c r="H107" s="21"/>
      <c r="I107" s="39"/>
      <c r="J107" s="34"/>
      <c r="K107" s="21"/>
      <c r="L107" s="30"/>
      <c r="M107" s="30"/>
    </row>
    <row r="108" spans="1:23" ht="21" customHeight="1" thickBot="1">
      <c r="A108" s="1" t="s">
        <v>26</v>
      </c>
      <c r="C108" s="6"/>
      <c r="D108" s="6"/>
      <c r="E108" s="22">
        <f>E75+E106</f>
        <v>1126910</v>
      </c>
      <c r="F108" s="21"/>
      <c r="G108" s="22">
        <f>G75+G106</f>
        <v>1085140</v>
      </c>
      <c r="H108" s="35"/>
      <c r="I108" s="22">
        <f>I75+I106</f>
        <v>809287</v>
      </c>
      <c r="J108" s="21"/>
      <c r="K108" s="22">
        <f>K75+K106</f>
        <v>823356</v>
      </c>
      <c r="M108" s="57">
        <f>E108-E44</f>
        <v>0</v>
      </c>
      <c r="N108" s="57">
        <f>F108-F44</f>
        <v>0</v>
      </c>
      <c r="O108" s="57">
        <f>G108-G44</f>
        <v>0</v>
      </c>
      <c r="P108" s="57">
        <f>H108-H44</f>
        <v>0</v>
      </c>
      <c r="Q108" s="57"/>
      <c r="R108" s="57">
        <f>J108-J44</f>
        <v>0</v>
      </c>
      <c r="S108" s="57">
        <f>K108-K44</f>
        <v>0</v>
      </c>
      <c r="T108" s="57"/>
      <c r="U108" s="57"/>
      <c r="V108" s="57">
        <f>L108-L44</f>
        <v>0</v>
      </c>
      <c r="W108" s="57">
        <f>K108-K44</f>
        <v>0</v>
      </c>
    </row>
    <row r="109" spans="1:23" ht="21" customHeight="1" thickTop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82"/>
      <c r="M109" s="82"/>
      <c r="N109" s="82"/>
      <c r="O109" s="82"/>
      <c r="P109" s="82"/>
      <c r="Q109" s="82"/>
    </row>
    <row r="110" spans="1:23" ht="21" customHeight="1">
      <c r="C110" s="2"/>
      <c r="D110" s="2"/>
      <c r="E110" s="2"/>
      <c r="G110" s="2"/>
      <c r="H110" s="2"/>
      <c r="I110" s="2"/>
      <c r="K110" s="2"/>
      <c r="L110" s="82"/>
      <c r="M110" s="82"/>
      <c r="N110" s="82"/>
      <c r="O110" s="82"/>
      <c r="P110" s="82"/>
      <c r="Q110" s="82"/>
    </row>
    <row r="111" spans="1:23" ht="21" customHeight="1">
      <c r="C111" s="2"/>
      <c r="D111" s="2"/>
      <c r="E111" s="2"/>
      <c r="G111" s="2"/>
      <c r="H111" s="2"/>
      <c r="I111" s="2"/>
      <c r="K111" s="2"/>
      <c r="L111" s="82"/>
      <c r="M111" s="82"/>
      <c r="N111" s="57"/>
      <c r="O111" s="57"/>
      <c r="P111" s="57"/>
      <c r="Q111" s="57"/>
      <c r="R111" s="57"/>
      <c r="S111" s="57"/>
      <c r="T111" s="57"/>
      <c r="U111" s="57"/>
    </row>
    <row r="112" spans="1:23" ht="21" customHeight="1">
      <c r="C112" s="2"/>
      <c r="D112" s="2"/>
      <c r="E112" s="2"/>
      <c r="G112" s="2"/>
      <c r="H112" s="2"/>
      <c r="I112" s="2"/>
      <c r="K112" s="2"/>
      <c r="L112" s="82"/>
      <c r="M112" s="82"/>
      <c r="N112" s="82"/>
      <c r="O112" s="82"/>
      <c r="P112" s="82"/>
      <c r="Q112" s="82"/>
    </row>
    <row r="113" spans="3:17" ht="21" customHeight="1">
      <c r="C113" s="2"/>
      <c r="D113" s="2"/>
      <c r="E113" s="2"/>
      <c r="G113" s="2"/>
      <c r="H113" s="2"/>
      <c r="I113" s="2"/>
      <c r="K113" s="2"/>
      <c r="L113" s="82"/>
      <c r="M113" s="82"/>
      <c r="N113" s="82"/>
      <c r="O113" s="82"/>
      <c r="P113" s="82"/>
      <c r="Q113" s="82"/>
    </row>
    <row r="114" spans="3:17" ht="21" customHeight="1">
      <c r="C114" s="2"/>
      <c r="D114" s="2"/>
      <c r="E114" s="2"/>
      <c r="G114" s="2"/>
      <c r="H114" s="2"/>
      <c r="I114" s="2"/>
      <c r="K114" s="2"/>
      <c r="L114" s="82"/>
      <c r="M114" s="82"/>
      <c r="N114" s="82"/>
      <c r="O114" s="82"/>
      <c r="P114" s="82"/>
      <c r="Q114" s="82"/>
    </row>
    <row r="115" spans="3:17" ht="23.25" customHeight="1">
      <c r="E115" s="57">
        <f>E44-E108</f>
        <v>0</v>
      </c>
      <c r="G115" s="57">
        <f>G44-G108</f>
        <v>0</v>
      </c>
      <c r="I115" s="57">
        <f>I44-I108</f>
        <v>0</v>
      </c>
      <c r="K115" s="57">
        <f>K44-K108</f>
        <v>0</v>
      </c>
    </row>
  </sheetData>
  <mergeCells count="9">
    <mergeCell ref="E6:K6"/>
    <mergeCell ref="I7:K7"/>
    <mergeCell ref="I83:K83"/>
    <mergeCell ref="E82:K82"/>
    <mergeCell ref="E50:K50"/>
    <mergeCell ref="I51:K51"/>
    <mergeCell ref="E7:G7"/>
    <mergeCell ref="E51:G51"/>
    <mergeCell ref="E83:G83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4" max="6" man="1"/>
    <brk id="7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4"/>
  <sheetViews>
    <sheetView zoomScale="90" zoomScaleNormal="90" zoomScaleSheetLayoutView="110" workbookViewId="0">
      <selection activeCell="T8" sqref="T8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114</v>
      </c>
    </row>
    <row r="2" spans="1:15" ht="21" customHeight="1">
      <c r="A2" s="4" t="s">
        <v>80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115</v>
      </c>
    </row>
    <row r="3" spans="1:15" ht="21" customHeight="1">
      <c r="A3" s="4" t="s">
        <v>215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7" t="s">
        <v>158</v>
      </c>
      <c r="J5" s="167"/>
      <c r="K5" s="167"/>
      <c r="L5" s="167"/>
      <c r="M5" s="167"/>
      <c r="N5" s="167"/>
      <c r="O5" s="167"/>
    </row>
    <row r="6" spans="1:15" ht="20.55" customHeight="1">
      <c r="A6" s="4"/>
      <c r="C6" s="5"/>
      <c r="D6" s="5"/>
      <c r="F6" s="11"/>
      <c r="G6" s="11"/>
      <c r="H6" s="5"/>
      <c r="I6" s="168" t="s">
        <v>51</v>
      </c>
      <c r="J6" s="168"/>
      <c r="K6" s="168"/>
      <c r="L6" s="26"/>
      <c r="M6" s="168" t="s">
        <v>52</v>
      </c>
      <c r="N6" s="168"/>
      <c r="O6" s="168"/>
    </row>
    <row r="7" spans="1:15" ht="20.5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/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50</v>
      </c>
      <c r="C10" s="13"/>
      <c r="D10" s="13"/>
      <c r="E10" s="23"/>
      <c r="F10" s="23"/>
      <c r="G10" s="13" t="s">
        <v>117</v>
      </c>
      <c r="H10" s="13"/>
      <c r="I10" s="31">
        <v>568284</v>
      </c>
      <c r="J10" s="27"/>
      <c r="K10" s="31">
        <v>496422</v>
      </c>
      <c r="L10" s="27"/>
      <c r="M10" s="31">
        <v>127154</v>
      </c>
      <c r="N10" s="31"/>
      <c r="O10" s="31">
        <v>99511</v>
      </c>
    </row>
    <row r="11" spans="1:15" ht="20.55" customHeight="1">
      <c r="A11" s="11" t="s">
        <v>216</v>
      </c>
      <c r="C11" s="13"/>
      <c r="D11" s="13"/>
      <c r="E11" s="23"/>
      <c r="F11" s="23"/>
      <c r="G11" s="13" t="s">
        <v>162</v>
      </c>
      <c r="H11" s="13"/>
      <c r="I11" s="160">
        <v>0</v>
      </c>
      <c r="J11" s="27"/>
      <c r="K11" s="160">
        <v>0</v>
      </c>
      <c r="L11" s="27"/>
      <c r="M11" s="31">
        <v>12560</v>
      </c>
      <c r="N11" s="31"/>
      <c r="O11" s="31">
        <v>19000</v>
      </c>
    </row>
    <row r="12" spans="1:15" ht="20.55" customHeight="1">
      <c r="A12" s="11" t="s">
        <v>11</v>
      </c>
      <c r="C12" s="12"/>
      <c r="D12" s="12"/>
      <c r="E12" s="24"/>
      <c r="F12" s="23"/>
      <c r="G12" s="13" t="s">
        <v>117</v>
      </c>
      <c r="H12" s="12"/>
      <c r="I12" s="44">
        <v>5424</v>
      </c>
      <c r="J12" s="49"/>
      <c r="K12" s="44">
        <v>5875</v>
      </c>
      <c r="L12" s="49"/>
      <c r="M12" s="44">
        <v>5675</v>
      </c>
      <c r="N12" s="31"/>
      <c r="O12" s="44">
        <v>6032</v>
      </c>
    </row>
    <row r="13" spans="1:15" ht="20.5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573708</v>
      </c>
      <c r="J13" s="27"/>
      <c r="K13" s="15">
        <f>SUM(K10:K12)</f>
        <v>502297</v>
      </c>
      <c r="L13" s="10"/>
      <c r="M13" s="15">
        <f>SUM(M10:M12)</f>
        <v>145389</v>
      </c>
      <c r="N13" s="27"/>
      <c r="O13" s="15">
        <f>SUM(O10:O12)</f>
        <v>124543</v>
      </c>
    </row>
    <row r="14" spans="1:15" ht="10.050000000000001" customHeight="1">
      <c r="B14" s="1"/>
      <c r="C14" s="13"/>
      <c r="D14" s="13"/>
      <c r="E14" s="16"/>
      <c r="F14" s="16"/>
      <c r="G14" s="51"/>
      <c r="H14" s="13"/>
      <c r="I14" s="10"/>
      <c r="J14" s="27"/>
      <c r="K14" s="10"/>
      <c r="L14" s="10"/>
      <c r="M14" s="34"/>
      <c r="N14" s="27"/>
      <c r="O14" s="10"/>
    </row>
    <row r="15" spans="1:15" ht="20.55" customHeight="1">
      <c r="A15" s="1" t="s">
        <v>20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55" customHeight="1">
      <c r="A16" s="11" t="s">
        <v>31</v>
      </c>
      <c r="C16" s="13"/>
      <c r="D16" s="13"/>
      <c r="E16" s="16"/>
      <c r="F16" s="16"/>
      <c r="G16" s="13" t="s">
        <v>117</v>
      </c>
      <c r="H16" s="13"/>
      <c r="I16" s="10">
        <v>490437</v>
      </c>
      <c r="J16" s="27"/>
      <c r="K16" s="10">
        <v>418369</v>
      </c>
      <c r="L16" s="27"/>
      <c r="M16" s="10">
        <v>109129</v>
      </c>
      <c r="N16" s="10"/>
      <c r="O16" s="10">
        <v>82994</v>
      </c>
    </row>
    <row r="17" spans="1:15" ht="20.55" customHeight="1">
      <c r="A17" s="11" t="s">
        <v>91</v>
      </c>
      <c r="C17" s="12"/>
      <c r="D17" s="12"/>
      <c r="E17" s="24"/>
      <c r="F17" s="23"/>
      <c r="G17" s="24"/>
      <c r="H17" s="12"/>
      <c r="I17" s="44">
        <v>40161</v>
      </c>
      <c r="J17" s="49"/>
      <c r="K17" s="44">
        <v>42273</v>
      </c>
      <c r="L17" s="49"/>
      <c r="M17" s="44">
        <v>9837</v>
      </c>
      <c r="N17" s="31"/>
      <c r="O17" s="44">
        <v>10451</v>
      </c>
    </row>
    <row r="18" spans="1:15" ht="20.55" customHeight="1">
      <c r="A18" s="11" t="s">
        <v>49</v>
      </c>
      <c r="C18" s="12"/>
      <c r="D18" s="12"/>
      <c r="E18" s="24"/>
      <c r="F18" s="23"/>
      <c r="G18" s="13" t="s">
        <v>117</v>
      </c>
      <c r="H18" s="12"/>
      <c r="I18" s="44">
        <v>28460</v>
      </c>
      <c r="J18" s="49"/>
      <c r="K18" s="44">
        <v>23079</v>
      </c>
      <c r="L18" s="49"/>
      <c r="M18" s="44">
        <v>12445</v>
      </c>
      <c r="N18" s="31"/>
      <c r="O18" s="44">
        <v>16012</v>
      </c>
    </row>
    <row r="19" spans="1:15" ht="20.55" customHeight="1">
      <c r="A19" s="1" t="s">
        <v>21</v>
      </c>
      <c r="C19" s="12"/>
      <c r="D19" s="12"/>
      <c r="E19" s="23"/>
      <c r="F19" s="23"/>
      <c r="G19" s="12"/>
      <c r="H19" s="12"/>
      <c r="I19" s="54">
        <f>SUM(I16:I18)</f>
        <v>559058</v>
      </c>
      <c r="J19" s="49"/>
      <c r="K19" s="54">
        <f>SUM(K16:K18)</f>
        <v>483721</v>
      </c>
      <c r="L19" s="31"/>
      <c r="M19" s="54">
        <f>SUM(M16:M18)</f>
        <v>131411</v>
      </c>
      <c r="N19" s="49"/>
      <c r="O19" s="54">
        <f>SUM(O16:O18)</f>
        <v>109457</v>
      </c>
    </row>
    <row r="20" spans="1:15" ht="10.050000000000001" customHeight="1">
      <c r="B20" s="1"/>
      <c r="C20" s="12"/>
      <c r="D20" s="12"/>
      <c r="E20" s="23"/>
      <c r="F20" s="23"/>
      <c r="G20" s="16"/>
      <c r="H20" s="12"/>
      <c r="I20" s="31"/>
      <c r="J20" s="49"/>
      <c r="K20" s="31"/>
      <c r="L20" s="31"/>
      <c r="M20" s="10"/>
      <c r="N20" s="49"/>
      <c r="O20" s="31"/>
    </row>
    <row r="21" spans="1:15" ht="20.55" customHeight="1">
      <c r="A21" s="1" t="s">
        <v>85</v>
      </c>
      <c r="C21" s="12"/>
      <c r="D21" s="12"/>
      <c r="E21" s="31"/>
      <c r="F21" s="23"/>
      <c r="G21" s="31"/>
      <c r="H21" s="12"/>
      <c r="I21" s="31">
        <f>I13-I19</f>
        <v>14650</v>
      </c>
      <c r="J21" s="49"/>
      <c r="K21" s="31">
        <f>K13-K19</f>
        <v>18576</v>
      </c>
      <c r="L21" s="31"/>
      <c r="M21" s="31">
        <f>M13-M19</f>
        <v>13978</v>
      </c>
      <c r="N21" s="49"/>
      <c r="O21" s="31">
        <f>O13-O19</f>
        <v>15086</v>
      </c>
    </row>
    <row r="22" spans="1:15" ht="10.050000000000001" customHeight="1">
      <c r="A22" s="1"/>
      <c r="C22" s="12"/>
      <c r="D22" s="12"/>
      <c r="E22" s="31"/>
      <c r="F22" s="23"/>
      <c r="G22" s="31"/>
      <c r="H22" s="12"/>
      <c r="I22" s="31"/>
      <c r="J22" s="49"/>
      <c r="K22" s="31"/>
      <c r="L22" s="31"/>
      <c r="M22" s="31"/>
      <c r="N22" s="49"/>
      <c r="O22" s="31"/>
    </row>
    <row r="23" spans="1:15" ht="20.5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-500</v>
      </c>
      <c r="J23" s="49"/>
      <c r="K23" s="154">
        <v>-2033</v>
      </c>
      <c r="L23" s="49"/>
      <c r="M23" s="55">
        <v>-68</v>
      </c>
      <c r="N23" s="31"/>
      <c r="O23" s="154">
        <v>-916</v>
      </c>
    </row>
    <row r="24" spans="1:15" ht="10.050000000000001" customHeight="1">
      <c r="A24" s="1"/>
      <c r="C24" s="12"/>
      <c r="D24" s="12"/>
      <c r="E24" s="31"/>
      <c r="F24" s="23"/>
      <c r="G24" s="31"/>
      <c r="H24" s="12"/>
      <c r="I24" s="31"/>
      <c r="J24" s="49"/>
      <c r="K24" s="31"/>
      <c r="L24" s="31"/>
      <c r="M24" s="31"/>
      <c r="N24" s="49"/>
      <c r="O24" s="31"/>
    </row>
    <row r="25" spans="1:15" ht="20.5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14150</v>
      </c>
      <c r="J25" s="49"/>
      <c r="K25" s="31">
        <f>SUM(K21:K23)</f>
        <v>16543</v>
      </c>
      <c r="L25" s="31"/>
      <c r="M25" s="31">
        <f>SUM(M21:M23)</f>
        <v>13910</v>
      </c>
      <c r="N25" s="49"/>
      <c r="O25" s="31">
        <f>SUM(O21:O23)</f>
        <v>14170</v>
      </c>
    </row>
    <row r="26" spans="1:15" ht="10.050000000000001" customHeight="1">
      <c r="A26" s="1"/>
      <c r="B26" s="1"/>
      <c r="C26" s="12"/>
      <c r="D26" s="12"/>
      <c r="E26" s="23"/>
      <c r="F26" s="23"/>
      <c r="G26" s="16"/>
      <c r="H26" s="12"/>
      <c r="I26" s="31"/>
      <c r="J26" s="49"/>
      <c r="K26" s="31"/>
      <c r="L26" s="31"/>
      <c r="M26" s="10"/>
      <c r="N26" s="49"/>
      <c r="O26" s="31"/>
    </row>
    <row r="27" spans="1:15" ht="20.55" customHeight="1">
      <c r="A27" s="11" t="s">
        <v>218</v>
      </c>
      <c r="B27" s="1"/>
      <c r="C27" s="12"/>
      <c r="D27" s="12"/>
      <c r="E27" s="31"/>
      <c r="F27" s="23"/>
      <c r="G27" s="12" t="s">
        <v>238</v>
      </c>
      <c r="H27" s="12"/>
      <c r="I27" s="55">
        <v>-2989</v>
      </c>
      <c r="J27" s="49"/>
      <c r="K27" s="154">
        <v>-3360</v>
      </c>
      <c r="L27" s="49"/>
      <c r="M27" s="55">
        <v>-228</v>
      </c>
      <c r="N27" s="31"/>
      <c r="O27" s="154">
        <v>962</v>
      </c>
    </row>
    <row r="28" spans="1:15" ht="10.050000000000001" customHeight="1">
      <c r="B28" s="1"/>
      <c r="C28" s="12"/>
      <c r="D28" s="12"/>
      <c r="E28" s="23"/>
      <c r="F28" s="23"/>
      <c r="G28" s="16"/>
      <c r="H28" s="12"/>
      <c r="I28" s="31"/>
      <c r="J28" s="49"/>
      <c r="K28" s="31"/>
      <c r="L28" s="31"/>
      <c r="M28" s="10"/>
      <c r="N28" s="49"/>
      <c r="O28" s="31"/>
    </row>
    <row r="29" spans="1:15" ht="20.55" customHeight="1">
      <c r="A29" s="1" t="s">
        <v>123</v>
      </c>
      <c r="C29" s="6"/>
      <c r="D29" s="6"/>
      <c r="E29" s="31"/>
      <c r="F29" s="25"/>
      <c r="G29" s="31"/>
      <c r="H29" s="6"/>
      <c r="I29" s="154">
        <f>SUM(I25:I27)</f>
        <v>11161</v>
      </c>
      <c r="J29" s="27"/>
      <c r="K29" s="154">
        <f>SUM(K25:K27)</f>
        <v>13183</v>
      </c>
      <c r="L29" s="45"/>
      <c r="M29" s="154">
        <f>SUM(M25:M27)</f>
        <v>13682</v>
      </c>
      <c r="N29" s="27"/>
      <c r="O29" s="154">
        <f>SUM(O25:O27)</f>
        <v>15132</v>
      </c>
    </row>
    <row r="30" spans="1:15" ht="10.050000000000001" customHeight="1">
      <c r="A30" s="1"/>
      <c r="C30" s="6"/>
      <c r="D30" s="6"/>
      <c r="E30" s="16"/>
      <c r="F30" s="11"/>
      <c r="G30" s="16"/>
      <c r="H30" s="6"/>
      <c r="I30" s="10"/>
      <c r="J30" s="27"/>
      <c r="K30" s="10"/>
      <c r="L30" s="10"/>
      <c r="M30" s="10"/>
      <c r="N30" s="27"/>
      <c r="O30" s="10"/>
    </row>
    <row r="31" spans="1:15" ht="20.55" customHeight="1">
      <c r="A31" s="1" t="s">
        <v>262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10.050000000000001" customHeight="1">
      <c r="A32" s="1"/>
      <c r="C32" s="6"/>
      <c r="D32" s="6"/>
      <c r="E32" s="16"/>
      <c r="F32" s="11"/>
      <c r="G32" s="16"/>
      <c r="H32" s="6"/>
      <c r="I32" s="10"/>
      <c r="J32" s="27"/>
      <c r="K32" s="10"/>
      <c r="L32" s="10"/>
      <c r="M32" s="10"/>
      <c r="N32" s="27"/>
      <c r="O32" s="10"/>
    </row>
    <row r="33" spans="1:15" ht="20.55" customHeight="1">
      <c r="A33" s="1" t="s">
        <v>209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5" customHeight="1">
      <c r="A34" s="11" t="s">
        <v>244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55" customHeight="1">
      <c r="A35" s="11"/>
      <c r="B35" s="2" t="s">
        <v>245</v>
      </c>
      <c r="C35" s="6"/>
      <c r="D35" s="6"/>
      <c r="E35" s="16"/>
      <c r="F35" s="11"/>
      <c r="G35" s="16"/>
      <c r="H35" s="6"/>
      <c r="I35" s="52">
        <v>65</v>
      </c>
      <c r="J35" s="27"/>
      <c r="K35" s="24">
        <v>0</v>
      </c>
      <c r="L35" s="27"/>
      <c r="M35" s="24">
        <v>0</v>
      </c>
      <c r="N35" s="56"/>
      <c r="O35" s="24">
        <v>0</v>
      </c>
    </row>
    <row r="36" spans="1:15" ht="20.55" customHeight="1">
      <c r="A36" s="11" t="s">
        <v>210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5" customHeight="1">
      <c r="A37" s="11"/>
      <c r="B37" s="2" t="s">
        <v>201</v>
      </c>
      <c r="C37" s="6"/>
      <c r="D37" s="6"/>
      <c r="E37" s="16"/>
      <c r="F37" s="11"/>
      <c r="G37" s="6"/>
      <c r="H37" s="6"/>
      <c r="I37" s="31">
        <v>-47</v>
      </c>
      <c r="J37" s="27"/>
      <c r="K37" s="24">
        <v>0</v>
      </c>
      <c r="L37" s="27"/>
      <c r="M37" s="31">
        <v>-47</v>
      </c>
      <c r="N37" s="56"/>
      <c r="O37" s="24">
        <v>0</v>
      </c>
    </row>
    <row r="38" spans="1:15" ht="20.55" customHeight="1">
      <c r="A38" s="11" t="s">
        <v>211</v>
      </c>
      <c r="C38" s="6"/>
      <c r="D38" s="6"/>
      <c r="E38" s="16"/>
      <c r="F38" s="11"/>
      <c r="G38" s="6"/>
      <c r="H38" s="6"/>
      <c r="I38" s="31">
        <v>10</v>
      </c>
      <c r="J38" s="27"/>
      <c r="K38" s="24">
        <v>0</v>
      </c>
      <c r="L38" s="27"/>
      <c r="M38" s="31">
        <v>10</v>
      </c>
      <c r="N38" s="56"/>
      <c r="O38" s="24">
        <v>0</v>
      </c>
    </row>
    <row r="39" spans="1:15" ht="20.55" customHeight="1">
      <c r="A39" s="1" t="s">
        <v>252</v>
      </c>
      <c r="C39" s="6"/>
      <c r="D39" s="6"/>
      <c r="E39" s="16"/>
      <c r="F39" s="11"/>
      <c r="G39" s="16"/>
      <c r="H39" s="6"/>
      <c r="I39" s="29">
        <f>SUM(I35:I38)</f>
        <v>28</v>
      </c>
      <c r="J39" s="27"/>
      <c r="K39" s="163">
        <f>SUM(K35:K38)</f>
        <v>0</v>
      </c>
      <c r="L39" s="27"/>
      <c r="M39" s="29">
        <f>SUM(M35:M38)</f>
        <v>-37</v>
      </c>
      <c r="N39" s="56"/>
      <c r="O39" s="163">
        <f>SUM(O35:O38)</f>
        <v>0</v>
      </c>
    </row>
    <row r="40" spans="1:15" ht="10.050000000000001" customHeight="1">
      <c r="A40" s="1"/>
      <c r="C40" s="6"/>
      <c r="D40" s="6"/>
      <c r="E40" s="16"/>
      <c r="F40" s="11"/>
      <c r="G40" s="16"/>
      <c r="H40" s="6"/>
      <c r="I40" s="10"/>
      <c r="J40" s="27"/>
      <c r="K40" s="10"/>
      <c r="L40" s="10"/>
      <c r="M40" s="10"/>
      <c r="N40" s="27"/>
      <c r="O40" s="10"/>
    </row>
    <row r="41" spans="1:15" ht="20.55" customHeight="1" thickBot="1">
      <c r="A41" s="1" t="s">
        <v>124</v>
      </c>
      <c r="C41" s="6"/>
      <c r="D41" s="6"/>
      <c r="E41" s="16"/>
      <c r="F41" s="11"/>
      <c r="G41" s="16"/>
      <c r="H41" s="6"/>
      <c r="I41" s="46">
        <f>I29+I39</f>
        <v>11189</v>
      </c>
      <c r="J41" s="27"/>
      <c r="K41" s="46">
        <f>K29+K39</f>
        <v>13183</v>
      </c>
      <c r="L41" s="10"/>
      <c r="M41" s="46">
        <f>M29+M39</f>
        <v>13645</v>
      </c>
      <c r="N41" s="27"/>
      <c r="O41" s="46">
        <f>O29+O39</f>
        <v>15132</v>
      </c>
    </row>
    <row r="42" spans="1:15" ht="10.050000000000001" customHeight="1" thickTop="1">
      <c r="A42" s="1"/>
      <c r="C42" s="6"/>
      <c r="D42" s="6"/>
      <c r="E42" s="16"/>
      <c r="F42" s="11"/>
      <c r="G42" s="16"/>
      <c r="H42" s="6"/>
      <c r="I42" s="10"/>
      <c r="J42" s="27"/>
      <c r="K42" s="10"/>
      <c r="L42" s="10"/>
      <c r="M42" s="10"/>
      <c r="N42" s="27"/>
      <c r="O42" s="10"/>
    </row>
    <row r="43" spans="1:15" ht="20.55" customHeight="1">
      <c r="A43" s="1" t="s">
        <v>151</v>
      </c>
      <c r="C43" s="6"/>
      <c r="D43" s="6"/>
      <c r="E43" s="16"/>
      <c r="F43" s="11"/>
      <c r="G43" s="16"/>
      <c r="H43" s="6"/>
      <c r="I43" s="10"/>
      <c r="J43" s="27"/>
      <c r="K43" s="10"/>
      <c r="L43" s="10"/>
      <c r="M43" s="10"/>
      <c r="N43" s="27"/>
      <c r="O43" s="10"/>
    </row>
    <row r="44" spans="1:15" ht="20.55" customHeight="1">
      <c r="A44" s="19"/>
      <c r="B44" s="2" t="s">
        <v>58</v>
      </c>
      <c r="C44" s="6"/>
      <c r="D44" s="6"/>
      <c r="E44" s="16"/>
      <c r="F44" s="11"/>
      <c r="G44" s="16"/>
      <c r="H44" s="6"/>
      <c r="I44" s="52">
        <v>11888</v>
      </c>
      <c r="J44" s="27"/>
      <c r="K44" s="52">
        <v>12075</v>
      </c>
      <c r="L44" s="27"/>
      <c r="M44" s="52">
        <v>13682</v>
      </c>
      <c r="N44" s="56"/>
      <c r="O44" s="52">
        <v>15132</v>
      </c>
    </row>
    <row r="45" spans="1:15" ht="20.55" customHeight="1">
      <c r="A45" s="19"/>
      <c r="B45" s="2" t="s">
        <v>59</v>
      </c>
      <c r="C45" s="6"/>
      <c r="D45" s="6"/>
      <c r="E45" s="16"/>
      <c r="F45" s="11"/>
      <c r="G45" s="16"/>
      <c r="H45" s="6"/>
      <c r="I45" s="10">
        <v>-727</v>
      </c>
      <c r="J45" s="27"/>
      <c r="K45" s="10">
        <v>1108</v>
      </c>
      <c r="L45" s="27"/>
      <c r="M45" s="52">
        <v>0</v>
      </c>
      <c r="N45" s="56"/>
      <c r="O45" s="52">
        <v>0</v>
      </c>
    </row>
    <row r="46" spans="1:15" ht="20.55" customHeight="1" thickBot="1">
      <c r="A46" s="1" t="s">
        <v>123</v>
      </c>
      <c r="C46" s="6"/>
      <c r="D46" s="6"/>
      <c r="E46" s="16"/>
      <c r="F46" s="11"/>
      <c r="G46" s="16"/>
      <c r="H46" s="6"/>
      <c r="I46" s="47">
        <f>SUM(I44:I45)</f>
        <v>11161</v>
      </c>
      <c r="J46" s="27"/>
      <c r="K46" s="47">
        <f>SUM(K44:K45)</f>
        <v>13183</v>
      </c>
      <c r="L46" s="10"/>
      <c r="M46" s="65">
        <f>SUM(M44:M45)</f>
        <v>13682</v>
      </c>
      <c r="N46" s="68"/>
      <c r="O46" s="65">
        <f>O41</f>
        <v>15132</v>
      </c>
    </row>
    <row r="47" spans="1:15" ht="10.050000000000001" customHeight="1" thickTop="1">
      <c r="A47" s="1"/>
      <c r="C47" s="6"/>
      <c r="D47" s="6"/>
      <c r="E47" s="16"/>
      <c r="F47" s="11"/>
      <c r="G47" s="16"/>
      <c r="H47" s="6"/>
      <c r="I47" s="10"/>
      <c r="J47" s="27"/>
      <c r="K47" s="10"/>
      <c r="L47" s="10"/>
      <c r="M47" s="10"/>
      <c r="N47" s="27"/>
      <c r="O47" s="50"/>
    </row>
    <row r="48" spans="1:15" ht="20.55" customHeight="1">
      <c r="A48" s="1" t="s">
        <v>125</v>
      </c>
      <c r="C48" s="6"/>
      <c r="D48" s="6"/>
      <c r="E48" s="16"/>
      <c r="F48" s="11"/>
      <c r="G48" s="16"/>
      <c r="H48" s="6"/>
      <c r="I48" s="10"/>
      <c r="J48" s="27"/>
      <c r="K48" s="10"/>
      <c r="L48" s="10"/>
      <c r="M48" s="10"/>
      <c r="N48" s="27"/>
      <c r="O48" s="50"/>
    </row>
    <row r="49" spans="1:15" ht="20.55" customHeight="1">
      <c r="A49" s="19"/>
      <c r="B49" s="2" t="s">
        <v>58</v>
      </c>
      <c r="C49" s="6"/>
      <c r="D49" s="6"/>
      <c r="E49" s="16"/>
      <c r="F49" s="11"/>
      <c r="G49" s="16"/>
      <c r="H49" s="6"/>
      <c r="I49" s="52">
        <v>11897</v>
      </c>
      <c r="J49" s="27"/>
      <c r="K49" s="52">
        <v>12075</v>
      </c>
      <c r="L49" s="27"/>
      <c r="M49" s="52">
        <v>13645</v>
      </c>
      <c r="N49" s="56"/>
      <c r="O49" s="52">
        <v>15132</v>
      </c>
    </row>
    <row r="50" spans="1:15" ht="20.55" customHeight="1">
      <c r="A50" s="19"/>
      <c r="B50" s="2" t="s">
        <v>59</v>
      </c>
      <c r="C50" s="6"/>
      <c r="D50" s="6"/>
      <c r="E50" s="16"/>
      <c r="F50" s="11"/>
      <c r="G50" s="16"/>
      <c r="H50" s="6"/>
      <c r="I50" s="10">
        <v>-708</v>
      </c>
      <c r="J50" s="27"/>
      <c r="K50" s="10">
        <v>1108</v>
      </c>
      <c r="L50" s="27"/>
      <c r="M50" s="52">
        <v>0</v>
      </c>
      <c r="N50" s="56"/>
      <c r="O50" s="52">
        <v>0</v>
      </c>
    </row>
    <row r="51" spans="1:15" ht="20.55" customHeight="1" thickBot="1">
      <c r="A51" s="1" t="s">
        <v>124</v>
      </c>
      <c r="C51" s="6"/>
      <c r="D51" s="6"/>
      <c r="E51" s="16"/>
      <c r="F51" s="11"/>
      <c r="G51" s="16"/>
      <c r="H51" s="6"/>
      <c r="I51" s="47">
        <f>SUM(I49:I50)</f>
        <v>11189</v>
      </c>
      <c r="J51" s="27"/>
      <c r="K51" s="47">
        <f>SUM(K49:K50)</f>
        <v>13183</v>
      </c>
      <c r="L51" s="10"/>
      <c r="M51" s="65">
        <f>SUM(M49:M50)</f>
        <v>13645</v>
      </c>
      <c r="N51" s="68"/>
      <c r="O51" s="65">
        <f>SUM(O49:O50)</f>
        <v>15132</v>
      </c>
    </row>
    <row r="52" spans="1:15" ht="10.050000000000001" customHeight="1" thickTop="1">
      <c r="A52" s="1"/>
      <c r="C52" s="6"/>
      <c r="D52" s="6"/>
      <c r="E52" s="16"/>
      <c r="F52" s="11"/>
      <c r="G52" s="16"/>
      <c r="H52" s="6"/>
      <c r="I52" s="10"/>
      <c r="J52" s="27"/>
      <c r="K52" s="10"/>
      <c r="L52" s="10"/>
      <c r="M52" s="10"/>
      <c r="N52" s="27"/>
      <c r="O52" s="10"/>
    </row>
    <row r="53" spans="1:15" ht="22.95" customHeight="1" thickBot="1">
      <c r="A53" s="1" t="s">
        <v>161</v>
      </c>
      <c r="C53" s="6"/>
      <c r="D53" s="6"/>
      <c r="E53" s="16"/>
      <c r="F53" s="11"/>
      <c r="G53" s="12" t="s">
        <v>240</v>
      </c>
      <c r="H53" s="6"/>
      <c r="I53" s="157">
        <f>ROUND(I44/314000,3)</f>
        <v>3.7999999999999999E-2</v>
      </c>
      <c r="J53" s="158"/>
      <c r="K53" s="157">
        <f>ROUND(K44/285076.923,3)</f>
        <v>4.2000000000000003E-2</v>
      </c>
      <c r="L53" s="159"/>
      <c r="M53" s="157">
        <f>ROUND(M44/314000,3)</f>
        <v>4.3999999999999997E-2</v>
      </c>
      <c r="N53" s="158"/>
      <c r="O53" s="157">
        <f>ROUND(O44/285076.923,3)</f>
        <v>5.2999999999999999E-2</v>
      </c>
    </row>
    <row r="54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4"/>
  <sheetViews>
    <sheetView zoomScale="90" zoomScaleNormal="90" zoomScaleSheetLayoutView="110" workbookViewId="0">
      <selection activeCell="T8" sqref="T8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114</v>
      </c>
    </row>
    <row r="2" spans="1:15" ht="21" customHeight="1">
      <c r="A2" s="4" t="s">
        <v>80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115</v>
      </c>
    </row>
    <row r="3" spans="1:15" ht="21" customHeight="1">
      <c r="A3" s="4" t="s">
        <v>217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7" t="s">
        <v>158</v>
      </c>
      <c r="J5" s="167"/>
      <c r="K5" s="167"/>
      <c r="L5" s="167"/>
      <c r="M5" s="167"/>
      <c r="N5" s="167"/>
      <c r="O5" s="167"/>
    </row>
    <row r="6" spans="1:15" ht="20.55" customHeight="1">
      <c r="A6" s="4"/>
      <c r="C6" s="5"/>
      <c r="D6" s="5"/>
      <c r="F6" s="11"/>
      <c r="G6" s="11"/>
      <c r="H6" s="5"/>
      <c r="I6" s="168" t="s">
        <v>51</v>
      </c>
      <c r="J6" s="168"/>
      <c r="K6" s="168"/>
      <c r="L6" s="26"/>
      <c r="M6" s="168" t="s">
        <v>52</v>
      </c>
      <c r="N6" s="168"/>
      <c r="O6" s="168"/>
    </row>
    <row r="7" spans="1:15" ht="20.5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/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50</v>
      </c>
      <c r="C10" s="13"/>
      <c r="D10" s="13"/>
      <c r="E10" s="23"/>
      <c r="F10" s="23"/>
      <c r="G10" s="13" t="s">
        <v>117</v>
      </c>
      <c r="H10" s="13"/>
      <c r="I10" s="31">
        <v>1103575</v>
      </c>
      <c r="J10" s="27"/>
      <c r="K10" s="31">
        <v>1030217</v>
      </c>
      <c r="L10" s="27"/>
      <c r="M10" s="31">
        <v>242740</v>
      </c>
      <c r="N10" s="31"/>
      <c r="O10" s="31">
        <v>193832</v>
      </c>
    </row>
    <row r="11" spans="1:15" ht="20.55" customHeight="1">
      <c r="A11" s="11" t="s">
        <v>216</v>
      </c>
      <c r="C11" s="13"/>
      <c r="D11" s="13"/>
      <c r="E11" s="23"/>
      <c r="F11" s="23"/>
      <c r="G11" s="13" t="s">
        <v>162</v>
      </c>
      <c r="H11" s="13"/>
      <c r="I11" s="160">
        <v>0</v>
      </c>
      <c r="J11" s="27"/>
      <c r="K11" s="160">
        <v>0</v>
      </c>
      <c r="L11" s="27"/>
      <c r="M11" s="31">
        <v>12560</v>
      </c>
      <c r="N11" s="31"/>
      <c r="O11" s="31">
        <v>19000</v>
      </c>
    </row>
    <row r="12" spans="1:15" ht="20.55" customHeight="1">
      <c r="A12" s="11" t="s">
        <v>11</v>
      </c>
      <c r="C12" s="12"/>
      <c r="D12" s="12"/>
      <c r="E12" s="24"/>
      <c r="F12" s="23"/>
      <c r="G12" s="13" t="s">
        <v>117</v>
      </c>
      <c r="H12" s="12"/>
      <c r="I12" s="44">
        <v>8046</v>
      </c>
      <c r="J12" s="49"/>
      <c r="K12" s="44">
        <v>11838</v>
      </c>
      <c r="L12" s="49"/>
      <c r="M12" s="44">
        <v>11907</v>
      </c>
      <c r="N12" s="31"/>
      <c r="O12" s="44">
        <v>11050</v>
      </c>
    </row>
    <row r="13" spans="1:15" ht="20.5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1111621</v>
      </c>
      <c r="J13" s="27"/>
      <c r="K13" s="15">
        <f>SUM(K10:K12)</f>
        <v>1042055</v>
      </c>
      <c r="L13" s="10"/>
      <c r="M13" s="15">
        <f>SUM(M10:M12)</f>
        <v>267207</v>
      </c>
      <c r="N13" s="27"/>
      <c r="O13" s="15">
        <f>SUM(O10:O12)</f>
        <v>223882</v>
      </c>
    </row>
    <row r="14" spans="1:15" ht="10.050000000000001" customHeight="1">
      <c r="B14" s="1"/>
      <c r="C14" s="13"/>
      <c r="D14" s="13"/>
      <c r="E14" s="16"/>
      <c r="F14" s="16"/>
      <c r="G14" s="51"/>
      <c r="H14" s="13"/>
      <c r="I14" s="10"/>
      <c r="J14" s="27"/>
      <c r="K14" s="10"/>
      <c r="L14" s="10"/>
      <c r="M14" s="34"/>
      <c r="N14" s="27"/>
      <c r="O14" s="10"/>
    </row>
    <row r="15" spans="1:15" ht="20.55" customHeight="1">
      <c r="A15" s="1" t="s">
        <v>20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55" customHeight="1">
      <c r="A16" s="11" t="s">
        <v>31</v>
      </c>
      <c r="C16" s="13"/>
      <c r="D16" s="13"/>
      <c r="E16" s="16"/>
      <c r="F16" s="16"/>
      <c r="G16" s="13" t="s">
        <v>117</v>
      </c>
      <c r="H16" s="13"/>
      <c r="I16" s="10">
        <v>954014</v>
      </c>
      <c r="J16" s="27"/>
      <c r="K16" s="10">
        <v>869518</v>
      </c>
      <c r="L16" s="27"/>
      <c r="M16" s="10">
        <v>209776</v>
      </c>
      <c r="N16" s="10"/>
      <c r="O16" s="10">
        <v>157551</v>
      </c>
    </row>
    <row r="17" spans="1:15" ht="20.55" customHeight="1">
      <c r="A17" s="11" t="s">
        <v>91</v>
      </c>
      <c r="C17" s="12"/>
      <c r="D17" s="12"/>
      <c r="E17" s="24"/>
      <c r="F17" s="23"/>
      <c r="G17" s="24"/>
      <c r="H17" s="12"/>
      <c r="I17" s="44">
        <v>80615</v>
      </c>
      <c r="J17" s="49"/>
      <c r="K17" s="44">
        <v>82419</v>
      </c>
      <c r="L17" s="49"/>
      <c r="M17" s="44">
        <v>19528</v>
      </c>
      <c r="N17" s="31"/>
      <c r="O17" s="44">
        <v>20772</v>
      </c>
    </row>
    <row r="18" spans="1:15" ht="20.55" customHeight="1">
      <c r="A18" s="11" t="s">
        <v>49</v>
      </c>
      <c r="C18" s="12"/>
      <c r="D18" s="12"/>
      <c r="E18" s="24"/>
      <c r="F18" s="23"/>
      <c r="G18" s="13" t="s">
        <v>117</v>
      </c>
      <c r="H18" s="12"/>
      <c r="I18" s="44">
        <v>53272</v>
      </c>
      <c r="J18" s="49"/>
      <c r="K18" s="44">
        <v>46335</v>
      </c>
      <c r="L18" s="49"/>
      <c r="M18" s="44">
        <v>22997</v>
      </c>
      <c r="N18" s="31"/>
      <c r="O18" s="44">
        <v>28794</v>
      </c>
    </row>
    <row r="19" spans="1:15" ht="20.55" customHeight="1">
      <c r="A19" s="1" t="s">
        <v>21</v>
      </c>
      <c r="C19" s="12"/>
      <c r="D19" s="12"/>
      <c r="E19" s="23"/>
      <c r="F19" s="23"/>
      <c r="G19" s="12"/>
      <c r="H19" s="12"/>
      <c r="I19" s="54">
        <f>SUM(I16:I18)</f>
        <v>1087901</v>
      </c>
      <c r="J19" s="49"/>
      <c r="K19" s="54">
        <f>SUM(K16:K18)</f>
        <v>998272</v>
      </c>
      <c r="L19" s="31"/>
      <c r="M19" s="54">
        <f>SUM(M16:M18)</f>
        <v>252301</v>
      </c>
      <c r="N19" s="49"/>
      <c r="O19" s="54">
        <f>SUM(O16:O18)</f>
        <v>207117</v>
      </c>
    </row>
    <row r="20" spans="1:15" ht="10.050000000000001" customHeight="1">
      <c r="B20" s="1"/>
      <c r="C20" s="12"/>
      <c r="D20" s="12"/>
      <c r="E20" s="23"/>
      <c r="F20" s="23"/>
      <c r="G20" s="16"/>
      <c r="H20" s="12"/>
      <c r="I20" s="31"/>
      <c r="J20" s="49"/>
      <c r="K20" s="31"/>
      <c r="L20" s="31"/>
      <c r="M20" s="10"/>
      <c r="N20" s="49"/>
      <c r="O20" s="31"/>
    </row>
    <row r="21" spans="1:15" ht="20.55" customHeight="1">
      <c r="A21" s="1" t="s">
        <v>85</v>
      </c>
      <c r="C21" s="12"/>
      <c r="D21" s="12"/>
      <c r="E21" s="31"/>
      <c r="F21" s="23"/>
      <c r="G21" s="31"/>
      <c r="H21" s="12"/>
      <c r="I21" s="31">
        <f>I13-I19</f>
        <v>23720</v>
      </c>
      <c r="J21" s="49"/>
      <c r="K21" s="31">
        <f>K13-K19</f>
        <v>43783</v>
      </c>
      <c r="L21" s="31"/>
      <c r="M21" s="31">
        <f>M13-M19</f>
        <v>14906</v>
      </c>
      <c r="N21" s="49"/>
      <c r="O21" s="31">
        <f>O13-O19</f>
        <v>16765</v>
      </c>
    </row>
    <row r="22" spans="1:15" ht="10.050000000000001" customHeight="1">
      <c r="A22" s="1"/>
      <c r="C22" s="12"/>
      <c r="D22" s="12"/>
      <c r="E22" s="31"/>
      <c r="F22" s="23"/>
      <c r="G22" s="31"/>
      <c r="H22" s="12"/>
      <c r="I22" s="31"/>
      <c r="J22" s="49"/>
      <c r="K22" s="31"/>
      <c r="L22" s="31"/>
      <c r="M22" s="31"/>
      <c r="N22" s="49"/>
      <c r="O22" s="31"/>
    </row>
    <row r="23" spans="1:15" ht="20.5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-627</v>
      </c>
      <c r="J23" s="49"/>
      <c r="K23" s="154">
        <v>-5221</v>
      </c>
      <c r="L23" s="49"/>
      <c r="M23" s="55">
        <v>-91</v>
      </c>
      <c r="N23" s="31"/>
      <c r="O23" s="154">
        <v>-2126</v>
      </c>
    </row>
    <row r="24" spans="1:15" ht="10.050000000000001" customHeight="1">
      <c r="A24" s="1"/>
      <c r="C24" s="12"/>
      <c r="D24" s="12"/>
      <c r="E24" s="31"/>
      <c r="F24" s="23"/>
      <c r="G24" s="31"/>
      <c r="H24" s="12"/>
      <c r="I24" s="31"/>
      <c r="J24" s="49"/>
      <c r="K24" s="31"/>
      <c r="L24" s="31"/>
      <c r="M24" s="31"/>
      <c r="N24" s="49"/>
      <c r="O24" s="31"/>
    </row>
    <row r="25" spans="1:15" ht="20.5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23093</v>
      </c>
      <c r="J25" s="49"/>
      <c r="K25" s="31">
        <f>SUM(K21:K23)</f>
        <v>38562</v>
      </c>
      <c r="L25" s="31"/>
      <c r="M25" s="31">
        <f>SUM(M21:M23)</f>
        <v>14815</v>
      </c>
      <c r="N25" s="49"/>
      <c r="O25" s="31">
        <f>SUM(O21:O23)</f>
        <v>14639</v>
      </c>
    </row>
    <row r="26" spans="1:15" ht="10.050000000000001" customHeight="1">
      <c r="A26" s="1"/>
      <c r="B26" s="1"/>
      <c r="C26" s="12"/>
      <c r="D26" s="12"/>
      <c r="E26" s="23"/>
      <c r="F26" s="23"/>
      <c r="G26" s="16"/>
      <c r="H26" s="12"/>
      <c r="I26" s="31"/>
      <c r="J26" s="49"/>
      <c r="K26" s="31"/>
      <c r="L26" s="31"/>
      <c r="M26" s="10"/>
      <c r="N26" s="49"/>
      <c r="O26" s="31"/>
    </row>
    <row r="27" spans="1:15" ht="20.55" customHeight="1">
      <c r="A27" s="11" t="s">
        <v>218</v>
      </c>
      <c r="B27" s="1"/>
      <c r="C27" s="12"/>
      <c r="D27" s="12"/>
      <c r="E27" s="31"/>
      <c r="F27" s="23"/>
      <c r="G27" s="12" t="s">
        <v>238</v>
      </c>
      <c r="H27" s="12"/>
      <c r="I27" s="55">
        <v>-4831</v>
      </c>
      <c r="J27" s="49"/>
      <c r="K27" s="154">
        <v>-8445</v>
      </c>
      <c r="L27" s="49"/>
      <c r="M27" s="55">
        <v>-336</v>
      </c>
      <c r="N27" s="31"/>
      <c r="O27" s="154">
        <v>874</v>
      </c>
    </row>
    <row r="28" spans="1:15" ht="10.050000000000001" customHeight="1">
      <c r="B28" s="1"/>
      <c r="C28" s="12"/>
      <c r="D28" s="12"/>
      <c r="E28" s="23"/>
      <c r="F28" s="23"/>
      <c r="G28" s="16"/>
      <c r="H28" s="12"/>
      <c r="I28" s="31"/>
      <c r="J28" s="49"/>
      <c r="K28" s="31"/>
      <c r="L28" s="31"/>
      <c r="M28" s="10"/>
      <c r="N28" s="49"/>
      <c r="O28" s="31"/>
    </row>
    <row r="29" spans="1:15" ht="20.55" customHeight="1">
      <c r="A29" s="1" t="s">
        <v>123</v>
      </c>
      <c r="C29" s="6"/>
      <c r="D29" s="6"/>
      <c r="E29" s="31"/>
      <c r="F29" s="25"/>
      <c r="G29" s="31"/>
      <c r="H29" s="6"/>
      <c r="I29" s="154">
        <f>SUM(I25:I27)</f>
        <v>18262</v>
      </c>
      <c r="J29" s="27"/>
      <c r="K29" s="154">
        <f>SUM(K25:K27)</f>
        <v>30117</v>
      </c>
      <c r="L29" s="45"/>
      <c r="M29" s="154">
        <f>SUM(M25:M27)</f>
        <v>14479</v>
      </c>
      <c r="N29" s="27"/>
      <c r="O29" s="154">
        <f>SUM(O25:O27)</f>
        <v>15513</v>
      </c>
    </row>
    <row r="30" spans="1:15" ht="10.050000000000001" customHeight="1">
      <c r="A30" s="1"/>
      <c r="C30" s="6"/>
      <c r="D30" s="6"/>
      <c r="E30" s="16"/>
      <c r="F30" s="11"/>
      <c r="G30" s="16"/>
      <c r="H30" s="6"/>
      <c r="I30" s="10"/>
      <c r="J30" s="27"/>
      <c r="K30" s="10"/>
      <c r="L30" s="10"/>
      <c r="M30" s="10"/>
      <c r="N30" s="27"/>
      <c r="O30" s="10"/>
    </row>
    <row r="31" spans="1:15" ht="20.55" customHeight="1">
      <c r="A31" s="1" t="s">
        <v>262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10.050000000000001" customHeight="1">
      <c r="A32" s="1"/>
      <c r="C32" s="6"/>
      <c r="D32" s="6"/>
      <c r="E32" s="16"/>
      <c r="F32" s="11"/>
      <c r="G32" s="16"/>
      <c r="H32" s="6"/>
      <c r="I32" s="10"/>
      <c r="J32" s="27"/>
      <c r="K32" s="10"/>
      <c r="L32" s="10"/>
      <c r="M32" s="10"/>
      <c r="N32" s="27"/>
      <c r="O32" s="10"/>
    </row>
    <row r="33" spans="1:15" ht="20.55" customHeight="1">
      <c r="A33" s="1" t="s">
        <v>209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5" customHeight="1">
      <c r="A34" s="11" t="s">
        <v>244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55" customHeight="1">
      <c r="A35" s="11"/>
      <c r="B35" s="2" t="s">
        <v>245</v>
      </c>
      <c r="C35" s="6"/>
      <c r="D35" s="6"/>
      <c r="E35" s="16"/>
      <c r="F35" s="11"/>
      <c r="G35" s="16"/>
      <c r="H35" s="6"/>
      <c r="I35" s="52">
        <v>65</v>
      </c>
      <c r="J35" s="27"/>
      <c r="K35" s="24">
        <v>0</v>
      </c>
      <c r="L35" s="27"/>
      <c r="M35" s="24">
        <v>0</v>
      </c>
      <c r="N35" s="56"/>
      <c r="O35" s="24">
        <v>0</v>
      </c>
    </row>
    <row r="36" spans="1:15" ht="20.55" customHeight="1">
      <c r="A36" s="11" t="s">
        <v>210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5" customHeight="1">
      <c r="A37" s="11"/>
      <c r="B37" s="2" t="s">
        <v>201</v>
      </c>
      <c r="C37" s="6"/>
      <c r="D37" s="6"/>
      <c r="E37" s="16"/>
      <c r="F37" s="11"/>
      <c r="G37" s="6">
        <v>10</v>
      </c>
      <c r="H37" s="6"/>
      <c r="I37" s="31">
        <v>-78</v>
      </c>
      <c r="J37" s="27"/>
      <c r="K37" s="24">
        <v>0</v>
      </c>
      <c r="L37" s="27"/>
      <c r="M37" s="31">
        <v>-78</v>
      </c>
      <c r="N37" s="56"/>
      <c r="O37" s="24">
        <v>0</v>
      </c>
    </row>
    <row r="38" spans="1:15" ht="20.55" customHeight="1">
      <c r="A38" s="11" t="s">
        <v>211</v>
      </c>
      <c r="C38" s="6"/>
      <c r="D38" s="6"/>
      <c r="E38" s="16"/>
      <c r="F38" s="11"/>
      <c r="G38" s="6">
        <v>16</v>
      </c>
      <c r="H38" s="6"/>
      <c r="I38" s="31">
        <v>16</v>
      </c>
      <c r="J38" s="27"/>
      <c r="K38" s="24">
        <v>0</v>
      </c>
      <c r="L38" s="27"/>
      <c r="M38" s="31">
        <v>16</v>
      </c>
      <c r="N38" s="56"/>
      <c r="O38" s="24">
        <v>0</v>
      </c>
    </row>
    <row r="39" spans="1:15" ht="20.55" customHeight="1">
      <c r="A39" s="1" t="s">
        <v>252</v>
      </c>
      <c r="C39" s="6"/>
      <c r="D39" s="6"/>
      <c r="E39" s="16"/>
      <c r="F39" s="11"/>
      <c r="G39" s="16"/>
      <c r="H39" s="6"/>
      <c r="I39" s="29">
        <f>SUM(I35:I38)</f>
        <v>3</v>
      </c>
      <c r="J39" s="27"/>
      <c r="K39" s="163">
        <f>SUM(K35:K38)</f>
        <v>0</v>
      </c>
      <c r="L39" s="27"/>
      <c r="M39" s="29">
        <f>SUM(M35:M38)</f>
        <v>-62</v>
      </c>
      <c r="N39" s="56"/>
      <c r="O39" s="163">
        <f>SUM(O35:O38)</f>
        <v>0</v>
      </c>
    </row>
    <row r="40" spans="1:15" ht="10.050000000000001" customHeight="1">
      <c r="A40" s="1"/>
      <c r="C40" s="6"/>
      <c r="D40" s="6"/>
      <c r="E40" s="16"/>
      <c r="F40" s="11"/>
      <c r="G40" s="16"/>
      <c r="H40" s="6"/>
      <c r="I40" s="10"/>
      <c r="J40" s="27"/>
      <c r="K40" s="10"/>
      <c r="L40" s="10"/>
      <c r="M40" s="10"/>
      <c r="N40" s="27"/>
      <c r="O40" s="10"/>
    </row>
    <row r="41" spans="1:15" ht="20.55" customHeight="1" thickBot="1">
      <c r="A41" s="1" t="s">
        <v>124</v>
      </c>
      <c r="C41" s="6"/>
      <c r="D41" s="6"/>
      <c r="E41" s="16"/>
      <c r="F41" s="11"/>
      <c r="G41" s="16"/>
      <c r="H41" s="6"/>
      <c r="I41" s="46">
        <f>I29+I39</f>
        <v>18265</v>
      </c>
      <c r="J41" s="27"/>
      <c r="K41" s="46">
        <f>K29+K39</f>
        <v>30117</v>
      </c>
      <c r="L41" s="10"/>
      <c r="M41" s="46">
        <f>M29+M39</f>
        <v>14417</v>
      </c>
      <c r="N41" s="27"/>
      <c r="O41" s="46">
        <f>O29+O39</f>
        <v>15513</v>
      </c>
    </row>
    <row r="42" spans="1:15" ht="10.050000000000001" customHeight="1" thickTop="1">
      <c r="A42" s="1"/>
      <c r="C42" s="6"/>
      <c r="D42" s="6"/>
      <c r="E42" s="16"/>
      <c r="F42" s="11"/>
      <c r="G42" s="16"/>
      <c r="H42" s="6"/>
      <c r="I42" s="10"/>
      <c r="J42" s="27"/>
      <c r="K42" s="10"/>
      <c r="L42" s="10"/>
      <c r="M42" s="10"/>
      <c r="N42" s="27"/>
      <c r="O42" s="10"/>
    </row>
    <row r="43" spans="1:15" ht="20.55" customHeight="1">
      <c r="A43" s="1" t="s">
        <v>151</v>
      </c>
      <c r="C43" s="6"/>
      <c r="D43" s="6"/>
      <c r="E43" s="16"/>
      <c r="F43" s="11"/>
      <c r="G43" s="16"/>
      <c r="H43" s="6"/>
      <c r="I43" s="10"/>
      <c r="J43" s="27"/>
      <c r="K43" s="10"/>
      <c r="L43" s="10"/>
      <c r="M43" s="10"/>
      <c r="N43" s="27"/>
      <c r="O43" s="10"/>
    </row>
    <row r="44" spans="1:15" ht="20.55" customHeight="1">
      <c r="A44" s="19"/>
      <c r="B44" s="2" t="s">
        <v>58</v>
      </c>
      <c r="C44" s="6"/>
      <c r="D44" s="6"/>
      <c r="E44" s="16"/>
      <c r="F44" s="11"/>
      <c r="G44" s="16"/>
      <c r="H44" s="6"/>
      <c r="I44" s="52">
        <v>18307</v>
      </c>
      <c r="J44" s="27"/>
      <c r="K44" s="52">
        <v>29360</v>
      </c>
      <c r="L44" s="27"/>
      <c r="M44" s="52">
        <v>14479</v>
      </c>
      <c r="N44" s="56"/>
      <c r="O44" s="52">
        <v>15513</v>
      </c>
    </row>
    <row r="45" spans="1:15" ht="20.55" customHeight="1">
      <c r="A45" s="19"/>
      <c r="B45" s="2" t="s">
        <v>59</v>
      </c>
      <c r="C45" s="6"/>
      <c r="D45" s="6"/>
      <c r="E45" s="16"/>
      <c r="F45" s="11"/>
      <c r="G45" s="16"/>
      <c r="H45" s="6"/>
      <c r="I45" s="10">
        <v>-45</v>
      </c>
      <c r="J45" s="27"/>
      <c r="K45" s="10">
        <v>757</v>
      </c>
      <c r="L45" s="27"/>
      <c r="M45" s="52">
        <v>0</v>
      </c>
      <c r="N45" s="56"/>
      <c r="O45" s="52">
        <v>0</v>
      </c>
    </row>
    <row r="46" spans="1:15" ht="20.55" customHeight="1" thickBot="1">
      <c r="A46" s="1" t="s">
        <v>123</v>
      </c>
      <c r="C46" s="6"/>
      <c r="D46" s="6"/>
      <c r="E46" s="16"/>
      <c r="F46" s="11"/>
      <c r="G46" s="16"/>
      <c r="H46" s="6"/>
      <c r="I46" s="47">
        <f>SUM(I44:I45)</f>
        <v>18262</v>
      </c>
      <c r="J46" s="27"/>
      <c r="K46" s="47">
        <f>SUM(K44:K45)</f>
        <v>30117</v>
      </c>
      <c r="L46" s="10"/>
      <c r="M46" s="65">
        <f>SUM(M44:M45)</f>
        <v>14479</v>
      </c>
      <c r="N46" s="68"/>
      <c r="O46" s="65">
        <f>O41</f>
        <v>15513</v>
      </c>
    </row>
    <row r="47" spans="1:15" ht="10.050000000000001" customHeight="1" thickTop="1">
      <c r="A47" s="1"/>
      <c r="C47" s="6"/>
      <c r="D47" s="6"/>
      <c r="E47" s="16"/>
      <c r="F47" s="11"/>
      <c r="G47" s="16"/>
      <c r="H47" s="6"/>
      <c r="I47" s="10"/>
      <c r="J47" s="27"/>
      <c r="K47" s="10"/>
      <c r="L47" s="10"/>
      <c r="M47" s="10"/>
      <c r="N47" s="27"/>
      <c r="O47" s="50"/>
    </row>
    <row r="48" spans="1:15" ht="20.55" customHeight="1">
      <c r="A48" s="1" t="s">
        <v>125</v>
      </c>
      <c r="C48" s="6"/>
      <c r="D48" s="6"/>
      <c r="E48" s="16"/>
      <c r="F48" s="11"/>
      <c r="G48" s="16"/>
      <c r="H48" s="6"/>
      <c r="I48" s="10"/>
      <c r="J48" s="27"/>
      <c r="K48" s="10"/>
      <c r="L48" s="10"/>
      <c r="M48" s="10"/>
      <c r="N48" s="27"/>
      <c r="O48" s="50"/>
    </row>
    <row r="49" spans="1:15" ht="20.55" customHeight="1">
      <c r="A49" s="19"/>
      <c r="B49" s="2" t="s">
        <v>58</v>
      </c>
      <c r="C49" s="6"/>
      <c r="D49" s="6"/>
      <c r="E49" s="16"/>
      <c r="F49" s="11"/>
      <c r="G49" s="16"/>
      <c r="H49" s="6"/>
      <c r="I49" s="52">
        <v>18291</v>
      </c>
      <c r="J49" s="27"/>
      <c r="K49" s="52">
        <v>29360</v>
      </c>
      <c r="L49" s="27"/>
      <c r="M49" s="52">
        <v>14417</v>
      </c>
      <c r="N49" s="56"/>
      <c r="O49" s="52">
        <v>15513</v>
      </c>
    </row>
    <row r="50" spans="1:15" ht="20.55" customHeight="1">
      <c r="A50" s="19"/>
      <c r="B50" s="2" t="s">
        <v>59</v>
      </c>
      <c r="C50" s="6"/>
      <c r="D50" s="6"/>
      <c r="E50" s="16"/>
      <c r="F50" s="11"/>
      <c r="G50" s="16"/>
      <c r="H50" s="6"/>
      <c r="I50" s="10">
        <v>-26</v>
      </c>
      <c r="J50" s="27"/>
      <c r="K50" s="10">
        <v>757</v>
      </c>
      <c r="L50" s="27"/>
      <c r="M50" s="52">
        <v>0</v>
      </c>
      <c r="N50" s="56"/>
      <c r="O50" s="52">
        <v>0</v>
      </c>
    </row>
    <row r="51" spans="1:15" ht="20.55" customHeight="1" thickBot="1">
      <c r="A51" s="1" t="s">
        <v>124</v>
      </c>
      <c r="C51" s="6"/>
      <c r="D51" s="6"/>
      <c r="E51" s="16"/>
      <c r="F51" s="11"/>
      <c r="G51" s="16"/>
      <c r="H51" s="6"/>
      <c r="I51" s="47">
        <f>SUM(I49:I50)</f>
        <v>18265</v>
      </c>
      <c r="J51" s="27"/>
      <c r="K51" s="47">
        <f>SUM(K49:K50)</f>
        <v>30117</v>
      </c>
      <c r="L51" s="10"/>
      <c r="M51" s="65">
        <f>SUM(M49:M50)</f>
        <v>14417</v>
      </c>
      <c r="N51" s="68"/>
      <c r="O51" s="65">
        <f>SUM(O49:O50)</f>
        <v>15513</v>
      </c>
    </row>
    <row r="52" spans="1:15" ht="10.050000000000001" customHeight="1" thickTop="1">
      <c r="A52" s="1"/>
      <c r="C52" s="6"/>
      <c r="D52" s="6"/>
      <c r="E52" s="16"/>
      <c r="F52" s="11"/>
      <c r="G52" s="16"/>
      <c r="H52" s="6"/>
      <c r="I52" s="10"/>
      <c r="J52" s="27"/>
      <c r="K52" s="10"/>
      <c r="L52" s="10"/>
      <c r="M52" s="10"/>
      <c r="N52" s="27"/>
      <c r="O52" s="10"/>
    </row>
    <row r="53" spans="1:15" ht="22.95" customHeight="1" thickBot="1">
      <c r="A53" s="1" t="s">
        <v>161</v>
      </c>
      <c r="C53" s="6"/>
      <c r="D53" s="6"/>
      <c r="E53" s="16"/>
      <c r="F53" s="11"/>
      <c r="G53" s="12" t="s">
        <v>240</v>
      </c>
      <c r="H53" s="6"/>
      <c r="I53" s="157">
        <f>ROUND(I44/314000,3)</f>
        <v>5.8000000000000003E-2</v>
      </c>
      <c r="J53" s="158"/>
      <c r="K53" s="157">
        <f>ROUND(K44/252718.232,3)</f>
        <v>0.11600000000000001</v>
      </c>
      <c r="L53" s="159"/>
      <c r="M53" s="157">
        <f>ROUND(M44/314000,3)</f>
        <v>4.5999999999999999E-2</v>
      </c>
      <c r="N53" s="158"/>
      <c r="O53" s="157">
        <f>ROUND(O44/252718.232,3)</f>
        <v>6.0999999999999999E-2</v>
      </c>
    </row>
    <row r="54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4"/>
  <sheetViews>
    <sheetView topLeftCell="A11" zoomScale="90" zoomScaleNormal="90" zoomScaleSheetLayoutView="90" workbookViewId="0">
      <selection activeCell="T8" sqref="T8"/>
    </sheetView>
  </sheetViews>
  <sheetFormatPr defaultColWidth="9.125" defaultRowHeight="23.25" customHeight="1"/>
  <cols>
    <col min="1" max="1" width="33.375" style="90" customWidth="1"/>
    <col min="2" max="2" width="6.875" style="90" customWidth="1"/>
    <col min="3" max="3" width="0.875" style="90" customWidth="1"/>
    <col min="4" max="4" width="11.125" style="72" customWidth="1"/>
    <col min="5" max="5" width="0.875" style="72" customWidth="1"/>
    <col min="6" max="6" width="11.125" style="72" customWidth="1"/>
    <col min="7" max="7" width="0.875" style="72" customWidth="1"/>
    <col min="8" max="8" width="11.125" style="72" customWidth="1"/>
    <col min="9" max="9" width="0.875" style="72" customWidth="1"/>
    <col min="10" max="10" width="11.125" style="72" customWidth="1"/>
    <col min="11" max="11" width="0.875" style="72" customWidth="1"/>
    <col min="12" max="12" width="11.125" style="72" customWidth="1"/>
    <col min="13" max="13" width="0.875" style="72" customWidth="1"/>
    <col min="14" max="14" width="11.125" style="72" customWidth="1"/>
    <col min="15" max="15" width="0.875" style="72" customWidth="1"/>
    <col min="16" max="16" width="11.125" style="72" customWidth="1"/>
    <col min="17" max="17" width="0.875" style="72" customWidth="1"/>
    <col min="18" max="18" width="11.25" style="72" customWidth="1"/>
    <col min="19" max="19" width="0.875" style="72" customWidth="1"/>
    <col min="20" max="20" width="11.125" style="72" customWidth="1"/>
    <col min="21" max="21" width="0.875" style="72" customWidth="1"/>
    <col min="22" max="22" width="11.125" style="72" customWidth="1"/>
    <col min="23" max="23" width="0.875" style="72" customWidth="1"/>
    <col min="24" max="24" width="11.125" style="72" customWidth="1"/>
    <col min="25" max="25" width="0.875" style="72" customWidth="1"/>
    <col min="26" max="26" width="11.125" style="72" customWidth="1"/>
    <col min="27" max="27" width="0.875" style="72" customWidth="1"/>
    <col min="28" max="28" width="11.125" style="72" customWidth="1"/>
    <col min="29" max="29" width="0.875" style="72" customWidth="1"/>
    <col min="30" max="30" width="11.125" style="72" customWidth="1"/>
    <col min="31" max="31" width="5.5" style="90" customWidth="1"/>
    <col min="32" max="32" width="13.5" style="121" customWidth="1"/>
    <col min="33" max="33" width="11.25" style="121" customWidth="1"/>
    <col min="34" max="16384" width="9.125" style="90"/>
  </cols>
  <sheetData>
    <row r="1" spans="1:33" ht="21" customHeight="1">
      <c r="A1" s="115" t="str">
        <f>FS!A1</f>
        <v>บริษัท ไบโอซายน์ แอนิมัล เฮลธ์ จำกัด (มหาชน) และบริษัทย่อย</v>
      </c>
      <c r="B1" s="116"/>
      <c r="C1" s="117"/>
      <c r="D1" s="118"/>
      <c r="E1" s="118"/>
      <c r="F1" s="118"/>
      <c r="G1" s="118"/>
      <c r="H1" s="119"/>
      <c r="I1" s="119"/>
      <c r="J1" s="119"/>
      <c r="K1" s="119"/>
      <c r="L1" s="119"/>
      <c r="M1" s="118"/>
      <c r="N1" s="119"/>
      <c r="O1" s="119"/>
      <c r="P1" s="119"/>
      <c r="Q1" s="118"/>
      <c r="R1" s="118"/>
      <c r="S1" s="118"/>
      <c r="T1" s="118"/>
      <c r="U1" s="118"/>
      <c r="V1" s="118"/>
      <c r="W1" s="118"/>
      <c r="X1" s="118"/>
      <c r="Y1" s="118"/>
      <c r="Z1" s="119"/>
      <c r="AA1" s="119"/>
      <c r="AB1" s="119"/>
      <c r="AC1" s="119"/>
      <c r="AD1" s="120" t="s">
        <v>114</v>
      </c>
    </row>
    <row r="2" spans="1:33" ht="21" customHeight="1">
      <c r="A2" s="115" t="s">
        <v>27</v>
      </c>
      <c r="B2" s="116"/>
      <c r="C2" s="117"/>
      <c r="D2" s="122"/>
      <c r="E2" s="122"/>
      <c r="F2" s="122"/>
      <c r="G2" s="122"/>
      <c r="H2" s="119"/>
      <c r="I2" s="119"/>
      <c r="J2" s="119"/>
      <c r="K2" s="119"/>
      <c r="L2" s="119"/>
      <c r="M2" s="122"/>
      <c r="N2" s="119"/>
      <c r="O2" s="119"/>
      <c r="P2" s="119"/>
      <c r="Q2" s="122"/>
      <c r="R2" s="122"/>
      <c r="S2" s="122"/>
      <c r="T2" s="122"/>
      <c r="U2" s="122"/>
      <c r="V2" s="122"/>
      <c r="W2" s="122"/>
      <c r="X2" s="122"/>
      <c r="Y2" s="122"/>
      <c r="Z2" s="119"/>
      <c r="AA2" s="119"/>
      <c r="AB2" s="119"/>
      <c r="AC2" s="119"/>
      <c r="AD2" s="120" t="s">
        <v>115</v>
      </c>
    </row>
    <row r="3" spans="1:33" s="91" customFormat="1" ht="21" customHeight="1">
      <c r="A3" s="115" t="s">
        <v>217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F3" s="121"/>
      <c r="AG3" s="121"/>
    </row>
    <row r="4" spans="1:33" s="91" customFormat="1" ht="21" customHeight="1">
      <c r="A4" s="115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F4" s="121"/>
      <c r="AG4" s="121"/>
    </row>
    <row r="5" spans="1:33" ht="21" customHeight="1">
      <c r="A5" s="117"/>
      <c r="B5" s="117"/>
      <c r="D5" s="169" t="s">
        <v>159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F5" s="124"/>
      <c r="AG5" s="124"/>
    </row>
    <row r="6" spans="1:33" ht="21" customHeight="1">
      <c r="A6" s="117"/>
      <c r="B6" s="117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70" t="s">
        <v>182</v>
      </c>
      <c r="S6" s="170"/>
      <c r="T6" s="170"/>
      <c r="U6" s="170"/>
      <c r="V6" s="170"/>
      <c r="W6" s="170"/>
      <c r="X6" s="170"/>
      <c r="Y6" s="125"/>
      <c r="Z6" s="125"/>
      <c r="AA6" s="125"/>
      <c r="AB6" s="125"/>
      <c r="AC6" s="125"/>
      <c r="AD6" s="125"/>
      <c r="AF6" s="124"/>
      <c r="AG6" s="124"/>
    </row>
    <row r="7" spans="1:33" ht="21" customHeight="1">
      <c r="A7" s="117"/>
      <c r="B7" s="117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S7" s="125"/>
      <c r="T7" s="125" t="s">
        <v>264</v>
      </c>
      <c r="U7" s="125"/>
      <c r="V7" s="90"/>
      <c r="W7" s="125"/>
      <c r="X7" s="125"/>
      <c r="Y7" s="125"/>
      <c r="Z7" s="125"/>
      <c r="AA7" s="125"/>
      <c r="AB7" s="125"/>
      <c r="AC7" s="125"/>
      <c r="AD7" s="125"/>
      <c r="AF7" s="124"/>
      <c r="AG7" s="124"/>
    </row>
    <row r="8" spans="1:33" ht="21" customHeight="1">
      <c r="A8" s="117"/>
      <c r="B8" s="117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S8" s="125"/>
      <c r="T8" s="125" t="s">
        <v>184</v>
      </c>
      <c r="U8" s="125"/>
      <c r="V8" s="90"/>
      <c r="W8" s="125"/>
      <c r="X8" s="125"/>
      <c r="Y8" s="125"/>
      <c r="Z8" s="125"/>
      <c r="AA8" s="125"/>
      <c r="AB8" s="125"/>
      <c r="AC8" s="125"/>
      <c r="AD8" s="125"/>
      <c r="AF8" s="124"/>
      <c r="AG8" s="124"/>
    </row>
    <row r="9" spans="1:33" ht="21" customHeight="1">
      <c r="A9" s="117"/>
      <c r="B9" s="117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 t="s">
        <v>246</v>
      </c>
      <c r="S9" s="125"/>
      <c r="T9" s="125" t="s">
        <v>185</v>
      </c>
      <c r="U9" s="125"/>
      <c r="V9" s="90"/>
      <c r="W9" s="125"/>
      <c r="X9" s="125"/>
      <c r="Y9" s="125"/>
      <c r="Z9" s="125"/>
      <c r="AA9" s="125"/>
      <c r="AB9" s="125"/>
      <c r="AC9" s="125"/>
      <c r="AD9" s="125"/>
      <c r="AF9" s="124"/>
      <c r="AG9" s="124"/>
    </row>
    <row r="10" spans="1:33" ht="21" customHeight="1">
      <c r="A10" s="117"/>
      <c r="B10" s="117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 t="s">
        <v>247</v>
      </c>
      <c r="S10" s="125"/>
      <c r="T10" s="125" t="s">
        <v>212</v>
      </c>
      <c r="U10" s="125"/>
      <c r="V10" s="125" t="s">
        <v>188</v>
      </c>
      <c r="W10" s="125"/>
      <c r="X10" s="125"/>
      <c r="Y10" s="125"/>
      <c r="Z10" s="125"/>
      <c r="AA10" s="125"/>
      <c r="AB10" s="125"/>
      <c r="AC10" s="125"/>
      <c r="AD10" s="125"/>
      <c r="AF10" s="124"/>
      <c r="AG10" s="124"/>
    </row>
    <row r="11" spans="1:33" ht="21" customHeight="1">
      <c r="A11" s="117"/>
      <c r="B11" s="117"/>
      <c r="E11" s="125"/>
      <c r="F11" s="125"/>
      <c r="G11" s="125"/>
      <c r="H11" s="125" t="s">
        <v>100</v>
      </c>
      <c r="I11" s="126"/>
      <c r="J11" s="125" t="s">
        <v>86</v>
      </c>
      <c r="K11" s="126"/>
      <c r="L11" s="125" t="s">
        <v>97</v>
      </c>
      <c r="M11" s="125"/>
      <c r="N11" s="169" t="s">
        <v>34</v>
      </c>
      <c r="O11" s="169"/>
      <c r="P11" s="169"/>
      <c r="Q11" s="125"/>
      <c r="R11" s="125" t="s">
        <v>248</v>
      </c>
      <c r="S11" s="125"/>
      <c r="T11" s="125" t="s">
        <v>186</v>
      </c>
      <c r="U11" s="125"/>
      <c r="V11" s="125" t="s">
        <v>189</v>
      </c>
      <c r="W11" s="125"/>
      <c r="X11" s="90"/>
      <c r="Y11" s="125"/>
      <c r="Z11" s="126"/>
      <c r="AA11" s="126"/>
      <c r="AB11" s="126"/>
      <c r="AC11" s="125"/>
      <c r="AD11" s="119"/>
    </row>
    <row r="12" spans="1:33" ht="21" customHeight="1">
      <c r="A12" s="117"/>
      <c r="B12" s="117"/>
      <c r="D12" s="125" t="s">
        <v>10</v>
      </c>
      <c r="E12" s="119"/>
      <c r="F12" s="125"/>
      <c r="G12" s="119"/>
      <c r="H12" s="125" t="s">
        <v>102</v>
      </c>
      <c r="I12" s="125"/>
      <c r="J12" s="125" t="s">
        <v>173</v>
      </c>
      <c r="K12" s="125"/>
      <c r="L12" s="119" t="s">
        <v>92</v>
      </c>
      <c r="M12" s="119"/>
      <c r="N12" s="125" t="s">
        <v>40</v>
      </c>
      <c r="O12" s="125"/>
      <c r="P12" s="125"/>
      <c r="Q12" s="119"/>
      <c r="R12" s="125" t="s">
        <v>249</v>
      </c>
      <c r="S12" s="119"/>
      <c r="T12" s="119" t="s">
        <v>180</v>
      </c>
      <c r="U12" s="119"/>
      <c r="V12" s="125" t="s">
        <v>190</v>
      </c>
      <c r="W12" s="119"/>
      <c r="X12" s="119"/>
      <c r="Y12" s="119"/>
      <c r="Z12" s="125"/>
      <c r="AA12" s="125"/>
      <c r="AB12" s="125" t="s">
        <v>103</v>
      </c>
      <c r="AC12" s="125"/>
      <c r="AD12" s="125"/>
    </row>
    <row r="13" spans="1:33" ht="21" customHeight="1">
      <c r="A13" s="117"/>
      <c r="B13" s="117"/>
      <c r="D13" s="119" t="s">
        <v>16</v>
      </c>
      <c r="E13" s="119"/>
      <c r="F13" s="125" t="s">
        <v>166</v>
      </c>
      <c r="G13" s="119"/>
      <c r="H13" s="125" t="s">
        <v>101</v>
      </c>
      <c r="I13" s="125"/>
      <c r="J13" s="125" t="s">
        <v>172</v>
      </c>
      <c r="K13" s="125"/>
      <c r="L13" s="119" t="s">
        <v>98</v>
      </c>
      <c r="M13" s="119"/>
      <c r="N13" s="125" t="s">
        <v>93</v>
      </c>
      <c r="O13" s="125"/>
      <c r="P13" s="125"/>
      <c r="Q13" s="119"/>
      <c r="R13" s="125" t="s">
        <v>250</v>
      </c>
      <c r="S13" s="119"/>
      <c r="T13" s="119" t="s">
        <v>187</v>
      </c>
      <c r="U13" s="119"/>
      <c r="V13" s="125" t="s">
        <v>183</v>
      </c>
      <c r="W13" s="119"/>
      <c r="X13" s="119"/>
      <c r="Y13" s="119"/>
      <c r="Z13" s="125" t="s">
        <v>60</v>
      </c>
      <c r="AA13" s="125"/>
      <c r="AB13" s="125" t="s">
        <v>105</v>
      </c>
      <c r="AC13" s="125"/>
      <c r="AD13" s="125" t="s">
        <v>60</v>
      </c>
    </row>
    <row r="14" spans="1:33" ht="21" customHeight="1">
      <c r="A14" s="117"/>
      <c r="B14" s="127" t="s">
        <v>4</v>
      </c>
      <c r="D14" s="128" t="s">
        <v>32</v>
      </c>
      <c r="E14" s="125"/>
      <c r="F14" s="128" t="s">
        <v>165</v>
      </c>
      <c r="G14" s="125"/>
      <c r="H14" s="128" t="s">
        <v>84</v>
      </c>
      <c r="I14" s="125"/>
      <c r="J14" s="123" t="s">
        <v>142</v>
      </c>
      <c r="K14" s="125"/>
      <c r="L14" s="123" t="s">
        <v>99</v>
      </c>
      <c r="M14" s="125"/>
      <c r="N14" s="128" t="s">
        <v>43</v>
      </c>
      <c r="O14" s="125"/>
      <c r="P14" s="128" t="s">
        <v>35</v>
      </c>
      <c r="Q14" s="125"/>
      <c r="R14" s="123" t="s">
        <v>251</v>
      </c>
      <c r="S14" s="125"/>
      <c r="T14" s="123" t="s">
        <v>181</v>
      </c>
      <c r="U14" s="125"/>
      <c r="V14" s="123" t="s">
        <v>181</v>
      </c>
      <c r="W14" s="125"/>
      <c r="X14" s="123" t="s">
        <v>191</v>
      </c>
      <c r="Y14" s="125"/>
      <c r="Z14" s="128" t="s">
        <v>61</v>
      </c>
      <c r="AA14" s="125"/>
      <c r="AB14" s="128" t="s">
        <v>104</v>
      </c>
      <c r="AC14" s="125"/>
      <c r="AD14" s="128" t="s">
        <v>62</v>
      </c>
    </row>
    <row r="15" spans="1:33" ht="21" customHeight="1">
      <c r="A15" s="117"/>
      <c r="B15" s="117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</row>
    <row r="16" spans="1:33" ht="21" customHeight="1">
      <c r="A16" s="129" t="s">
        <v>137</v>
      </c>
      <c r="B16" s="117"/>
      <c r="D16" s="73">
        <v>110000</v>
      </c>
      <c r="E16" s="73"/>
      <c r="F16" s="126">
        <v>0</v>
      </c>
      <c r="G16" s="73"/>
      <c r="H16" s="126">
        <v>12118</v>
      </c>
      <c r="I16" s="73"/>
      <c r="J16" s="126">
        <v>4007</v>
      </c>
      <c r="K16" s="73"/>
      <c r="L16" s="126">
        <v>3213</v>
      </c>
      <c r="M16" s="73"/>
      <c r="N16" s="126">
        <v>15154</v>
      </c>
      <c r="O16" s="126"/>
      <c r="P16" s="126">
        <v>120985</v>
      </c>
      <c r="Q16" s="73"/>
      <c r="R16" s="126">
        <v>0</v>
      </c>
      <c r="S16" s="73"/>
      <c r="T16" s="126">
        <v>0</v>
      </c>
      <c r="U16" s="73"/>
      <c r="V16" s="126">
        <v>0</v>
      </c>
      <c r="W16" s="124"/>
      <c r="X16" s="124">
        <f>T16+V16+R16</f>
        <v>0</v>
      </c>
      <c r="Y16" s="73"/>
      <c r="Z16" s="73">
        <f t="shared" ref="Z16:Z21" si="0">D16+H16+L16+N16+P16+J16+F16+X16</f>
        <v>265477</v>
      </c>
      <c r="AA16" s="73"/>
      <c r="AB16" s="73">
        <v>1345</v>
      </c>
      <c r="AC16" s="73"/>
      <c r="AD16" s="73">
        <f>Z16+AB16</f>
        <v>266822</v>
      </c>
      <c r="AF16" s="124"/>
      <c r="AG16" s="124"/>
    </row>
    <row r="17" spans="1:33" ht="21" customHeight="1">
      <c r="A17" s="90" t="s">
        <v>221</v>
      </c>
      <c r="B17" s="117"/>
      <c r="D17" s="73">
        <v>47000</v>
      </c>
      <c r="E17" s="73"/>
      <c r="F17" s="124">
        <v>0</v>
      </c>
      <c r="G17" s="73"/>
      <c r="H17" s="124">
        <v>0</v>
      </c>
      <c r="I17" s="73"/>
      <c r="J17" s="124">
        <v>0</v>
      </c>
      <c r="K17" s="73"/>
      <c r="L17" s="124">
        <v>0</v>
      </c>
      <c r="M17" s="73"/>
      <c r="N17" s="124">
        <v>0</v>
      </c>
      <c r="O17" s="126"/>
      <c r="P17" s="124">
        <v>0</v>
      </c>
      <c r="Q17" s="73"/>
      <c r="R17" s="124">
        <v>0</v>
      </c>
      <c r="S17" s="73"/>
      <c r="T17" s="124">
        <v>0</v>
      </c>
      <c r="U17" s="73"/>
      <c r="V17" s="124">
        <v>0</v>
      </c>
      <c r="W17" s="124"/>
      <c r="X17" s="124">
        <f t="shared" ref="X17:X21" si="1">T17+V17+R17</f>
        <v>0</v>
      </c>
      <c r="Y17" s="73"/>
      <c r="Z17" s="73">
        <f t="shared" si="0"/>
        <v>47000</v>
      </c>
      <c r="AA17" s="73"/>
      <c r="AB17" s="124">
        <v>0</v>
      </c>
      <c r="AC17" s="73"/>
      <c r="AD17" s="73">
        <f>Z17+AB17</f>
        <v>47000</v>
      </c>
      <c r="AF17" s="124"/>
      <c r="AG17" s="124"/>
    </row>
    <row r="18" spans="1:33" ht="21" customHeight="1">
      <c r="A18" s="90" t="s">
        <v>164</v>
      </c>
      <c r="B18" s="117"/>
      <c r="D18" s="124">
        <v>0</v>
      </c>
      <c r="E18" s="73"/>
      <c r="F18" s="126">
        <v>501620</v>
      </c>
      <c r="G18" s="73"/>
      <c r="H18" s="124">
        <v>0</v>
      </c>
      <c r="I18" s="73"/>
      <c r="J18" s="124">
        <v>0</v>
      </c>
      <c r="K18" s="73"/>
      <c r="L18" s="124">
        <v>0</v>
      </c>
      <c r="M18" s="73"/>
      <c r="N18" s="124">
        <v>0</v>
      </c>
      <c r="O18" s="126"/>
      <c r="P18" s="124">
        <v>0</v>
      </c>
      <c r="Q18" s="73"/>
      <c r="R18" s="124">
        <v>0</v>
      </c>
      <c r="S18" s="73"/>
      <c r="T18" s="124">
        <v>0</v>
      </c>
      <c r="U18" s="73"/>
      <c r="V18" s="124">
        <v>0</v>
      </c>
      <c r="W18" s="124"/>
      <c r="X18" s="124">
        <f t="shared" si="1"/>
        <v>0</v>
      </c>
      <c r="Y18" s="73"/>
      <c r="Z18" s="73">
        <f t="shared" si="0"/>
        <v>501620</v>
      </c>
      <c r="AA18" s="73"/>
      <c r="AB18" s="124">
        <v>0</v>
      </c>
      <c r="AC18" s="73"/>
      <c r="AD18" s="73">
        <f>Z18+AB18</f>
        <v>501620</v>
      </c>
      <c r="AF18" s="124"/>
      <c r="AG18" s="124"/>
    </row>
    <row r="19" spans="1:33" ht="21" customHeight="1">
      <c r="A19" s="90" t="s">
        <v>112</v>
      </c>
      <c r="B19" s="131">
        <v>21</v>
      </c>
      <c r="D19" s="124">
        <v>0</v>
      </c>
      <c r="E19" s="73"/>
      <c r="F19" s="124">
        <v>0</v>
      </c>
      <c r="G19" s="73"/>
      <c r="H19" s="124">
        <v>0</v>
      </c>
      <c r="I19" s="124"/>
      <c r="J19" s="124">
        <v>0</v>
      </c>
      <c r="K19" s="124"/>
      <c r="L19" s="124">
        <v>0</v>
      </c>
      <c r="M19" s="124"/>
      <c r="N19" s="124">
        <v>0</v>
      </c>
      <c r="O19" s="73"/>
      <c r="P19" s="73">
        <v>-90200</v>
      </c>
      <c r="Q19" s="73"/>
      <c r="R19" s="124">
        <v>0</v>
      </c>
      <c r="S19" s="73"/>
      <c r="T19" s="124">
        <v>0</v>
      </c>
      <c r="U19" s="73"/>
      <c r="V19" s="124">
        <v>0</v>
      </c>
      <c r="W19" s="124"/>
      <c r="X19" s="124">
        <f t="shared" si="1"/>
        <v>0</v>
      </c>
      <c r="Y19" s="73"/>
      <c r="Z19" s="73">
        <f t="shared" si="0"/>
        <v>-90200</v>
      </c>
      <c r="AA19" s="73"/>
      <c r="AB19" s="124">
        <v>0</v>
      </c>
      <c r="AC19" s="73"/>
      <c r="AD19" s="73">
        <f>Z19+AB19</f>
        <v>-90200</v>
      </c>
      <c r="AF19" s="126"/>
      <c r="AG19" s="73"/>
    </row>
    <row r="20" spans="1:33" ht="21" customHeight="1">
      <c r="A20" s="90" t="s">
        <v>124</v>
      </c>
      <c r="B20" s="117"/>
      <c r="D20" s="124">
        <v>0</v>
      </c>
      <c r="E20" s="124"/>
      <c r="F20" s="124">
        <v>0</v>
      </c>
      <c r="G20" s="124"/>
      <c r="H20" s="124">
        <v>0</v>
      </c>
      <c r="I20" s="124"/>
      <c r="J20" s="124">
        <v>0</v>
      </c>
      <c r="K20" s="124"/>
      <c r="L20" s="124">
        <v>0</v>
      </c>
      <c r="M20" s="124"/>
      <c r="N20" s="124">
        <v>0</v>
      </c>
      <c r="O20" s="73"/>
      <c r="P20" s="73">
        <f>PL_6M!K44</f>
        <v>29360</v>
      </c>
      <c r="Q20" s="73"/>
      <c r="R20" s="124">
        <v>0</v>
      </c>
      <c r="S20" s="73"/>
      <c r="T20" s="124">
        <v>0</v>
      </c>
      <c r="U20" s="73"/>
      <c r="V20" s="124">
        <v>0</v>
      </c>
      <c r="W20" s="124"/>
      <c r="X20" s="124">
        <f t="shared" si="1"/>
        <v>0</v>
      </c>
      <c r="Y20" s="73"/>
      <c r="Z20" s="73">
        <f t="shared" si="0"/>
        <v>29360</v>
      </c>
      <c r="AA20" s="73"/>
      <c r="AB20" s="73">
        <f>PL_6M!K45</f>
        <v>757</v>
      </c>
      <c r="AC20" s="73"/>
      <c r="AD20" s="73">
        <f t="shared" ref="AD20:AD21" si="2">Z20+AB20</f>
        <v>30117</v>
      </c>
      <c r="AF20" s="124"/>
      <c r="AG20" s="73"/>
    </row>
    <row r="21" spans="1:33" ht="21" customHeight="1">
      <c r="A21" s="90" t="s">
        <v>174</v>
      </c>
      <c r="B21" s="130"/>
      <c r="D21" s="132">
        <v>0</v>
      </c>
      <c r="E21" s="124"/>
      <c r="F21" s="132">
        <v>0</v>
      </c>
      <c r="G21" s="124"/>
      <c r="H21" s="132">
        <v>0</v>
      </c>
      <c r="I21" s="124"/>
      <c r="J21" s="132">
        <v>0</v>
      </c>
      <c r="K21" s="124"/>
      <c r="L21" s="132">
        <v>0</v>
      </c>
      <c r="M21" s="124"/>
      <c r="N21" s="132">
        <v>0</v>
      </c>
      <c r="O21" s="73"/>
      <c r="P21" s="132">
        <v>0</v>
      </c>
      <c r="Q21" s="73"/>
      <c r="R21" s="132">
        <v>0</v>
      </c>
      <c r="S21" s="73"/>
      <c r="T21" s="132">
        <v>0</v>
      </c>
      <c r="U21" s="73"/>
      <c r="V21" s="132">
        <v>0</v>
      </c>
      <c r="W21" s="124"/>
      <c r="X21" s="132">
        <f t="shared" si="1"/>
        <v>0</v>
      </c>
      <c r="Y21" s="73"/>
      <c r="Z21" s="132">
        <f t="shared" si="0"/>
        <v>0</v>
      </c>
      <c r="AA21" s="73"/>
      <c r="AB21" s="133">
        <v>2450</v>
      </c>
      <c r="AC21" s="73"/>
      <c r="AD21" s="133">
        <f t="shared" si="2"/>
        <v>2450</v>
      </c>
      <c r="AF21" s="124"/>
      <c r="AG21" s="73"/>
    </row>
    <row r="22" spans="1:33" ht="21" customHeight="1" thickBot="1">
      <c r="A22" s="129" t="s">
        <v>219</v>
      </c>
      <c r="B22" s="117"/>
      <c r="D22" s="156">
        <f>D16+D20+D19+D21+D17+D18</f>
        <v>157000</v>
      </c>
      <c r="E22" s="126"/>
      <c r="F22" s="156">
        <f>F16+F20+F19+F21+F17+F18</f>
        <v>501620</v>
      </c>
      <c r="G22" s="126"/>
      <c r="H22" s="156">
        <f>H16+H20+H19+H21+H17+H18</f>
        <v>12118</v>
      </c>
      <c r="I22" s="126"/>
      <c r="J22" s="156">
        <f>J16+J20+J19+J21+J17+J18</f>
        <v>4007</v>
      </c>
      <c r="K22" s="126"/>
      <c r="L22" s="156">
        <f>L16+L20+L19+L21+L17+L18</f>
        <v>3213</v>
      </c>
      <c r="M22" s="126"/>
      <c r="N22" s="156">
        <f>N16+N20+N19+N21+N17+N18</f>
        <v>15154</v>
      </c>
      <c r="O22" s="126"/>
      <c r="P22" s="156">
        <f>P16+P20+P19+P21+P17+P18</f>
        <v>60145</v>
      </c>
      <c r="Q22" s="126"/>
      <c r="R22" s="156">
        <f>R16+R20+R19+R21+R17+R18</f>
        <v>0</v>
      </c>
      <c r="S22" s="126"/>
      <c r="T22" s="156">
        <f>T16+T20+T19+T21+T17+T18</f>
        <v>0</v>
      </c>
      <c r="U22" s="126"/>
      <c r="V22" s="156">
        <f>V16+V20+V19+V21+V17+V18</f>
        <v>0</v>
      </c>
      <c r="W22" s="126"/>
      <c r="X22" s="156">
        <f>X16+X20+X19+X21+X17+X18</f>
        <v>0</v>
      </c>
      <c r="Y22" s="126"/>
      <c r="Z22" s="156">
        <f>Z16+Z20+Z19+Z21+Z17+Z18</f>
        <v>753257</v>
      </c>
      <c r="AA22" s="126"/>
      <c r="AB22" s="156">
        <f>AB16+AB20+AB19+AB21+AB17+AB18</f>
        <v>4552</v>
      </c>
      <c r="AC22" s="126"/>
      <c r="AD22" s="156">
        <f>AD16+AD20+AD19+AD21+AD17+AD18</f>
        <v>757809</v>
      </c>
      <c r="AE22" s="124"/>
      <c r="AF22" s="126"/>
      <c r="AG22" s="124"/>
    </row>
    <row r="23" spans="1:33" ht="21" customHeight="1" thickTop="1">
      <c r="A23" s="129"/>
      <c r="B23" s="117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F23" s="126"/>
      <c r="AG23" s="124"/>
    </row>
    <row r="24" spans="1:33" ht="21" customHeight="1">
      <c r="A24" s="129" t="s">
        <v>193</v>
      </c>
      <c r="B24" s="117"/>
      <c r="D24" s="133">
        <v>157000</v>
      </c>
      <c r="E24" s="73"/>
      <c r="F24" s="135">
        <v>501620</v>
      </c>
      <c r="G24" s="73"/>
      <c r="H24" s="135">
        <v>12118</v>
      </c>
      <c r="I24" s="73"/>
      <c r="J24" s="135">
        <v>4007</v>
      </c>
      <c r="K24" s="73"/>
      <c r="L24" s="135">
        <v>3213</v>
      </c>
      <c r="M24" s="73"/>
      <c r="N24" s="135">
        <v>15700</v>
      </c>
      <c r="O24" s="126"/>
      <c r="P24" s="135">
        <v>67314</v>
      </c>
      <c r="Q24" s="73"/>
      <c r="R24" s="135">
        <v>0</v>
      </c>
      <c r="S24" s="73"/>
      <c r="T24" s="135">
        <v>31</v>
      </c>
      <c r="U24" s="73"/>
      <c r="V24" s="133">
        <v>-6</v>
      </c>
      <c r="W24" s="73"/>
      <c r="X24" s="126">
        <f>T24+V24+R24</f>
        <v>25</v>
      </c>
      <c r="Y24" s="73"/>
      <c r="Z24" s="135">
        <f>D24+H24+L24+N24+P24+J24+F24+X24</f>
        <v>760997</v>
      </c>
      <c r="AA24" s="73"/>
      <c r="AB24" s="133">
        <v>7552</v>
      </c>
      <c r="AC24" s="73"/>
      <c r="AD24" s="133">
        <f>Z24+AB24</f>
        <v>768549</v>
      </c>
      <c r="AF24" s="126"/>
      <c r="AG24" s="126"/>
    </row>
    <row r="25" spans="1:33" ht="21" customHeight="1">
      <c r="A25" s="90" t="s">
        <v>112</v>
      </c>
      <c r="B25" s="131">
        <v>21</v>
      </c>
      <c r="D25" s="136">
        <v>0</v>
      </c>
      <c r="E25" s="73"/>
      <c r="F25" s="136">
        <v>0</v>
      </c>
      <c r="G25" s="73"/>
      <c r="H25" s="136">
        <v>0</v>
      </c>
      <c r="I25" s="73"/>
      <c r="J25" s="136">
        <v>0</v>
      </c>
      <c r="K25" s="73"/>
      <c r="L25" s="136">
        <v>0</v>
      </c>
      <c r="M25" s="73"/>
      <c r="N25" s="136">
        <v>0</v>
      </c>
      <c r="O25" s="126"/>
      <c r="P25" s="138">
        <v>-19625</v>
      </c>
      <c r="Q25" s="73"/>
      <c r="R25" s="136">
        <v>0</v>
      </c>
      <c r="S25" s="73"/>
      <c r="T25" s="136">
        <v>0</v>
      </c>
      <c r="U25" s="73"/>
      <c r="V25" s="136">
        <v>0</v>
      </c>
      <c r="W25" s="73"/>
      <c r="X25" s="136">
        <f>T25+V25+R25</f>
        <v>0</v>
      </c>
      <c r="Y25" s="73"/>
      <c r="Z25" s="138">
        <f t="shared" ref="Z25" si="3">D25+H25+L25+N25+P25+J25+F25+X25</f>
        <v>-19625</v>
      </c>
      <c r="AA25" s="73"/>
      <c r="AB25" s="136">
        <v>0</v>
      </c>
      <c r="AC25" s="73"/>
      <c r="AD25" s="138">
        <f>Z25+AB25</f>
        <v>-19625</v>
      </c>
      <c r="AF25" s="126"/>
      <c r="AG25" s="126"/>
    </row>
    <row r="26" spans="1:33" ht="21" customHeight="1">
      <c r="A26" s="90" t="s">
        <v>123</v>
      </c>
      <c r="B26" s="131"/>
      <c r="D26" s="124">
        <v>0</v>
      </c>
      <c r="E26" s="73"/>
      <c r="F26" s="124">
        <v>0</v>
      </c>
      <c r="G26" s="73"/>
      <c r="H26" s="124">
        <v>0</v>
      </c>
      <c r="I26" s="124"/>
      <c r="J26" s="124">
        <v>0</v>
      </c>
      <c r="K26" s="124"/>
      <c r="L26" s="124">
        <v>0</v>
      </c>
      <c r="M26" s="124"/>
      <c r="N26" s="124">
        <v>0</v>
      </c>
      <c r="O26" s="73"/>
      <c r="P26" s="73">
        <f>PL_6M!I44</f>
        <v>18307</v>
      </c>
      <c r="Q26" s="73"/>
      <c r="R26" s="124">
        <v>0</v>
      </c>
      <c r="S26" s="73"/>
      <c r="T26" s="124">
        <v>0</v>
      </c>
      <c r="U26" s="73"/>
      <c r="V26" s="124">
        <v>0</v>
      </c>
      <c r="W26" s="73"/>
      <c r="X26" s="124">
        <f t="shared" ref="X26:X27" si="4">T26+V26+R26</f>
        <v>0</v>
      </c>
      <c r="Y26" s="73"/>
      <c r="Z26" s="73">
        <f>D26+H26+L26+N26+P26+J26+F26+X26</f>
        <v>18307</v>
      </c>
      <c r="AA26" s="73"/>
      <c r="AB26" s="73">
        <f>PL_6M!I45</f>
        <v>-45</v>
      </c>
      <c r="AC26" s="73"/>
      <c r="AD26" s="73">
        <f>Z26+AB26</f>
        <v>18262</v>
      </c>
      <c r="AF26" s="126"/>
      <c r="AG26" s="73"/>
    </row>
    <row r="27" spans="1:33" ht="21" customHeight="1">
      <c r="A27" s="90" t="s">
        <v>263</v>
      </c>
      <c r="B27" s="131" t="s">
        <v>241</v>
      </c>
      <c r="D27" s="124">
        <v>0</v>
      </c>
      <c r="E27" s="73"/>
      <c r="F27" s="124">
        <v>0</v>
      </c>
      <c r="G27" s="73"/>
      <c r="H27" s="124">
        <v>0</v>
      </c>
      <c r="I27" s="124"/>
      <c r="J27" s="124">
        <v>0</v>
      </c>
      <c r="K27" s="124"/>
      <c r="L27" s="124">
        <v>0</v>
      </c>
      <c r="M27" s="124"/>
      <c r="N27" s="124">
        <v>0</v>
      </c>
      <c r="O27" s="73"/>
      <c r="P27" s="124">
        <v>0</v>
      </c>
      <c r="Q27" s="73"/>
      <c r="R27" s="73">
        <v>46</v>
      </c>
      <c r="S27" s="73"/>
      <c r="T27" s="73">
        <v>-78</v>
      </c>
      <c r="U27" s="73"/>
      <c r="V27" s="73">
        <f>PL_6M!I38</f>
        <v>16</v>
      </c>
      <c r="W27" s="73"/>
      <c r="X27" s="133">
        <f t="shared" si="4"/>
        <v>-16</v>
      </c>
      <c r="Y27" s="73"/>
      <c r="Z27" s="73">
        <f>D27+H27+L27+N27+P27+J27+F27+X27</f>
        <v>-16</v>
      </c>
      <c r="AA27" s="73"/>
      <c r="AB27" s="135">
        <v>19</v>
      </c>
      <c r="AC27" s="73"/>
      <c r="AD27" s="73">
        <f>Z27+AB27</f>
        <v>3</v>
      </c>
      <c r="AF27" s="126"/>
      <c r="AG27" s="73"/>
    </row>
    <row r="28" spans="1:33" ht="21" customHeight="1">
      <c r="A28" s="90" t="s">
        <v>266</v>
      </c>
      <c r="B28" s="131"/>
      <c r="D28" s="136">
        <f>SUM(D26:D27)</f>
        <v>0</v>
      </c>
      <c r="E28" s="73"/>
      <c r="F28" s="136">
        <f>SUM(F26:F27)</f>
        <v>0</v>
      </c>
      <c r="G28" s="73"/>
      <c r="H28" s="136">
        <f>SUM(H26:H27)</f>
        <v>0</v>
      </c>
      <c r="I28" s="124"/>
      <c r="J28" s="136">
        <f>SUM(J26:J27)</f>
        <v>0</v>
      </c>
      <c r="K28" s="124"/>
      <c r="L28" s="136">
        <f>SUM(L26:L27)</f>
        <v>0</v>
      </c>
      <c r="M28" s="124"/>
      <c r="N28" s="136">
        <f>SUM(N26:N27)</f>
        <v>0</v>
      </c>
      <c r="O28" s="73"/>
      <c r="P28" s="137">
        <f>SUM(P26:P27)</f>
        <v>18307</v>
      </c>
      <c r="Q28" s="126"/>
      <c r="R28" s="137">
        <f>SUM(R26:R27)</f>
        <v>46</v>
      </c>
      <c r="S28" s="126"/>
      <c r="T28" s="138">
        <f>SUM(T26:T27)</f>
        <v>-78</v>
      </c>
      <c r="U28" s="126"/>
      <c r="V28" s="137">
        <f>SUM(V26:V27)</f>
        <v>16</v>
      </c>
      <c r="W28" s="126"/>
      <c r="X28" s="73">
        <f>SUM(X26:X27)</f>
        <v>-16</v>
      </c>
      <c r="Y28" s="126"/>
      <c r="Z28" s="137">
        <f>SUM(Z26:Z27)</f>
        <v>18291</v>
      </c>
      <c r="AA28" s="126"/>
      <c r="AB28" s="73">
        <f>SUM(AB26:AB27)</f>
        <v>-26</v>
      </c>
      <c r="AC28" s="126"/>
      <c r="AD28" s="137">
        <f>SUM(AD26:AD27)</f>
        <v>18265</v>
      </c>
      <c r="AF28" s="126"/>
      <c r="AG28" s="73"/>
    </row>
    <row r="29" spans="1:33" ht="21" customHeight="1">
      <c r="A29" s="90" t="s">
        <v>174</v>
      </c>
      <c r="B29" s="131"/>
      <c r="D29" s="136">
        <v>0</v>
      </c>
      <c r="E29" s="73"/>
      <c r="F29" s="136">
        <v>0</v>
      </c>
      <c r="G29" s="73"/>
      <c r="H29" s="136">
        <v>0</v>
      </c>
      <c r="I29" s="124"/>
      <c r="J29" s="136">
        <v>0</v>
      </c>
      <c r="K29" s="124"/>
      <c r="L29" s="136">
        <v>0</v>
      </c>
      <c r="M29" s="124"/>
      <c r="N29" s="136">
        <v>0</v>
      </c>
      <c r="O29" s="73"/>
      <c r="P29" s="136">
        <v>0</v>
      </c>
      <c r="Q29" s="73"/>
      <c r="R29" s="136">
        <v>0</v>
      </c>
      <c r="S29" s="73"/>
      <c r="T29" s="136">
        <v>0</v>
      </c>
      <c r="U29" s="73"/>
      <c r="V29" s="136">
        <v>0</v>
      </c>
      <c r="W29" s="73"/>
      <c r="X29" s="136">
        <f t="shared" ref="X29" si="5">T29+V29+R29</f>
        <v>0</v>
      </c>
      <c r="Y29" s="124"/>
      <c r="Z29" s="136">
        <f>D29+H29+L29+N29+P29+J29+F29+X29</f>
        <v>0</v>
      </c>
      <c r="AA29" s="73"/>
      <c r="AB29" s="137">
        <v>938</v>
      </c>
      <c r="AC29" s="73"/>
      <c r="AD29" s="138">
        <f>Z29+AB29</f>
        <v>938</v>
      </c>
      <c r="AF29" s="126"/>
      <c r="AG29" s="73"/>
    </row>
    <row r="30" spans="1:33" ht="21" customHeight="1" thickBot="1">
      <c r="A30" s="129" t="s">
        <v>220</v>
      </c>
      <c r="D30" s="134">
        <f>D24+D25+D28+D29</f>
        <v>157000</v>
      </c>
      <c r="E30" s="73"/>
      <c r="F30" s="134">
        <f>F24+F25+F28+F29</f>
        <v>501620</v>
      </c>
      <c r="G30" s="73"/>
      <c r="H30" s="134">
        <f>H24+H25+H28+H29</f>
        <v>12118</v>
      </c>
      <c r="I30" s="73"/>
      <c r="J30" s="134">
        <f>J24+J25+J28+J29</f>
        <v>4007</v>
      </c>
      <c r="K30" s="73"/>
      <c r="L30" s="134">
        <f>L24+L25+L28+L29</f>
        <v>3213</v>
      </c>
      <c r="M30" s="73"/>
      <c r="N30" s="134">
        <f>N24+N25+N28+N29</f>
        <v>15700</v>
      </c>
      <c r="O30" s="73"/>
      <c r="P30" s="134">
        <f>P24+P25+P28+P29</f>
        <v>65996</v>
      </c>
      <c r="Q30" s="73"/>
      <c r="R30" s="134">
        <f>R24+R25+R28+R29</f>
        <v>46</v>
      </c>
      <c r="S30" s="73"/>
      <c r="T30" s="134">
        <f>T24+T25+T28+T29</f>
        <v>-47</v>
      </c>
      <c r="U30" s="73"/>
      <c r="V30" s="134">
        <f>V24+V25+V28+V29</f>
        <v>10</v>
      </c>
      <c r="W30" s="73"/>
      <c r="X30" s="134">
        <f>X24+X25+X28+X29</f>
        <v>9</v>
      </c>
      <c r="Y30" s="73"/>
      <c r="Z30" s="134">
        <f>Z24+Z25+Z28+Z29</f>
        <v>759663</v>
      </c>
      <c r="AA30" s="73"/>
      <c r="AB30" s="134">
        <f>AB24+AB25+AB28+AB29</f>
        <v>8464</v>
      </c>
      <c r="AC30" s="73"/>
      <c r="AD30" s="134">
        <f>AD24+AD25+AD28+AD29</f>
        <v>768127</v>
      </c>
      <c r="AE30" s="124">
        <f>FS!E106-SE_conso!AD30</f>
        <v>0</v>
      </c>
      <c r="AF30" s="126"/>
      <c r="AG30" s="73"/>
    </row>
    <row r="31" spans="1:33" ht="23.25" customHeight="1" thickTop="1">
      <c r="D31" s="72">
        <f>FS!E93-SE_conso!D30</f>
        <v>0</v>
      </c>
      <c r="F31" s="72">
        <f>F30-FS!E94</f>
        <v>0</v>
      </c>
      <c r="H31" s="72">
        <f>FS!E95-SE_conso!H30</f>
        <v>0</v>
      </c>
      <c r="J31" s="72">
        <f>J30-FS!E97</f>
        <v>0</v>
      </c>
      <c r="L31" s="72">
        <f>FS!E99-SE_conso!L30</f>
        <v>0</v>
      </c>
      <c r="N31" s="72">
        <f>FS!E101-SE_conso!N30</f>
        <v>0</v>
      </c>
      <c r="P31" s="72">
        <f>FS!E102-SE_conso!P30</f>
        <v>0</v>
      </c>
      <c r="Z31" s="72">
        <f>FS!E104-SE_conso!Z30</f>
        <v>0</v>
      </c>
      <c r="AB31" s="124">
        <f>FS!E105-SE_conso!AB30</f>
        <v>0</v>
      </c>
      <c r="AD31" s="72">
        <f>FS!E106-SE_conso!AD30</f>
        <v>0</v>
      </c>
      <c r="AG31" s="73"/>
    </row>
    <row r="32" spans="1:33" ht="23.25" customHeight="1">
      <c r="P32" s="126">
        <f>P31+AG22</f>
        <v>0</v>
      </c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73"/>
    </row>
    <row r="33" spans="16:28" ht="23.25" customHeight="1"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73"/>
    </row>
    <row r="34" spans="16:28" ht="23.25" customHeight="1">
      <c r="AB34" s="73"/>
    </row>
  </sheetData>
  <mergeCells count="3">
    <mergeCell ref="D5:AD5"/>
    <mergeCell ref="N11:P11"/>
    <mergeCell ref="R6:X6"/>
  </mergeCells>
  <phoneticPr fontId="4" type="noConversion"/>
  <pageMargins left="0.5" right="0.35" top="0.8" bottom="0.4" header="0.4" footer="0.33"/>
  <pageSetup paperSize="9" scale="72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T29"/>
  <sheetViews>
    <sheetView topLeftCell="A6" zoomScale="90" zoomScaleNormal="90" zoomScaleSheetLayoutView="90" workbookViewId="0">
      <selection activeCell="T8" sqref="T8"/>
    </sheetView>
  </sheetViews>
  <sheetFormatPr defaultColWidth="9.125" defaultRowHeight="23.25" customHeight="1"/>
  <cols>
    <col min="1" max="1" width="26.875" style="90" customWidth="1"/>
    <col min="2" max="2" width="8.375" style="72" customWidth="1"/>
    <col min="3" max="3" width="1.625" style="72" customWidth="1"/>
    <col min="4" max="4" width="13.875" style="72" customWidth="1"/>
    <col min="5" max="5" width="1.625" style="72" customWidth="1"/>
    <col min="6" max="6" width="13.875" style="72" customWidth="1"/>
    <col min="7" max="7" width="1.625" style="72" customWidth="1"/>
    <col min="8" max="8" width="13.875" style="72" customWidth="1"/>
    <col min="9" max="9" width="1.625" style="72" customWidth="1"/>
    <col min="10" max="10" width="13.875" style="72" customWidth="1"/>
    <col min="11" max="11" width="1.625" style="72" customWidth="1"/>
    <col min="12" max="12" width="13.875" style="72" customWidth="1"/>
    <col min="13" max="13" width="1.625" style="72" customWidth="1"/>
    <col min="14" max="14" width="13.875" style="72" customWidth="1"/>
    <col min="15" max="15" width="1.625" style="72" customWidth="1"/>
    <col min="16" max="16" width="13.875" style="72" customWidth="1"/>
    <col min="17" max="17" width="1.625" style="72" customWidth="1"/>
    <col min="18" max="18" width="13.875" style="72" customWidth="1"/>
    <col min="19" max="19" width="1.625" style="72" customWidth="1"/>
    <col min="20" max="20" width="13.875" style="72" customWidth="1"/>
    <col min="21" max="16384" width="9.125" style="90"/>
  </cols>
  <sheetData>
    <row r="1" spans="1:20" ht="21" customHeight="1">
      <c r="A1" s="92" t="str">
        <f>FS!A1</f>
        <v>บริษัท ไบโอซายน์ แอนิมัล เฮลธ์ จำกัด (มหาชน) และบริษัทย่อย</v>
      </c>
      <c r="B1" s="93"/>
      <c r="C1" s="94"/>
      <c r="D1" s="93"/>
      <c r="E1" s="93"/>
      <c r="F1" s="93"/>
      <c r="G1" s="93"/>
      <c r="H1" s="93"/>
      <c r="I1" s="94"/>
      <c r="J1" s="93"/>
      <c r="K1" s="93"/>
      <c r="L1" s="93"/>
      <c r="M1" s="93"/>
      <c r="N1" s="93"/>
      <c r="O1" s="93"/>
      <c r="P1" s="93"/>
      <c r="Q1" s="93"/>
      <c r="R1" s="93"/>
      <c r="S1" s="93"/>
      <c r="T1" s="95" t="s">
        <v>114</v>
      </c>
    </row>
    <row r="2" spans="1:20" ht="21" customHeight="1">
      <c r="A2" s="92" t="s">
        <v>56</v>
      </c>
      <c r="B2" s="93"/>
      <c r="C2" s="96"/>
      <c r="D2" s="93"/>
      <c r="E2" s="93"/>
      <c r="F2" s="93"/>
      <c r="G2" s="93"/>
      <c r="H2" s="93"/>
      <c r="I2" s="96"/>
      <c r="J2" s="93"/>
      <c r="K2" s="93"/>
      <c r="L2" s="93"/>
      <c r="M2" s="93"/>
      <c r="N2" s="93"/>
      <c r="O2" s="93"/>
      <c r="P2" s="93"/>
      <c r="Q2" s="93"/>
      <c r="R2" s="93"/>
      <c r="S2" s="93"/>
      <c r="T2" s="95" t="s">
        <v>115</v>
      </c>
    </row>
    <row r="3" spans="1:20" s="91" customFormat="1" ht="21" customHeight="1">
      <c r="A3" s="92" t="s">
        <v>217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</row>
    <row r="4" spans="1:20" s="91" customFormat="1" ht="21" customHeight="1">
      <c r="A4" s="92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0" ht="21" customHeight="1">
      <c r="A5" s="98"/>
      <c r="B5" s="97"/>
      <c r="C5" s="97"/>
      <c r="D5" s="171" t="s">
        <v>160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ht="21" customHeight="1">
      <c r="A6" s="98"/>
      <c r="B6" s="97"/>
      <c r="C6" s="97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72" t="s">
        <v>182</v>
      </c>
      <c r="O6" s="172"/>
      <c r="P6" s="172"/>
      <c r="Q6" s="172"/>
      <c r="R6" s="172"/>
      <c r="S6" s="100"/>
      <c r="T6" s="100"/>
    </row>
    <row r="7" spans="1:20" ht="21" customHeight="1">
      <c r="A7" s="98"/>
      <c r="B7" s="97"/>
      <c r="C7" s="97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 t="s">
        <v>264</v>
      </c>
      <c r="O7" s="100"/>
      <c r="P7" s="100"/>
      <c r="Q7" s="100"/>
      <c r="R7" s="100"/>
      <c r="S7" s="100"/>
      <c r="T7" s="100"/>
    </row>
    <row r="8" spans="1:20" ht="21" customHeight="1">
      <c r="A8" s="98"/>
      <c r="B8" s="97"/>
      <c r="C8" s="97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 t="s">
        <v>184</v>
      </c>
      <c r="O8" s="100"/>
      <c r="P8" s="100"/>
      <c r="Q8" s="100"/>
      <c r="R8" s="100"/>
      <c r="S8" s="100"/>
      <c r="T8" s="100"/>
    </row>
    <row r="9" spans="1:20" ht="21" customHeight="1">
      <c r="A9" s="98"/>
      <c r="B9" s="97"/>
      <c r="C9" s="97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 t="s">
        <v>185</v>
      </c>
      <c r="O9" s="100"/>
      <c r="P9" s="100"/>
      <c r="Q9" s="100"/>
      <c r="R9" s="100"/>
      <c r="S9" s="100"/>
      <c r="T9" s="100"/>
    </row>
    <row r="10" spans="1:20" ht="21" customHeight="1">
      <c r="A10" s="98"/>
      <c r="B10" s="97"/>
      <c r="C10" s="97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 t="s">
        <v>212</v>
      </c>
      <c r="O10" s="100"/>
      <c r="P10" s="100" t="s">
        <v>188</v>
      </c>
      <c r="Q10" s="100"/>
      <c r="R10" s="100"/>
      <c r="S10" s="100"/>
      <c r="T10" s="100"/>
    </row>
    <row r="11" spans="1:20" ht="21" customHeight="1">
      <c r="A11" s="98"/>
      <c r="B11" s="97"/>
      <c r="C11" s="97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 t="s">
        <v>186</v>
      </c>
      <c r="O11" s="100"/>
      <c r="P11" s="100" t="s">
        <v>189</v>
      </c>
      <c r="Q11" s="100"/>
      <c r="R11" s="100"/>
      <c r="S11" s="100"/>
      <c r="T11" s="100"/>
    </row>
    <row r="12" spans="1:20" ht="21" customHeight="1">
      <c r="A12" s="98"/>
      <c r="B12" s="97"/>
      <c r="C12" s="97"/>
      <c r="D12" s="101"/>
      <c r="E12" s="97"/>
      <c r="F12" s="100"/>
      <c r="G12" s="97"/>
      <c r="H12" s="100" t="s">
        <v>86</v>
      </c>
      <c r="I12" s="100"/>
      <c r="J12" s="171" t="s">
        <v>34</v>
      </c>
      <c r="K12" s="171"/>
      <c r="L12" s="171"/>
      <c r="M12" s="100"/>
      <c r="N12" s="113" t="s">
        <v>180</v>
      </c>
      <c r="O12" s="100"/>
      <c r="P12" s="100" t="s">
        <v>190</v>
      </c>
      <c r="Q12" s="100"/>
      <c r="R12" s="100"/>
      <c r="S12" s="100"/>
      <c r="T12" s="93"/>
    </row>
    <row r="13" spans="1:20" ht="21" customHeight="1">
      <c r="A13" s="98"/>
      <c r="B13" s="97"/>
      <c r="C13" s="97"/>
      <c r="D13" s="100" t="s">
        <v>126</v>
      </c>
      <c r="E13" s="93"/>
      <c r="F13" s="100" t="s">
        <v>167</v>
      </c>
      <c r="G13" s="93"/>
      <c r="H13" s="100" t="s">
        <v>87</v>
      </c>
      <c r="I13" s="93"/>
      <c r="J13" s="100" t="s">
        <v>128</v>
      </c>
      <c r="K13" s="100"/>
      <c r="L13" s="100"/>
      <c r="M13" s="100"/>
      <c r="N13" s="100" t="s">
        <v>187</v>
      </c>
      <c r="O13" s="100"/>
      <c r="P13" s="100" t="s">
        <v>183</v>
      </c>
      <c r="Q13" s="100"/>
      <c r="R13" s="100"/>
      <c r="S13" s="100"/>
      <c r="T13" s="100" t="s">
        <v>60</v>
      </c>
    </row>
    <row r="14" spans="1:20" ht="21" customHeight="1">
      <c r="A14" s="98"/>
      <c r="B14" s="102" t="s">
        <v>4</v>
      </c>
      <c r="C14" s="97"/>
      <c r="D14" s="103" t="s">
        <v>127</v>
      </c>
      <c r="E14" s="100"/>
      <c r="F14" s="103" t="s">
        <v>168</v>
      </c>
      <c r="G14" s="100"/>
      <c r="H14" s="103" t="s">
        <v>84</v>
      </c>
      <c r="I14" s="100"/>
      <c r="J14" s="103" t="s">
        <v>129</v>
      </c>
      <c r="K14" s="100"/>
      <c r="L14" s="103" t="s">
        <v>35</v>
      </c>
      <c r="M14" s="100"/>
      <c r="N14" s="99" t="s">
        <v>181</v>
      </c>
      <c r="O14" s="100"/>
      <c r="P14" s="99" t="s">
        <v>181</v>
      </c>
      <c r="Q14" s="100"/>
      <c r="R14" s="99" t="s">
        <v>191</v>
      </c>
      <c r="S14" s="100"/>
      <c r="T14" s="103" t="s">
        <v>62</v>
      </c>
    </row>
    <row r="15" spans="1:20" ht="10.050000000000001" customHeight="1">
      <c r="A15" s="98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</row>
    <row r="16" spans="1:20" ht="21" customHeight="1">
      <c r="A16" s="104" t="s">
        <v>137</v>
      </c>
      <c r="B16" s="98"/>
      <c r="C16" s="105"/>
      <c r="D16" s="106">
        <v>110000</v>
      </c>
      <c r="E16" s="106">
        <v>0</v>
      </c>
      <c r="F16" s="106">
        <v>0</v>
      </c>
      <c r="G16" s="106"/>
      <c r="H16" s="106">
        <v>12118</v>
      </c>
      <c r="I16" s="106">
        <v>0</v>
      </c>
      <c r="J16" s="106">
        <v>15154</v>
      </c>
      <c r="K16" s="106">
        <v>0</v>
      </c>
      <c r="L16" s="106">
        <v>100797</v>
      </c>
      <c r="M16" s="106"/>
      <c r="N16" s="106">
        <v>0</v>
      </c>
      <c r="O16" s="106"/>
      <c r="P16" s="106">
        <v>0</v>
      </c>
      <c r="Q16" s="106"/>
      <c r="R16" s="106">
        <f>N16+P16</f>
        <v>0</v>
      </c>
      <c r="S16" s="106"/>
      <c r="T16" s="106">
        <f>D16+H16+J16+L16+F16+R16</f>
        <v>238069</v>
      </c>
    </row>
    <row r="17" spans="1:20" ht="21" customHeight="1">
      <c r="A17" s="101" t="s">
        <v>221</v>
      </c>
      <c r="B17" s="98"/>
      <c r="C17" s="105"/>
      <c r="D17" s="106">
        <v>47000</v>
      </c>
      <c r="E17" s="106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v>0</v>
      </c>
      <c r="M17" s="106"/>
      <c r="N17" s="106">
        <v>0</v>
      </c>
      <c r="O17" s="106"/>
      <c r="P17" s="106">
        <v>0</v>
      </c>
      <c r="Q17" s="106"/>
      <c r="R17" s="106">
        <f>N17+P17</f>
        <v>0</v>
      </c>
      <c r="S17" s="106"/>
      <c r="T17" s="106">
        <f>D17+H17+J17+L17+F17+R17</f>
        <v>47000</v>
      </c>
    </row>
    <row r="18" spans="1:20" ht="21" customHeight="1">
      <c r="A18" s="101" t="s">
        <v>164</v>
      </c>
      <c r="B18" s="98"/>
      <c r="C18" s="105"/>
      <c r="D18" s="106">
        <v>0</v>
      </c>
      <c r="E18" s="106"/>
      <c r="F18" s="106">
        <v>501620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106"/>
      <c r="N18" s="106">
        <v>0</v>
      </c>
      <c r="O18" s="106"/>
      <c r="P18" s="106">
        <v>0</v>
      </c>
      <c r="Q18" s="106"/>
      <c r="R18" s="106">
        <f>N18+P18</f>
        <v>0</v>
      </c>
      <c r="S18" s="106"/>
      <c r="T18" s="106">
        <f>D18+H18+J18+L18+F18+R18</f>
        <v>501620</v>
      </c>
    </row>
    <row r="19" spans="1:20" ht="21" customHeight="1">
      <c r="A19" s="101" t="s">
        <v>112</v>
      </c>
      <c r="B19" s="107">
        <v>21</v>
      </c>
      <c r="C19" s="105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5">
        <v>-90200</v>
      </c>
      <c r="M19" s="105"/>
      <c r="N19" s="106">
        <v>0</v>
      </c>
      <c r="O19" s="105"/>
      <c r="P19" s="106">
        <v>0</v>
      </c>
      <c r="Q19" s="105"/>
      <c r="R19" s="106">
        <f>N19+P19</f>
        <v>0</v>
      </c>
      <c r="S19" s="105"/>
      <c r="T19" s="105">
        <f t="shared" ref="T19:T20" si="0">D19+H19+J19+L19+F19+R19</f>
        <v>-90200</v>
      </c>
    </row>
    <row r="20" spans="1:20" ht="21" customHeight="1">
      <c r="A20" s="101" t="s">
        <v>124</v>
      </c>
      <c r="B20" s="105"/>
      <c r="C20" s="105"/>
      <c r="D20" s="108">
        <v>0</v>
      </c>
      <c r="E20" s="106"/>
      <c r="F20" s="108">
        <v>0</v>
      </c>
      <c r="G20" s="106"/>
      <c r="H20" s="108">
        <v>0</v>
      </c>
      <c r="I20" s="106"/>
      <c r="J20" s="108">
        <v>0</v>
      </c>
      <c r="K20" s="106"/>
      <c r="L20" s="108">
        <f>PL_6M!O44</f>
        <v>15513</v>
      </c>
      <c r="M20" s="106"/>
      <c r="N20" s="108">
        <v>0</v>
      </c>
      <c r="O20" s="106"/>
      <c r="P20" s="108">
        <v>0</v>
      </c>
      <c r="Q20" s="106"/>
      <c r="R20" s="108">
        <f>N20+P20</f>
        <v>0</v>
      </c>
      <c r="S20" s="106"/>
      <c r="T20" s="108">
        <f t="shared" si="0"/>
        <v>15513</v>
      </c>
    </row>
    <row r="21" spans="1:20" ht="21" customHeight="1" thickBot="1">
      <c r="A21" s="104" t="s">
        <v>219</v>
      </c>
      <c r="B21" s="105"/>
      <c r="C21" s="105"/>
      <c r="D21" s="109">
        <f>D16+D20+D19+D17+D18</f>
        <v>157000</v>
      </c>
      <c r="E21" s="106"/>
      <c r="F21" s="109">
        <f>F16+F20+F19+F17+F18</f>
        <v>501620</v>
      </c>
      <c r="G21" s="106"/>
      <c r="H21" s="109">
        <f>H16+H20+H19+H17+H18</f>
        <v>12118</v>
      </c>
      <c r="I21" s="106"/>
      <c r="J21" s="109">
        <f>J16+J20+J19+J17+J18</f>
        <v>15154</v>
      </c>
      <c r="K21" s="106"/>
      <c r="L21" s="109">
        <f>L16+L20+L19+L17+L18</f>
        <v>26110</v>
      </c>
      <c r="M21" s="106"/>
      <c r="N21" s="109">
        <f>N16+N20+N19+N17+N18</f>
        <v>0</v>
      </c>
      <c r="O21" s="106"/>
      <c r="P21" s="109">
        <f>P16+P20+P19+P17+P18</f>
        <v>0</v>
      </c>
      <c r="Q21" s="106"/>
      <c r="R21" s="109">
        <f>R16+R20+R19+R17+R18</f>
        <v>0</v>
      </c>
      <c r="S21" s="106"/>
      <c r="T21" s="109">
        <f>T16+T20+T19+T17+T18</f>
        <v>712002</v>
      </c>
    </row>
    <row r="22" spans="1:20" ht="10.050000000000001" customHeight="1" thickTop="1">
      <c r="A22" s="101"/>
      <c r="B22" s="98"/>
      <c r="C22" s="105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 ht="21" customHeight="1">
      <c r="A23" s="104" t="s">
        <v>193</v>
      </c>
      <c r="B23" s="98"/>
      <c r="C23" s="105"/>
      <c r="D23" s="108">
        <v>157000</v>
      </c>
      <c r="E23" s="106">
        <v>0</v>
      </c>
      <c r="F23" s="108">
        <v>501620</v>
      </c>
      <c r="G23" s="106"/>
      <c r="H23" s="108">
        <v>12118</v>
      </c>
      <c r="I23" s="106">
        <v>0</v>
      </c>
      <c r="J23" s="108">
        <v>15700</v>
      </c>
      <c r="K23" s="106">
        <v>0</v>
      </c>
      <c r="L23" s="108">
        <v>34885</v>
      </c>
      <c r="M23" s="106"/>
      <c r="N23" s="108">
        <v>31</v>
      </c>
      <c r="O23" s="106"/>
      <c r="P23" s="111">
        <v>-6</v>
      </c>
      <c r="Q23" s="106"/>
      <c r="R23" s="108">
        <f>N23+P23</f>
        <v>25</v>
      </c>
      <c r="S23" s="106"/>
      <c r="T23" s="108">
        <f>D23+H23+J23+L23+F23+R23</f>
        <v>721348</v>
      </c>
    </row>
    <row r="24" spans="1:20" ht="21" customHeight="1">
      <c r="A24" s="101" t="s">
        <v>112</v>
      </c>
      <c r="B24" s="107">
        <v>21</v>
      </c>
      <c r="C24" s="105"/>
      <c r="D24" s="165">
        <v>0</v>
      </c>
      <c r="E24" s="106"/>
      <c r="F24" s="165">
        <v>0</v>
      </c>
      <c r="G24" s="106"/>
      <c r="H24" s="165">
        <v>0</v>
      </c>
      <c r="I24" s="106"/>
      <c r="J24" s="165">
        <v>0</v>
      </c>
      <c r="K24" s="106"/>
      <c r="L24" s="166">
        <v>-19625</v>
      </c>
      <c r="M24" s="106"/>
      <c r="N24" s="165">
        <v>0</v>
      </c>
      <c r="O24" s="106"/>
      <c r="P24" s="165">
        <v>0</v>
      </c>
      <c r="Q24" s="106"/>
      <c r="R24" s="165">
        <f>N24+P24</f>
        <v>0</v>
      </c>
      <c r="S24" s="106"/>
      <c r="T24" s="166">
        <f>D24+H24+J24+L24+F24+R24</f>
        <v>-19625</v>
      </c>
    </row>
    <row r="25" spans="1:20" ht="21" customHeight="1">
      <c r="A25" s="101" t="s">
        <v>123</v>
      </c>
      <c r="B25" s="107"/>
      <c r="C25" s="105"/>
      <c r="D25" s="106">
        <v>0</v>
      </c>
      <c r="E25" s="106"/>
      <c r="F25" s="106">
        <v>0</v>
      </c>
      <c r="G25" s="106"/>
      <c r="H25" s="106">
        <v>0</v>
      </c>
      <c r="I25" s="106"/>
      <c r="J25" s="106">
        <v>0</v>
      </c>
      <c r="K25" s="106"/>
      <c r="L25" s="105">
        <f>PL_6M!M44</f>
        <v>14479</v>
      </c>
      <c r="M25" s="105"/>
      <c r="N25" s="112">
        <v>0</v>
      </c>
      <c r="O25" s="105"/>
      <c r="P25" s="112">
        <v>0</v>
      </c>
      <c r="Q25" s="105"/>
      <c r="R25" s="112">
        <f>N25+P25</f>
        <v>0</v>
      </c>
      <c r="S25" s="105"/>
      <c r="T25" s="106">
        <f>D25+H25+J25+L25+F25+R25</f>
        <v>14479</v>
      </c>
    </row>
    <row r="26" spans="1:20" ht="21" customHeight="1">
      <c r="A26" s="101" t="s">
        <v>263</v>
      </c>
      <c r="B26" s="107" t="s">
        <v>241</v>
      </c>
      <c r="C26" s="105"/>
      <c r="D26" s="108">
        <v>0</v>
      </c>
      <c r="E26" s="106"/>
      <c r="F26" s="108">
        <v>0</v>
      </c>
      <c r="G26" s="106"/>
      <c r="H26" s="108">
        <v>0</v>
      </c>
      <c r="I26" s="106"/>
      <c r="J26" s="108">
        <v>0</v>
      </c>
      <c r="K26" s="106"/>
      <c r="L26" s="110">
        <v>0</v>
      </c>
      <c r="M26" s="105"/>
      <c r="N26" s="111">
        <f>PL_6M!M37</f>
        <v>-78</v>
      </c>
      <c r="O26" s="105"/>
      <c r="P26" s="111">
        <f>PL_6M!M38</f>
        <v>16</v>
      </c>
      <c r="Q26" s="105"/>
      <c r="R26" s="111">
        <f>N26+P26</f>
        <v>-62</v>
      </c>
      <c r="S26" s="105"/>
      <c r="T26" s="111">
        <f>D26+H26+J26+L26+F26+R26</f>
        <v>-62</v>
      </c>
    </row>
    <row r="27" spans="1:20" ht="21" customHeight="1">
      <c r="A27" s="101" t="s">
        <v>266</v>
      </c>
      <c r="B27" s="105"/>
      <c r="C27" s="105"/>
      <c r="D27" s="108">
        <f>SUM(D25:D26)</f>
        <v>0</v>
      </c>
      <c r="E27" s="106"/>
      <c r="F27" s="108">
        <f>SUM(F25:F26)</f>
        <v>0</v>
      </c>
      <c r="G27" s="106"/>
      <c r="H27" s="108">
        <f>SUM(H25:H26)</f>
        <v>0</v>
      </c>
      <c r="I27" s="106"/>
      <c r="J27" s="108">
        <f>SUM(J25:J26)</f>
        <v>0</v>
      </c>
      <c r="K27" s="106"/>
      <c r="L27" s="108">
        <f>SUM(L25:L26)</f>
        <v>14479</v>
      </c>
      <c r="M27" s="106"/>
      <c r="N27" s="111">
        <f>SUM(N25:N26)</f>
        <v>-78</v>
      </c>
      <c r="O27" s="106"/>
      <c r="P27" s="111">
        <f>SUM(P25:P26)</f>
        <v>16</v>
      </c>
      <c r="Q27" s="106"/>
      <c r="R27" s="111">
        <f>SUM(R25:R26)</f>
        <v>-62</v>
      </c>
      <c r="S27" s="106"/>
      <c r="T27" s="108">
        <f>D27+H27+J27+L27+F27+R27</f>
        <v>14417</v>
      </c>
    </row>
    <row r="28" spans="1:20" ht="21" customHeight="1" thickBot="1">
      <c r="A28" s="104" t="s">
        <v>220</v>
      </c>
      <c r="B28" s="105"/>
      <c r="C28" s="105"/>
      <c r="D28" s="109">
        <f>D23+D27+D24</f>
        <v>157000</v>
      </c>
      <c r="E28" s="106"/>
      <c r="F28" s="109">
        <f>F23+F27+F24</f>
        <v>501620</v>
      </c>
      <c r="G28" s="106"/>
      <c r="H28" s="109">
        <f>H23+H27+H24</f>
        <v>12118</v>
      </c>
      <c r="I28" s="106"/>
      <c r="J28" s="109">
        <f>J23+J27+J24</f>
        <v>15700</v>
      </c>
      <c r="K28" s="106"/>
      <c r="L28" s="109">
        <f>L23+L27+L24</f>
        <v>29739</v>
      </c>
      <c r="M28" s="106"/>
      <c r="N28" s="164">
        <f>N23+N27+N24</f>
        <v>-47</v>
      </c>
      <c r="O28" s="106"/>
      <c r="P28" s="109">
        <f>P23+P27+P24</f>
        <v>10</v>
      </c>
      <c r="Q28" s="106"/>
      <c r="R28" s="164">
        <f>R23+R27+R24</f>
        <v>-37</v>
      </c>
      <c r="S28" s="106"/>
      <c r="T28" s="109">
        <f>T23+T27+T24</f>
        <v>716140</v>
      </c>
    </row>
    <row r="29" spans="1:20" ht="23.25" customHeight="1" thickTop="1">
      <c r="B29" s="73"/>
      <c r="D29" s="72">
        <f>D28-FS!I93</f>
        <v>0</v>
      </c>
      <c r="F29" s="72">
        <f>F28-FS!I94</f>
        <v>0</v>
      </c>
      <c r="H29" s="72">
        <f>H28-FS!I95</f>
        <v>0</v>
      </c>
      <c r="J29" s="72">
        <f>J28-FS!I101</f>
        <v>0</v>
      </c>
      <c r="L29" s="72">
        <f>L28-FS!I102</f>
        <v>0</v>
      </c>
    </row>
  </sheetData>
  <mergeCells count="3">
    <mergeCell ref="J12:L12"/>
    <mergeCell ref="D5:T5"/>
    <mergeCell ref="N6:R6"/>
  </mergeCells>
  <pageMargins left="0.5" right="0.4" top="0.8" bottom="0.4" header="0.4" footer="0.33"/>
  <pageSetup paperSize="9" scale="86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10"/>
  <sheetViews>
    <sheetView view="pageBreakPreview" topLeftCell="A88" zoomScale="90" zoomScaleNormal="70" zoomScaleSheetLayoutView="90" workbookViewId="0">
      <selection activeCell="T8" sqref="T8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125" style="20" customWidth="1"/>
    <col min="5" max="5" width="11" style="14" customWidth="1"/>
    <col min="6" max="6" width="1.125" style="2" customWidth="1"/>
    <col min="7" max="7" width="9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39" t="s">
        <v>114</v>
      </c>
    </row>
    <row r="2" spans="1:15" ht="21" customHeight="1">
      <c r="A2" s="4" t="s">
        <v>54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39" t="s">
        <v>115</v>
      </c>
    </row>
    <row r="3" spans="1:15" ht="21" customHeight="1">
      <c r="A3" s="4" t="s">
        <v>217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67" t="s">
        <v>158</v>
      </c>
      <c r="J5" s="167"/>
      <c r="K5" s="167"/>
      <c r="L5" s="167"/>
      <c r="M5" s="167"/>
      <c r="N5" s="167"/>
      <c r="O5" s="167"/>
    </row>
    <row r="6" spans="1:15" ht="21" customHeight="1">
      <c r="A6" s="4"/>
      <c r="C6" s="5"/>
      <c r="D6" s="5"/>
      <c r="F6" s="11"/>
      <c r="G6" s="11"/>
      <c r="H6" s="5"/>
      <c r="I6" s="168" t="s">
        <v>51</v>
      </c>
      <c r="J6" s="168"/>
      <c r="K6" s="168"/>
      <c r="L6" s="26"/>
      <c r="M6" s="168" t="s">
        <v>52</v>
      </c>
      <c r="N6" s="168"/>
      <c r="O6" s="168"/>
    </row>
    <row r="7" spans="1:15" ht="21" customHeight="1">
      <c r="A7" s="4"/>
      <c r="C7" s="2"/>
      <c r="D7" s="6"/>
      <c r="E7" s="17"/>
      <c r="F7" s="9"/>
      <c r="G7" s="11"/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21" customHeight="1">
      <c r="A8" s="4" t="s">
        <v>55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40" t="s">
        <v>123</v>
      </c>
      <c r="C9" s="13"/>
      <c r="D9" s="13"/>
      <c r="E9" s="23"/>
      <c r="F9" s="23"/>
      <c r="G9" s="11"/>
      <c r="H9" s="13"/>
      <c r="I9" s="52">
        <f>PL_6M!I29</f>
        <v>18262</v>
      </c>
      <c r="J9" s="141"/>
      <c r="K9" s="141">
        <f>PL_6M!K29</f>
        <v>30117</v>
      </c>
      <c r="L9" s="141"/>
      <c r="M9" s="52">
        <f>PL_6M!M29</f>
        <v>14479</v>
      </c>
      <c r="N9" s="141"/>
      <c r="O9" s="141">
        <f>PL_6M!O29</f>
        <v>15513</v>
      </c>
    </row>
    <row r="10" spans="1:15" ht="21" customHeight="1">
      <c r="A10" s="140" t="s">
        <v>153</v>
      </c>
      <c r="C10" s="2"/>
      <c r="D10" s="13"/>
      <c r="E10" s="23"/>
      <c r="F10" s="23"/>
      <c r="G10" s="11"/>
      <c r="H10" s="13"/>
      <c r="I10" s="141"/>
      <c r="J10" s="142"/>
      <c r="K10" s="141"/>
      <c r="L10" s="141"/>
      <c r="M10" s="63"/>
      <c r="N10" s="142"/>
      <c r="O10" s="141"/>
    </row>
    <row r="11" spans="1:15" ht="21" customHeight="1">
      <c r="A11" s="140" t="s">
        <v>152</v>
      </c>
      <c r="C11" s="13"/>
      <c r="D11" s="13"/>
      <c r="E11" s="23"/>
      <c r="F11" s="23"/>
      <c r="G11" s="11"/>
      <c r="H11" s="13"/>
      <c r="I11" s="141"/>
      <c r="J11" s="142"/>
      <c r="K11" s="141"/>
      <c r="L11" s="141"/>
      <c r="M11" s="63"/>
      <c r="N11" s="142"/>
      <c r="O11" s="141"/>
    </row>
    <row r="12" spans="1:15" ht="21" customHeight="1">
      <c r="A12" s="82" t="s">
        <v>258</v>
      </c>
      <c r="C12" s="12"/>
      <c r="D12" s="12"/>
      <c r="E12" s="24"/>
      <c r="F12" s="23"/>
      <c r="G12" s="24"/>
      <c r="H12" s="12"/>
      <c r="I12" s="63">
        <v>-2989</v>
      </c>
      <c r="J12" s="143"/>
      <c r="K12" s="63">
        <v>-759</v>
      </c>
      <c r="L12" s="141"/>
      <c r="M12" s="63">
        <v>-1238</v>
      </c>
      <c r="N12" s="143"/>
      <c r="O12" s="63">
        <v>-390</v>
      </c>
    </row>
    <row r="13" spans="1:15" ht="21" customHeight="1">
      <c r="A13" s="140" t="s">
        <v>204</v>
      </c>
      <c r="C13" s="13"/>
      <c r="D13" s="13"/>
      <c r="E13" s="16"/>
      <c r="F13" s="16"/>
      <c r="G13" s="11"/>
      <c r="H13" s="13"/>
      <c r="I13" s="63">
        <v>286</v>
      </c>
      <c r="J13" s="142"/>
      <c r="K13" s="52">
        <v>44</v>
      </c>
      <c r="L13" s="144"/>
      <c r="M13" s="63">
        <v>286</v>
      </c>
      <c r="N13" s="142"/>
      <c r="O13" s="52">
        <v>44</v>
      </c>
    </row>
    <row r="14" spans="1:15" ht="21" customHeight="1">
      <c r="A14" s="140" t="s">
        <v>154</v>
      </c>
      <c r="C14" s="12"/>
      <c r="D14" s="12"/>
      <c r="E14" s="24"/>
      <c r="F14" s="23"/>
      <c r="G14" s="11"/>
      <c r="H14" s="12"/>
      <c r="I14" s="63">
        <v>1745</v>
      </c>
      <c r="J14" s="143"/>
      <c r="K14" s="63">
        <v>-11932</v>
      </c>
      <c r="L14" s="141"/>
      <c r="M14" s="63">
        <v>-209</v>
      </c>
      <c r="N14" s="143"/>
      <c r="O14" s="63">
        <v>315</v>
      </c>
    </row>
    <row r="15" spans="1:15" ht="21" customHeight="1">
      <c r="A15" s="140" t="s">
        <v>155</v>
      </c>
      <c r="C15" s="12"/>
      <c r="D15" s="12"/>
      <c r="E15" s="24"/>
      <c r="F15" s="23"/>
      <c r="G15" s="11"/>
      <c r="H15" s="12"/>
      <c r="I15" s="63">
        <v>1372</v>
      </c>
      <c r="J15" s="143"/>
      <c r="K15" s="63">
        <v>3452</v>
      </c>
      <c r="L15" s="141"/>
      <c r="M15" s="59">
        <v>0</v>
      </c>
      <c r="N15" s="143"/>
      <c r="O15" s="59">
        <v>0</v>
      </c>
    </row>
    <row r="16" spans="1:15" ht="21" customHeight="1">
      <c r="A16" s="140" t="s">
        <v>203</v>
      </c>
      <c r="C16" s="13"/>
      <c r="D16" s="13"/>
      <c r="E16" s="16"/>
      <c r="F16" s="16"/>
      <c r="G16" s="11"/>
      <c r="H16" s="13"/>
      <c r="I16" s="144">
        <v>-1913</v>
      </c>
      <c r="J16" s="142"/>
      <c r="K16" s="144">
        <v>-3275</v>
      </c>
      <c r="L16" s="144"/>
      <c r="M16" s="144">
        <v>-479</v>
      </c>
      <c r="N16" s="142"/>
      <c r="O16" s="144">
        <v>-1221</v>
      </c>
    </row>
    <row r="17" spans="1:15" ht="21" customHeight="1">
      <c r="A17" s="140" t="s">
        <v>156</v>
      </c>
      <c r="C17" s="13"/>
      <c r="D17" s="13"/>
      <c r="E17" s="16"/>
      <c r="F17" s="16"/>
      <c r="G17" s="11"/>
      <c r="H17" s="13"/>
      <c r="I17" s="52">
        <v>910</v>
      </c>
      <c r="J17" s="142"/>
      <c r="K17" s="52">
        <v>142</v>
      </c>
      <c r="L17" s="144"/>
      <c r="M17" s="141">
        <v>10</v>
      </c>
      <c r="N17" s="142"/>
      <c r="O17" s="52">
        <v>54</v>
      </c>
    </row>
    <row r="18" spans="1:15" ht="21" customHeight="1">
      <c r="A18" s="140" t="s">
        <v>267</v>
      </c>
      <c r="C18" s="13"/>
      <c r="D18" s="13"/>
      <c r="E18" s="16"/>
      <c r="F18" s="16"/>
      <c r="G18" s="11"/>
      <c r="H18" s="13"/>
      <c r="I18" s="52">
        <v>250</v>
      </c>
      <c r="J18" s="142"/>
      <c r="K18" s="59">
        <v>0</v>
      </c>
      <c r="L18" s="144"/>
      <c r="M18" s="59">
        <v>0</v>
      </c>
      <c r="N18" s="142"/>
      <c r="O18" s="59">
        <v>0</v>
      </c>
    </row>
    <row r="19" spans="1:15" ht="21" customHeight="1">
      <c r="A19" s="140" t="s">
        <v>222</v>
      </c>
      <c r="C19" s="13"/>
      <c r="D19" s="13"/>
      <c r="E19" s="16"/>
      <c r="F19" s="16"/>
      <c r="G19" s="11"/>
      <c r="H19" s="13"/>
      <c r="I19" s="52">
        <v>12</v>
      </c>
      <c r="J19" s="142"/>
      <c r="K19" s="52">
        <v>48</v>
      </c>
      <c r="L19" s="144"/>
      <c r="M19" s="59">
        <v>0</v>
      </c>
      <c r="N19" s="142"/>
      <c r="O19" s="59">
        <v>0</v>
      </c>
    </row>
    <row r="20" spans="1:15" ht="21" customHeight="1">
      <c r="A20" s="140" t="s">
        <v>63</v>
      </c>
      <c r="B20" s="1"/>
      <c r="C20" s="13"/>
      <c r="D20" s="13"/>
      <c r="E20" s="16"/>
      <c r="F20" s="16"/>
      <c r="G20" s="51"/>
      <c r="H20" s="13"/>
      <c r="I20" s="144">
        <v>7974</v>
      </c>
      <c r="J20" s="142"/>
      <c r="K20" s="144">
        <v>7837</v>
      </c>
      <c r="L20" s="144"/>
      <c r="M20" s="64">
        <v>4614</v>
      </c>
      <c r="N20" s="142"/>
      <c r="O20" s="64">
        <v>4209</v>
      </c>
    </row>
    <row r="21" spans="1:15" ht="21" customHeight="1">
      <c r="A21" s="140" t="s">
        <v>147</v>
      </c>
      <c r="B21" s="1"/>
      <c r="C21" s="13"/>
      <c r="D21" s="13"/>
      <c r="E21" s="16"/>
      <c r="F21" s="16"/>
      <c r="G21" s="51"/>
      <c r="H21" s="13"/>
      <c r="I21" s="59">
        <v>0</v>
      </c>
      <c r="J21" s="142"/>
      <c r="K21" s="144">
        <v>-3858</v>
      </c>
      <c r="L21" s="59"/>
      <c r="M21" s="59">
        <v>0</v>
      </c>
      <c r="N21" s="59"/>
      <c r="O21" s="59">
        <v>0</v>
      </c>
    </row>
    <row r="22" spans="1:15" ht="21" customHeight="1">
      <c r="A22" s="140" t="s">
        <v>256</v>
      </c>
      <c r="C22" s="13"/>
      <c r="D22" s="13"/>
      <c r="E22" s="16"/>
      <c r="F22" s="16"/>
      <c r="G22" s="52"/>
      <c r="H22" s="13"/>
      <c r="I22" s="144">
        <v>-252</v>
      </c>
      <c r="J22" s="142"/>
      <c r="K22" s="144">
        <v>-12</v>
      </c>
      <c r="L22" s="144"/>
      <c r="M22" s="59">
        <v>0</v>
      </c>
      <c r="N22" s="142"/>
      <c r="O22" s="59">
        <v>0</v>
      </c>
    </row>
    <row r="23" spans="1:15" ht="21" customHeight="1">
      <c r="A23" s="140" t="s">
        <v>257</v>
      </c>
      <c r="C23" s="13"/>
      <c r="D23" s="13"/>
      <c r="E23" s="16"/>
      <c r="F23" s="16"/>
      <c r="G23" s="52"/>
      <c r="H23" s="13"/>
      <c r="I23" s="144">
        <v>196</v>
      </c>
      <c r="J23" s="142"/>
      <c r="K23" s="59">
        <v>0</v>
      </c>
      <c r="L23" s="144"/>
      <c r="M23" s="59">
        <v>0</v>
      </c>
      <c r="N23" s="142"/>
      <c r="O23" s="59">
        <v>0</v>
      </c>
    </row>
    <row r="24" spans="1:15" ht="21" customHeight="1">
      <c r="A24" s="82" t="s">
        <v>135</v>
      </c>
      <c r="C24" s="2"/>
      <c r="D24" s="12"/>
      <c r="E24" s="24"/>
      <c r="F24" s="23"/>
      <c r="G24" s="12"/>
      <c r="H24" s="12"/>
      <c r="I24" s="63">
        <v>679</v>
      </c>
      <c r="J24" s="143"/>
      <c r="K24" s="63">
        <v>654</v>
      </c>
      <c r="L24" s="141"/>
      <c r="M24" s="63">
        <v>156</v>
      </c>
      <c r="N24" s="143"/>
      <c r="O24" s="63">
        <v>150</v>
      </c>
    </row>
    <row r="25" spans="1:15" ht="21" customHeight="1">
      <c r="A25" s="82" t="s">
        <v>64</v>
      </c>
      <c r="C25" s="12"/>
      <c r="D25" s="12"/>
      <c r="E25" s="23"/>
      <c r="F25" s="23"/>
      <c r="G25" s="23"/>
      <c r="H25" s="12"/>
      <c r="I25" s="141">
        <v>-613</v>
      </c>
      <c r="J25" s="143"/>
      <c r="K25" s="141">
        <v>-105</v>
      </c>
      <c r="L25" s="141"/>
      <c r="M25" s="141">
        <v>-1338</v>
      </c>
      <c r="N25" s="143"/>
      <c r="O25" s="141">
        <v>-186</v>
      </c>
    </row>
    <row r="26" spans="1:15" ht="21" customHeight="1">
      <c r="A26" s="82" t="s">
        <v>216</v>
      </c>
      <c r="C26" s="12"/>
      <c r="D26" s="12"/>
      <c r="E26" s="23"/>
      <c r="F26" s="23"/>
      <c r="G26" s="23"/>
      <c r="H26" s="12"/>
      <c r="I26" s="59">
        <v>0</v>
      </c>
      <c r="J26" s="143"/>
      <c r="K26" s="59">
        <v>0</v>
      </c>
      <c r="L26" s="141"/>
      <c r="M26" s="141">
        <v>-12560</v>
      </c>
      <c r="N26" s="143"/>
      <c r="O26" s="141">
        <v>-19000</v>
      </c>
    </row>
    <row r="27" spans="1:15" ht="21" customHeight="1">
      <c r="A27" s="82" t="s">
        <v>37</v>
      </c>
      <c r="C27" s="12"/>
      <c r="D27" s="12"/>
      <c r="E27" s="53"/>
      <c r="F27" s="23"/>
      <c r="G27" s="24"/>
      <c r="H27" s="12"/>
      <c r="I27" s="63">
        <v>627</v>
      </c>
      <c r="J27" s="143"/>
      <c r="K27" s="63">
        <v>5221</v>
      </c>
      <c r="L27" s="141"/>
      <c r="M27" s="141">
        <v>91</v>
      </c>
      <c r="N27" s="143"/>
      <c r="O27" s="141">
        <v>2126</v>
      </c>
    </row>
    <row r="28" spans="1:15" ht="21" customHeight="1">
      <c r="A28" s="82" t="s">
        <v>272</v>
      </c>
      <c r="C28" s="12"/>
      <c r="D28" s="12"/>
      <c r="E28" s="31"/>
      <c r="F28" s="23"/>
      <c r="G28" s="31"/>
      <c r="H28" s="12"/>
      <c r="I28" s="145">
        <v>4831</v>
      </c>
      <c r="J28" s="143"/>
      <c r="K28" s="145">
        <v>8445</v>
      </c>
      <c r="L28" s="141"/>
      <c r="M28" s="146">
        <v>336</v>
      </c>
      <c r="N28" s="143"/>
      <c r="O28" s="146">
        <v>-874</v>
      </c>
    </row>
    <row r="29" spans="1:15" ht="21" customHeight="1">
      <c r="A29" s="85" t="s">
        <v>133</v>
      </c>
      <c r="C29" s="12"/>
      <c r="D29" s="12"/>
      <c r="E29" s="31"/>
      <c r="F29" s="23"/>
      <c r="G29" s="31"/>
      <c r="H29" s="12"/>
      <c r="I29" s="141"/>
      <c r="J29" s="143"/>
      <c r="K29" s="141"/>
      <c r="L29" s="141"/>
      <c r="M29" s="144"/>
      <c r="N29" s="143"/>
      <c r="O29" s="141"/>
    </row>
    <row r="30" spans="1:15" ht="21" customHeight="1">
      <c r="A30" s="85" t="s">
        <v>134</v>
      </c>
      <c r="C30" s="12"/>
      <c r="D30" s="12"/>
      <c r="E30" s="31"/>
      <c r="F30" s="23"/>
      <c r="G30" s="31"/>
      <c r="H30" s="12"/>
      <c r="I30" s="141">
        <f>SUM(I9:I28)</f>
        <v>31377</v>
      </c>
      <c r="J30" s="143"/>
      <c r="K30" s="141">
        <f>SUM(K9:K28)</f>
        <v>36019</v>
      </c>
      <c r="L30" s="141"/>
      <c r="M30" s="141">
        <f>SUM(M9:M28)</f>
        <v>4148</v>
      </c>
      <c r="N30" s="143"/>
      <c r="O30" s="141">
        <f>SUM(O9:O28)</f>
        <v>740</v>
      </c>
    </row>
    <row r="31" spans="1:15" ht="21" customHeight="1">
      <c r="A31" s="4" t="s">
        <v>65</v>
      </c>
      <c r="B31" s="1"/>
      <c r="C31" s="12"/>
      <c r="D31" s="12"/>
      <c r="E31" s="23"/>
      <c r="F31" s="23"/>
      <c r="G31" s="16"/>
      <c r="H31" s="12"/>
      <c r="I31" s="141"/>
      <c r="J31" s="143"/>
      <c r="K31" s="141"/>
      <c r="L31" s="141"/>
      <c r="M31" s="2"/>
      <c r="N31" s="143"/>
      <c r="O31" s="141"/>
    </row>
    <row r="32" spans="1:15" ht="21" customHeight="1">
      <c r="A32" s="140" t="s">
        <v>94</v>
      </c>
      <c r="B32" s="1"/>
      <c r="C32" s="12"/>
      <c r="D32" s="12"/>
      <c r="E32" s="31"/>
      <c r="F32" s="23"/>
      <c r="G32" s="31"/>
      <c r="H32" s="12"/>
      <c r="I32" s="141">
        <v>-33292</v>
      </c>
      <c r="J32" s="143"/>
      <c r="K32" s="141">
        <v>53869</v>
      </c>
      <c r="L32" s="141"/>
      <c r="M32" s="141">
        <v>-4186</v>
      </c>
      <c r="N32" s="143"/>
      <c r="O32" s="141">
        <v>-10070</v>
      </c>
    </row>
    <row r="33" spans="1:15" ht="21" customHeight="1">
      <c r="A33" s="140" t="s">
        <v>136</v>
      </c>
      <c r="B33" s="1"/>
      <c r="C33" s="12"/>
      <c r="D33" s="12"/>
      <c r="E33" s="31"/>
      <c r="F33" s="23"/>
      <c r="G33" s="31"/>
      <c r="H33" s="12"/>
      <c r="I33" s="141">
        <v>1684</v>
      </c>
      <c r="J33" s="143"/>
      <c r="K33" s="141">
        <v>17602</v>
      </c>
      <c r="L33" s="141"/>
      <c r="M33" s="141">
        <v>93</v>
      </c>
      <c r="N33" s="143"/>
      <c r="O33" s="141">
        <v>180</v>
      </c>
    </row>
    <row r="34" spans="1:15" ht="21" customHeight="1">
      <c r="A34" s="140" t="s">
        <v>109</v>
      </c>
      <c r="B34" s="1"/>
      <c r="C34" s="12"/>
      <c r="D34" s="12"/>
      <c r="E34" s="31"/>
      <c r="F34" s="23"/>
      <c r="G34" s="31"/>
      <c r="H34" s="12"/>
      <c r="I34" s="141">
        <v>-708</v>
      </c>
      <c r="J34" s="143"/>
      <c r="K34" s="141">
        <v>648</v>
      </c>
      <c r="L34" s="141"/>
      <c r="M34" s="57">
        <v>0</v>
      </c>
      <c r="N34" s="66"/>
      <c r="O34" s="57">
        <v>0</v>
      </c>
    </row>
    <row r="35" spans="1:15" ht="21" customHeight="1">
      <c r="A35" s="140" t="s">
        <v>66</v>
      </c>
      <c r="B35" s="1"/>
      <c r="C35" s="12"/>
      <c r="D35" s="12"/>
      <c r="E35" s="31"/>
      <c r="F35" s="23"/>
      <c r="G35" s="31"/>
      <c r="H35" s="12"/>
      <c r="I35" s="141">
        <v>-67169</v>
      </c>
      <c r="J35" s="143"/>
      <c r="K35" s="141">
        <v>-62863</v>
      </c>
      <c r="L35" s="141"/>
      <c r="M35" s="141">
        <v>-32472</v>
      </c>
      <c r="N35" s="143"/>
      <c r="O35" s="141">
        <v>-13043</v>
      </c>
    </row>
    <row r="36" spans="1:15" ht="21" customHeight="1">
      <c r="A36" s="140" t="s">
        <v>7</v>
      </c>
      <c r="B36" s="1"/>
      <c r="C36" s="12"/>
      <c r="D36" s="12"/>
      <c r="E36" s="23"/>
      <c r="F36" s="23"/>
      <c r="G36" s="16"/>
      <c r="H36" s="12"/>
      <c r="I36" s="141">
        <v>-7696</v>
      </c>
      <c r="J36" s="143"/>
      <c r="K36" s="141">
        <v>-6325</v>
      </c>
      <c r="L36" s="141"/>
      <c r="M36" s="144">
        <v>-9741</v>
      </c>
      <c r="N36" s="143"/>
      <c r="O36" s="144">
        <v>-5687</v>
      </c>
    </row>
    <row r="37" spans="1:15" ht="21" customHeight="1">
      <c r="A37" s="140" t="s">
        <v>46</v>
      </c>
      <c r="B37" s="1"/>
      <c r="C37" s="12"/>
      <c r="D37" s="12"/>
      <c r="E37" s="31"/>
      <c r="F37" s="23"/>
      <c r="G37" s="31"/>
      <c r="H37" s="12"/>
      <c r="I37" s="141">
        <v>615</v>
      </c>
      <c r="J37" s="143"/>
      <c r="K37" s="141">
        <v>-1195</v>
      </c>
      <c r="L37" s="141"/>
      <c r="M37" s="141">
        <v>609</v>
      </c>
      <c r="N37" s="143"/>
      <c r="O37" s="141">
        <v>-837</v>
      </c>
    </row>
    <row r="38" spans="1:15" ht="21" customHeight="1">
      <c r="A38" s="4" t="s">
        <v>67</v>
      </c>
      <c r="B38" s="1"/>
      <c r="C38" s="12"/>
      <c r="D38" s="12"/>
      <c r="E38" s="23"/>
      <c r="F38" s="23"/>
      <c r="G38" s="16"/>
      <c r="H38" s="12"/>
      <c r="I38" s="141"/>
      <c r="J38" s="143"/>
      <c r="K38" s="141"/>
      <c r="L38" s="141"/>
      <c r="M38" s="59"/>
      <c r="N38" s="143"/>
      <c r="O38" s="59"/>
    </row>
    <row r="39" spans="1:15" ht="21" customHeight="1">
      <c r="A39" s="140" t="s">
        <v>89</v>
      </c>
      <c r="C39" s="6"/>
      <c r="D39" s="6"/>
      <c r="E39" s="31"/>
      <c r="F39" s="25"/>
      <c r="G39" s="31"/>
      <c r="H39" s="6"/>
      <c r="I39" s="141">
        <v>20606</v>
      </c>
      <c r="J39" s="142"/>
      <c r="K39" s="141">
        <v>19143</v>
      </c>
      <c r="L39" s="25"/>
      <c r="M39" s="141">
        <v>-7514</v>
      </c>
      <c r="N39" s="142"/>
      <c r="O39" s="141">
        <v>40015</v>
      </c>
    </row>
    <row r="40" spans="1:15" ht="21" customHeight="1">
      <c r="A40" s="2" t="s">
        <v>42</v>
      </c>
      <c r="C40" s="6"/>
      <c r="D40" s="6"/>
      <c r="E40" s="31"/>
      <c r="F40" s="25"/>
      <c r="G40" s="31"/>
      <c r="H40" s="6"/>
      <c r="I40" s="141">
        <v>337</v>
      </c>
      <c r="J40" s="142"/>
      <c r="K40" s="141">
        <v>5880</v>
      </c>
      <c r="L40" s="25"/>
      <c r="M40" s="141">
        <v>229</v>
      </c>
      <c r="N40" s="142"/>
      <c r="O40" s="141">
        <v>1378</v>
      </c>
    </row>
    <row r="41" spans="1:15" ht="21" customHeight="1">
      <c r="A41" s="140" t="s">
        <v>28</v>
      </c>
      <c r="C41" s="6"/>
      <c r="D41" s="6"/>
      <c r="E41" s="16"/>
      <c r="F41" s="11"/>
      <c r="G41" s="16"/>
      <c r="H41" s="6"/>
      <c r="I41" s="144">
        <v>-2003</v>
      </c>
      <c r="J41" s="142"/>
      <c r="K41" s="144">
        <v>-4025</v>
      </c>
      <c r="L41" s="144"/>
      <c r="M41" s="144">
        <v>-323</v>
      </c>
      <c r="N41" s="142"/>
      <c r="O41" s="144">
        <v>-662</v>
      </c>
    </row>
    <row r="42" spans="1:15" ht="21" customHeight="1">
      <c r="A42" s="140" t="s">
        <v>47</v>
      </c>
      <c r="C42" s="6"/>
      <c r="D42" s="6"/>
      <c r="E42" s="16"/>
      <c r="F42" s="11"/>
      <c r="G42" s="16"/>
      <c r="H42" s="6"/>
      <c r="I42" s="59">
        <v>0</v>
      </c>
      <c r="J42" s="142"/>
      <c r="K42" s="144">
        <v>-40</v>
      </c>
      <c r="L42" s="144"/>
      <c r="M42" s="59">
        <v>0</v>
      </c>
      <c r="N42" s="142"/>
      <c r="O42" s="59">
        <v>0</v>
      </c>
    </row>
    <row r="43" spans="1:15" ht="21" customHeight="1">
      <c r="A43" s="140" t="s">
        <v>68</v>
      </c>
      <c r="C43" s="6"/>
      <c r="D43" s="6"/>
      <c r="E43" s="16"/>
      <c r="F43" s="11"/>
      <c r="G43" s="16"/>
      <c r="H43" s="6"/>
      <c r="I43" s="144">
        <v>-6500</v>
      </c>
      <c r="J43" s="142"/>
      <c r="K43" s="144">
        <v>-9558</v>
      </c>
      <c r="L43" s="144"/>
      <c r="M43" s="144">
        <v>-393</v>
      </c>
      <c r="N43" s="142"/>
      <c r="O43" s="144">
        <v>-331</v>
      </c>
    </row>
    <row r="44" spans="1:15" ht="21" customHeight="1">
      <c r="A44" s="3" t="s">
        <v>69</v>
      </c>
      <c r="C44" s="6"/>
      <c r="D44" s="6"/>
      <c r="E44" s="16"/>
      <c r="F44" s="11"/>
      <c r="G44" s="16"/>
      <c r="H44" s="6"/>
      <c r="I44" s="147">
        <f>SUM(I30:I43)</f>
        <v>-62749</v>
      </c>
      <c r="J44" s="142"/>
      <c r="K44" s="147">
        <f>SUM(K30:K43)</f>
        <v>49155</v>
      </c>
      <c r="L44" s="144"/>
      <c r="M44" s="147">
        <f>SUM(M30:M43)</f>
        <v>-49550</v>
      </c>
      <c r="N44" s="142"/>
      <c r="O44" s="147">
        <f>SUM(O30:O43)</f>
        <v>11683</v>
      </c>
    </row>
    <row r="45" spans="1:15" s="3" customFormat="1" ht="21" customHeight="1">
      <c r="A45" s="1" t="str">
        <f>A1</f>
        <v>บริษัท ไบโอซายน์ แอนิมัล เฮลธ์ จำกัด (มหาชน) และบริษัทย่อย</v>
      </c>
      <c r="B45" s="4"/>
      <c r="C45" s="4"/>
      <c r="D45" s="4"/>
      <c r="E45" s="4"/>
      <c r="F45" s="4"/>
      <c r="G45" s="18"/>
      <c r="H45" s="4"/>
      <c r="I45" s="4"/>
      <c r="J45" s="4"/>
      <c r="K45" s="4"/>
      <c r="L45" s="4"/>
      <c r="M45" s="18"/>
      <c r="N45" s="4"/>
      <c r="O45" s="139" t="s">
        <v>114</v>
      </c>
    </row>
    <row r="46" spans="1:15" ht="21" customHeight="1">
      <c r="A46" s="4" t="s">
        <v>78</v>
      </c>
      <c r="B46" s="4"/>
      <c r="C46" s="4"/>
      <c r="D46" s="4"/>
      <c r="E46" s="4"/>
      <c r="F46" s="4"/>
      <c r="G46" s="18"/>
      <c r="H46" s="4"/>
      <c r="I46" s="4"/>
      <c r="J46" s="4"/>
      <c r="K46" s="4"/>
      <c r="L46" s="4"/>
      <c r="M46" s="18"/>
      <c r="N46" s="4"/>
      <c r="O46" s="139" t="s">
        <v>115</v>
      </c>
    </row>
    <row r="47" spans="1:15" ht="21" customHeight="1">
      <c r="A47" s="4" t="s">
        <v>217</v>
      </c>
      <c r="B47" s="4"/>
      <c r="C47" s="4"/>
      <c r="D47" s="4"/>
      <c r="E47" s="4"/>
      <c r="F47" s="4"/>
      <c r="G47" s="2"/>
      <c r="H47" s="4"/>
      <c r="I47" s="4"/>
      <c r="J47" s="4"/>
      <c r="K47" s="4"/>
      <c r="L47" s="4"/>
      <c r="M47" s="2"/>
      <c r="N47" s="4"/>
      <c r="O47" s="4"/>
    </row>
    <row r="48" spans="1:15" ht="21" customHeight="1"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ht="21" customHeight="1">
      <c r="A49" s="4"/>
      <c r="C49" s="5"/>
      <c r="D49" s="5"/>
      <c r="E49" s="16"/>
      <c r="F49" s="16"/>
      <c r="G49" s="16"/>
      <c r="H49" s="5"/>
      <c r="I49" s="167" t="s">
        <v>158</v>
      </c>
      <c r="J49" s="167"/>
      <c r="K49" s="167"/>
      <c r="L49" s="167"/>
      <c r="M49" s="167"/>
      <c r="N49" s="167"/>
      <c r="O49" s="167"/>
    </row>
    <row r="50" spans="1:15" ht="21" customHeight="1">
      <c r="A50" s="4"/>
      <c r="C50" s="5"/>
      <c r="D50" s="5"/>
      <c r="F50" s="11"/>
      <c r="G50" s="11"/>
      <c r="H50" s="5"/>
      <c r="I50" s="168" t="s">
        <v>51</v>
      </c>
      <c r="J50" s="168"/>
      <c r="K50" s="168"/>
      <c r="L50" s="26"/>
      <c r="M50" s="168" t="s">
        <v>52</v>
      </c>
      <c r="N50" s="168"/>
      <c r="O50" s="168"/>
    </row>
    <row r="51" spans="1:15" ht="21" customHeight="1">
      <c r="A51" s="4"/>
      <c r="C51" s="2"/>
      <c r="D51" s="6"/>
      <c r="E51" s="17"/>
      <c r="F51" s="9"/>
      <c r="G51" s="6"/>
      <c r="H51" s="5"/>
      <c r="I51" s="8">
        <v>2566</v>
      </c>
      <c r="J51" s="6"/>
      <c r="K51" s="8">
        <v>2565</v>
      </c>
      <c r="L51" s="9"/>
      <c r="M51" s="8">
        <v>2566</v>
      </c>
      <c r="N51" s="6"/>
      <c r="O51" s="8">
        <v>2565</v>
      </c>
    </row>
    <row r="52" spans="1:15" ht="21" customHeight="1">
      <c r="A52" s="148" t="s">
        <v>70</v>
      </c>
      <c r="C52" s="6"/>
      <c r="D52" s="6"/>
      <c r="E52" s="16"/>
      <c r="F52" s="11"/>
      <c r="G52" s="16"/>
      <c r="H52" s="6"/>
      <c r="I52" s="10"/>
      <c r="J52" s="27"/>
      <c r="K52" s="10"/>
      <c r="L52" s="10"/>
      <c r="M52" s="10"/>
      <c r="N52" s="27"/>
      <c r="O52" s="10"/>
    </row>
    <row r="53" spans="1:15" ht="21" customHeight="1">
      <c r="A53" s="83" t="s">
        <v>259</v>
      </c>
      <c r="C53" s="6"/>
      <c r="D53" s="6"/>
      <c r="E53" s="16"/>
      <c r="F53" s="11"/>
      <c r="G53" s="16"/>
      <c r="H53" s="6"/>
      <c r="I53" s="59">
        <v>0</v>
      </c>
      <c r="J53" s="27"/>
      <c r="K53" s="59">
        <v>0</v>
      </c>
      <c r="L53" s="10"/>
      <c r="M53" s="141">
        <v>-11400</v>
      </c>
      <c r="N53" s="27"/>
      <c r="O53" s="10">
        <v>-132000</v>
      </c>
    </row>
    <row r="54" spans="1:15" ht="21" customHeight="1">
      <c r="A54" s="140" t="s">
        <v>260</v>
      </c>
      <c r="B54" s="1"/>
      <c r="C54" s="12"/>
      <c r="D54" s="12"/>
      <c r="E54" s="31"/>
      <c r="F54" s="23"/>
      <c r="G54" s="31"/>
      <c r="H54" s="12"/>
      <c r="I54" s="10">
        <v>68705</v>
      </c>
      <c r="J54" s="143"/>
      <c r="K54" s="141">
        <v>-120001</v>
      </c>
      <c r="L54" s="141"/>
      <c r="M54" s="10">
        <v>68705</v>
      </c>
      <c r="N54" s="143"/>
      <c r="O54" s="141">
        <v>-120001</v>
      </c>
    </row>
    <row r="55" spans="1:15" ht="21" customHeight="1">
      <c r="A55" s="83" t="s">
        <v>157</v>
      </c>
      <c r="C55" s="6"/>
      <c r="D55" s="6"/>
      <c r="E55" s="16"/>
      <c r="F55" s="11"/>
      <c r="G55" s="16"/>
      <c r="H55" s="6"/>
      <c r="I55" s="10">
        <v>-37</v>
      </c>
      <c r="J55" s="27"/>
      <c r="K55" s="10">
        <v>-20000</v>
      </c>
      <c r="L55" s="10"/>
      <c r="M55" s="10">
        <v>-37</v>
      </c>
      <c r="N55" s="27"/>
      <c r="O55" s="10">
        <v>-20000</v>
      </c>
    </row>
    <row r="56" spans="1:15" ht="21" customHeight="1">
      <c r="A56" s="83" t="s">
        <v>148</v>
      </c>
      <c r="C56" s="6"/>
      <c r="D56" s="6"/>
      <c r="E56" s="16"/>
      <c r="F56" s="11"/>
      <c r="G56" s="16"/>
      <c r="H56" s="6"/>
      <c r="I56" s="59">
        <v>0</v>
      </c>
      <c r="J56" s="27"/>
      <c r="K56" s="59">
        <v>0</v>
      </c>
      <c r="L56" s="10"/>
      <c r="M56" s="10">
        <v>-900</v>
      </c>
      <c r="N56" s="27"/>
      <c r="O56" s="10">
        <v>-32550</v>
      </c>
    </row>
    <row r="57" spans="1:15" ht="21" customHeight="1">
      <c r="A57" s="83" t="s">
        <v>253</v>
      </c>
      <c r="C57" s="6"/>
      <c r="D57" s="6"/>
      <c r="E57" s="16"/>
      <c r="F57" s="11"/>
      <c r="G57" s="16"/>
      <c r="H57" s="6"/>
      <c r="I57" s="59">
        <v>0</v>
      </c>
      <c r="J57" s="27"/>
      <c r="K57" s="59">
        <v>0</v>
      </c>
      <c r="L57" s="10"/>
      <c r="M57" s="10">
        <v>600</v>
      </c>
      <c r="N57" s="27"/>
      <c r="O57" s="59">
        <v>0</v>
      </c>
    </row>
    <row r="58" spans="1:15" ht="21" customHeight="1">
      <c r="A58" s="83" t="s">
        <v>223</v>
      </c>
      <c r="C58" s="6"/>
      <c r="D58" s="6"/>
      <c r="E58" s="16"/>
      <c r="F58" s="11"/>
      <c r="G58" s="16"/>
      <c r="H58" s="6"/>
      <c r="I58" s="59">
        <v>0</v>
      </c>
      <c r="J58" s="27"/>
      <c r="K58" s="10">
        <v>-25833</v>
      </c>
      <c r="L58" s="10"/>
      <c r="M58" s="59">
        <v>0</v>
      </c>
      <c r="N58" s="27"/>
      <c r="O58" s="10">
        <v>-25833</v>
      </c>
    </row>
    <row r="59" spans="1:15" ht="21" customHeight="1">
      <c r="A59" s="83" t="s">
        <v>171</v>
      </c>
      <c r="C59" s="6"/>
      <c r="D59" s="6"/>
      <c r="E59" s="16"/>
      <c r="F59" s="11"/>
      <c r="G59" s="16"/>
      <c r="H59" s="6"/>
      <c r="I59" s="10">
        <v>-6</v>
      </c>
      <c r="J59" s="27"/>
      <c r="K59" s="10">
        <v>-411</v>
      </c>
      <c r="L59" s="10"/>
      <c r="M59" s="10">
        <v>-24</v>
      </c>
      <c r="N59" s="27"/>
      <c r="O59" s="10">
        <v>-94</v>
      </c>
    </row>
    <row r="60" spans="1:15" ht="21" customHeight="1">
      <c r="A60" s="140" t="s">
        <v>71</v>
      </c>
      <c r="C60" s="6"/>
      <c r="D60" s="6"/>
      <c r="E60" s="16"/>
      <c r="F60" s="11"/>
      <c r="G60" s="16"/>
      <c r="H60" s="6"/>
      <c r="I60" s="10">
        <v>-2428</v>
      </c>
      <c r="J60" s="27"/>
      <c r="K60" s="10">
        <v>-7961</v>
      </c>
      <c r="L60" s="10"/>
      <c r="M60" s="10">
        <v>-917</v>
      </c>
      <c r="N60" s="27"/>
      <c r="O60" s="10">
        <v>-6135</v>
      </c>
    </row>
    <row r="61" spans="1:15" ht="21" customHeight="1">
      <c r="A61" s="140" t="s">
        <v>146</v>
      </c>
      <c r="C61" s="6"/>
      <c r="D61" s="6"/>
      <c r="E61" s="16"/>
      <c r="F61" s="11"/>
      <c r="G61" s="16"/>
      <c r="H61" s="6"/>
      <c r="I61" s="59">
        <v>0</v>
      </c>
      <c r="J61" s="27"/>
      <c r="K61" s="10">
        <v>12114</v>
      </c>
      <c r="L61" s="59"/>
      <c r="M61" s="59">
        <v>0</v>
      </c>
      <c r="N61" s="59"/>
      <c r="O61" s="59">
        <v>0</v>
      </c>
    </row>
    <row r="62" spans="1:15" ht="21" customHeight="1">
      <c r="A62" s="140" t="s">
        <v>132</v>
      </c>
      <c r="C62" s="6"/>
      <c r="D62" s="6"/>
      <c r="E62" s="16"/>
      <c r="F62" s="11"/>
      <c r="G62" s="16"/>
      <c r="H62" s="6"/>
      <c r="I62" s="52">
        <v>252</v>
      </c>
      <c r="J62" s="27"/>
      <c r="K62" s="10">
        <v>147</v>
      </c>
      <c r="L62" s="10"/>
      <c r="M62" s="59">
        <v>0</v>
      </c>
      <c r="N62" s="27"/>
      <c r="O62" s="59">
        <v>0</v>
      </c>
    </row>
    <row r="63" spans="1:15" ht="21" customHeight="1">
      <c r="A63" s="140" t="s">
        <v>254</v>
      </c>
      <c r="C63" s="6"/>
      <c r="D63" s="6"/>
      <c r="E63" s="16"/>
      <c r="F63" s="11"/>
      <c r="G63" s="16"/>
      <c r="H63" s="6"/>
      <c r="I63" s="59">
        <v>0</v>
      </c>
      <c r="J63" s="27"/>
      <c r="K63" s="59">
        <v>0</v>
      </c>
      <c r="L63" s="10"/>
      <c r="M63" s="52">
        <v>2659</v>
      </c>
      <c r="N63" s="27"/>
      <c r="O63" s="59">
        <v>0</v>
      </c>
    </row>
    <row r="64" spans="1:15" ht="21" customHeight="1">
      <c r="A64" s="140" t="s">
        <v>107</v>
      </c>
      <c r="C64" s="6"/>
      <c r="D64" s="6"/>
      <c r="E64" s="16"/>
      <c r="F64" s="11"/>
      <c r="G64" s="16"/>
      <c r="H64" s="6"/>
      <c r="I64" s="10">
        <v>-909</v>
      </c>
      <c r="J64" s="27"/>
      <c r="K64" s="10">
        <v>-222</v>
      </c>
      <c r="L64" s="10"/>
      <c r="M64" s="10">
        <v>-470</v>
      </c>
      <c r="N64" s="27"/>
      <c r="O64" s="10">
        <v>-79</v>
      </c>
    </row>
    <row r="65" spans="1:15" ht="21" customHeight="1">
      <c r="A65" s="140" t="s">
        <v>72</v>
      </c>
      <c r="C65" s="6"/>
      <c r="D65" s="6"/>
      <c r="E65" s="16"/>
      <c r="F65" s="11"/>
      <c r="G65" s="16"/>
      <c r="H65" s="6"/>
      <c r="I65" s="10">
        <v>438</v>
      </c>
      <c r="J65" s="27"/>
      <c r="K65" s="10">
        <v>7</v>
      </c>
      <c r="L65" s="10"/>
      <c r="M65" s="10">
        <v>1163</v>
      </c>
      <c r="N65" s="27"/>
      <c r="O65" s="10">
        <v>146</v>
      </c>
    </row>
    <row r="66" spans="1:15" ht="21" customHeight="1">
      <c r="A66" s="140" t="s">
        <v>255</v>
      </c>
      <c r="C66" s="6"/>
      <c r="D66" s="6"/>
      <c r="E66" s="16"/>
      <c r="F66" s="11"/>
      <c r="G66" s="16"/>
      <c r="H66" s="6"/>
      <c r="I66" s="59">
        <v>0</v>
      </c>
      <c r="J66" s="27"/>
      <c r="K66" s="59">
        <v>0</v>
      </c>
      <c r="L66" s="10"/>
      <c r="M66" s="10">
        <v>12560</v>
      </c>
      <c r="N66" s="27"/>
      <c r="O66" s="59">
        <v>0</v>
      </c>
    </row>
    <row r="67" spans="1:15" ht="21" customHeight="1">
      <c r="A67" s="4" t="s">
        <v>73</v>
      </c>
      <c r="C67" s="6"/>
      <c r="D67" s="6"/>
      <c r="E67" s="16"/>
      <c r="F67" s="11"/>
      <c r="G67" s="16"/>
      <c r="H67" s="6"/>
      <c r="I67" s="15">
        <f>SUM(I53:I66)</f>
        <v>66015</v>
      </c>
      <c r="J67" s="27"/>
      <c r="K67" s="15">
        <f>SUM(K53:K66)</f>
        <v>-162160</v>
      </c>
      <c r="L67" s="10"/>
      <c r="M67" s="15">
        <f>SUM(M53:M66)</f>
        <v>71939</v>
      </c>
      <c r="N67" s="27"/>
      <c r="O67" s="15">
        <f>SUM(O53:O66)</f>
        <v>-336546</v>
      </c>
    </row>
    <row r="68" spans="1:15" ht="10.050000000000001" customHeight="1"/>
    <row r="69" spans="1:15" ht="21" customHeight="1">
      <c r="A69" s="4" t="s">
        <v>74</v>
      </c>
      <c r="C69" s="6"/>
      <c r="D69" s="6"/>
      <c r="E69" s="16"/>
      <c r="F69" s="11"/>
      <c r="G69" s="16"/>
      <c r="H69" s="6"/>
      <c r="I69" s="10"/>
      <c r="J69" s="27"/>
      <c r="K69" s="10"/>
      <c r="L69" s="10"/>
      <c r="M69" s="10"/>
      <c r="N69" s="27"/>
      <c r="O69" s="10"/>
    </row>
    <row r="70" spans="1:15" ht="21" customHeight="1">
      <c r="A70" s="140" t="s">
        <v>224</v>
      </c>
      <c r="C70" s="6"/>
      <c r="D70" s="6"/>
      <c r="E70" s="16"/>
      <c r="F70" s="11"/>
      <c r="G70" s="16"/>
      <c r="H70" s="6"/>
      <c r="I70" s="52">
        <v>26645</v>
      </c>
      <c r="J70" s="142"/>
      <c r="K70" s="144">
        <v>-246784</v>
      </c>
      <c r="L70" s="144"/>
      <c r="M70" s="59">
        <v>0</v>
      </c>
      <c r="N70" s="142"/>
      <c r="O70" s="144">
        <v>-56083</v>
      </c>
    </row>
    <row r="71" spans="1:15" ht="21" customHeight="1">
      <c r="A71" s="83" t="s">
        <v>95</v>
      </c>
      <c r="C71" s="6"/>
      <c r="D71" s="6"/>
      <c r="E71" s="16"/>
      <c r="F71" s="11"/>
      <c r="G71" s="16"/>
      <c r="H71" s="6"/>
      <c r="I71" s="144">
        <v>-1323</v>
      </c>
      <c r="J71" s="142"/>
      <c r="K71" s="144">
        <v>-1371</v>
      </c>
      <c r="L71" s="144"/>
      <c r="M71" s="144">
        <v>-171</v>
      </c>
      <c r="N71" s="142"/>
      <c r="O71" s="144">
        <v>-187</v>
      </c>
    </row>
    <row r="72" spans="1:15" ht="21" customHeight="1">
      <c r="A72" s="83" t="s">
        <v>75</v>
      </c>
      <c r="C72" s="6"/>
      <c r="D72" s="6"/>
      <c r="E72" s="16"/>
      <c r="F72" s="11"/>
      <c r="G72" s="16"/>
      <c r="H72" s="6"/>
      <c r="I72" s="59">
        <v>0</v>
      </c>
      <c r="J72" s="142"/>
      <c r="K72" s="144">
        <v>-44000</v>
      </c>
      <c r="L72" s="144"/>
      <c r="M72" s="59">
        <v>0</v>
      </c>
      <c r="N72" s="142"/>
      <c r="O72" s="144">
        <v>-44000</v>
      </c>
    </row>
    <row r="73" spans="1:15" ht="21" customHeight="1">
      <c r="A73" s="83" t="s">
        <v>225</v>
      </c>
      <c r="C73" s="6"/>
      <c r="D73" s="6"/>
      <c r="E73" s="16"/>
      <c r="F73" s="11"/>
      <c r="G73" s="16"/>
      <c r="H73" s="6"/>
      <c r="I73" s="59">
        <v>0</v>
      </c>
      <c r="J73" s="142"/>
      <c r="K73" s="144">
        <v>564000</v>
      </c>
      <c r="L73" s="144"/>
      <c r="M73" s="59">
        <v>0</v>
      </c>
      <c r="N73" s="142"/>
      <c r="O73" s="144">
        <v>564000</v>
      </c>
    </row>
    <row r="74" spans="1:15" ht="21" customHeight="1">
      <c r="A74" s="140" t="s">
        <v>226</v>
      </c>
      <c r="C74" s="6"/>
      <c r="D74" s="6"/>
      <c r="E74" s="16"/>
      <c r="F74" s="11"/>
      <c r="G74" s="16"/>
      <c r="H74" s="6"/>
      <c r="I74" s="59">
        <v>0</v>
      </c>
      <c r="J74" s="142"/>
      <c r="K74" s="10">
        <v>-19225</v>
      </c>
      <c r="L74" s="144"/>
      <c r="M74" s="59">
        <v>0</v>
      </c>
      <c r="N74" s="142"/>
      <c r="O74" s="144">
        <v>-19225</v>
      </c>
    </row>
    <row r="75" spans="1:15" ht="21" customHeight="1">
      <c r="A75" s="83" t="s">
        <v>108</v>
      </c>
      <c r="C75" s="6"/>
      <c r="D75" s="6"/>
      <c r="E75" s="16"/>
      <c r="F75" s="11"/>
      <c r="G75" s="16"/>
      <c r="H75" s="6"/>
      <c r="I75" s="144">
        <v>-617</v>
      </c>
      <c r="J75" s="142"/>
      <c r="K75" s="144">
        <v>-5313</v>
      </c>
      <c r="L75" s="144"/>
      <c r="M75" s="144">
        <v>-91</v>
      </c>
      <c r="N75" s="142"/>
      <c r="O75" s="144">
        <v>-1854</v>
      </c>
    </row>
    <row r="76" spans="1:15" ht="21" customHeight="1">
      <c r="A76" s="83" t="s">
        <v>227</v>
      </c>
      <c r="C76" s="6"/>
      <c r="D76" s="6"/>
      <c r="E76" s="16"/>
      <c r="F76" s="11"/>
      <c r="G76" s="16"/>
      <c r="H76" s="6"/>
      <c r="I76" s="144">
        <v>-19625</v>
      </c>
      <c r="J76" s="142"/>
      <c r="K76" s="144">
        <v>-90200</v>
      </c>
      <c r="L76" s="144"/>
      <c r="M76" s="144">
        <v>-19625</v>
      </c>
      <c r="N76" s="142"/>
      <c r="O76" s="144">
        <v>-90200</v>
      </c>
    </row>
    <row r="77" spans="1:15" ht="21" customHeight="1">
      <c r="A77" s="83" t="s">
        <v>169</v>
      </c>
      <c r="C77" s="6"/>
      <c r="D77" s="6"/>
      <c r="E77" s="16"/>
      <c r="F77" s="11"/>
      <c r="G77" s="16"/>
      <c r="H77" s="6"/>
      <c r="I77" s="10"/>
      <c r="J77" s="142"/>
      <c r="K77" s="59"/>
      <c r="L77" s="144"/>
      <c r="M77" s="59"/>
      <c r="N77" s="142"/>
      <c r="O77" s="144"/>
    </row>
    <row r="78" spans="1:15" ht="21" customHeight="1">
      <c r="A78" s="83"/>
      <c r="B78" s="2" t="s">
        <v>170</v>
      </c>
      <c r="C78" s="6"/>
      <c r="D78" s="6"/>
      <c r="E78" s="16"/>
      <c r="F78" s="11"/>
      <c r="G78" s="16"/>
      <c r="H78" s="6"/>
      <c r="I78" s="52">
        <v>938</v>
      </c>
      <c r="J78" s="142"/>
      <c r="K78" s="10">
        <v>2450</v>
      </c>
      <c r="L78" s="144"/>
      <c r="M78" s="59">
        <v>0</v>
      </c>
      <c r="N78" s="142"/>
      <c r="O78" s="59">
        <v>0</v>
      </c>
    </row>
    <row r="79" spans="1:15" ht="21" customHeight="1">
      <c r="A79" s="4" t="s">
        <v>76</v>
      </c>
      <c r="C79" s="6"/>
      <c r="D79" s="6"/>
      <c r="E79" s="16"/>
      <c r="F79" s="11"/>
      <c r="G79" s="16"/>
      <c r="H79" s="6"/>
      <c r="I79" s="15">
        <f>SUM(I70:I78)</f>
        <v>6018</v>
      </c>
      <c r="J79" s="27"/>
      <c r="K79" s="15">
        <f>SUM(K70:K78)</f>
        <v>159557</v>
      </c>
      <c r="L79" s="10"/>
      <c r="M79" s="15">
        <f>SUM(M70:M78)</f>
        <v>-19887</v>
      </c>
      <c r="N79" s="27"/>
      <c r="O79" s="15">
        <f>SUM(O70:O78)</f>
        <v>352451</v>
      </c>
    </row>
    <row r="80" spans="1:15" ht="10.050000000000001" customHeight="1">
      <c r="A80" s="4"/>
      <c r="C80" s="6"/>
      <c r="D80" s="6"/>
      <c r="E80" s="16"/>
      <c r="F80" s="11"/>
      <c r="G80" s="16"/>
      <c r="H80" s="6"/>
      <c r="I80" s="10"/>
      <c r="J80" s="27"/>
      <c r="K80" s="10"/>
      <c r="L80" s="10"/>
      <c r="M80" s="10"/>
      <c r="N80" s="27"/>
      <c r="O80" s="10"/>
    </row>
    <row r="81" spans="1:20" ht="21" customHeight="1">
      <c r="A81" s="4" t="s">
        <v>265</v>
      </c>
      <c r="C81" s="6"/>
      <c r="D81" s="6"/>
      <c r="E81" s="16"/>
      <c r="F81" s="11"/>
      <c r="G81" s="16"/>
      <c r="H81" s="6"/>
      <c r="I81" s="10">
        <f>I44+I67+I79</f>
        <v>9284</v>
      </c>
      <c r="J81" s="27"/>
      <c r="K81" s="10">
        <f>K44+K67+K79</f>
        <v>46552</v>
      </c>
      <c r="L81" s="10"/>
      <c r="M81" s="10">
        <f>M44+M67+M79</f>
        <v>2502</v>
      </c>
      <c r="N81" s="27"/>
      <c r="O81" s="10">
        <f>O44+O67+O79</f>
        <v>27588</v>
      </c>
    </row>
    <row r="82" spans="1:20" ht="10.050000000000001" customHeight="1">
      <c r="A82" s="4"/>
      <c r="C82" s="6"/>
      <c r="D82" s="6"/>
      <c r="E82" s="16"/>
      <c r="F82" s="11"/>
      <c r="G82" s="16"/>
      <c r="H82" s="6"/>
      <c r="I82" s="10"/>
      <c r="J82" s="27"/>
      <c r="K82" s="10"/>
      <c r="L82" s="10"/>
      <c r="M82" s="10"/>
      <c r="N82" s="27"/>
      <c r="O82" s="10"/>
    </row>
    <row r="83" spans="1:20" ht="21" customHeight="1">
      <c r="A83" s="83" t="s">
        <v>261</v>
      </c>
      <c r="C83" s="6"/>
      <c r="D83" s="6"/>
      <c r="E83" s="16"/>
      <c r="F83" s="11"/>
      <c r="G83" s="16"/>
      <c r="H83" s="6"/>
      <c r="I83" s="52">
        <v>65</v>
      </c>
      <c r="J83" s="142"/>
      <c r="K83" s="59">
        <v>0</v>
      </c>
      <c r="L83" s="144"/>
      <c r="M83" s="59">
        <v>0</v>
      </c>
      <c r="N83" s="142"/>
      <c r="O83" s="59">
        <v>0</v>
      </c>
    </row>
    <row r="84" spans="1:20" ht="10.050000000000001" customHeight="1">
      <c r="A84" s="4"/>
      <c r="C84" s="6"/>
      <c r="D84" s="6"/>
      <c r="E84" s="16"/>
      <c r="F84" s="11"/>
      <c r="G84" s="16"/>
      <c r="H84" s="6"/>
      <c r="I84" s="10"/>
      <c r="J84" s="27"/>
      <c r="K84" s="10"/>
      <c r="L84" s="10"/>
      <c r="M84" s="10"/>
      <c r="N84" s="27"/>
      <c r="O84" s="10"/>
    </row>
    <row r="85" spans="1:20" ht="21" customHeight="1">
      <c r="A85" s="4" t="s">
        <v>130</v>
      </c>
      <c r="C85" s="6"/>
      <c r="D85" s="6"/>
      <c r="E85" s="16"/>
      <c r="F85" s="11"/>
      <c r="G85" s="16"/>
      <c r="H85" s="6"/>
      <c r="I85" s="149">
        <f>FS!G13</f>
        <v>22439</v>
      </c>
      <c r="J85" s="27"/>
      <c r="K85" s="149">
        <v>72462</v>
      </c>
      <c r="L85" s="10"/>
      <c r="M85" s="149">
        <f>FS!K13</f>
        <v>4044</v>
      </c>
      <c r="N85" s="27"/>
      <c r="O85" s="149">
        <v>41966</v>
      </c>
    </row>
    <row r="86" spans="1:20" ht="10.050000000000001" customHeight="1">
      <c r="A86" s="4"/>
      <c r="C86" s="6"/>
      <c r="D86" s="6"/>
      <c r="E86" s="16"/>
      <c r="F86" s="11"/>
      <c r="G86" s="16"/>
      <c r="H86" s="6"/>
      <c r="I86" s="10"/>
      <c r="J86" s="27"/>
      <c r="K86" s="10"/>
      <c r="L86" s="10"/>
      <c r="M86" s="10"/>
      <c r="N86" s="27"/>
      <c r="O86" s="10"/>
    </row>
    <row r="87" spans="1:20" ht="21" customHeight="1" thickBot="1">
      <c r="A87" s="4" t="s">
        <v>131</v>
      </c>
      <c r="C87" s="6"/>
      <c r="D87" s="6"/>
      <c r="E87" s="16"/>
      <c r="F87" s="11"/>
      <c r="G87" s="16"/>
      <c r="H87" s="6"/>
      <c r="I87" s="46">
        <f>SUM(I81:I85)</f>
        <v>31788</v>
      </c>
      <c r="J87" s="27"/>
      <c r="K87" s="46">
        <f>SUM(K81:K85)</f>
        <v>119014</v>
      </c>
      <c r="L87" s="10"/>
      <c r="M87" s="46">
        <f>SUM(M81:M85)</f>
        <v>6546</v>
      </c>
      <c r="N87" s="27"/>
      <c r="O87" s="46">
        <f>SUM(O81:O85)</f>
        <v>69554</v>
      </c>
      <c r="Q87" s="57">
        <f>I87-FS!E13</f>
        <v>0</v>
      </c>
      <c r="R87" s="57"/>
      <c r="S87" s="57">
        <f>M87-FS!I13</f>
        <v>0</v>
      </c>
      <c r="T87" s="57"/>
    </row>
    <row r="88" spans="1:20" s="3" customFormat="1" ht="21" customHeight="1" thickTop="1">
      <c r="A88" s="1" t="str">
        <f>A45</f>
        <v>บริษัท ไบโอซายน์ แอนิมัล เฮลธ์ จำกัด (มหาชน) และบริษัทย่อย</v>
      </c>
      <c r="B88" s="4"/>
      <c r="C88" s="4"/>
      <c r="D88" s="4"/>
      <c r="E88" s="4"/>
      <c r="F88" s="4"/>
      <c r="G88" s="18"/>
      <c r="H88" s="4"/>
      <c r="I88" s="4"/>
      <c r="J88" s="4"/>
      <c r="K88" s="4"/>
      <c r="L88" s="4"/>
      <c r="M88" s="18"/>
      <c r="N88" s="4"/>
      <c r="O88" s="139" t="s">
        <v>114</v>
      </c>
    </row>
    <row r="89" spans="1:20" ht="21" customHeight="1">
      <c r="A89" s="4" t="s">
        <v>78</v>
      </c>
      <c r="B89" s="4"/>
      <c r="C89" s="4"/>
      <c r="D89" s="4"/>
      <c r="E89" s="4"/>
      <c r="F89" s="4"/>
      <c r="G89" s="18"/>
      <c r="H89" s="4"/>
      <c r="I89" s="4"/>
      <c r="J89" s="4"/>
      <c r="K89" s="4"/>
      <c r="L89" s="4"/>
      <c r="M89" s="18"/>
      <c r="N89" s="4"/>
      <c r="O89" s="139" t="s">
        <v>115</v>
      </c>
    </row>
    <row r="90" spans="1:20" ht="21" customHeight="1">
      <c r="A90" s="4" t="s">
        <v>217</v>
      </c>
      <c r="B90" s="4"/>
      <c r="C90" s="4"/>
      <c r="D90" s="4"/>
      <c r="E90" s="4"/>
      <c r="F90" s="4"/>
      <c r="G90" s="2"/>
      <c r="H90" s="4"/>
      <c r="I90" s="4"/>
      <c r="J90" s="4"/>
      <c r="K90" s="4"/>
      <c r="L90" s="4"/>
      <c r="M90" s="2"/>
      <c r="N90" s="4"/>
      <c r="O90" s="4"/>
    </row>
    <row r="91" spans="1:20" ht="21" customHeight="1"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20" ht="21" customHeight="1">
      <c r="A92" s="4"/>
      <c r="C92" s="5"/>
      <c r="D92" s="5"/>
      <c r="E92" s="16"/>
      <c r="F92" s="16"/>
      <c r="G92" s="16"/>
      <c r="H92" s="5"/>
      <c r="I92" s="167" t="s">
        <v>158</v>
      </c>
      <c r="J92" s="167"/>
      <c r="K92" s="167"/>
      <c r="L92" s="167"/>
      <c r="M92" s="167"/>
      <c r="N92" s="167"/>
      <c r="O92" s="167"/>
    </row>
    <row r="93" spans="1:20" ht="21" customHeight="1">
      <c r="A93" s="4"/>
      <c r="C93" s="5"/>
      <c r="D93" s="5"/>
      <c r="F93" s="11"/>
      <c r="G93" s="11"/>
      <c r="H93" s="5"/>
      <c r="I93" s="168" t="s">
        <v>51</v>
      </c>
      <c r="J93" s="168"/>
      <c r="K93" s="168"/>
      <c r="L93" s="26"/>
      <c r="M93" s="168" t="s">
        <v>52</v>
      </c>
      <c r="N93" s="168"/>
      <c r="O93" s="168"/>
    </row>
    <row r="94" spans="1:20" ht="21" customHeight="1">
      <c r="A94" s="4"/>
      <c r="C94" s="2"/>
      <c r="D94" s="6"/>
      <c r="E94" s="17"/>
      <c r="F94" s="9"/>
      <c r="G94" s="6"/>
      <c r="H94" s="5"/>
      <c r="I94" s="8">
        <v>2566</v>
      </c>
      <c r="J94" s="6"/>
      <c r="K94" s="8">
        <v>2565</v>
      </c>
      <c r="L94" s="9"/>
      <c r="M94" s="8">
        <v>2566</v>
      </c>
      <c r="N94" s="6"/>
      <c r="O94" s="8">
        <v>2565</v>
      </c>
    </row>
    <row r="95" spans="1:20" ht="21" customHeight="1">
      <c r="A95" s="150" t="s">
        <v>106</v>
      </c>
      <c r="B95" s="151"/>
      <c r="C95" s="6"/>
      <c r="D95" s="6"/>
      <c r="E95" s="16"/>
      <c r="F95" s="11"/>
      <c r="G95" s="16"/>
      <c r="H95" s="6"/>
      <c r="I95" s="10"/>
      <c r="J95" s="27"/>
      <c r="K95" s="10"/>
      <c r="L95" s="10"/>
      <c r="M95" s="10"/>
      <c r="N95" s="27"/>
      <c r="O95" s="10"/>
    </row>
    <row r="96" spans="1:20" ht="21" customHeight="1">
      <c r="A96" s="19" t="s">
        <v>242</v>
      </c>
      <c r="B96" s="11" t="s">
        <v>77</v>
      </c>
      <c r="C96" s="6"/>
      <c r="D96" s="6"/>
      <c r="E96" s="16"/>
      <c r="F96" s="11"/>
      <c r="G96" s="16"/>
      <c r="H96" s="6"/>
      <c r="I96" s="10"/>
      <c r="J96" s="27"/>
      <c r="K96" s="10"/>
      <c r="L96" s="10"/>
      <c r="M96" s="10"/>
      <c r="N96" s="27"/>
      <c r="O96" s="10"/>
    </row>
    <row r="97" spans="1:20" ht="21" customHeight="1">
      <c r="B97" s="152" t="s">
        <v>110</v>
      </c>
      <c r="C97" s="6"/>
      <c r="D97" s="6"/>
      <c r="E97" s="16"/>
      <c r="F97" s="11"/>
      <c r="G97" s="16"/>
      <c r="H97" s="6"/>
      <c r="I97" s="10">
        <v>115</v>
      </c>
      <c r="J97" s="27"/>
      <c r="K97" s="10">
        <v>83</v>
      </c>
      <c r="L97" s="10"/>
      <c r="M97" s="10">
        <v>23</v>
      </c>
      <c r="N97" s="27"/>
      <c r="O97" s="10">
        <v>25</v>
      </c>
    </row>
    <row r="98" spans="1:20" ht="21" customHeight="1">
      <c r="B98" s="152" t="s">
        <v>111</v>
      </c>
      <c r="C98" s="6"/>
      <c r="D98" s="6"/>
      <c r="E98" s="16"/>
      <c r="F98" s="11"/>
      <c r="G98" s="16"/>
      <c r="H98" s="6"/>
      <c r="I98" s="10">
        <v>31673</v>
      </c>
      <c r="J98" s="27"/>
      <c r="K98" s="10">
        <v>118931</v>
      </c>
      <c r="L98" s="10"/>
      <c r="M98" s="10">
        <v>6523</v>
      </c>
      <c r="N98" s="27"/>
      <c r="O98" s="10">
        <v>69529</v>
      </c>
    </row>
    <row r="99" spans="1:20" ht="21" customHeight="1" thickBot="1">
      <c r="B99" s="153" t="s">
        <v>39</v>
      </c>
      <c r="C99" s="6"/>
      <c r="D99" s="6"/>
      <c r="E99" s="16"/>
      <c r="F99" s="11"/>
      <c r="G99" s="16"/>
      <c r="H99" s="6"/>
      <c r="I99" s="47">
        <f>SUM(I97:I98)</f>
        <v>31788</v>
      </c>
      <c r="J99" s="27"/>
      <c r="K99" s="47">
        <f>SUM(K97:K98)</f>
        <v>119014</v>
      </c>
      <c r="L99" s="10"/>
      <c r="M99" s="47">
        <f>SUM(M97:M98)</f>
        <v>6546</v>
      </c>
      <c r="N99" s="27"/>
      <c r="O99" s="47">
        <f>SUM(O97:O98)</f>
        <v>69554</v>
      </c>
      <c r="Q99" s="57">
        <f>I87-I99</f>
        <v>0</v>
      </c>
      <c r="R99" s="57">
        <f>K87-K99</f>
        <v>0</v>
      </c>
      <c r="S99" s="57">
        <f>M87-M99</f>
        <v>0</v>
      </c>
      <c r="T99" s="57">
        <f>O87-O99</f>
        <v>0</v>
      </c>
    </row>
    <row r="100" spans="1:20" ht="10.050000000000001" customHeight="1" thickTop="1">
      <c r="A100" s="152"/>
      <c r="B100" s="153"/>
      <c r="C100" s="6"/>
      <c r="D100" s="6"/>
      <c r="E100" s="16"/>
      <c r="F100" s="11"/>
      <c r="G100" s="16"/>
      <c r="H100" s="6"/>
      <c r="I100" s="10"/>
      <c r="J100" s="27"/>
      <c r="K100" s="10"/>
      <c r="L100" s="10"/>
      <c r="M100" s="10"/>
      <c r="N100" s="27"/>
      <c r="O100" s="10"/>
    </row>
    <row r="101" spans="1:20" ht="23.25" customHeight="1">
      <c r="A101" s="19" t="s">
        <v>228</v>
      </c>
      <c r="B101" s="11" t="s">
        <v>229</v>
      </c>
      <c r="C101" s="6"/>
      <c r="D101" s="6"/>
      <c r="E101" s="16"/>
      <c r="F101" s="11"/>
      <c r="G101" s="16"/>
      <c r="H101" s="6"/>
      <c r="I101" s="10"/>
      <c r="J101" s="27"/>
      <c r="K101" s="10"/>
      <c r="L101" s="10"/>
      <c r="M101" s="10"/>
      <c r="N101" s="27"/>
      <c r="O101" s="10"/>
    </row>
    <row r="102" spans="1:20" ht="23.25" customHeight="1">
      <c r="A102" s="152"/>
      <c r="B102" s="161" t="s">
        <v>230</v>
      </c>
      <c r="C102" s="6"/>
      <c r="D102" s="6"/>
      <c r="E102" s="16"/>
      <c r="F102" s="11"/>
      <c r="G102" s="16"/>
      <c r="H102" s="6"/>
      <c r="I102" s="59">
        <v>0</v>
      </c>
      <c r="J102" s="27"/>
      <c r="K102" s="10">
        <v>8320</v>
      </c>
      <c r="L102" s="10"/>
      <c r="M102" s="59">
        <v>0</v>
      </c>
      <c r="N102" s="27"/>
      <c r="O102" s="59">
        <v>0</v>
      </c>
    </row>
    <row r="103" spans="1:20" ht="23.25" customHeight="1">
      <c r="A103" s="152"/>
      <c r="B103" s="161" t="s">
        <v>231</v>
      </c>
      <c r="C103" s="6"/>
      <c r="D103" s="6"/>
      <c r="E103" s="16"/>
      <c r="F103" s="11"/>
      <c r="G103" s="16"/>
      <c r="H103" s="6"/>
      <c r="I103" s="10">
        <v>6</v>
      </c>
      <c r="J103" s="27"/>
      <c r="K103" s="10">
        <v>411</v>
      </c>
      <c r="L103" s="10"/>
      <c r="M103" s="10">
        <v>24</v>
      </c>
      <c r="N103" s="27"/>
      <c r="O103" s="10">
        <v>94</v>
      </c>
    </row>
    <row r="104" spans="1:20" ht="23.25" customHeight="1" thickBot="1">
      <c r="A104" s="152"/>
      <c r="B104" s="162" t="s">
        <v>39</v>
      </c>
      <c r="C104" s="6"/>
      <c r="D104" s="6"/>
      <c r="E104" s="16"/>
      <c r="F104" s="11"/>
      <c r="G104" s="16"/>
      <c r="H104" s="6"/>
      <c r="I104" s="47">
        <f>SUM(I102:I103)</f>
        <v>6</v>
      </c>
      <c r="J104" s="27"/>
      <c r="K104" s="65">
        <f>SUM(K102:K103)</f>
        <v>8731</v>
      </c>
      <c r="L104" s="10"/>
      <c r="M104" s="47">
        <f>SUM(M102:M103)</f>
        <v>24</v>
      </c>
      <c r="N104" s="27"/>
      <c r="O104" s="65">
        <f>SUM(O102:O103)</f>
        <v>94</v>
      </c>
    </row>
    <row r="105" spans="1:20" ht="10.050000000000001" customHeight="1" thickTop="1">
      <c r="A105" s="152"/>
      <c r="B105" s="153"/>
      <c r="C105" s="6"/>
      <c r="D105" s="6"/>
      <c r="E105" s="16"/>
      <c r="F105" s="11"/>
      <c r="G105" s="16"/>
      <c r="H105" s="6"/>
      <c r="I105" s="10"/>
      <c r="J105" s="27"/>
      <c r="K105" s="10"/>
      <c r="L105" s="10"/>
      <c r="M105" s="10"/>
      <c r="N105" s="27"/>
      <c r="O105" s="10"/>
    </row>
    <row r="106" spans="1:20" ht="23.25" customHeight="1">
      <c r="A106" s="19" t="s">
        <v>232</v>
      </c>
      <c r="B106" s="11" t="s">
        <v>233</v>
      </c>
      <c r="C106" s="6"/>
      <c r="D106" s="6"/>
      <c r="E106" s="16"/>
      <c r="F106" s="11"/>
      <c r="G106" s="16"/>
      <c r="H106" s="6"/>
      <c r="I106" s="10"/>
      <c r="J106" s="27"/>
      <c r="K106" s="10"/>
      <c r="L106" s="10"/>
      <c r="M106" s="10"/>
      <c r="N106" s="27"/>
      <c r="O106" s="10"/>
    </row>
    <row r="107" spans="1:20" ht="23.25" customHeight="1">
      <c r="A107" s="152"/>
      <c r="B107" s="161" t="s">
        <v>230</v>
      </c>
      <c r="C107" s="6"/>
      <c r="D107" s="6"/>
      <c r="E107" s="16"/>
      <c r="F107" s="11"/>
      <c r="G107" s="16"/>
      <c r="H107" s="6"/>
      <c r="I107" s="52">
        <v>0</v>
      </c>
      <c r="J107" s="27"/>
      <c r="K107" s="10">
        <v>1114</v>
      </c>
      <c r="L107" s="10"/>
      <c r="M107" s="59">
        <v>0</v>
      </c>
      <c r="N107" s="27"/>
      <c r="O107" s="59">
        <v>0</v>
      </c>
    </row>
    <row r="108" spans="1:20" ht="23.25" customHeight="1">
      <c r="A108" s="152"/>
      <c r="B108" s="161" t="s">
        <v>231</v>
      </c>
      <c r="C108" s="6"/>
      <c r="D108" s="6"/>
      <c r="E108" s="16"/>
      <c r="F108" s="11"/>
      <c r="G108" s="16"/>
      <c r="H108" s="6"/>
      <c r="I108" s="52">
        <v>0</v>
      </c>
      <c r="J108" s="27"/>
      <c r="K108" s="52">
        <v>0</v>
      </c>
      <c r="L108" s="10"/>
      <c r="M108" s="59">
        <v>0</v>
      </c>
      <c r="N108" s="27"/>
      <c r="O108" s="59">
        <v>0</v>
      </c>
    </row>
    <row r="109" spans="1:20" ht="23.25" customHeight="1" thickBot="1">
      <c r="A109" s="152"/>
      <c r="B109" s="162" t="s">
        <v>39</v>
      </c>
      <c r="C109" s="6"/>
      <c r="D109" s="6"/>
      <c r="E109" s="16"/>
      <c r="F109" s="11"/>
      <c r="G109" s="16"/>
      <c r="H109" s="6"/>
      <c r="I109" s="65">
        <f>SUM(I107:I108)</f>
        <v>0</v>
      </c>
      <c r="J109" s="27"/>
      <c r="K109" s="65">
        <f>SUM(K107:K108)</f>
        <v>1114</v>
      </c>
      <c r="L109" s="10"/>
      <c r="M109" s="65">
        <f>SUM(M107:M108)</f>
        <v>0</v>
      </c>
      <c r="N109" s="27"/>
      <c r="O109" s="65">
        <f>SUM(O107:O108)</f>
        <v>0</v>
      </c>
    </row>
    <row r="110" spans="1:20" ht="23.25" customHeight="1" thickTop="1"/>
  </sheetData>
  <mergeCells count="9">
    <mergeCell ref="I92:O92"/>
    <mergeCell ref="I93:K93"/>
    <mergeCell ref="M93:O93"/>
    <mergeCell ref="I5:O5"/>
    <mergeCell ref="I6:K6"/>
    <mergeCell ref="M6:O6"/>
    <mergeCell ref="I49:O49"/>
    <mergeCell ref="I50:K50"/>
    <mergeCell ref="M50:O50"/>
  </mergeCells>
  <pageMargins left="0.8" right="0.3" top="0.5" bottom="0.36" header="0.4" footer="0.23"/>
  <pageSetup paperSize="9" scale="80" firstPageNumber="9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4" max="14" man="1"/>
    <brk id="8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2023-08-10T06:31:09Z</dcterms:modified>
</cp:coreProperties>
</file>