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filterPrivacy="1" defaultThemeVersion="124226"/>
  <xr:revisionPtr revIDLastSave="0" documentId="13_ncr:1_{4F180219-0E07-4DE0-A075-8E56534381CD}" xr6:coauthVersionLast="47" xr6:coauthVersionMax="47" xr10:uidLastSave="{00000000-0000-0000-0000-000000000000}"/>
  <bookViews>
    <workbookView xWindow="-108" yWindow="-108" windowWidth="23256" windowHeight="12720" tabRatio="818" firstSheet="2" activeTab="7" xr2:uid="{00000000-000D-0000-FFFF-FFFF00000000}"/>
  </bookViews>
  <sheets>
    <sheet name="0000" sheetId="1" state="veryHidden" r:id="rId1"/>
    <sheet name="1000" sheetId="2" state="veryHidden" r:id="rId2"/>
    <sheet name="FS" sheetId="3" r:id="rId3"/>
    <sheet name="PL_3M" sheetId="11" r:id="rId4"/>
    <sheet name="PL_6M" sheetId="10" r:id="rId5"/>
    <sheet name="SE_conso" sheetId="5" r:id="rId6"/>
    <sheet name="SE_separate" sheetId="9" r:id="rId7"/>
    <sheet name="CF" sheetId="7" r:id="rId8"/>
  </sheets>
  <definedNames>
    <definedName name="_xlnm.Print_Area" localSheetId="7">CF!$A$1:$O$117</definedName>
    <definedName name="_xlnm.Print_Area" localSheetId="2">FS!$A$1:$K$114</definedName>
    <definedName name="_xlnm.Print_Area" localSheetId="3">PL_3M!$A$1:$O$54</definedName>
    <definedName name="_xlnm.Print_Area" localSheetId="4">PL_6M!$A$1:$O$54</definedName>
    <definedName name="_xlnm.Print_Area" localSheetId="5">SE_conso!$A$1:$AD$46</definedName>
    <definedName name="_xlnm.Print_Area" localSheetId="6">SE_separate!$A$1:$T$37</definedName>
    <definedName name="Z_DEBB2E38_AA91_4935_A1A5_35BF906F2210_.wvu.PrintArea" localSheetId="7" hidden="1">CF!$A$1:$O$46</definedName>
    <definedName name="Z_DEBB2E38_AA91_4935_A1A5_35BF906F2210_.wvu.PrintArea" localSheetId="3" hidden="1">PL_3M!$A$1:$O$30</definedName>
    <definedName name="Z_DEBB2E38_AA91_4935_A1A5_35BF906F2210_.wvu.PrintArea" localSheetId="4" hidden="1">PL_6M!$A$1:$O$30</definedName>
  </definedNames>
  <calcPr calcId="191029"/>
</workbook>
</file>

<file path=xl/calcChain.xml><?xml version="1.0" encoding="utf-8"?>
<calcChain xmlns="http://schemas.openxmlformats.org/spreadsheetml/2006/main">
  <c r="A95" i="7" l="1"/>
  <c r="A49" i="7"/>
  <c r="A93" i="7"/>
  <c r="I106" i="7"/>
  <c r="K106" i="7"/>
  <c r="M106" i="7"/>
  <c r="O106" i="7"/>
  <c r="O71" i="7"/>
  <c r="M71" i="7"/>
  <c r="K71" i="7"/>
  <c r="I71" i="7"/>
  <c r="K69" i="3"/>
  <c r="I69" i="3"/>
  <c r="G69" i="3"/>
  <c r="E69" i="3"/>
  <c r="R37" i="9"/>
  <c r="P37" i="9"/>
  <c r="N37" i="9"/>
  <c r="J37" i="9"/>
  <c r="H37" i="9"/>
  <c r="F37" i="9"/>
  <c r="D37" i="9"/>
  <c r="R31" i="9"/>
  <c r="T31" i="9" s="1"/>
  <c r="Z44" i="5"/>
  <c r="Z36" i="5"/>
  <c r="AD36" i="5" s="1"/>
  <c r="R42" i="5"/>
  <c r="R46" i="5" s="1"/>
  <c r="R32" i="5"/>
  <c r="O39" i="10"/>
  <c r="M39" i="10"/>
  <c r="K39" i="10"/>
  <c r="I39" i="10"/>
  <c r="O39" i="11"/>
  <c r="M39" i="11"/>
  <c r="K39" i="11"/>
  <c r="I39" i="11"/>
  <c r="O116" i="7" l="1"/>
  <c r="M116" i="7"/>
  <c r="K116" i="7"/>
  <c r="I116" i="7"/>
  <c r="O111" i="7"/>
  <c r="M111" i="7"/>
  <c r="K111" i="7"/>
  <c r="I111" i="7"/>
  <c r="P27" i="9"/>
  <c r="N27" i="9"/>
  <c r="J27" i="9"/>
  <c r="H27" i="9"/>
  <c r="F27" i="9"/>
  <c r="D27" i="9"/>
  <c r="R21" i="9"/>
  <c r="T21" i="9" s="1"/>
  <c r="R19" i="9"/>
  <c r="T19" i="9" s="1"/>
  <c r="O54" i="10"/>
  <c r="K54" i="10"/>
  <c r="V32" i="5" l="1"/>
  <c r="T32" i="5"/>
  <c r="N32" i="5"/>
  <c r="L32" i="5"/>
  <c r="J32" i="5"/>
  <c r="H32" i="5"/>
  <c r="F32" i="5"/>
  <c r="D32" i="5"/>
  <c r="X23" i="5"/>
  <c r="Z23" i="5" s="1"/>
  <c r="AD23" i="5" s="1"/>
  <c r="X21" i="5"/>
  <c r="Z21" i="5" s="1"/>
  <c r="AD21" i="5" s="1"/>
  <c r="K54" i="11"/>
  <c r="O54" i="11"/>
  <c r="M54" i="11" l="1"/>
  <c r="I54" i="11"/>
  <c r="M51" i="11"/>
  <c r="K51" i="11"/>
  <c r="I51" i="11"/>
  <c r="M46" i="11"/>
  <c r="K46" i="11"/>
  <c r="I46" i="11"/>
  <c r="O20" i="11"/>
  <c r="M20" i="11"/>
  <c r="K20" i="11"/>
  <c r="I20" i="11"/>
  <c r="O14" i="11"/>
  <c r="M14" i="11"/>
  <c r="K14" i="11"/>
  <c r="I14" i="11"/>
  <c r="A1" i="11"/>
  <c r="K22" i="11" l="1"/>
  <c r="K26" i="11" s="1"/>
  <c r="K30" i="11" s="1"/>
  <c r="K41" i="11" s="1"/>
  <c r="M22" i="11"/>
  <c r="M26" i="11" s="1"/>
  <c r="M30" i="11" s="1"/>
  <c r="M41" i="11" s="1"/>
  <c r="O22" i="11"/>
  <c r="O26" i="11" s="1"/>
  <c r="O30" i="11" s="1"/>
  <c r="O41" i="11" s="1"/>
  <c r="O51" i="11" s="1"/>
  <c r="I22" i="11"/>
  <c r="I26" i="11" s="1"/>
  <c r="I30" i="11" s="1"/>
  <c r="I41" i="11" s="1"/>
  <c r="O46" i="11" l="1"/>
  <c r="M54" i="10" l="1"/>
  <c r="I54" i="10"/>
  <c r="P34" i="9" l="1"/>
  <c r="P35" i="9" s="1"/>
  <c r="N34" i="9"/>
  <c r="N35" i="9" s="1"/>
  <c r="J35" i="9"/>
  <c r="H35" i="9"/>
  <c r="F35" i="9"/>
  <c r="D35" i="9"/>
  <c r="R33" i="9"/>
  <c r="R29" i="9"/>
  <c r="R25" i="9"/>
  <c r="R23" i="9"/>
  <c r="T23" i="9" s="1"/>
  <c r="R17" i="9"/>
  <c r="P38" i="5"/>
  <c r="AB38" i="5"/>
  <c r="AB42" i="5" s="1"/>
  <c r="AB46" i="5" s="1"/>
  <c r="X38" i="5"/>
  <c r="X34" i="5"/>
  <c r="N42" i="5"/>
  <c r="N46" i="5" s="1"/>
  <c r="L42" i="5"/>
  <c r="L46" i="5" s="1"/>
  <c r="J42" i="5"/>
  <c r="J46" i="5" s="1"/>
  <c r="H42" i="5"/>
  <c r="H46" i="5" s="1"/>
  <c r="F42" i="5"/>
  <c r="F46" i="5" s="1"/>
  <c r="D42" i="5"/>
  <c r="D46" i="5" s="1"/>
  <c r="V42" i="5"/>
  <c r="V46" i="5" s="1"/>
  <c r="X30" i="5"/>
  <c r="Z30" i="5" s="1"/>
  <c r="X28" i="5"/>
  <c r="X25" i="5"/>
  <c r="Z25" i="5" s="1"/>
  <c r="X19" i="5"/>
  <c r="T42" i="5" l="1"/>
  <c r="T46" i="5" s="1"/>
  <c r="X40" i="5"/>
  <c r="R27" i="9"/>
  <c r="X32" i="5"/>
  <c r="T29" i="9"/>
  <c r="K108" i="3"/>
  <c r="Z38" i="5"/>
  <c r="AD38" i="5" s="1"/>
  <c r="Z34" i="5"/>
  <c r="G108" i="3"/>
  <c r="P42" i="5"/>
  <c r="P46" i="5" s="1"/>
  <c r="R34" i="9"/>
  <c r="T34" i="9" s="1"/>
  <c r="T17" i="9"/>
  <c r="Z19" i="5"/>
  <c r="X42" i="5" l="1"/>
  <c r="X46" i="5" s="1"/>
  <c r="E108" i="3" s="1"/>
  <c r="R35" i="9"/>
  <c r="Z40" i="5"/>
  <c r="AD44" i="5" l="1"/>
  <c r="I108" i="3"/>
  <c r="AD40" i="5"/>
  <c r="Z42" i="5"/>
  <c r="Z46" i="5" s="1"/>
  <c r="I83" i="7"/>
  <c r="K83" i="7"/>
  <c r="M83" i="7"/>
  <c r="O83" i="7"/>
  <c r="A79" i="3" l="1"/>
  <c r="AD30" i="5" l="1"/>
  <c r="F47" i="5" l="1"/>
  <c r="K14" i="10" l="1"/>
  <c r="L47" i="5"/>
  <c r="J47" i="5"/>
  <c r="K46" i="10"/>
  <c r="P28" i="5"/>
  <c r="P32" i="5" s="1"/>
  <c r="AB28" i="5"/>
  <c r="AB32" i="5" s="1"/>
  <c r="AD25" i="5"/>
  <c r="AD19" i="5"/>
  <c r="O20" i="10"/>
  <c r="K106" i="3"/>
  <c r="E106" i="3"/>
  <c r="N47" i="5" s="1"/>
  <c r="D47" i="5"/>
  <c r="I14" i="10"/>
  <c r="I20" i="10"/>
  <c r="K29" i="3"/>
  <c r="K44" i="3"/>
  <c r="K76" i="3"/>
  <c r="K107" i="3"/>
  <c r="I29" i="3"/>
  <c r="I44" i="3"/>
  <c r="I76" i="3"/>
  <c r="I106" i="3"/>
  <c r="M51" i="10"/>
  <c r="G29" i="3"/>
  <c r="G44" i="3"/>
  <c r="G76" i="3"/>
  <c r="G106" i="3"/>
  <c r="G107" i="3"/>
  <c r="G110" i="3"/>
  <c r="E29" i="3"/>
  <c r="E44" i="3"/>
  <c r="E76" i="3"/>
  <c r="M14" i="10"/>
  <c r="O14" i="10"/>
  <c r="M20" i="10"/>
  <c r="A3" i="5"/>
  <c r="A3" i="9"/>
  <c r="A3" i="7"/>
  <c r="A1" i="10"/>
  <c r="K51" i="10"/>
  <c r="I51" i="10"/>
  <c r="I46" i="10"/>
  <c r="K20" i="10"/>
  <c r="M46" i="10"/>
  <c r="M89" i="7"/>
  <c r="I89" i="7"/>
  <c r="A1" i="9"/>
  <c r="A47" i="7"/>
  <c r="A1" i="7"/>
  <c r="A81" i="3"/>
  <c r="A47" i="3"/>
  <c r="A49" i="3"/>
  <c r="A1" i="5"/>
  <c r="H47" i="5"/>
  <c r="Z28" i="5" l="1"/>
  <c r="Z32" i="5" s="1"/>
  <c r="K109" i="3"/>
  <c r="K111" i="3" s="1"/>
  <c r="G109" i="3"/>
  <c r="G111" i="3" s="1"/>
  <c r="G78" i="3"/>
  <c r="E46" i="3"/>
  <c r="O22" i="10"/>
  <c r="O26" i="10" s="1"/>
  <c r="O30" i="10" s="1"/>
  <c r="I22" i="10"/>
  <c r="I26" i="10" s="1"/>
  <c r="I30" i="10" s="1"/>
  <c r="I41" i="10" s="1"/>
  <c r="M22" i="10"/>
  <c r="M26" i="10" s="1"/>
  <c r="M30" i="10" s="1"/>
  <c r="K22" i="10"/>
  <c r="K26" i="10" s="1"/>
  <c r="K30" i="10" s="1"/>
  <c r="K41" i="10" s="1"/>
  <c r="G46" i="3"/>
  <c r="I78" i="3"/>
  <c r="K78" i="3"/>
  <c r="K46" i="3"/>
  <c r="I46" i="3"/>
  <c r="E78" i="3"/>
  <c r="AD34" i="5"/>
  <c r="E110" i="3"/>
  <c r="G114" i="3" l="1"/>
  <c r="G116" i="3" s="1"/>
  <c r="L33" i="9"/>
  <c r="M41" i="10"/>
  <c r="O11" i="7"/>
  <c r="O32" i="7" s="1"/>
  <c r="O46" i="7" s="1"/>
  <c r="O85" i="7" s="1"/>
  <c r="O91" i="7" s="1"/>
  <c r="O119" i="7" s="1"/>
  <c r="O41" i="10"/>
  <c r="L25" i="9" s="1"/>
  <c r="L27" i="9" s="1"/>
  <c r="AD28" i="5"/>
  <c r="AD32" i="5" s="1"/>
  <c r="AD42" i="5"/>
  <c r="AD46" i="5" s="1"/>
  <c r="K114" i="3"/>
  <c r="K116" i="3" s="1"/>
  <c r="I11" i="7"/>
  <c r="I32" i="7" s="1"/>
  <c r="E107" i="3"/>
  <c r="M11" i="7"/>
  <c r="M32" i="7" s="1"/>
  <c r="K11" i="7"/>
  <c r="K32" i="7" s="1"/>
  <c r="K46" i="7" s="1"/>
  <c r="AB47" i="5"/>
  <c r="T25" i="9" l="1"/>
  <c r="T27" i="9" s="1"/>
  <c r="L35" i="9"/>
  <c r="L37" i="9" s="1"/>
  <c r="T33" i="9"/>
  <c r="T35" i="9" s="1"/>
  <c r="T37" i="9" s="1"/>
  <c r="E109" i="3"/>
  <c r="Z47" i="5" s="1"/>
  <c r="O46" i="10"/>
  <c r="O51" i="10"/>
  <c r="K85" i="7"/>
  <c r="K91" i="7" s="1"/>
  <c r="K119" i="7" s="1"/>
  <c r="M46" i="7"/>
  <c r="M85" i="7" s="1"/>
  <c r="M91" i="7" s="1"/>
  <c r="M119" i="7" s="1"/>
  <c r="I46" i="7"/>
  <c r="I85" i="7" s="1"/>
  <c r="I91" i="7" s="1"/>
  <c r="I119" i="7" s="1"/>
  <c r="P47" i="5"/>
  <c r="I107" i="3" l="1"/>
  <c r="I109" i="3" s="1"/>
  <c r="I111" i="3" s="1"/>
  <c r="I114" i="3" s="1"/>
  <c r="E111" i="3"/>
  <c r="E114" i="3" s="1"/>
  <c r="E116" i="3" s="1"/>
  <c r="M114" i="3" l="1"/>
  <c r="I116" i="3"/>
  <c r="AD47" i="5"/>
</calcChain>
</file>

<file path=xl/sharedStrings.xml><?xml version="1.0" encoding="utf-8"?>
<sst xmlns="http://schemas.openxmlformats.org/spreadsheetml/2006/main" count="493" uniqueCount="306">
  <si>
    <t xml:space="preserve">- </t>
  </si>
  <si>
    <t>Notes</t>
  </si>
  <si>
    <t>CURRENT ASSETS</t>
  </si>
  <si>
    <t>Other current assets</t>
  </si>
  <si>
    <t>Total Current Assets</t>
  </si>
  <si>
    <t>NON-CURRENT ASSETS</t>
  </si>
  <si>
    <t>TOTAL ASSETS</t>
  </si>
  <si>
    <t>CURRENT LIABILITIES</t>
  </si>
  <si>
    <t>Total Current Liabilities</t>
  </si>
  <si>
    <t>Total Liabilities</t>
  </si>
  <si>
    <t>Share capital</t>
  </si>
  <si>
    <t>Other income</t>
  </si>
  <si>
    <t>A S S E T S</t>
  </si>
  <si>
    <t>Total Non-Current Assets</t>
  </si>
  <si>
    <t>Issued</t>
  </si>
  <si>
    <t>Cash and cash equivalents</t>
  </si>
  <si>
    <t>REVENUES</t>
  </si>
  <si>
    <t>Total Revenues</t>
  </si>
  <si>
    <t>EXPENSES</t>
  </si>
  <si>
    <t>Total Expenses</t>
  </si>
  <si>
    <t>-</t>
  </si>
  <si>
    <t xml:space="preserve">Other companies </t>
  </si>
  <si>
    <t>Other current liabilities</t>
  </si>
  <si>
    <t>Computer softwares - net</t>
  </si>
  <si>
    <t>STATEMENT OF FINANCIAL POSITION</t>
  </si>
  <si>
    <t>STATEMENT OF CHANGES IN SHAREHOLDERS' EQUITY</t>
  </si>
  <si>
    <t>SHAREHOLDERS' EQUITY</t>
  </si>
  <si>
    <t>LIABILITIES AND SHAREHOLDERS' EQUITY</t>
  </si>
  <si>
    <t>Related parties</t>
  </si>
  <si>
    <t>Net sales</t>
  </si>
  <si>
    <t>Cost of sales</t>
  </si>
  <si>
    <t>Retained earnings</t>
  </si>
  <si>
    <t>Total Shareholders' Equity</t>
  </si>
  <si>
    <t>Income tax payable</t>
  </si>
  <si>
    <t>Appropriated for</t>
  </si>
  <si>
    <t>Unappropriated</t>
  </si>
  <si>
    <t>Appropriated for legal reserve</t>
  </si>
  <si>
    <t>Total</t>
  </si>
  <si>
    <t>Inventories - net</t>
  </si>
  <si>
    <t>Accrued expenses</t>
  </si>
  <si>
    <t>NON-CURRENT LIABILITIES</t>
  </si>
  <si>
    <t>Property, plant and equipment - net</t>
  </si>
  <si>
    <t>Other non-current assets</t>
  </si>
  <si>
    <t>Other non-current liabilities</t>
  </si>
  <si>
    <t>Administrative expenses</t>
  </si>
  <si>
    <t>Separate Financial Statements</t>
  </si>
  <si>
    <t>Consolidated Financial Statements</t>
  </si>
  <si>
    <t>STATEMENT OF COMPREHENSIVE INCOME</t>
  </si>
  <si>
    <t>Current portion of lease liabilities</t>
  </si>
  <si>
    <t xml:space="preserve">Lease liabilities - net </t>
  </si>
  <si>
    <t>Non-current provision for employee</t>
  </si>
  <si>
    <t>retirement benefit</t>
  </si>
  <si>
    <t>Issued and paid-up share capital,</t>
  </si>
  <si>
    <t>Current portion of receivables under</t>
  </si>
  <si>
    <t>Non-controlling interests</t>
  </si>
  <si>
    <t>Profit from Operations</t>
  </si>
  <si>
    <t>Owners of the parent</t>
  </si>
  <si>
    <t>TOTAL LIABILITIES AND</t>
  </si>
  <si>
    <t>Consolidated</t>
  </si>
  <si>
    <t>Financial Statements</t>
  </si>
  <si>
    <t>Separate</t>
  </si>
  <si>
    <t>CASH FLOWS FROM OPERATING ACTIVITIES:</t>
  </si>
  <si>
    <t>(used in) operating activities:</t>
  </si>
  <si>
    <t>Depreciation and amortization</t>
  </si>
  <si>
    <t>Finance costs</t>
  </si>
  <si>
    <t>Interest income</t>
  </si>
  <si>
    <t>Decrease (Increase) in Operating Assets:</t>
  </si>
  <si>
    <t>Inventories</t>
  </si>
  <si>
    <t>Increase (Decrease) in Operating Liabilities:</t>
  </si>
  <si>
    <t>Tax paid</t>
  </si>
  <si>
    <t>Net Cash Provided by (Used in) Operating Activities</t>
  </si>
  <si>
    <t>CASH FLOWS FROM INVESTING ACTIVITIES:</t>
  </si>
  <si>
    <t>Purchases of fixed assets</t>
  </si>
  <si>
    <t>Interest received</t>
  </si>
  <si>
    <t>Net Cash Provided by (Used in) Investing Activities</t>
  </si>
  <si>
    <t>CASH FLOWS FROM FINANCING ACTIVITIES:</t>
  </si>
  <si>
    <t>Net Cash Provided by (Used in) Financing Activities</t>
  </si>
  <si>
    <t>Cash and cash equivalents consisted of:</t>
  </si>
  <si>
    <t>Equity</t>
  </si>
  <si>
    <t xml:space="preserve">Total </t>
  </si>
  <si>
    <t>STATEMENT OF CHANGES IN SHAREHOLDERS' EQUITY (Continued)</t>
  </si>
  <si>
    <t>December 31,</t>
  </si>
  <si>
    <t>Trade and other current receivables - net</t>
  </si>
  <si>
    <t>Receivables under finance lease - net</t>
  </si>
  <si>
    <t>Trade and other current payables</t>
  </si>
  <si>
    <t>Total Non-Current Liabilities</t>
  </si>
  <si>
    <t>Distribution costs</t>
  </si>
  <si>
    <t>STATEMENT OF CASH FLOWS</t>
  </si>
  <si>
    <t>Provision for employee retirement benefit</t>
  </si>
  <si>
    <t>Trade and other current receivables</t>
  </si>
  <si>
    <t>Payment of lease liabilities</t>
  </si>
  <si>
    <t>Finance costs paid</t>
  </si>
  <si>
    <t>ADDITIONAL CASH FLOWS INFORMATION:</t>
  </si>
  <si>
    <t>- Cash on hand</t>
  </si>
  <si>
    <t>- Cash in banks</t>
  </si>
  <si>
    <t>Surplus from</t>
  </si>
  <si>
    <t>for</t>
  </si>
  <si>
    <t xml:space="preserve">Appropriated </t>
  </si>
  <si>
    <t>Difference arising from business</t>
  </si>
  <si>
    <t>combination under common control</t>
  </si>
  <si>
    <t>arising from</t>
  </si>
  <si>
    <t>Difference</t>
  </si>
  <si>
    <t>Dividend declaration</t>
  </si>
  <si>
    <t>STATEMENT OF FINANCIAL POSITION (Continued)</t>
  </si>
  <si>
    <t>Receivables under finance lease</t>
  </si>
  <si>
    <t>Right-of-use assets - net</t>
  </si>
  <si>
    <t>LIABILITIES AND SHAREHOLDERS' EQUITY (Continued)</t>
  </si>
  <si>
    <t>Surplus from share-based payment</t>
  </si>
  <si>
    <t>"Unaudited"</t>
  </si>
  <si>
    <t>"Reviewed"</t>
  </si>
  <si>
    <t>"Audited"</t>
  </si>
  <si>
    <t>"UNAUDITED"</t>
  </si>
  <si>
    <t>"REVIEWED"</t>
  </si>
  <si>
    <t>4</t>
  </si>
  <si>
    <t>10</t>
  </si>
  <si>
    <t>PROFIT FOR THE PERIOD</t>
  </si>
  <si>
    <t>TOTAL COMPREHENSIVE INCOME FOR THE PERIOD</t>
  </si>
  <si>
    <t>Profit for the period attributable to:</t>
  </si>
  <si>
    <t>Profit for the Period</t>
  </si>
  <si>
    <t>Total comprehensive income for the period attributable to:</t>
  </si>
  <si>
    <t>Total Comprehensive Income for the Period</t>
  </si>
  <si>
    <t>Profit for the period</t>
  </si>
  <si>
    <t>Total comprehensive income for the period</t>
  </si>
  <si>
    <t>CASH AND CASH EQUIVALENTS, AT BEGINNING OF PERIOD</t>
  </si>
  <si>
    <t>CASH AND CASH EQUIVALENTS, AT END OF PERIOD</t>
  </si>
  <si>
    <t>Profit from operating activities before changes in</t>
  </si>
  <si>
    <t>operating assets and liabilities</t>
  </si>
  <si>
    <t>Balance as at January 1, 2022</t>
  </si>
  <si>
    <t>BIOSCIENCE ANIMAL HEALTH PUBLIC COMPANY LIMITED AND ITS SUBSIDIARIES</t>
  </si>
  <si>
    <t xml:space="preserve">Current portion of long-term </t>
  </si>
  <si>
    <t>trade receivables - net</t>
  </si>
  <si>
    <t>Long-term trade receivables - net</t>
  </si>
  <si>
    <t>Surplus from additional investment in</t>
  </si>
  <si>
    <t>subsidiaries</t>
  </si>
  <si>
    <t>Surplus</t>
  </si>
  <si>
    <t>Write-off inventories</t>
  </si>
  <si>
    <t>Long-term trade receivables</t>
  </si>
  <si>
    <t>Bad debt</t>
  </si>
  <si>
    <t>Investments in restricted deposits</t>
  </si>
  <si>
    <t>finance lease - net</t>
  </si>
  <si>
    <t>Invesment properties - net</t>
  </si>
  <si>
    <t>Authorized share capital, ordinary share</t>
  </si>
  <si>
    <t>314,000,000 shares, at Baht 0.50 par value</t>
  </si>
  <si>
    <t xml:space="preserve">Adjustments to reconcile profit for the period to net cash provided by </t>
  </si>
  <si>
    <t>(Reversal of) allowance for expected credit loss</t>
  </si>
  <si>
    <t>Gain on disposal of investment properties</t>
  </si>
  <si>
    <t>STATEMENT OF CASH FLOWS (Continued)</t>
  </si>
  <si>
    <t>Increase in investments in restricted deposits</t>
  </si>
  <si>
    <t>Purchases of computer softwares</t>
  </si>
  <si>
    <t>Repayment of long-term borrowings from financial institution</t>
  </si>
  <si>
    <t>In Thousand Baht</t>
  </si>
  <si>
    <t>Consolidated Financial Statements (In Thousand Baht)</t>
  </si>
  <si>
    <t>Separate Financial Statements (In Thousand Baht)</t>
  </si>
  <si>
    <t>Basic Earnings per Share Attributable to</t>
  </si>
  <si>
    <t>Owners of the Parent (In Baht)</t>
  </si>
  <si>
    <t>Increase in investments in subsidiaries</t>
  </si>
  <si>
    <t>12</t>
  </si>
  <si>
    <t>Share premium on ordinary shares</t>
  </si>
  <si>
    <t>ordinary shares</t>
  </si>
  <si>
    <t>on</t>
  </si>
  <si>
    <t>Purchases of investment property</t>
  </si>
  <si>
    <t>Cash received from non-controlling interests for issuance of</t>
  </si>
  <si>
    <t>Changes in non-controlling interests</t>
  </si>
  <si>
    <t>5</t>
  </si>
  <si>
    <t>4, 6</t>
  </si>
  <si>
    <t>Short-term investments in unit trusts</t>
  </si>
  <si>
    <t>Investments in subsidiaries</t>
  </si>
  <si>
    <t>Equity Attributable to Owners of the Parent</t>
  </si>
  <si>
    <t>Profit before Tax</t>
  </si>
  <si>
    <t>Proceeds from sales of investment properties</t>
  </si>
  <si>
    <t>Proceeds from sales of fixed asssets</t>
  </si>
  <si>
    <t>Payment of expenses relating to initial share offering</t>
  </si>
  <si>
    <t>Other components of shareholders' equity - net</t>
  </si>
  <si>
    <t>Loss on changes in value of investments in debt instruments</t>
  </si>
  <si>
    <t>designated at fair value through other comprehensive income</t>
  </si>
  <si>
    <t>Other Components of Shareholders' Equity</t>
  </si>
  <si>
    <t>Tax</t>
  </si>
  <si>
    <t>Measured</t>
  </si>
  <si>
    <t>Relating to</t>
  </si>
  <si>
    <t>at Fair Value</t>
  </si>
  <si>
    <t xml:space="preserve"> Components of</t>
  </si>
  <si>
    <t xml:space="preserve"> through Other</t>
  </si>
  <si>
    <t>Other</t>
  </si>
  <si>
    <t>Comprehensive</t>
  </si>
  <si>
    <t>Income</t>
  </si>
  <si>
    <t>Net</t>
  </si>
  <si>
    <t>Adjustments of</t>
  </si>
  <si>
    <t xml:space="preserve">on Valuation </t>
  </si>
  <si>
    <t>Total comprehensive income</t>
  </si>
  <si>
    <t>for the period</t>
  </si>
  <si>
    <t>from</t>
  </si>
  <si>
    <t>Share</t>
  </si>
  <si>
    <t>in</t>
  </si>
  <si>
    <t>under</t>
  </si>
  <si>
    <t>Loss</t>
  </si>
  <si>
    <t>of Other</t>
  </si>
  <si>
    <t xml:space="preserve"> Components</t>
  </si>
  <si>
    <t>Instruments</t>
  </si>
  <si>
    <t>ordinary share 314,000,000 shares at</t>
  </si>
  <si>
    <t>Balance as at January 1, 2023</t>
  </si>
  <si>
    <t>Current portion of long-term loan to</t>
  </si>
  <si>
    <t>related party</t>
  </si>
  <si>
    <t>Long-term loan to related party - net</t>
  </si>
  <si>
    <t xml:space="preserve">Baht 0.50 per share </t>
  </si>
  <si>
    <t>Current portion of long-term investments</t>
  </si>
  <si>
    <t>in debt instruments</t>
  </si>
  <si>
    <t>Long-term investments in debt instruments - net</t>
  </si>
  <si>
    <t>Reversal of allowance for decline in value of inventories</t>
  </si>
  <si>
    <t>Proceeds from sales of computer softwares</t>
  </si>
  <si>
    <t>Unrealized loss on fair value adjustment of financial asset</t>
  </si>
  <si>
    <t>Loans to related parties</t>
  </si>
  <si>
    <t xml:space="preserve">Deferred tax assets </t>
  </si>
  <si>
    <t>Item that may be reclassified subsequently to profit or loss:</t>
  </si>
  <si>
    <t>Tax relating to item that may be reclassified</t>
  </si>
  <si>
    <t>and Paid-up</t>
  </si>
  <si>
    <t>Share Capital</t>
  </si>
  <si>
    <t>Premium</t>
  </si>
  <si>
    <t>Ordinary</t>
  </si>
  <si>
    <t>Shares</t>
  </si>
  <si>
    <t>Payment</t>
  </si>
  <si>
    <t>Additional</t>
  </si>
  <si>
    <t>Investment</t>
  </si>
  <si>
    <t>Subsidiaries</t>
  </si>
  <si>
    <t>Business</t>
  </si>
  <si>
    <t>Combination</t>
  </si>
  <si>
    <t>Common</t>
  </si>
  <si>
    <t>Control</t>
  </si>
  <si>
    <t>Legal Reserve</t>
  </si>
  <si>
    <t>Debt</t>
  </si>
  <si>
    <t>Attributable</t>
  </si>
  <si>
    <t>to Owners of</t>
  </si>
  <si>
    <t>the Parent</t>
  </si>
  <si>
    <t>Non-Controlling</t>
  </si>
  <si>
    <t>Interests</t>
  </si>
  <si>
    <t>Shareholders'</t>
  </si>
  <si>
    <t>Share Premium</t>
  </si>
  <si>
    <t>Ordinary Shares</t>
  </si>
  <si>
    <t>Share-Based</t>
  </si>
  <si>
    <t>Retained Earnings</t>
  </si>
  <si>
    <t>Debt Instruments</t>
  </si>
  <si>
    <t>Collection from long-term loans to related parties</t>
  </si>
  <si>
    <t>AS AT JUNE 30, 2023</t>
  </si>
  <si>
    <t>June 30,</t>
  </si>
  <si>
    <t>9, 17</t>
  </si>
  <si>
    <t>13, 14, 17</t>
  </si>
  <si>
    <t>15, 18</t>
  </si>
  <si>
    <t>25</t>
  </si>
  <si>
    <t>16</t>
  </si>
  <si>
    <t>19</t>
  </si>
  <si>
    <t>Note</t>
  </si>
  <si>
    <t>20</t>
  </si>
  <si>
    <t>Dividend income</t>
  </si>
  <si>
    <t>FOR THE THREE-MONTH PERIOD ENDED JUNE 30, 2023</t>
  </si>
  <si>
    <t>FOR THE SIX-MONTH PERIOD ENDED JUNE 30, 2023</t>
  </si>
  <si>
    <t>Balance as at June 30, 2022</t>
  </si>
  <si>
    <t>Balance as at June 30, 2023</t>
  </si>
  <si>
    <t>Share capital increment</t>
  </si>
  <si>
    <t>10, 16</t>
  </si>
  <si>
    <t>Write-off withholding tax deducted at sources</t>
  </si>
  <si>
    <t>Increase in long-term investments in debt instruments</t>
  </si>
  <si>
    <t>Cash received from shareholders for increase in share capital</t>
  </si>
  <si>
    <t>Dividend paid</t>
  </si>
  <si>
    <t>1)</t>
  </si>
  <si>
    <t>2)</t>
  </si>
  <si>
    <t>Investment properties acquired by means of:</t>
  </si>
  <si>
    <t>-  Lease liabilities</t>
  </si>
  <si>
    <t>-  Cash payment</t>
  </si>
  <si>
    <t>3)</t>
  </si>
  <si>
    <t>Right-of-use assets acquired by means of:</t>
  </si>
  <si>
    <t>Short-term borrowings from financial institutions</t>
  </si>
  <si>
    <t xml:space="preserve">Exchange differences on translation of financial statements </t>
  </si>
  <si>
    <t>in foreign currency</t>
  </si>
  <si>
    <t>currency</t>
  </si>
  <si>
    <t xml:space="preserve">in foreign </t>
  </si>
  <si>
    <t xml:space="preserve">statements </t>
  </si>
  <si>
    <t xml:space="preserve">of financial </t>
  </si>
  <si>
    <t xml:space="preserve">on translation </t>
  </si>
  <si>
    <t xml:space="preserve">Exchange </t>
  </si>
  <si>
    <t xml:space="preserve">differences </t>
  </si>
  <si>
    <t>Write-off fixed assets</t>
  </si>
  <si>
    <t>Effects of exchange rates on cash and cash equivalents</t>
  </si>
  <si>
    <t>Tax income (expense)</t>
  </si>
  <si>
    <t>Other Comprehensive Income (Loss):</t>
  </si>
  <si>
    <t>Other comprehensive income (loss) - net of tax</t>
  </si>
  <si>
    <t>Total comprehensive income (loss)</t>
  </si>
  <si>
    <t>Other comprehensive income (loss)</t>
  </si>
  <si>
    <t>(Loss)</t>
  </si>
  <si>
    <t>Unrealized Gain</t>
  </si>
  <si>
    <t>Other comprehensive income (loss) for the period</t>
  </si>
  <si>
    <t>Total comprehensive income (loss) for the period</t>
  </si>
  <si>
    <t xml:space="preserve">Unrealized Gain </t>
  </si>
  <si>
    <t xml:space="preserve">(Loss) on Valuation </t>
  </si>
  <si>
    <t>Unrealized gain on foreign exchange - net</t>
  </si>
  <si>
    <t>Gain on sales of fixed assets</t>
  </si>
  <si>
    <t>Increase in loans to related parties</t>
  </si>
  <si>
    <t>(Increase) decrease in short-term investments in unit trusts</t>
  </si>
  <si>
    <t>Dividend received</t>
  </si>
  <si>
    <t>NET INCREASE IN CASH AND CASH EQUIVALENTS</t>
  </si>
  <si>
    <t>Increase (decrease) in short-term borrowings from financial institutions</t>
  </si>
  <si>
    <t>Write-off other current assets</t>
  </si>
  <si>
    <t>4, 26</t>
  </si>
  <si>
    <t>4, 7</t>
  </si>
  <si>
    <t>4, 11</t>
  </si>
  <si>
    <t>8, 17, 25</t>
  </si>
  <si>
    <t>Tax expense (income)</t>
  </si>
  <si>
    <t>8, 9, 13, 14, 17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</si>
</sst>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.000_);\(#,##0.000\)"/>
  </numFmts>
  <fonts count="1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2">
    <xf numFmtId="0" fontId="0" fillId="0" borderId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39" fontId="3" fillId="0" borderId="0"/>
    <xf numFmtId="164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1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3" fillId="0" borderId="0"/>
    <xf numFmtId="44" fontId="14" fillId="0" borderId="0" applyFont="0" applyFill="0" applyBorder="0" applyAlignment="0" applyProtection="0"/>
    <xf numFmtId="0" fontId="2" fillId="0" borderId="0"/>
  </cellStyleXfs>
  <cellXfs count="146">
    <xf numFmtId="0" fontId="0" fillId="0" borderId="0" xfId="0"/>
    <xf numFmtId="40" fontId="7" fillId="0" borderId="0" xfId="5" applyNumberFormat="1" applyFont="1" applyAlignment="1">
      <alignment horizontal="left"/>
    </xf>
    <xf numFmtId="0" fontId="8" fillId="0" borderId="0" xfId="3" applyFont="1" applyAlignment="1">
      <alignment horizontal="centerContinuous"/>
    </xf>
    <xf numFmtId="0" fontId="8" fillId="0" borderId="0" xfId="4" applyFont="1" applyAlignment="1">
      <alignment horizontal="center"/>
    </xf>
    <xf numFmtId="40" fontId="8" fillId="0" borderId="0" xfId="0" applyNumberFormat="1" applyFont="1"/>
    <xf numFmtId="0" fontId="8" fillId="0" borderId="0" xfId="3" applyFont="1"/>
    <xf numFmtId="40" fontId="8" fillId="0" borderId="0" xfId="0" applyNumberFormat="1" applyFont="1" applyAlignment="1">
      <alignment horizontal="center"/>
    </xf>
    <xf numFmtId="0" fontId="8" fillId="0" borderId="0" xfId="3" applyFont="1" applyAlignment="1">
      <alignment horizontal="center"/>
    </xf>
    <xf numFmtId="17" fontId="8" fillId="0" borderId="0" xfId="3" applyNumberFormat="1" applyFont="1" applyAlignment="1">
      <alignment horizontal="center"/>
    </xf>
    <xf numFmtId="40" fontId="8" fillId="0" borderId="1" xfId="0" applyNumberFormat="1" applyFont="1" applyBorder="1" applyAlignment="1">
      <alignment horizontal="center"/>
    </xf>
    <xf numFmtId="17" fontId="8" fillId="0" borderId="1" xfId="3" applyNumberFormat="1" applyFont="1" applyBorder="1" applyAlignment="1">
      <alignment horizontal="center"/>
    </xf>
    <xf numFmtId="0" fontId="7" fillId="0" borderId="0" xfId="3" applyFont="1"/>
    <xf numFmtId="165" fontId="8" fillId="0" borderId="0" xfId="2" applyNumberFormat="1" applyFont="1" applyFill="1" applyBorder="1" applyAlignment="1"/>
    <xf numFmtId="165" fontId="8" fillId="0" borderId="4" xfId="2" applyNumberFormat="1" applyFont="1" applyFill="1" applyBorder="1" applyAlignment="1"/>
    <xf numFmtId="165" fontId="8" fillId="0" borderId="0" xfId="2" applyNumberFormat="1" applyFont="1" applyFill="1" applyBorder="1" applyAlignment="1">
      <alignment horizontal="center"/>
    </xf>
    <xf numFmtId="165" fontId="8" fillId="0" borderId="4" xfId="2" applyNumberFormat="1" applyFont="1" applyFill="1" applyBorder="1" applyAlignment="1">
      <alignment horizontal="center"/>
    </xf>
    <xf numFmtId="165" fontId="8" fillId="0" borderId="3" xfId="2" applyNumberFormat="1" applyFont="1" applyFill="1" applyBorder="1" applyAlignment="1"/>
    <xf numFmtId="0" fontId="8" fillId="0" borderId="1" xfId="3" applyFont="1" applyBorder="1" applyAlignment="1">
      <alignment horizontal="centerContinuous"/>
    </xf>
    <xf numFmtId="165" fontId="8" fillId="0" borderId="0" xfId="3" applyNumberFormat="1" applyFont="1"/>
    <xf numFmtId="40" fontId="9" fillId="0" borderId="0" xfId="5" applyNumberFormat="1" applyFont="1"/>
    <xf numFmtId="40" fontId="10" fillId="0" borderId="0" xfId="0" applyNumberFormat="1" applyFont="1"/>
    <xf numFmtId="38" fontId="9" fillId="0" borderId="0" xfId="5" applyNumberFormat="1" applyFont="1" applyAlignment="1">
      <alignment horizontal="center"/>
    </xf>
    <xf numFmtId="40" fontId="9" fillId="0" borderId="0" xfId="0" applyNumberFormat="1" applyFont="1"/>
    <xf numFmtId="40" fontId="9" fillId="0" borderId="0" xfId="5" applyNumberFormat="1" applyFont="1" applyAlignment="1">
      <alignment horizontal="center"/>
    </xf>
    <xf numFmtId="40" fontId="9" fillId="0" borderId="0" xfId="5" applyNumberFormat="1" applyFont="1" applyAlignment="1">
      <alignment horizontal="left"/>
    </xf>
    <xf numFmtId="38" fontId="10" fillId="0" borderId="0" xfId="5" applyNumberFormat="1" applyFont="1" applyAlignment="1">
      <alignment horizontal="center"/>
    </xf>
    <xf numFmtId="38" fontId="10" fillId="0" borderId="1" xfId="5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49" fontId="10" fillId="0" borderId="0" xfId="5" applyNumberFormat="1" applyFont="1" applyAlignment="1">
      <alignment horizontal="center"/>
    </xf>
    <xf numFmtId="37" fontId="10" fillId="0" borderId="0" xfId="5" applyNumberFormat="1" applyFont="1"/>
    <xf numFmtId="40" fontId="10" fillId="0" borderId="0" xfId="5" applyNumberFormat="1" applyFont="1"/>
    <xf numFmtId="166" fontId="10" fillId="0" borderId="0" xfId="1" applyNumberFormat="1" applyFont="1" applyFill="1" applyAlignment="1" applyProtection="1"/>
    <xf numFmtId="38" fontId="10" fillId="0" borderId="0" xfId="0" applyNumberFormat="1" applyFont="1" applyAlignment="1">
      <alignment horizontal="center"/>
    </xf>
    <xf numFmtId="37" fontId="10" fillId="0" borderId="2" xfId="5" applyNumberFormat="1" applyFont="1" applyBorder="1"/>
    <xf numFmtId="166" fontId="10" fillId="0" borderId="2" xfId="1" applyNumberFormat="1" applyFont="1" applyFill="1" applyBorder="1" applyAlignment="1" applyProtection="1"/>
    <xf numFmtId="38" fontId="10" fillId="0" borderId="0" xfId="0" applyNumberFormat="1" applyFont="1"/>
    <xf numFmtId="37" fontId="10" fillId="0" borderId="0" xfId="5" quotePrefix="1" applyNumberFormat="1" applyFont="1"/>
    <xf numFmtId="166" fontId="10" fillId="0" borderId="0" xfId="1" quotePrefix="1" applyNumberFormat="1" applyFont="1" applyFill="1" applyAlignment="1" applyProtection="1"/>
    <xf numFmtId="37" fontId="10" fillId="0" borderId="3" xfId="5" applyNumberFormat="1" applyFont="1" applyBorder="1"/>
    <xf numFmtId="166" fontId="10" fillId="0" borderId="3" xfId="1" applyNumberFormat="1" applyFont="1" applyFill="1" applyBorder="1" applyAlignment="1" applyProtection="1"/>
    <xf numFmtId="166" fontId="10" fillId="0" borderId="0" xfId="1" applyNumberFormat="1" applyFont="1" applyFill="1" applyAlignment="1"/>
    <xf numFmtId="164" fontId="10" fillId="0" borderId="0" xfId="1" applyFont="1" applyFill="1" applyAlignment="1"/>
    <xf numFmtId="0" fontId="9" fillId="0" borderId="0" xfId="0" applyFont="1"/>
    <xf numFmtId="0" fontId="10" fillId="0" borderId="0" xfId="0" applyFont="1"/>
    <xf numFmtId="166" fontId="10" fillId="0" borderId="0" xfId="1" applyNumberFormat="1" applyFont="1" applyFill="1" applyBorder="1"/>
    <xf numFmtId="166" fontId="10" fillId="0" borderId="0" xfId="1" applyNumberFormat="1" applyFont="1" applyFill="1" applyBorder="1" applyAlignment="1" applyProtection="1"/>
    <xf numFmtId="37" fontId="10" fillId="0" borderId="0" xfId="1" applyNumberFormat="1" applyFont="1" applyFill="1" applyBorder="1" applyAlignment="1"/>
    <xf numFmtId="166" fontId="10" fillId="0" borderId="0" xfId="1" applyNumberFormat="1" applyFont="1" applyFill="1" applyBorder="1" applyAlignment="1"/>
    <xf numFmtId="164" fontId="10" fillId="0" borderId="0" xfId="1" applyFont="1" applyFill="1" applyBorder="1" applyAlignment="1"/>
    <xf numFmtId="37" fontId="10" fillId="0" borderId="3" xfId="1" applyNumberFormat="1" applyFont="1" applyFill="1" applyBorder="1" applyAlignment="1"/>
    <xf numFmtId="166" fontId="10" fillId="0" borderId="3" xfId="1" applyNumberFormat="1" applyFont="1" applyFill="1" applyBorder="1" applyAlignment="1"/>
    <xf numFmtId="0" fontId="10" fillId="0" borderId="0" xfId="0" applyFont="1" applyAlignment="1">
      <alignment horizontal="right"/>
    </xf>
    <xf numFmtId="0" fontId="10" fillId="0" borderId="1" xfId="0" quotePrefix="1" applyFont="1" applyBorder="1" applyAlignment="1">
      <alignment horizontal="center" wrapText="1"/>
    </xf>
    <xf numFmtId="166" fontId="10" fillId="0" borderId="0" xfId="1" quotePrefix="1" applyNumberFormat="1" applyFont="1" applyFill="1" applyBorder="1" applyAlignment="1" applyProtection="1"/>
    <xf numFmtId="37" fontId="10" fillId="0" borderId="0" xfId="1" applyNumberFormat="1" applyFont="1" applyFill="1" applyBorder="1" applyAlignment="1" applyProtection="1"/>
    <xf numFmtId="164" fontId="10" fillId="0" borderId="0" xfId="1" quotePrefix="1" applyFont="1" applyFill="1" applyBorder="1" applyAlignment="1" applyProtection="1"/>
    <xf numFmtId="37" fontId="10" fillId="0" borderId="2" xfId="5" quotePrefix="1" applyNumberFormat="1" applyFont="1" applyBorder="1"/>
    <xf numFmtId="37" fontId="10" fillId="0" borderId="1" xfId="1" applyNumberFormat="1" applyFont="1" applyFill="1" applyBorder="1" applyAlignment="1" applyProtection="1"/>
    <xf numFmtId="37" fontId="10" fillId="0" borderId="0" xfId="6" applyNumberFormat="1" applyFont="1" applyFill="1" applyBorder="1" applyProtection="1"/>
    <xf numFmtId="0" fontId="10" fillId="0" borderId="0" xfId="0" quotePrefix="1" applyFont="1" applyAlignment="1">
      <alignment horizontal="center" wrapText="1"/>
    </xf>
    <xf numFmtId="165" fontId="8" fillId="0" borderId="1" xfId="2" applyNumberFormat="1" applyFont="1" applyFill="1" applyBorder="1" applyAlignment="1"/>
    <xf numFmtId="164" fontId="10" fillId="0" borderId="0" xfId="1" applyFont="1" applyFill="1" applyBorder="1" applyAlignment="1" applyProtection="1"/>
    <xf numFmtId="41" fontId="10" fillId="0" borderId="0" xfId="1" quotePrefix="1" applyNumberFormat="1" applyFont="1" applyFill="1" applyBorder="1" applyAlignment="1" applyProtection="1"/>
    <xf numFmtId="41" fontId="10" fillId="0" borderId="0" xfId="1" applyNumberFormat="1" applyFont="1" applyFill="1" applyBorder="1" applyAlignment="1" applyProtection="1"/>
    <xf numFmtId="41" fontId="10" fillId="0" borderId="2" xfId="1" applyNumberFormat="1" applyFont="1" applyFill="1" applyBorder="1" applyAlignment="1" applyProtection="1"/>
    <xf numFmtId="164" fontId="10" fillId="0" borderId="1" xfId="1" applyFont="1" applyFill="1" applyBorder="1" applyAlignment="1"/>
    <xf numFmtId="164" fontId="10" fillId="0" borderId="0" xfId="1" applyFont="1" applyFill="1" applyAlignment="1" applyProtection="1"/>
    <xf numFmtId="164" fontId="10" fillId="0" borderId="1" xfId="1" applyFont="1" applyFill="1" applyBorder="1" applyAlignment="1" applyProtection="1"/>
    <xf numFmtId="165" fontId="8" fillId="0" borderId="1" xfId="2" applyNumberFormat="1" applyFont="1" applyFill="1" applyBorder="1" applyAlignment="1">
      <alignment horizontal="center"/>
    </xf>
    <xf numFmtId="41" fontId="10" fillId="0" borderId="1" xfId="1" applyNumberFormat="1" applyFont="1" applyFill="1" applyBorder="1" applyAlignment="1" applyProtection="1"/>
    <xf numFmtId="40" fontId="10" fillId="0" borderId="0" xfId="5" applyNumberFormat="1" applyFont="1" applyAlignment="1">
      <alignment horizontal="center"/>
    </xf>
    <xf numFmtId="37" fontId="10" fillId="0" borderId="0" xfId="5" applyNumberFormat="1" applyFont="1" applyAlignment="1">
      <alignment horizontal="center"/>
    </xf>
    <xf numFmtId="37" fontId="10" fillId="0" borderId="5" xfId="5" applyNumberFormat="1" applyFont="1" applyBorder="1"/>
    <xf numFmtId="38" fontId="10" fillId="0" borderId="0" xfId="5" quotePrefix="1" applyNumberFormat="1" applyFont="1" applyAlignment="1">
      <alignment horizontal="center"/>
    </xf>
    <xf numFmtId="0" fontId="8" fillId="0" borderId="0" xfId="3" quotePrefix="1" applyFont="1" applyAlignment="1">
      <alignment horizontal="center"/>
    </xf>
    <xf numFmtId="38" fontId="9" fillId="0" borderId="0" xfId="5" applyNumberFormat="1" applyFont="1" applyAlignment="1">
      <alignment horizontal="left"/>
    </xf>
    <xf numFmtId="0" fontId="10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38" fontId="9" fillId="0" borderId="0" xfId="5" applyNumberFormat="1" applyFont="1"/>
    <xf numFmtId="38" fontId="9" fillId="0" borderId="0" xfId="5" quotePrefix="1" applyNumberFormat="1" applyFont="1" applyAlignment="1">
      <alignment horizontal="center"/>
    </xf>
    <xf numFmtId="49" fontId="10" fillId="0" borderId="0" xfId="5" quotePrefix="1" applyNumberFormat="1" applyFont="1" applyAlignment="1">
      <alignment horizontal="center"/>
    </xf>
    <xf numFmtId="49" fontId="10" fillId="0" borderId="0" xfId="5" applyNumberFormat="1" applyFont="1" applyAlignment="1">
      <alignment horizontal="left"/>
    </xf>
    <xf numFmtId="166" fontId="10" fillId="0" borderId="0" xfId="5" applyNumberFormat="1" applyFont="1"/>
    <xf numFmtId="38" fontId="10" fillId="0" borderId="0" xfId="5" applyNumberFormat="1" applyFont="1"/>
    <xf numFmtId="40" fontId="10" fillId="0" borderId="0" xfId="5" quotePrefix="1" applyNumberFormat="1" applyFont="1"/>
    <xf numFmtId="40" fontId="10" fillId="0" borderId="0" xfId="0" quotePrefix="1" applyNumberFormat="1" applyFont="1"/>
    <xf numFmtId="37" fontId="10" fillId="0" borderId="0" xfId="0" applyNumberFormat="1" applyFont="1"/>
    <xf numFmtId="49" fontId="10" fillId="0" borderId="0" xfId="0" applyNumberFormat="1" applyFont="1" applyAlignment="1">
      <alignment horizontal="center"/>
    </xf>
    <xf numFmtId="37" fontId="10" fillId="0" borderId="2" xfId="0" applyNumberFormat="1" applyFont="1" applyBorder="1"/>
    <xf numFmtId="37" fontId="10" fillId="0" borderId="1" xfId="5" applyNumberFormat="1" applyFont="1" applyBorder="1"/>
    <xf numFmtId="164" fontId="10" fillId="0" borderId="0" xfId="1" applyFont="1"/>
    <xf numFmtId="41" fontId="10" fillId="0" borderId="0" xfId="5" quotePrefix="1" applyNumberFormat="1" applyFont="1"/>
    <xf numFmtId="41" fontId="10" fillId="0" borderId="0" xfId="5" applyNumberFormat="1" applyFont="1"/>
    <xf numFmtId="41" fontId="10" fillId="0" borderId="1" xfId="5" quotePrefix="1" applyNumberFormat="1" applyFont="1" applyBorder="1"/>
    <xf numFmtId="38" fontId="9" fillId="0" borderId="0" xfId="0" applyNumberFormat="1" applyFont="1" applyAlignment="1">
      <alignment horizontal="center"/>
    </xf>
    <xf numFmtId="38" fontId="9" fillId="0" borderId="0" xfId="0" applyNumberFormat="1" applyFont="1"/>
    <xf numFmtId="41" fontId="10" fillId="0" borderId="0" xfId="0" applyNumberFormat="1" applyFont="1"/>
    <xf numFmtId="41" fontId="10" fillId="0" borderId="2" xfId="0" applyNumberFormat="1" applyFont="1" applyBorder="1"/>
    <xf numFmtId="41" fontId="9" fillId="0" borderId="0" xfId="0" applyNumberFormat="1" applyFont="1"/>
    <xf numFmtId="41" fontId="10" fillId="0" borderId="1" xfId="0" applyNumberFormat="1" applyFont="1" applyBorder="1"/>
    <xf numFmtId="41" fontId="10" fillId="0" borderId="3" xfId="0" applyNumberFormat="1" applyFont="1" applyBorder="1"/>
    <xf numFmtId="41" fontId="10" fillId="0" borderId="5" xfId="0" applyNumberFormat="1" applyFont="1" applyBorder="1"/>
    <xf numFmtId="0" fontId="8" fillId="0" borderId="1" xfId="3" applyFont="1" applyBorder="1" applyAlignment="1">
      <alignment horizontal="center"/>
    </xf>
    <xf numFmtId="164" fontId="10" fillId="0" borderId="1" xfId="1" applyFont="1" applyBorder="1"/>
    <xf numFmtId="0" fontId="9" fillId="0" borderId="0" xfId="3" applyFont="1" applyAlignment="1">
      <alignment horizontal="centerContinuous"/>
    </xf>
    <xf numFmtId="0" fontId="10" fillId="0" borderId="0" xfId="3" applyFont="1" applyAlignment="1">
      <alignment horizontal="centerContinuous"/>
    </xf>
    <xf numFmtId="0" fontId="10" fillId="0" borderId="0" xfId="4" applyFont="1" applyAlignment="1">
      <alignment horizontal="center"/>
    </xf>
    <xf numFmtId="0" fontId="10" fillId="0" borderId="0" xfId="3" applyFont="1"/>
    <xf numFmtId="0" fontId="10" fillId="0" borderId="1" xfId="3" applyFont="1" applyBorder="1" applyAlignment="1">
      <alignment horizontal="center"/>
    </xf>
    <xf numFmtId="0" fontId="10" fillId="0" borderId="0" xfId="3" applyFont="1" applyAlignment="1">
      <alignment horizontal="center"/>
    </xf>
    <xf numFmtId="44" fontId="10" fillId="0" borderId="0" xfId="30" applyFont="1" applyFill="1" applyBorder="1" applyAlignment="1">
      <alignment horizontal="center"/>
    </xf>
    <xf numFmtId="40" fontId="10" fillId="0" borderId="0" xfId="0" applyNumberFormat="1" applyFont="1" applyAlignment="1">
      <alignment horizontal="center"/>
    </xf>
    <xf numFmtId="17" fontId="10" fillId="0" borderId="0" xfId="3" applyNumberFormat="1" applyFont="1" applyAlignment="1">
      <alignment horizontal="center"/>
    </xf>
    <xf numFmtId="0" fontId="10" fillId="0" borderId="1" xfId="3" applyFont="1" applyBorder="1" applyAlignment="1">
      <alignment horizontal="centerContinuous"/>
    </xf>
    <xf numFmtId="40" fontId="10" fillId="0" borderId="1" xfId="0" applyNumberFormat="1" applyFont="1" applyBorder="1" applyAlignment="1">
      <alignment horizontal="center"/>
    </xf>
    <xf numFmtId="17" fontId="10" fillId="0" borderId="1" xfId="3" applyNumberFormat="1" applyFont="1" applyBorder="1" applyAlignment="1">
      <alignment horizontal="center"/>
    </xf>
    <xf numFmtId="44" fontId="10" fillId="0" borderId="1" xfId="30" applyFont="1" applyFill="1" applyBorder="1" applyAlignment="1">
      <alignment horizontal="center"/>
    </xf>
    <xf numFmtId="0" fontId="9" fillId="0" borderId="0" xfId="3" applyFont="1"/>
    <xf numFmtId="165" fontId="10" fillId="0" borderId="0" xfId="2" applyNumberFormat="1" applyFont="1" applyFill="1" applyBorder="1" applyAlignment="1"/>
    <xf numFmtId="0" fontId="10" fillId="0" borderId="0" xfId="3" quotePrefix="1" applyFont="1" applyAlignment="1">
      <alignment horizontal="center"/>
    </xf>
    <xf numFmtId="0" fontId="10" fillId="0" borderId="0" xfId="3" applyFont="1" applyAlignment="1">
      <alignment horizontal="left" indent="1"/>
    </xf>
    <xf numFmtId="165" fontId="10" fillId="0" borderId="0" xfId="2" applyNumberFormat="1" applyFont="1" applyFill="1" applyBorder="1" applyAlignment="1">
      <alignment horizontal="center"/>
    </xf>
    <xf numFmtId="165" fontId="10" fillId="0" borderId="1" xfId="2" applyNumberFormat="1" applyFont="1" applyFill="1" applyBorder="1" applyAlignment="1"/>
    <xf numFmtId="165" fontId="10" fillId="0" borderId="4" xfId="2" applyNumberFormat="1" applyFont="1" applyFill="1" applyBorder="1" applyAlignment="1"/>
    <xf numFmtId="165" fontId="10" fillId="0" borderId="3" xfId="2" applyNumberFormat="1" applyFont="1" applyFill="1" applyBorder="1" applyAlignment="1"/>
    <xf numFmtId="165" fontId="10" fillId="0" borderId="0" xfId="3" applyNumberFormat="1" applyFont="1"/>
    <xf numFmtId="166" fontId="10" fillId="0" borderId="1" xfId="1" applyNumberFormat="1" applyFont="1" applyBorder="1"/>
    <xf numFmtId="164" fontId="10" fillId="0" borderId="0" xfId="1" applyFont="1" applyFill="1"/>
    <xf numFmtId="164" fontId="10" fillId="0" borderId="0" xfId="1" quotePrefix="1" applyFont="1" applyFill="1" applyAlignment="1" applyProtection="1"/>
    <xf numFmtId="167" fontId="10" fillId="0" borderId="3" xfId="1" applyNumberFormat="1" applyFont="1" applyBorder="1"/>
    <xf numFmtId="167" fontId="10" fillId="0" borderId="0" xfId="1" applyNumberFormat="1" applyFont="1"/>
    <xf numFmtId="165" fontId="10" fillId="0" borderId="1" xfId="2" applyNumberFormat="1" applyFont="1" applyFill="1" applyBorder="1" applyAlignment="1">
      <alignment horizontal="center"/>
    </xf>
    <xf numFmtId="166" fontId="10" fillId="0" borderId="0" xfId="1" applyNumberFormat="1" applyFont="1"/>
    <xf numFmtId="0" fontId="10" fillId="0" borderId="0" xfId="4" applyFont="1"/>
    <xf numFmtId="0" fontId="10" fillId="0" borderId="0" xfId="4" quotePrefix="1" applyFont="1"/>
    <xf numFmtId="166" fontId="10" fillId="0" borderId="5" xfId="1" applyNumberFormat="1" applyFont="1" applyFill="1" applyBorder="1" applyAlignment="1"/>
    <xf numFmtId="166" fontId="10" fillId="0" borderId="5" xfId="1" applyNumberFormat="1" applyFont="1" applyFill="1" applyBorder="1" applyAlignment="1" applyProtection="1"/>
    <xf numFmtId="164" fontId="10" fillId="0" borderId="5" xfId="1" applyFont="1" applyFill="1" applyBorder="1" applyAlignment="1"/>
    <xf numFmtId="37" fontId="10" fillId="0" borderId="1" xfId="1" applyNumberFormat="1" applyFont="1" applyBorder="1"/>
    <xf numFmtId="37" fontId="10" fillId="0" borderId="1" xfId="5" quotePrefix="1" applyNumberFormat="1" applyFont="1" applyBorder="1"/>
    <xf numFmtId="40" fontId="10" fillId="0" borderId="2" xfId="5" applyNumberFormat="1" applyFont="1" applyBorder="1" applyAlignment="1">
      <alignment horizontal="center"/>
    </xf>
    <xf numFmtId="40" fontId="10" fillId="0" borderId="1" xfId="5" applyNumberFormat="1" applyFont="1" applyBorder="1" applyAlignment="1">
      <alignment horizontal="center"/>
    </xf>
    <xf numFmtId="40" fontId="10" fillId="0" borderId="0" xfId="5" applyNumberFormat="1" applyFont="1" applyAlignment="1">
      <alignment horizontal="center"/>
    </xf>
    <xf numFmtId="0" fontId="10" fillId="0" borderId="1" xfId="3" applyFont="1" applyBorder="1" applyAlignment="1">
      <alignment horizontal="center"/>
    </xf>
    <xf numFmtId="0" fontId="10" fillId="0" borderId="2" xfId="3" applyFont="1" applyBorder="1" applyAlignment="1">
      <alignment horizontal="center"/>
    </xf>
    <xf numFmtId="0" fontId="8" fillId="0" borderId="1" xfId="3" applyFont="1" applyBorder="1" applyAlignment="1">
      <alignment horizontal="center"/>
    </xf>
  </cellXfs>
  <cellStyles count="32">
    <cellStyle name="Comma" xfId="1" builtinId="3"/>
    <cellStyle name="Comma 11" xfId="26" xr:uid="{E5D172DC-568D-4605-ACA3-9A019B33C58B}"/>
    <cellStyle name="Comma 2" xfId="12" xr:uid="{E251DFC1-A4C0-4504-AF4F-03ED35FC979D}"/>
    <cellStyle name="Comma 2 2" xfId="18" xr:uid="{D8C0EC83-B405-4C98-A193-E487FE1AAFE5}"/>
    <cellStyle name="Comma 2 2 3" xfId="20" xr:uid="{86547E36-CD1A-457C-B5C7-B1C2078B108C}"/>
    <cellStyle name="Comma 2 7" xfId="16" xr:uid="{388B3D3E-FA4D-4CC9-910F-C52427D1582A}"/>
    <cellStyle name="Comma 3" xfId="22" xr:uid="{759B6E38-DA30-4336-B09E-F2388EF57A45}"/>
    <cellStyle name="Comma 3 2 2" xfId="28" xr:uid="{DAA294F3-422D-4CAE-ACC6-4FD838F9D510}"/>
    <cellStyle name="Comma 4" xfId="11" xr:uid="{F3CB7A67-46F6-4238-9113-4F043CADC604}"/>
    <cellStyle name="Comma_T-59-Q1" xfId="2" xr:uid="{00000000-0005-0000-0000-000001000000}"/>
    <cellStyle name="Comma_top311204_cpico" xfId="6" xr:uid="{00000000-0005-0000-0000-000002000000}"/>
    <cellStyle name="Currency" xfId="30" builtinId="4"/>
    <cellStyle name="Normal" xfId="0" builtinId="0"/>
    <cellStyle name="Normal 100" xfId="24" xr:uid="{CA9EDCCC-1D82-492F-B586-B3B659C6BB72}"/>
    <cellStyle name="Normal 2" xfId="9" xr:uid="{D1051E50-E9A7-4D0E-A309-EBAA601FB801}"/>
    <cellStyle name="Normal 2 2" xfId="31" xr:uid="{790BD8F2-0B43-448D-B13E-0B0A89B701CA}"/>
    <cellStyle name="Normal 2 2 2 2" xfId="29" xr:uid="{E147C55A-EB32-486B-BEA4-5FF5A5024A8C}"/>
    <cellStyle name="Normal 2 3" xfId="15" xr:uid="{3C01C634-781F-48EF-B41F-EEE36AFD12C3}"/>
    <cellStyle name="Normal 2 3 2" xfId="27" xr:uid="{7EAB3349-D417-415C-9AAC-EFDF146937F6}"/>
    <cellStyle name="Normal 3" xfId="10" xr:uid="{80747F52-7993-49CD-97B1-766E594555D6}"/>
    <cellStyle name="Normal 3 2" xfId="13" xr:uid="{FB162148-5BA6-4D39-AC26-A3058C39A291}"/>
    <cellStyle name="Normal 3 5 2" xfId="19" xr:uid="{13E0B8CA-FA16-43E8-98E0-708561B3099E}"/>
    <cellStyle name="Normal 4" xfId="8" xr:uid="{0B3417B6-38C4-4D9D-B764-0622BA1618A3}"/>
    <cellStyle name="Normal 4 2" xfId="23" xr:uid="{3705D725-1175-46B4-860D-BCAE0F309B85}"/>
    <cellStyle name="Normal 5" xfId="14" xr:uid="{94FFE1EC-0CC2-4446-841F-05BA7A495B89}"/>
    <cellStyle name="Normal 6" xfId="7" xr:uid="{793469A0-0865-4E5B-BCD8-DB02F5B46EB2}"/>
    <cellStyle name="Normal 9" xfId="17" xr:uid="{16575D84-9438-4A7C-A995-2E0E16582BE5}"/>
    <cellStyle name="Normal_T-59-Q1" xfId="3" xr:uid="{00000000-0005-0000-0000-000004000000}"/>
    <cellStyle name="Normal_T-87-Q3" xfId="4" xr:uid="{00000000-0005-0000-0000-000005000000}"/>
    <cellStyle name="Percent 2" xfId="25" xr:uid="{74211EAD-D645-44CE-B781-8E6A07001BC9}"/>
    <cellStyle name="Percent 3" xfId="21" xr:uid="{7A1E4534-E1C8-4B62-A8DE-E1BAD2B577A6}"/>
    <cellStyle name="ปกติ_Sheet1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257175</xdr:colOff>
      <xdr:row>14</xdr:row>
      <xdr:rowOff>0</xdr:rowOff>
    </xdr:from>
    <xdr:to>
      <xdr:col>12</xdr:col>
      <xdr:colOff>38100</xdr:colOff>
      <xdr:row>14</xdr:row>
      <xdr:rowOff>0</xdr:rowOff>
    </xdr:to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00000000-0008-0000-0300-000001080000}"/>
            </a:ext>
          </a:extLst>
        </xdr:cNvPr>
        <xdr:cNvSpPr txBox="1">
          <a:spLocks noChangeArrowheads="1"/>
        </xdr:cNvSpPr>
      </xdr:nvSpPr>
      <xdr:spPr bwMode="auto">
        <a:xfrm>
          <a:off x="4438650" y="95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12</xdr:col>
      <xdr:colOff>257175</xdr:colOff>
      <xdr:row>14</xdr:row>
      <xdr:rowOff>0</xdr:rowOff>
    </xdr:from>
    <xdr:to>
      <xdr:col>12</xdr:col>
      <xdr:colOff>38100</xdr:colOff>
      <xdr:row>14</xdr:row>
      <xdr:rowOff>0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00000000-0008-0000-0300-000002080000}"/>
            </a:ext>
          </a:extLst>
        </xdr:cNvPr>
        <xdr:cNvSpPr txBox="1">
          <a:spLocks noChangeArrowheads="1"/>
        </xdr:cNvSpPr>
      </xdr:nvSpPr>
      <xdr:spPr bwMode="auto">
        <a:xfrm>
          <a:off x="4438650" y="95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16</xdr:col>
      <xdr:colOff>257175</xdr:colOff>
      <xdr:row>14</xdr:row>
      <xdr:rowOff>0</xdr:rowOff>
    </xdr:from>
    <xdr:to>
      <xdr:col>16</xdr:col>
      <xdr:colOff>38100</xdr:colOff>
      <xdr:row>14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1EDA0B79-0C23-4E85-B39A-86B4B0B412D1}"/>
            </a:ext>
          </a:extLst>
        </xdr:cNvPr>
        <xdr:cNvSpPr txBox="1">
          <a:spLocks noChangeArrowheads="1"/>
        </xdr:cNvSpPr>
      </xdr:nvSpPr>
      <xdr:spPr bwMode="auto">
        <a:xfrm>
          <a:off x="330517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16</xdr:col>
      <xdr:colOff>257175</xdr:colOff>
      <xdr:row>14</xdr:row>
      <xdr:rowOff>0</xdr:rowOff>
    </xdr:from>
    <xdr:to>
      <xdr:col>16</xdr:col>
      <xdr:colOff>38100</xdr:colOff>
      <xdr:row>14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DF409BBB-1576-4AA5-8423-28E1FA135B71}"/>
            </a:ext>
          </a:extLst>
        </xdr:cNvPr>
        <xdr:cNvSpPr txBox="1">
          <a:spLocks noChangeArrowheads="1"/>
        </xdr:cNvSpPr>
      </xdr:nvSpPr>
      <xdr:spPr bwMode="auto">
        <a:xfrm>
          <a:off x="330517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14</xdr:row>
      <xdr:rowOff>0</xdr:rowOff>
    </xdr:from>
    <xdr:to>
      <xdr:col>4</xdr:col>
      <xdr:colOff>38100</xdr:colOff>
      <xdr:row>14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152EFF39-8C7E-4CEB-B450-9DCFCD5241C2}"/>
            </a:ext>
          </a:extLst>
        </xdr:cNvPr>
        <xdr:cNvSpPr txBox="1">
          <a:spLocks noChangeArrowheads="1"/>
        </xdr:cNvSpPr>
      </xdr:nvSpPr>
      <xdr:spPr bwMode="auto">
        <a:xfrm>
          <a:off x="773112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14</xdr:row>
      <xdr:rowOff>0</xdr:rowOff>
    </xdr:from>
    <xdr:to>
      <xdr:col>4</xdr:col>
      <xdr:colOff>38100</xdr:colOff>
      <xdr:row>14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CABCA5A2-E53F-422D-BF0C-849D306A270E}"/>
            </a:ext>
          </a:extLst>
        </xdr:cNvPr>
        <xdr:cNvSpPr txBox="1">
          <a:spLocks noChangeArrowheads="1"/>
        </xdr:cNvSpPr>
      </xdr:nvSpPr>
      <xdr:spPr bwMode="auto">
        <a:xfrm>
          <a:off x="773112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</xdr:colOff>
      <xdr:row>12</xdr:row>
      <xdr:rowOff>0</xdr:rowOff>
    </xdr:from>
    <xdr:to>
      <xdr:col>3</xdr:col>
      <xdr:colOff>635</xdr:colOff>
      <xdr:row>12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7B1EAAE-4411-445F-BF90-72690F224AD3}"/>
            </a:ext>
          </a:extLst>
        </xdr:cNvPr>
        <xdr:cNvSpPr txBox="1">
          <a:spLocks noChangeArrowheads="1"/>
        </xdr:cNvSpPr>
      </xdr:nvSpPr>
      <xdr:spPr bwMode="auto">
        <a:xfrm>
          <a:off x="30063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635</xdr:colOff>
      <xdr:row>12</xdr:row>
      <xdr:rowOff>0</xdr:rowOff>
    </xdr:from>
    <xdr:to>
      <xdr:col>3</xdr:col>
      <xdr:colOff>635</xdr:colOff>
      <xdr:row>12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BC0688D-31D3-4E03-8392-D619E60B75BE}"/>
            </a:ext>
          </a:extLst>
        </xdr:cNvPr>
        <xdr:cNvSpPr txBox="1">
          <a:spLocks noChangeArrowheads="1"/>
        </xdr:cNvSpPr>
      </xdr:nvSpPr>
      <xdr:spPr bwMode="auto">
        <a:xfrm>
          <a:off x="30063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9</xdr:col>
      <xdr:colOff>635</xdr:colOff>
      <xdr:row>12</xdr:row>
      <xdr:rowOff>0</xdr:rowOff>
    </xdr:from>
    <xdr:to>
      <xdr:col>9</xdr:col>
      <xdr:colOff>635</xdr:colOff>
      <xdr:row>12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A03A0CAF-EC4B-40F0-AC63-6DD7C58FDFB8}"/>
            </a:ext>
          </a:extLst>
        </xdr:cNvPr>
        <xdr:cNvSpPr txBox="1">
          <a:spLocks noChangeArrowheads="1"/>
        </xdr:cNvSpPr>
      </xdr:nvSpPr>
      <xdr:spPr bwMode="auto">
        <a:xfrm>
          <a:off x="60289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9</xdr:col>
      <xdr:colOff>635</xdr:colOff>
      <xdr:row>12</xdr:row>
      <xdr:rowOff>0</xdr:rowOff>
    </xdr:from>
    <xdr:to>
      <xdr:col>9</xdr:col>
      <xdr:colOff>635</xdr:colOff>
      <xdr:row>12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954D8595-F886-4BB9-89E4-41993326BE08}"/>
            </a:ext>
          </a:extLst>
        </xdr:cNvPr>
        <xdr:cNvSpPr txBox="1">
          <a:spLocks noChangeArrowheads="1"/>
        </xdr:cNvSpPr>
      </xdr:nvSpPr>
      <xdr:spPr bwMode="auto">
        <a:xfrm>
          <a:off x="60289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635</xdr:colOff>
      <xdr:row>12</xdr:row>
      <xdr:rowOff>0</xdr:rowOff>
    </xdr:from>
    <xdr:to>
      <xdr:col>5</xdr:col>
      <xdr:colOff>635</xdr:colOff>
      <xdr:row>12</xdr:row>
      <xdr:rowOff>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5BC08F39-F604-4CDB-A8AD-1F2FB943C241}"/>
            </a:ext>
          </a:extLst>
        </xdr:cNvPr>
        <xdr:cNvSpPr txBox="1">
          <a:spLocks noChangeArrowheads="1"/>
        </xdr:cNvSpPr>
      </xdr:nvSpPr>
      <xdr:spPr bwMode="auto">
        <a:xfrm>
          <a:off x="401383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635</xdr:colOff>
      <xdr:row>12</xdr:row>
      <xdr:rowOff>0</xdr:rowOff>
    </xdr:from>
    <xdr:to>
      <xdr:col>5</xdr:col>
      <xdr:colOff>635</xdr:colOff>
      <xdr:row>12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D57EA673-BDAA-4BD7-B0F6-9C5F74C53E85}"/>
            </a:ext>
          </a:extLst>
        </xdr:cNvPr>
        <xdr:cNvSpPr txBox="1">
          <a:spLocks noChangeArrowheads="1"/>
        </xdr:cNvSpPr>
      </xdr:nvSpPr>
      <xdr:spPr bwMode="auto">
        <a:xfrm>
          <a:off x="401383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16"/>
  <sheetViews>
    <sheetView topLeftCell="A46" zoomScale="90" zoomScaleNormal="90" zoomScaleSheetLayoutView="100" workbookViewId="0">
      <selection activeCell="C61" sqref="C61"/>
    </sheetView>
  </sheetViews>
  <sheetFormatPr defaultColWidth="9.125" defaultRowHeight="21.3" customHeight="1"/>
  <cols>
    <col min="1" max="1" width="2.375" style="20" customWidth="1"/>
    <col min="2" max="2" width="38.375" style="20" customWidth="1"/>
    <col min="3" max="3" width="15.75" style="32" customWidth="1"/>
    <col min="4" max="4" width="1.125" style="20" customWidth="1"/>
    <col min="5" max="5" width="15.625" style="35" customWidth="1"/>
    <col min="6" max="6" width="1.125" style="20" customWidth="1"/>
    <col min="7" max="7" width="15.625" style="35" customWidth="1"/>
    <col min="8" max="8" width="1.125" style="20" customWidth="1"/>
    <col min="9" max="9" width="15.625" style="35" customWidth="1"/>
    <col min="10" max="10" width="1.125" style="20" customWidth="1"/>
    <col min="11" max="11" width="15.625" style="35" customWidth="1"/>
    <col min="12" max="13" width="12.125" style="20" customWidth="1"/>
    <col min="14" max="14" width="12" style="20" customWidth="1"/>
    <col min="15" max="16384" width="9.125" style="20"/>
  </cols>
  <sheetData>
    <row r="1" spans="1:11" ht="19.95" customHeight="1">
      <c r="A1" s="19" t="s">
        <v>128</v>
      </c>
      <c r="C1" s="21"/>
      <c r="D1" s="19"/>
      <c r="E1" s="19"/>
      <c r="F1" s="19"/>
      <c r="G1" s="19"/>
      <c r="H1" s="19"/>
      <c r="I1" s="19"/>
      <c r="J1" s="19"/>
      <c r="K1" s="19"/>
    </row>
    <row r="2" spans="1:11" s="22" customFormat="1" ht="19.95" customHeight="1">
      <c r="A2" s="22" t="s">
        <v>24</v>
      </c>
      <c r="B2" s="20"/>
      <c r="C2" s="23"/>
      <c r="D2" s="19"/>
      <c r="E2" s="19"/>
      <c r="F2" s="19"/>
      <c r="G2" s="19"/>
      <c r="H2" s="19"/>
      <c r="I2" s="19"/>
      <c r="J2" s="19"/>
      <c r="K2" s="19"/>
    </row>
    <row r="3" spans="1:11" ht="19.95" customHeight="1">
      <c r="A3" s="19" t="s">
        <v>241</v>
      </c>
      <c r="C3" s="23"/>
      <c r="D3" s="19"/>
      <c r="E3" s="19"/>
      <c r="F3" s="19"/>
      <c r="G3" s="19"/>
      <c r="H3" s="19"/>
      <c r="I3" s="19"/>
      <c r="J3" s="19"/>
      <c r="K3" s="19"/>
    </row>
    <row r="4" spans="1:11" ht="19.95" customHeight="1">
      <c r="A4" s="24"/>
      <c r="C4" s="21"/>
      <c r="D4" s="24"/>
      <c r="E4" s="75"/>
      <c r="F4" s="24"/>
      <c r="G4" s="75"/>
      <c r="H4" s="24"/>
      <c r="I4" s="75"/>
      <c r="J4" s="24"/>
      <c r="K4" s="75"/>
    </row>
    <row r="5" spans="1:11" ht="19.95" customHeight="1">
      <c r="A5" s="24" t="s">
        <v>12</v>
      </c>
      <c r="C5" s="21"/>
      <c r="D5" s="24"/>
      <c r="E5" s="75"/>
      <c r="F5" s="24"/>
      <c r="G5" s="75"/>
      <c r="H5" s="24"/>
      <c r="I5" s="75"/>
      <c r="J5" s="24"/>
      <c r="K5" s="75"/>
    </row>
    <row r="6" spans="1:11" ht="19.95" customHeight="1">
      <c r="A6" s="24"/>
      <c r="C6" s="21"/>
      <c r="D6" s="24"/>
      <c r="E6" s="75"/>
      <c r="F6" s="24"/>
      <c r="G6" s="75"/>
      <c r="H6" s="24"/>
      <c r="I6" s="75"/>
      <c r="J6" s="24"/>
      <c r="K6" s="75"/>
    </row>
    <row r="7" spans="1:11" ht="19.95" customHeight="1">
      <c r="A7" s="24"/>
      <c r="C7" s="25"/>
      <c r="D7" s="25"/>
      <c r="E7" s="141" t="s">
        <v>150</v>
      </c>
      <c r="F7" s="141"/>
      <c r="G7" s="141"/>
      <c r="H7" s="141"/>
      <c r="I7" s="141"/>
      <c r="J7" s="141"/>
      <c r="K7" s="141"/>
    </row>
    <row r="8" spans="1:11" ht="19.95" customHeight="1">
      <c r="A8" s="24"/>
      <c r="C8" s="25"/>
      <c r="D8" s="25"/>
      <c r="E8" s="140" t="s">
        <v>46</v>
      </c>
      <c r="F8" s="140"/>
      <c r="G8" s="140"/>
      <c r="H8" s="25"/>
      <c r="I8" s="140" t="s">
        <v>45</v>
      </c>
      <c r="J8" s="140"/>
      <c r="K8" s="140"/>
    </row>
    <row r="9" spans="1:11" ht="19.95" customHeight="1">
      <c r="A9" s="24"/>
      <c r="C9" s="25"/>
      <c r="D9" s="25"/>
      <c r="E9" s="70" t="s">
        <v>242</v>
      </c>
      <c r="F9" s="70"/>
      <c r="G9" s="70" t="s">
        <v>81</v>
      </c>
      <c r="H9" s="25"/>
      <c r="I9" s="70" t="s">
        <v>242</v>
      </c>
      <c r="J9" s="70"/>
      <c r="K9" s="70" t="s">
        <v>81</v>
      </c>
    </row>
    <row r="10" spans="1:11" ht="19.95" customHeight="1">
      <c r="A10" s="24"/>
      <c r="C10" s="25"/>
      <c r="D10" s="25"/>
      <c r="E10" s="76">
        <v>2023</v>
      </c>
      <c r="F10" s="27"/>
      <c r="G10" s="76">
        <v>2022</v>
      </c>
      <c r="H10" s="25"/>
      <c r="I10" s="76">
        <v>2023</v>
      </c>
      <c r="J10" s="27"/>
      <c r="K10" s="76">
        <v>2022</v>
      </c>
    </row>
    <row r="11" spans="1:11" ht="19.95" customHeight="1">
      <c r="A11" s="24"/>
      <c r="C11" s="25"/>
      <c r="D11" s="25"/>
      <c r="E11" s="70" t="s">
        <v>108</v>
      </c>
      <c r="F11" s="70"/>
      <c r="G11" s="70"/>
      <c r="H11" s="25"/>
      <c r="I11" s="70" t="s">
        <v>108</v>
      </c>
      <c r="J11" s="70"/>
      <c r="K11" s="70"/>
    </row>
    <row r="12" spans="1:11" ht="19.95" customHeight="1">
      <c r="A12" s="24"/>
      <c r="C12" s="26" t="s">
        <v>1</v>
      </c>
      <c r="D12" s="27"/>
      <c r="E12" s="77" t="s">
        <v>109</v>
      </c>
      <c r="F12" s="27"/>
      <c r="G12" s="77" t="s">
        <v>110</v>
      </c>
      <c r="H12" s="27"/>
      <c r="I12" s="77" t="s">
        <v>109</v>
      </c>
      <c r="J12" s="27"/>
      <c r="K12" s="77" t="s">
        <v>110</v>
      </c>
    </row>
    <row r="13" spans="1:11" ht="19.95" customHeight="1">
      <c r="A13" s="24"/>
      <c r="C13" s="21"/>
      <c r="D13" s="19"/>
      <c r="E13" s="78"/>
      <c r="F13" s="19"/>
      <c r="G13" s="79"/>
      <c r="H13" s="19"/>
      <c r="I13" s="78"/>
      <c r="J13" s="19"/>
      <c r="K13" s="79"/>
    </row>
    <row r="14" spans="1:11" ht="19.95" customHeight="1">
      <c r="A14" s="19" t="s">
        <v>2</v>
      </c>
      <c r="C14" s="28"/>
      <c r="D14" s="29"/>
      <c r="E14" s="29"/>
      <c r="F14" s="29"/>
      <c r="G14" s="29"/>
      <c r="H14" s="29"/>
      <c r="I14" s="29"/>
      <c r="J14" s="29"/>
      <c r="K14" s="29"/>
    </row>
    <row r="15" spans="1:11" ht="19.95" customHeight="1">
      <c r="A15" s="30" t="s">
        <v>15</v>
      </c>
      <c r="C15" s="80"/>
      <c r="D15" s="29"/>
      <c r="E15" s="29">
        <v>31788</v>
      </c>
      <c r="F15" s="29"/>
      <c r="G15" s="29">
        <v>22439</v>
      </c>
      <c r="H15" s="29"/>
      <c r="I15" s="31">
        <v>6546</v>
      </c>
      <c r="J15" s="29"/>
      <c r="K15" s="29">
        <v>4044</v>
      </c>
    </row>
    <row r="16" spans="1:11" ht="19.95" customHeight="1">
      <c r="A16" s="81" t="s">
        <v>165</v>
      </c>
      <c r="C16" s="28" t="s">
        <v>163</v>
      </c>
      <c r="D16" s="29"/>
      <c r="E16" s="29">
        <v>34803</v>
      </c>
      <c r="F16" s="29"/>
      <c r="G16" s="29">
        <v>103794</v>
      </c>
      <c r="H16" s="29"/>
      <c r="I16" s="31">
        <v>34803</v>
      </c>
      <c r="J16" s="29"/>
      <c r="K16" s="29">
        <v>103794</v>
      </c>
    </row>
    <row r="17" spans="1:11" ht="19.95" customHeight="1">
      <c r="A17" s="30" t="s">
        <v>82</v>
      </c>
      <c r="C17" s="28" t="s">
        <v>164</v>
      </c>
      <c r="D17" s="29"/>
      <c r="E17" s="29">
        <v>447356</v>
      </c>
      <c r="F17" s="29"/>
      <c r="G17" s="29">
        <v>416833</v>
      </c>
      <c r="H17" s="29"/>
      <c r="I17" s="31">
        <v>89715</v>
      </c>
      <c r="J17" s="29"/>
      <c r="K17" s="29">
        <v>85393</v>
      </c>
    </row>
    <row r="18" spans="1:11" ht="19.95" customHeight="1">
      <c r="A18" s="30" t="s">
        <v>210</v>
      </c>
      <c r="C18" s="28" t="s">
        <v>301</v>
      </c>
      <c r="D18" s="29"/>
      <c r="E18" s="66">
        <v>0</v>
      </c>
      <c r="F18" s="29"/>
      <c r="G18" s="66">
        <v>0</v>
      </c>
      <c r="H18" s="29"/>
      <c r="I18" s="31">
        <v>237150</v>
      </c>
      <c r="J18" s="29"/>
      <c r="K18" s="29">
        <v>225750</v>
      </c>
    </row>
    <row r="19" spans="1:11" ht="19.95" customHeight="1">
      <c r="A19" s="30" t="s">
        <v>129</v>
      </c>
      <c r="C19" s="28"/>
      <c r="D19" s="29"/>
      <c r="E19" s="29"/>
      <c r="F19" s="29"/>
      <c r="G19" s="29"/>
      <c r="H19" s="29"/>
      <c r="I19" s="31"/>
      <c r="J19" s="29"/>
      <c r="K19" s="29"/>
    </row>
    <row r="20" spans="1:11" ht="19.95" customHeight="1">
      <c r="A20" s="30"/>
      <c r="B20" s="20" t="s">
        <v>130</v>
      </c>
      <c r="C20" s="28"/>
      <c r="D20" s="29"/>
      <c r="E20" s="29">
        <v>983</v>
      </c>
      <c r="F20" s="29"/>
      <c r="G20" s="29">
        <v>2659</v>
      </c>
      <c r="H20" s="29"/>
      <c r="I20" s="31">
        <v>0</v>
      </c>
      <c r="J20" s="29"/>
      <c r="K20" s="29">
        <v>20</v>
      </c>
    </row>
    <row r="21" spans="1:11" ht="19.95" customHeight="1">
      <c r="A21" s="30" t="s">
        <v>53</v>
      </c>
      <c r="C21" s="28"/>
      <c r="D21" s="29"/>
      <c r="E21" s="29"/>
      <c r="F21" s="29"/>
      <c r="G21" s="29"/>
      <c r="H21" s="29"/>
      <c r="I21" s="31"/>
      <c r="J21" s="29"/>
      <c r="K21" s="29"/>
    </row>
    <row r="22" spans="1:11" ht="19.95" customHeight="1">
      <c r="B22" s="20" t="s">
        <v>139</v>
      </c>
      <c r="C22" s="28"/>
      <c r="D22" s="29"/>
      <c r="E22" s="29">
        <v>779</v>
      </c>
      <c r="F22" s="29"/>
      <c r="G22" s="29">
        <v>1046</v>
      </c>
      <c r="H22" s="29"/>
      <c r="I22" s="31">
        <v>0</v>
      </c>
      <c r="J22" s="29"/>
      <c r="K22" s="31">
        <v>0</v>
      </c>
    </row>
    <row r="23" spans="1:11" ht="19.95" customHeight="1">
      <c r="A23" s="20" t="s">
        <v>204</v>
      </c>
      <c r="C23" s="28"/>
      <c r="D23" s="29"/>
      <c r="E23" s="29"/>
      <c r="F23" s="29"/>
      <c r="G23" s="29"/>
      <c r="H23" s="29"/>
      <c r="I23" s="31"/>
      <c r="J23" s="29"/>
      <c r="K23" s="31"/>
    </row>
    <row r="24" spans="1:11" ht="19.95" customHeight="1">
      <c r="B24" s="20" t="s">
        <v>205</v>
      </c>
      <c r="C24" s="28" t="s">
        <v>114</v>
      </c>
      <c r="D24" s="29"/>
      <c r="E24" s="29">
        <v>25501</v>
      </c>
      <c r="F24" s="29"/>
      <c r="G24" s="31">
        <v>0</v>
      </c>
      <c r="H24" s="29"/>
      <c r="I24" s="31">
        <v>25501</v>
      </c>
      <c r="J24" s="29"/>
      <c r="K24" s="31">
        <v>0</v>
      </c>
    </row>
    <row r="25" spans="1:11" ht="19.95" customHeight="1">
      <c r="A25" s="20" t="s">
        <v>200</v>
      </c>
      <c r="C25" s="20"/>
      <c r="D25" s="29"/>
      <c r="E25" s="29"/>
      <c r="F25" s="29"/>
      <c r="G25" s="29"/>
      <c r="H25" s="29"/>
      <c r="I25" s="31"/>
      <c r="J25" s="29"/>
      <c r="K25" s="31"/>
    </row>
    <row r="26" spans="1:11" ht="19.95" customHeight="1">
      <c r="B26" s="20" t="s">
        <v>201</v>
      </c>
      <c r="C26" s="28" t="s">
        <v>302</v>
      </c>
      <c r="D26" s="29"/>
      <c r="E26" s="127">
        <v>0</v>
      </c>
      <c r="F26" s="29"/>
      <c r="G26" s="127">
        <v>0</v>
      </c>
      <c r="H26" s="29"/>
      <c r="I26" s="31">
        <v>1200</v>
      </c>
      <c r="J26" s="29"/>
      <c r="K26" s="31">
        <v>1200</v>
      </c>
    </row>
    <row r="27" spans="1:11" ht="19.95" customHeight="1">
      <c r="A27" s="81" t="s">
        <v>38</v>
      </c>
      <c r="C27" s="28" t="s">
        <v>303</v>
      </c>
      <c r="D27" s="29"/>
      <c r="E27" s="29">
        <v>347250</v>
      </c>
      <c r="F27" s="29"/>
      <c r="G27" s="29">
        <v>279078</v>
      </c>
      <c r="H27" s="29"/>
      <c r="I27" s="31">
        <v>143076</v>
      </c>
      <c r="J27" s="29"/>
      <c r="K27" s="29">
        <v>110135</v>
      </c>
    </row>
    <row r="28" spans="1:11" ht="19.95" customHeight="1">
      <c r="A28" s="30" t="s">
        <v>3</v>
      </c>
      <c r="C28" s="28" t="s">
        <v>300</v>
      </c>
      <c r="D28" s="29"/>
      <c r="E28" s="29">
        <v>31016</v>
      </c>
      <c r="F28" s="29"/>
      <c r="G28" s="29">
        <v>22539</v>
      </c>
      <c r="H28" s="29"/>
      <c r="I28" s="31">
        <v>20077</v>
      </c>
      <c r="J28" s="29"/>
      <c r="K28" s="29">
        <v>9599</v>
      </c>
    </row>
    <row r="29" spans="1:11" ht="19.95" customHeight="1">
      <c r="A29" s="19" t="s">
        <v>4</v>
      </c>
      <c r="D29" s="29"/>
      <c r="E29" s="33">
        <f>SUM(E15:E28)</f>
        <v>919476</v>
      </c>
      <c r="F29" s="29"/>
      <c r="G29" s="34">
        <f>SUM(G15:G28)</f>
        <v>848388</v>
      </c>
      <c r="H29" s="29"/>
      <c r="I29" s="33">
        <f>SUM(I15:I28)</f>
        <v>558068</v>
      </c>
      <c r="J29" s="29"/>
      <c r="K29" s="34">
        <f>SUM(K15:K28)</f>
        <v>539935</v>
      </c>
    </row>
    <row r="30" spans="1:11" ht="19.95" customHeight="1">
      <c r="A30" s="19"/>
      <c r="C30" s="28"/>
      <c r="D30" s="29"/>
      <c r="E30" s="29"/>
      <c r="F30" s="29"/>
      <c r="G30" s="29"/>
      <c r="H30" s="29"/>
      <c r="I30" s="29"/>
      <c r="J30" s="29"/>
      <c r="K30" s="29"/>
    </row>
    <row r="31" spans="1:11" ht="19.95" customHeight="1">
      <c r="A31" s="19" t="s">
        <v>5</v>
      </c>
      <c r="C31" s="28"/>
      <c r="D31" s="29"/>
      <c r="E31" s="29"/>
      <c r="F31" s="29"/>
      <c r="G31" s="29"/>
      <c r="H31" s="29"/>
      <c r="I31" s="29"/>
      <c r="J31" s="29"/>
      <c r="K31" s="29"/>
    </row>
    <row r="32" spans="1:11" ht="19.95" customHeight="1">
      <c r="A32" s="20" t="s">
        <v>138</v>
      </c>
      <c r="C32" s="28" t="s">
        <v>243</v>
      </c>
      <c r="E32" s="35">
        <v>35572</v>
      </c>
      <c r="G32" s="35">
        <v>35535</v>
      </c>
      <c r="I32" s="35">
        <v>31564</v>
      </c>
      <c r="K32" s="35">
        <v>31527</v>
      </c>
    </row>
    <row r="33" spans="1:11" ht="19.95" customHeight="1">
      <c r="A33" s="20" t="s">
        <v>131</v>
      </c>
      <c r="C33" s="28"/>
      <c r="E33" s="66">
        <v>0</v>
      </c>
      <c r="G33" s="35">
        <v>285</v>
      </c>
      <c r="I33" s="41">
        <v>0</v>
      </c>
      <c r="K33" s="66">
        <v>0</v>
      </c>
    </row>
    <row r="34" spans="1:11" ht="19.95" customHeight="1">
      <c r="A34" s="20" t="s">
        <v>83</v>
      </c>
      <c r="C34" s="28"/>
      <c r="E34" s="31">
        <v>1066</v>
      </c>
      <c r="G34" s="66">
        <v>0</v>
      </c>
      <c r="I34" s="41">
        <v>0</v>
      </c>
      <c r="J34" s="31"/>
      <c r="K34" s="31">
        <v>0</v>
      </c>
    </row>
    <row r="35" spans="1:11" ht="19.95" customHeight="1">
      <c r="A35" s="30" t="s">
        <v>206</v>
      </c>
      <c r="C35" s="28" t="s">
        <v>114</v>
      </c>
      <c r="D35" s="36"/>
      <c r="E35" s="36">
        <v>4953</v>
      </c>
      <c r="F35" s="36"/>
      <c r="G35" s="37">
        <v>30701</v>
      </c>
      <c r="H35" s="36"/>
      <c r="I35" s="37">
        <v>4953</v>
      </c>
      <c r="J35" s="36"/>
      <c r="K35" s="37">
        <v>30701</v>
      </c>
    </row>
    <row r="36" spans="1:11" ht="19.95" customHeight="1">
      <c r="A36" s="30" t="s">
        <v>202</v>
      </c>
      <c r="C36" s="28" t="s">
        <v>302</v>
      </c>
      <c r="D36" s="36"/>
      <c r="E36" s="128">
        <v>0</v>
      </c>
      <c r="F36" s="36"/>
      <c r="G36" s="128">
        <v>0</v>
      </c>
      <c r="H36" s="36"/>
      <c r="I36" s="37">
        <v>2500</v>
      </c>
      <c r="J36" s="36"/>
      <c r="K36" s="37">
        <v>3100</v>
      </c>
    </row>
    <row r="37" spans="1:11" ht="19.95" customHeight="1">
      <c r="A37" s="30" t="s">
        <v>166</v>
      </c>
      <c r="C37" s="28" t="s">
        <v>156</v>
      </c>
      <c r="D37" s="29"/>
      <c r="E37" s="66">
        <v>0</v>
      </c>
      <c r="F37" s="29"/>
      <c r="G37" s="66">
        <v>0</v>
      </c>
      <c r="H37" s="29"/>
      <c r="I37" s="29">
        <v>91986</v>
      </c>
      <c r="J37" s="29"/>
      <c r="K37" s="29">
        <v>91086</v>
      </c>
    </row>
    <row r="38" spans="1:11" ht="19.95" customHeight="1">
      <c r="A38" s="20" t="s">
        <v>140</v>
      </c>
      <c r="C38" s="28" t="s">
        <v>244</v>
      </c>
      <c r="D38" s="29"/>
      <c r="E38" s="29">
        <v>25063</v>
      </c>
      <c r="F38" s="29"/>
      <c r="G38" s="29">
        <v>32435</v>
      </c>
      <c r="H38" s="29"/>
      <c r="I38" s="29">
        <v>34773</v>
      </c>
      <c r="J38" s="29"/>
      <c r="K38" s="29">
        <v>39018</v>
      </c>
    </row>
    <row r="39" spans="1:11" ht="19.95" customHeight="1">
      <c r="A39" s="30" t="s">
        <v>41</v>
      </c>
      <c r="C39" s="28" t="s">
        <v>244</v>
      </c>
      <c r="D39" s="36"/>
      <c r="E39" s="36">
        <v>116531</v>
      </c>
      <c r="F39" s="36"/>
      <c r="G39" s="36">
        <v>113106</v>
      </c>
      <c r="H39" s="36"/>
      <c r="I39" s="37">
        <v>78815</v>
      </c>
      <c r="J39" s="36"/>
      <c r="K39" s="36">
        <v>77910</v>
      </c>
    </row>
    <row r="40" spans="1:11" ht="19.95" customHeight="1">
      <c r="A40" s="20" t="s">
        <v>105</v>
      </c>
      <c r="C40" s="28" t="s">
        <v>245</v>
      </c>
      <c r="D40" s="36"/>
      <c r="E40" s="36">
        <v>6697</v>
      </c>
      <c r="F40" s="36"/>
      <c r="G40" s="36">
        <v>8286</v>
      </c>
      <c r="H40" s="36"/>
      <c r="I40" s="37">
        <v>995</v>
      </c>
      <c r="J40" s="36"/>
      <c r="K40" s="36">
        <v>1211</v>
      </c>
    </row>
    <row r="41" spans="1:11" ht="19.95" customHeight="1">
      <c r="A41" s="30" t="s">
        <v>23</v>
      </c>
      <c r="C41" s="28" t="s">
        <v>246</v>
      </c>
      <c r="D41" s="36"/>
      <c r="E41" s="36">
        <v>5185</v>
      </c>
      <c r="F41" s="36"/>
      <c r="G41" s="36">
        <v>4476</v>
      </c>
      <c r="H41" s="36"/>
      <c r="I41" s="37">
        <v>1576</v>
      </c>
      <c r="J41" s="36"/>
      <c r="K41" s="36">
        <v>3882</v>
      </c>
    </row>
    <row r="42" spans="1:11" ht="19.95" customHeight="1">
      <c r="A42" s="30" t="s">
        <v>211</v>
      </c>
      <c r="C42" s="28" t="s">
        <v>247</v>
      </c>
      <c r="D42" s="36"/>
      <c r="E42" s="36">
        <v>11158</v>
      </c>
      <c r="F42" s="36"/>
      <c r="G42" s="36">
        <v>10104</v>
      </c>
      <c r="H42" s="36"/>
      <c r="I42" s="37">
        <v>3590</v>
      </c>
      <c r="J42" s="36"/>
      <c r="K42" s="36">
        <v>3910</v>
      </c>
    </row>
    <row r="43" spans="1:11" ht="19.95" customHeight="1">
      <c r="A43" s="30" t="s">
        <v>42</v>
      </c>
      <c r="C43" s="28"/>
      <c r="D43" s="36"/>
      <c r="E43" s="36">
        <v>1209</v>
      </c>
      <c r="F43" s="36"/>
      <c r="G43" s="36">
        <v>1824</v>
      </c>
      <c r="H43" s="36"/>
      <c r="I43" s="37">
        <v>467</v>
      </c>
      <c r="J43" s="36"/>
      <c r="K43" s="36">
        <v>1076</v>
      </c>
    </row>
    <row r="44" spans="1:11" ht="19.95" customHeight="1">
      <c r="A44" s="19" t="s">
        <v>13</v>
      </c>
      <c r="D44" s="29"/>
      <c r="E44" s="33">
        <f>SUM(E32:E43)</f>
        <v>207434</v>
      </c>
      <c r="F44" s="29"/>
      <c r="G44" s="33">
        <f>SUM(G32:G43)</f>
        <v>236752</v>
      </c>
      <c r="H44" s="29"/>
      <c r="I44" s="33">
        <f>SUM(I32:I43)</f>
        <v>251219</v>
      </c>
      <c r="J44" s="29"/>
      <c r="K44" s="33">
        <f>SUM(K32:K43)</f>
        <v>283421</v>
      </c>
    </row>
    <row r="45" spans="1:11" ht="19.95" customHeight="1">
      <c r="A45" s="19"/>
      <c r="C45" s="28"/>
      <c r="D45" s="29"/>
      <c r="E45" s="29"/>
      <c r="F45" s="29"/>
      <c r="G45" s="82"/>
      <c r="H45" s="29"/>
      <c r="I45" s="29"/>
      <c r="J45" s="29"/>
      <c r="K45" s="82"/>
    </row>
    <row r="46" spans="1:11" ht="19.95" customHeight="1" thickBot="1">
      <c r="A46" s="19" t="s">
        <v>6</v>
      </c>
      <c r="C46" s="25"/>
      <c r="D46" s="29"/>
      <c r="E46" s="38">
        <f>E29+E44</f>
        <v>1126910</v>
      </c>
      <c r="F46" s="29"/>
      <c r="G46" s="39">
        <f>G29+G44</f>
        <v>1085140</v>
      </c>
      <c r="H46" s="29"/>
      <c r="I46" s="38">
        <f>I29+I44</f>
        <v>809287</v>
      </c>
      <c r="J46" s="29"/>
      <c r="K46" s="39">
        <f>K29+K44</f>
        <v>823356</v>
      </c>
    </row>
    <row r="47" spans="1:11" ht="19.95" customHeight="1" thickTop="1">
      <c r="A47" s="19" t="str">
        <f>A1</f>
        <v>BIOSCIENCE ANIMAL HEALTH PUBLIC COMPANY LIMITED AND ITS SUBSIDIARIES</v>
      </c>
      <c r="B47" s="24"/>
      <c r="C47" s="23"/>
      <c r="D47" s="24"/>
      <c r="E47" s="24"/>
      <c r="F47" s="24"/>
      <c r="H47" s="24"/>
      <c r="I47" s="24"/>
      <c r="J47" s="24"/>
    </row>
    <row r="48" spans="1:11" s="22" customFormat="1" ht="19.95" customHeight="1">
      <c r="A48" s="22" t="s">
        <v>103</v>
      </c>
      <c r="B48" s="20"/>
      <c r="C48" s="23"/>
      <c r="D48" s="24"/>
      <c r="E48" s="24"/>
      <c r="F48" s="24"/>
      <c r="H48" s="24"/>
      <c r="I48" s="24"/>
      <c r="J48" s="24"/>
    </row>
    <row r="49" spans="1:11" ht="19.95" customHeight="1">
      <c r="A49" s="19" t="str">
        <f>A3</f>
        <v>AS AT JUNE 30, 2023</v>
      </c>
      <c r="B49" s="19"/>
      <c r="C49" s="23"/>
      <c r="D49" s="19"/>
      <c r="E49" s="19"/>
      <c r="F49" s="19"/>
      <c r="H49" s="19"/>
      <c r="I49" s="19"/>
      <c r="J49" s="19"/>
    </row>
    <row r="50" spans="1:11" ht="19.95" customHeight="1">
      <c r="A50" s="30"/>
      <c r="B50" s="19"/>
      <c r="C50" s="23"/>
      <c r="D50" s="19"/>
      <c r="E50" s="19"/>
      <c r="F50" s="19"/>
      <c r="H50" s="19"/>
      <c r="I50" s="19"/>
      <c r="J50" s="19"/>
    </row>
    <row r="51" spans="1:11" ht="19.95" customHeight="1">
      <c r="A51" s="24" t="s">
        <v>27</v>
      </c>
      <c r="C51" s="21"/>
      <c r="D51" s="24"/>
      <c r="E51" s="75"/>
      <c r="F51" s="24"/>
      <c r="G51" s="75"/>
      <c r="H51" s="24"/>
      <c r="I51" s="75"/>
      <c r="J51" s="24"/>
      <c r="K51" s="75"/>
    </row>
    <row r="52" spans="1:11" ht="19.95" customHeight="1">
      <c r="A52" s="24"/>
      <c r="C52" s="21"/>
      <c r="D52" s="24"/>
      <c r="E52" s="75"/>
      <c r="F52" s="24"/>
      <c r="G52" s="75"/>
      <c r="H52" s="24"/>
      <c r="I52" s="75"/>
      <c r="J52" s="24"/>
      <c r="K52" s="75"/>
    </row>
    <row r="53" spans="1:11" ht="19.95" customHeight="1">
      <c r="A53" s="24"/>
      <c r="C53" s="25"/>
      <c r="D53" s="25"/>
      <c r="E53" s="141" t="s">
        <v>150</v>
      </c>
      <c r="F53" s="141"/>
      <c r="G53" s="141"/>
      <c r="H53" s="141"/>
      <c r="I53" s="141"/>
      <c r="J53" s="141"/>
      <c r="K53" s="141"/>
    </row>
    <row r="54" spans="1:11" ht="19.95" customHeight="1">
      <c r="A54" s="24"/>
      <c r="C54" s="25"/>
      <c r="D54" s="25"/>
      <c r="E54" s="140" t="s">
        <v>46</v>
      </c>
      <c r="F54" s="140"/>
      <c r="G54" s="140"/>
      <c r="H54" s="25"/>
      <c r="I54" s="140" t="s">
        <v>45</v>
      </c>
      <c r="J54" s="140"/>
      <c r="K54" s="140"/>
    </row>
    <row r="55" spans="1:11" ht="19.95" customHeight="1">
      <c r="A55" s="24"/>
      <c r="C55" s="25"/>
      <c r="D55" s="25"/>
      <c r="E55" s="70" t="s">
        <v>242</v>
      </c>
      <c r="F55" s="70"/>
      <c r="G55" s="70" t="s">
        <v>81</v>
      </c>
      <c r="H55" s="25"/>
      <c r="I55" s="70" t="s">
        <v>242</v>
      </c>
      <c r="J55" s="70"/>
      <c r="K55" s="70" t="s">
        <v>81</v>
      </c>
    </row>
    <row r="56" spans="1:11" ht="19.95" customHeight="1">
      <c r="A56" s="24"/>
      <c r="C56" s="25"/>
      <c r="D56" s="25"/>
      <c r="E56" s="76">
        <v>2023</v>
      </c>
      <c r="F56" s="27"/>
      <c r="G56" s="76">
        <v>2022</v>
      </c>
      <c r="H56" s="25"/>
      <c r="I56" s="76">
        <v>2023</v>
      </c>
      <c r="J56" s="27"/>
      <c r="K56" s="76">
        <v>2022</v>
      </c>
    </row>
    <row r="57" spans="1:11" ht="19.95" customHeight="1">
      <c r="A57" s="24"/>
      <c r="C57" s="25"/>
      <c r="D57" s="25"/>
      <c r="E57" s="70" t="s">
        <v>108</v>
      </c>
      <c r="F57" s="70"/>
      <c r="G57" s="70"/>
      <c r="H57" s="25"/>
      <c r="I57" s="70" t="s">
        <v>108</v>
      </c>
      <c r="J57" s="70"/>
      <c r="K57" s="70"/>
    </row>
    <row r="58" spans="1:11" ht="19.95" customHeight="1">
      <c r="A58" s="24"/>
      <c r="C58" s="26" t="s">
        <v>1</v>
      </c>
      <c r="D58" s="27"/>
      <c r="E58" s="77" t="s">
        <v>109</v>
      </c>
      <c r="F58" s="27"/>
      <c r="G58" s="77" t="s">
        <v>110</v>
      </c>
      <c r="H58" s="27"/>
      <c r="I58" s="77" t="s">
        <v>109</v>
      </c>
      <c r="J58" s="27"/>
      <c r="K58" s="77" t="s">
        <v>110</v>
      </c>
    </row>
    <row r="59" spans="1:11" ht="19.95" customHeight="1">
      <c r="A59" s="24"/>
      <c r="C59" s="21"/>
      <c r="D59" s="19"/>
      <c r="E59" s="78"/>
      <c r="F59" s="19"/>
      <c r="G59" s="79"/>
      <c r="H59" s="19"/>
      <c r="I59" s="78"/>
      <c r="J59" s="19"/>
      <c r="K59" s="79"/>
    </row>
    <row r="60" spans="1:11" ht="19.95" customHeight="1">
      <c r="A60" s="19" t="s">
        <v>7</v>
      </c>
      <c r="C60" s="25"/>
      <c r="D60" s="30"/>
      <c r="E60" s="83"/>
      <c r="F60" s="30"/>
      <c r="G60" s="83"/>
      <c r="H60" s="30"/>
      <c r="I60" s="83"/>
      <c r="J60" s="30"/>
      <c r="K60" s="83"/>
    </row>
    <row r="61" spans="1:11" ht="19.95" customHeight="1">
      <c r="A61" s="30" t="s">
        <v>269</v>
      </c>
      <c r="C61" s="25" t="s">
        <v>305</v>
      </c>
      <c r="D61" s="30"/>
      <c r="E61" s="83">
        <v>26645</v>
      </c>
      <c r="F61" s="30"/>
      <c r="G61" s="90">
        <v>0</v>
      </c>
      <c r="H61" s="30"/>
      <c r="I61" s="90">
        <v>0</v>
      </c>
      <c r="J61" s="30"/>
      <c r="K61" s="90">
        <v>0</v>
      </c>
    </row>
    <row r="62" spans="1:11" ht="19.95" customHeight="1">
      <c r="A62" s="30" t="s">
        <v>84</v>
      </c>
      <c r="C62" s="25"/>
      <c r="D62" s="30"/>
      <c r="E62" s="83"/>
      <c r="F62" s="30"/>
      <c r="G62" s="83"/>
      <c r="H62" s="30"/>
      <c r="I62" s="83"/>
      <c r="J62" s="30"/>
      <c r="K62" s="83"/>
    </row>
    <row r="63" spans="1:11" ht="19.95" customHeight="1">
      <c r="A63" s="84" t="s">
        <v>20</v>
      </c>
      <c r="B63" s="85" t="s">
        <v>28</v>
      </c>
      <c r="C63" s="25">
        <v>4</v>
      </c>
      <c r="D63" s="30"/>
      <c r="E63" s="83">
        <v>1570</v>
      </c>
      <c r="F63" s="30"/>
      <c r="G63" s="83">
        <v>1665</v>
      </c>
      <c r="H63" s="30"/>
      <c r="I63" s="83">
        <v>1698</v>
      </c>
      <c r="J63" s="30"/>
      <c r="K63" s="83">
        <v>8099</v>
      </c>
    </row>
    <row r="64" spans="1:11" ht="19.95" customHeight="1">
      <c r="A64" s="84" t="s">
        <v>20</v>
      </c>
      <c r="B64" s="20" t="s">
        <v>21</v>
      </c>
      <c r="C64" s="25"/>
      <c r="D64" s="30"/>
      <c r="E64" s="83">
        <v>296202</v>
      </c>
      <c r="F64" s="30"/>
      <c r="G64" s="83">
        <v>274775</v>
      </c>
      <c r="H64" s="30"/>
      <c r="I64" s="83">
        <v>82947</v>
      </c>
      <c r="J64" s="30"/>
      <c r="K64" s="83">
        <v>84050</v>
      </c>
    </row>
    <row r="65" spans="1:11" ht="19.95" customHeight="1">
      <c r="A65" s="84" t="s">
        <v>48</v>
      </c>
      <c r="C65" s="28" t="s">
        <v>245</v>
      </c>
      <c r="D65" s="86"/>
      <c r="E65" s="40">
        <v>2531</v>
      </c>
      <c r="F65" s="86"/>
      <c r="G65" s="40">
        <v>2680</v>
      </c>
      <c r="H65" s="86"/>
      <c r="I65" s="40">
        <v>367</v>
      </c>
      <c r="J65" s="86"/>
      <c r="K65" s="40">
        <v>351</v>
      </c>
    </row>
    <row r="66" spans="1:11" ht="19.95" customHeight="1">
      <c r="A66" s="84" t="s">
        <v>33</v>
      </c>
      <c r="D66" s="86"/>
      <c r="E66" s="40">
        <v>5838</v>
      </c>
      <c r="F66" s="86"/>
      <c r="G66" s="40">
        <v>5770</v>
      </c>
      <c r="H66" s="86"/>
      <c r="I66" s="40">
        <v>0</v>
      </c>
      <c r="J66" s="86"/>
      <c r="K66" s="40">
        <v>0</v>
      </c>
    </row>
    <row r="67" spans="1:11" ht="19.95" customHeight="1">
      <c r="A67" s="20" t="s">
        <v>39</v>
      </c>
      <c r="C67" s="87"/>
      <c r="D67" s="29"/>
      <c r="E67" s="86">
        <v>13366</v>
      </c>
      <c r="F67" s="86"/>
      <c r="G67" s="86">
        <v>13019</v>
      </c>
      <c r="H67" s="86"/>
      <c r="I67" s="40">
        <v>5073</v>
      </c>
      <c r="J67" s="29"/>
      <c r="K67" s="86">
        <v>4844</v>
      </c>
    </row>
    <row r="68" spans="1:11" ht="19.95" customHeight="1">
      <c r="A68" s="30" t="s">
        <v>22</v>
      </c>
      <c r="C68" s="87"/>
      <c r="D68" s="29"/>
      <c r="E68" s="86">
        <v>326</v>
      </c>
      <c r="F68" s="86"/>
      <c r="G68" s="86">
        <v>5882</v>
      </c>
      <c r="H68" s="86"/>
      <c r="I68" s="40">
        <v>203</v>
      </c>
      <c r="J68" s="29"/>
      <c r="K68" s="86">
        <v>1774</v>
      </c>
    </row>
    <row r="69" spans="1:11" ht="19.95" customHeight="1">
      <c r="A69" s="19" t="s">
        <v>8</v>
      </c>
      <c r="D69" s="29"/>
      <c r="E69" s="33">
        <f>SUM(E61:E68)</f>
        <v>346478</v>
      </c>
      <c r="F69" s="29"/>
      <c r="G69" s="33">
        <f>SUM(G61:G68)</f>
        <v>303791</v>
      </c>
      <c r="H69" s="29"/>
      <c r="I69" s="33">
        <f>SUM(I61:I68)</f>
        <v>90288</v>
      </c>
      <c r="J69" s="29"/>
      <c r="K69" s="33">
        <f>SUM(K61:K68)</f>
        <v>99118</v>
      </c>
    </row>
    <row r="70" spans="1:11" ht="19.95" customHeight="1">
      <c r="A70" s="19"/>
      <c r="C70" s="80"/>
      <c r="D70" s="29"/>
      <c r="E70" s="29"/>
      <c r="F70" s="29"/>
      <c r="G70" s="29"/>
      <c r="H70" s="29"/>
      <c r="I70" s="29"/>
      <c r="J70" s="29"/>
      <c r="K70" s="29"/>
    </row>
    <row r="71" spans="1:11" s="43" customFormat="1" ht="19.95" customHeight="1">
      <c r="A71" s="42" t="s">
        <v>40</v>
      </c>
      <c r="C71" s="80"/>
      <c r="D71" s="86"/>
      <c r="E71" s="86"/>
      <c r="F71" s="86"/>
      <c r="G71" s="29"/>
      <c r="H71" s="86"/>
      <c r="I71" s="86"/>
      <c r="J71" s="86"/>
      <c r="K71" s="29"/>
    </row>
    <row r="72" spans="1:11" s="43" customFormat="1" ht="19.95" customHeight="1">
      <c r="A72" s="43" t="s">
        <v>49</v>
      </c>
      <c r="C72" s="87" t="s">
        <v>245</v>
      </c>
      <c r="D72" s="86"/>
      <c r="E72" s="44">
        <v>2780</v>
      </c>
      <c r="F72" s="86"/>
      <c r="G72" s="44">
        <v>3954</v>
      </c>
      <c r="H72" s="86"/>
      <c r="I72" s="45">
        <v>542</v>
      </c>
      <c r="J72" s="86"/>
      <c r="K72" s="44">
        <v>729</v>
      </c>
    </row>
    <row r="73" spans="1:11" s="43" customFormat="1" ht="19.95" customHeight="1">
      <c r="A73" s="43" t="s">
        <v>50</v>
      </c>
      <c r="C73" s="87"/>
      <c r="D73" s="86"/>
      <c r="E73" s="44"/>
      <c r="F73" s="86"/>
      <c r="G73" s="44"/>
      <c r="H73" s="86"/>
      <c r="I73" s="45"/>
      <c r="J73" s="86"/>
      <c r="K73" s="44"/>
    </row>
    <row r="74" spans="1:11" s="43" customFormat="1" ht="19.95" customHeight="1">
      <c r="B74" s="43" t="s">
        <v>51</v>
      </c>
      <c r="C74" s="87" t="s">
        <v>248</v>
      </c>
      <c r="D74" s="86"/>
      <c r="E74" s="44">
        <v>9378</v>
      </c>
      <c r="F74" s="86"/>
      <c r="G74" s="44">
        <v>8699</v>
      </c>
      <c r="H74" s="86"/>
      <c r="I74" s="45">
        <v>2170</v>
      </c>
      <c r="J74" s="86"/>
      <c r="K74" s="44">
        <v>2014</v>
      </c>
    </row>
    <row r="75" spans="1:11" s="43" customFormat="1" ht="19.95" customHeight="1">
      <c r="A75" s="43" t="s">
        <v>43</v>
      </c>
      <c r="D75" s="86"/>
      <c r="E75" s="86">
        <v>147</v>
      </c>
      <c r="F75" s="86"/>
      <c r="G75" s="86">
        <v>147</v>
      </c>
      <c r="H75" s="86"/>
      <c r="I75" s="45">
        <v>147</v>
      </c>
      <c r="J75" s="86"/>
      <c r="K75" s="86">
        <v>147</v>
      </c>
    </row>
    <row r="76" spans="1:11" s="43" customFormat="1" ht="19.95" customHeight="1">
      <c r="A76" s="19" t="s">
        <v>85</v>
      </c>
      <c r="C76" s="87"/>
      <c r="D76" s="86"/>
      <c r="E76" s="88">
        <f>SUM(E72:E75)</f>
        <v>12305</v>
      </c>
      <c r="F76" s="86"/>
      <c r="G76" s="88">
        <f>SUM(G72:G75)</f>
        <v>12800</v>
      </c>
      <c r="H76" s="86"/>
      <c r="I76" s="88">
        <f>SUM(I72:I75)</f>
        <v>2859</v>
      </c>
      <c r="J76" s="86"/>
      <c r="K76" s="88">
        <f>SUM(K72:K75)</f>
        <v>2890</v>
      </c>
    </row>
    <row r="77" spans="1:11" ht="19.95" customHeight="1">
      <c r="A77" s="19"/>
      <c r="C77" s="87"/>
      <c r="D77" s="29"/>
      <c r="E77" s="29"/>
      <c r="F77" s="29"/>
      <c r="G77" s="29"/>
      <c r="H77" s="29"/>
      <c r="I77" s="29"/>
      <c r="J77" s="29"/>
      <c r="K77" s="29"/>
    </row>
    <row r="78" spans="1:11" ht="19.95" customHeight="1">
      <c r="A78" s="19" t="s">
        <v>9</v>
      </c>
      <c r="C78" s="80"/>
      <c r="D78" s="29"/>
      <c r="E78" s="89">
        <f>E69+E76</f>
        <v>358783</v>
      </c>
      <c r="F78" s="29"/>
      <c r="G78" s="89">
        <f>G69+G76</f>
        <v>316591</v>
      </c>
      <c r="H78" s="29"/>
      <c r="I78" s="89">
        <f>I69+I76</f>
        <v>93147</v>
      </c>
      <c r="J78" s="29"/>
      <c r="K78" s="89">
        <f>K69+K76</f>
        <v>102008</v>
      </c>
    </row>
    <row r="79" spans="1:11" ht="19.95" customHeight="1">
      <c r="A79" s="19" t="str">
        <f>A1</f>
        <v>BIOSCIENCE ANIMAL HEALTH PUBLIC COMPANY LIMITED AND ITS SUBSIDIARIES</v>
      </c>
      <c r="B79" s="24"/>
      <c r="C79" s="23"/>
      <c r="D79" s="24"/>
      <c r="E79" s="24"/>
      <c r="F79" s="24"/>
      <c r="H79" s="24"/>
      <c r="I79" s="24"/>
      <c r="J79" s="24"/>
    </row>
    <row r="80" spans="1:11" s="22" customFormat="1" ht="19.95" customHeight="1">
      <c r="A80" s="22" t="s">
        <v>103</v>
      </c>
      <c r="B80" s="20"/>
      <c r="C80" s="23"/>
      <c r="D80" s="24"/>
      <c r="E80" s="24"/>
      <c r="F80" s="24"/>
      <c r="H80" s="24"/>
      <c r="I80" s="24"/>
      <c r="J80" s="24"/>
    </row>
    <row r="81" spans="1:11" ht="19.95" customHeight="1">
      <c r="A81" s="19" t="str">
        <f>A3</f>
        <v>AS AT JUNE 30, 2023</v>
      </c>
      <c r="B81" s="19"/>
      <c r="C81" s="23"/>
      <c r="D81" s="19"/>
      <c r="E81" s="19"/>
      <c r="F81" s="19"/>
      <c r="H81" s="19"/>
      <c r="I81" s="19"/>
      <c r="J81" s="19"/>
    </row>
    <row r="82" spans="1:11" ht="19.95" customHeight="1">
      <c r="A82" s="30"/>
      <c r="B82" s="19"/>
      <c r="C82" s="23"/>
      <c r="D82" s="19"/>
      <c r="E82" s="19"/>
      <c r="F82" s="19"/>
      <c r="H82" s="19"/>
      <c r="I82" s="19"/>
      <c r="J82" s="19"/>
    </row>
    <row r="83" spans="1:11" ht="19.95" customHeight="1">
      <c r="A83" s="24" t="s">
        <v>106</v>
      </c>
      <c r="C83" s="21"/>
      <c r="D83" s="24"/>
      <c r="E83" s="75"/>
      <c r="F83" s="24"/>
      <c r="G83" s="75"/>
      <c r="H83" s="24"/>
      <c r="I83" s="75"/>
      <c r="J83" s="24"/>
      <c r="K83" s="75"/>
    </row>
    <row r="84" spans="1:11" ht="19.95" customHeight="1">
      <c r="A84" s="24"/>
      <c r="C84" s="21"/>
      <c r="D84" s="24"/>
      <c r="E84" s="75"/>
      <c r="F84" s="24"/>
      <c r="G84" s="75"/>
      <c r="H84" s="24"/>
      <c r="I84" s="75"/>
      <c r="J84" s="24"/>
      <c r="K84" s="75"/>
    </row>
    <row r="85" spans="1:11" ht="19.95" customHeight="1">
      <c r="A85" s="24"/>
      <c r="C85" s="25"/>
      <c r="D85" s="25"/>
      <c r="E85" s="141" t="s">
        <v>150</v>
      </c>
      <c r="F85" s="141"/>
      <c r="G85" s="141"/>
      <c r="H85" s="141"/>
      <c r="I85" s="141"/>
      <c r="J85" s="141"/>
      <c r="K85" s="141"/>
    </row>
    <row r="86" spans="1:11" ht="19.95" customHeight="1">
      <c r="A86" s="24"/>
      <c r="C86" s="25"/>
      <c r="D86" s="25"/>
      <c r="E86" s="140" t="s">
        <v>46</v>
      </c>
      <c r="F86" s="140"/>
      <c r="G86" s="140"/>
      <c r="H86" s="25"/>
      <c r="I86" s="140" t="s">
        <v>45</v>
      </c>
      <c r="J86" s="140"/>
      <c r="K86" s="140"/>
    </row>
    <row r="87" spans="1:11" ht="19.95" customHeight="1">
      <c r="A87" s="24"/>
      <c r="C87" s="25"/>
      <c r="D87" s="25"/>
      <c r="E87" s="70" t="s">
        <v>242</v>
      </c>
      <c r="F87" s="70"/>
      <c r="G87" s="70" t="s">
        <v>81</v>
      </c>
      <c r="H87" s="25"/>
      <c r="I87" s="70" t="s">
        <v>242</v>
      </c>
      <c r="J87" s="70"/>
      <c r="K87" s="70" t="s">
        <v>81</v>
      </c>
    </row>
    <row r="88" spans="1:11" ht="19.95" customHeight="1">
      <c r="A88" s="24"/>
      <c r="C88" s="25"/>
      <c r="D88" s="25"/>
      <c r="E88" s="76">
        <v>2023</v>
      </c>
      <c r="F88" s="27"/>
      <c r="G88" s="76">
        <v>2022</v>
      </c>
      <c r="H88" s="25"/>
      <c r="I88" s="76">
        <v>2023</v>
      </c>
      <c r="J88" s="27"/>
      <c r="K88" s="76">
        <v>2022</v>
      </c>
    </row>
    <row r="89" spans="1:11" ht="19.95" customHeight="1">
      <c r="A89" s="24"/>
      <c r="C89" s="25"/>
      <c r="D89" s="25"/>
      <c r="E89" s="70" t="s">
        <v>108</v>
      </c>
      <c r="F89" s="70"/>
      <c r="G89" s="70"/>
      <c r="H89" s="25"/>
      <c r="I89" s="70" t="s">
        <v>108</v>
      </c>
      <c r="J89" s="70"/>
      <c r="K89" s="70"/>
    </row>
    <row r="90" spans="1:11" ht="19.95" customHeight="1">
      <c r="A90" s="24"/>
      <c r="C90" s="26" t="s">
        <v>249</v>
      </c>
      <c r="D90" s="27"/>
      <c r="E90" s="77" t="s">
        <v>109</v>
      </c>
      <c r="F90" s="27"/>
      <c r="G90" s="77" t="s">
        <v>110</v>
      </c>
      <c r="H90" s="27"/>
      <c r="I90" s="77" t="s">
        <v>109</v>
      </c>
      <c r="J90" s="27"/>
      <c r="K90" s="77" t="s">
        <v>110</v>
      </c>
    </row>
    <row r="91" spans="1:11" ht="19.95" customHeight="1">
      <c r="A91" s="30"/>
      <c r="C91" s="87"/>
      <c r="D91" s="29"/>
      <c r="E91" s="29"/>
      <c r="F91" s="29"/>
      <c r="G91" s="46"/>
      <c r="H91" s="29"/>
      <c r="I91" s="29"/>
      <c r="J91" s="29"/>
      <c r="K91" s="46"/>
    </row>
    <row r="92" spans="1:11" ht="19.95" customHeight="1">
      <c r="A92" s="19" t="s">
        <v>26</v>
      </c>
      <c r="C92" s="28"/>
      <c r="D92" s="29"/>
      <c r="E92" s="29"/>
      <c r="F92" s="29"/>
      <c r="G92" s="29"/>
      <c r="H92" s="29"/>
      <c r="I92" s="29"/>
      <c r="J92" s="29"/>
      <c r="K92" s="29"/>
    </row>
    <row r="93" spans="1:11" ht="19.95" customHeight="1">
      <c r="A93" s="30" t="s">
        <v>10</v>
      </c>
      <c r="C93" s="28"/>
      <c r="D93" s="29"/>
      <c r="E93" s="29"/>
      <c r="F93" s="29"/>
      <c r="G93" s="29"/>
      <c r="H93" s="29"/>
      <c r="I93" s="29"/>
      <c r="J93" s="29"/>
      <c r="K93" s="29"/>
    </row>
    <row r="94" spans="1:11" ht="19.95" customHeight="1">
      <c r="A94" s="84" t="s">
        <v>0</v>
      </c>
      <c r="B94" s="20" t="s">
        <v>141</v>
      </c>
      <c r="C94" s="28"/>
      <c r="D94" s="29"/>
      <c r="E94" s="29"/>
      <c r="F94" s="29"/>
      <c r="G94" s="29"/>
      <c r="H94" s="29"/>
      <c r="I94" s="29"/>
      <c r="J94" s="29"/>
      <c r="K94" s="29"/>
    </row>
    <row r="95" spans="1:11" ht="19.95" customHeight="1" thickBot="1">
      <c r="B95" s="20" t="s">
        <v>142</v>
      </c>
      <c r="C95" s="28"/>
      <c r="D95" s="29"/>
      <c r="E95" s="38">
        <v>157000</v>
      </c>
      <c r="F95" s="29"/>
      <c r="G95" s="38">
        <v>157000</v>
      </c>
      <c r="H95" s="29"/>
      <c r="I95" s="38">
        <v>157000</v>
      </c>
      <c r="J95" s="29"/>
      <c r="K95" s="38">
        <v>157000</v>
      </c>
    </row>
    <row r="96" spans="1:11" ht="19.95" customHeight="1" thickTop="1">
      <c r="A96" s="84" t="s">
        <v>0</v>
      </c>
      <c r="B96" s="20" t="s">
        <v>52</v>
      </c>
      <c r="C96" s="80"/>
      <c r="D96" s="29"/>
      <c r="E96" s="29"/>
      <c r="F96" s="29"/>
      <c r="G96" s="29"/>
      <c r="H96" s="29"/>
      <c r="I96" s="29"/>
      <c r="J96" s="29"/>
      <c r="K96" s="29"/>
    </row>
    <row r="97" spans="1:13" ht="19.95" customHeight="1">
      <c r="A97" s="84"/>
      <c r="B97" s="20" t="s">
        <v>198</v>
      </c>
      <c r="C97" s="80"/>
      <c r="D97" s="29"/>
      <c r="E97" s="29"/>
      <c r="F97" s="29"/>
      <c r="G97" s="29"/>
      <c r="H97" s="29"/>
      <c r="I97" s="29"/>
      <c r="J97" s="29"/>
      <c r="K97" s="29"/>
    </row>
    <row r="98" spans="1:13" ht="19.95" customHeight="1">
      <c r="A98" s="84"/>
      <c r="B98" s="20" t="s">
        <v>203</v>
      </c>
      <c r="C98" s="28"/>
      <c r="D98" s="29"/>
      <c r="E98" s="29">
        <v>157000</v>
      </c>
      <c r="F98" s="29"/>
      <c r="G98" s="29">
        <v>157000</v>
      </c>
      <c r="H98" s="29"/>
      <c r="I98" s="47">
        <v>157000</v>
      </c>
      <c r="J98" s="29"/>
      <c r="K98" s="29">
        <v>157000</v>
      </c>
    </row>
    <row r="99" spans="1:13" ht="19.95" customHeight="1">
      <c r="A99" s="20" t="s">
        <v>157</v>
      </c>
      <c r="C99" s="28"/>
      <c r="D99" s="29"/>
      <c r="E99" s="29">
        <v>501620</v>
      </c>
      <c r="F99" s="29"/>
      <c r="G99" s="29">
        <v>501620</v>
      </c>
      <c r="H99" s="29"/>
      <c r="I99" s="47">
        <v>501620</v>
      </c>
      <c r="J99" s="29"/>
      <c r="K99" s="29">
        <v>501620</v>
      </c>
    </row>
    <row r="100" spans="1:13" ht="19.95" customHeight="1">
      <c r="A100" s="20" t="s">
        <v>107</v>
      </c>
      <c r="C100" s="28"/>
      <c r="D100" s="29"/>
      <c r="E100" s="29">
        <v>12118</v>
      </c>
      <c r="F100" s="29"/>
      <c r="G100" s="29">
        <v>12118</v>
      </c>
      <c r="H100" s="29"/>
      <c r="I100" s="47">
        <v>12118</v>
      </c>
      <c r="J100" s="29"/>
      <c r="K100" s="29">
        <v>12118</v>
      </c>
    </row>
    <row r="101" spans="1:13" ht="19.95" customHeight="1">
      <c r="A101" s="20" t="s">
        <v>132</v>
      </c>
      <c r="C101" s="28"/>
      <c r="D101" s="29"/>
      <c r="E101" s="29"/>
      <c r="F101" s="29"/>
      <c r="G101" s="29"/>
      <c r="H101" s="29"/>
      <c r="I101" s="47"/>
      <c r="J101" s="29"/>
      <c r="K101" s="29"/>
    </row>
    <row r="102" spans="1:13" ht="19.95" customHeight="1">
      <c r="B102" s="20" t="s">
        <v>133</v>
      </c>
      <c r="C102" s="28"/>
      <c r="D102" s="29"/>
      <c r="E102" s="29">
        <v>4007</v>
      </c>
      <c r="F102" s="29"/>
      <c r="G102" s="29">
        <v>4007</v>
      </c>
      <c r="H102" s="29"/>
      <c r="I102" s="47">
        <v>0</v>
      </c>
      <c r="J102" s="29"/>
      <c r="K102" s="48">
        <v>0</v>
      </c>
    </row>
    <row r="103" spans="1:13" ht="19.95" customHeight="1">
      <c r="A103" s="20" t="s">
        <v>98</v>
      </c>
      <c r="C103" s="28"/>
      <c r="D103" s="29"/>
      <c r="E103" s="29"/>
      <c r="F103" s="29"/>
      <c r="G103" s="29"/>
      <c r="H103" s="29"/>
      <c r="I103" s="47"/>
      <c r="J103" s="29"/>
      <c r="K103" s="48"/>
    </row>
    <row r="104" spans="1:13" ht="19.95" customHeight="1">
      <c r="B104" s="20" t="s">
        <v>99</v>
      </c>
      <c r="C104" s="28"/>
      <c r="D104" s="29"/>
      <c r="E104" s="29">
        <v>3213</v>
      </c>
      <c r="F104" s="29"/>
      <c r="G104" s="29">
        <v>3213</v>
      </c>
      <c r="H104" s="29"/>
      <c r="I104" s="47">
        <v>0</v>
      </c>
      <c r="J104" s="29"/>
      <c r="K104" s="48">
        <v>0</v>
      </c>
    </row>
    <row r="105" spans="1:13" ht="19.95" customHeight="1">
      <c r="A105" s="20" t="s">
        <v>31</v>
      </c>
      <c r="B105" s="30"/>
      <c r="C105" s="28"/>
      <c r="D105" s="29"/>
      <c r="E105" s="29"/>
      <c r="F105" s="29"/>
      <c r="G105" s="29"/>
      <c r="H105" s="29"/>
      <c r="I105" s="48"/>
      <c r="J105" s="29"/>
      <c r="K105" s="29"/>
    </row>
    <row r="106" spans="1:13" ht="19.95" customHeight="1">
      <c r="A106" s="84" t="s">
        <v>0</v>
      </c>
      <c r="B106" s="30" t="s">
        <v>36</v>
      </c>
      <c r="C106" s="28" t="s">
        <v>250</v>
      </c>
      <c r="D106" s="29"/>
      <c r="E106" s="29">
        <f>SE_conso!N46</f>
        <v>15700</v>
      </c>
      <c r="F106" s="29"/>
      <c r="G106" s="29">
        <f>SE_conso!N34</f>
        <v>15700</v>
      </c>
      <c r="H106" s="29"/>
      <c r="I106" s="47">
        <f>SE_separate!J37</f>
        <v>15700</v>
      </c>
      <c r="J106" s="29"/>
      <c r="K106" s="29">
        <f>SE_separate!J29</f>
        <v>15700</v>
      </c>
    </row>
    <row r="107" spans="1:13" ht="19.95" customHeight="1">
      <c r="A107" s="84" t="s">
        <v>0</v>
      </c>
      <c r="B107" s="20" t="s">
        <v>35</v>
      </c>
      <c r="C107" s="28"/>
      <c r="D107" s="29"/>
      <c r="E107" s="29">
        <f>SE_conso!P46</f>
        <v>65996</v>
      </c>
      <c r="F107" s="29"/>
      <c r="G107" s="29">
        <f>SE_conso!P34</f>
        <v>67314</v>
      </c>
      <c r="H107" s="29"/>
      <c r="I107" s="29">
        <f>SE_separate!L37</f>
        <v>29739</v>
      </c>
      <c r="J107" s="29"/>
      <c r="K107" s="29">
        <f>SE_separate!L29</f>
        <v>34885</v>
      </c>
    </row>
    <row r="108" spans="1:13" ht="19.95" customHeight="1">
      <c r="A108" s="84" t="s">
        <v>172</v>
      </c>
      <c r="C108" s="28"/>
      <c r="D108" s="29"/>
      <c r="E108" s="126">
        <f>SE_conso!X46</f>
        <v>9</v>
      </c>
      <c r="F108" s="29"/>
      <c r="G108" s="126">
        <f>SE_conso!X34</f>
        <v>25</v>
      </c>
      <c r="H108" s="29"/>
      <c r="I108" s="138">
        <f>SE_separate!R37</f>
        <v>-37</v>
      </c>
      <c r="J108" s="29"/>
      <c r="K108" s="126">
        <f>SE_separate!R29</f>
        <v>25</v>
      </c>
    </row>
    <row r="109" spans="1:13" ht="19.95" customHeight="1">
      <c r="A109" s="19" t="s">
        <v>167</v>
      </c>
      <c r="B109" s="19"/>
      <c r="C109" s="28"/>
      <c r="D109" s="29"/>
      <c r="E109" s="29">
        <f>SUM(E96:E108)</f>
        <v>759663</v>
      </c>
      <c r="F109" s="29"/>
      <c r="G109" s="29">
        <f>SUM(G96:G108)</f>
        <v>760997</v>
      </c>
      <c r="H109" s="29"/>
      <c r="I109" s="29">
        <f>SUM(I96:I108)</f>
        <v>716140</v>
      </c>
      <c r="J109" s="29"/>
      <c r="K109" s="29">
        <f>SUM(K96:K108)</f>
        <v>721348</v>
      </c>
    </row>
    <row r="110" spans="1:13" ht="19.95" customHeight="1">
      <c r="A110" s="30" t="s">
        <v>54</v>
      </c>
      <c r="C110" s="28"/>
      <c r="D110" s="29"/>
      <c r="E110" s="89">
        <f>SE_conso!AB46</f>
        <v>8464</v>
      </c>
      <c r="F110" s="29"/>
      <c r="G110" s="89">
        <f>SE_conso!AB34</f>
        <v>7552</v>
      </c>
      <c r="H110" s="29"/>
      <c r="I110" s="67">
        <v>0</v>
      </c>
      <c r="J110" s="29"/>
      <c r="K110" s="65">
        <v>0</v>
      </c>
      <c r="M110" s="48"/>
    </row>
    <row r="111" spans="1:13" ht="19.95" customHeight="1">
      <c r="A111" s="19" t="s">
        <v>32</v>
      </c>
      <c r="C111" s="28"/>
      <c r="D111" s="29"/>
      <c r="E111" s="89">
        <f>SUM(E109:E110)</f>
        <v>768127</v>
      </c>
      <c r="F111" s="29"/>
      <c r="G111" s="89">
        <f>SUM(G109:G110)</f>
        <v>768549</v>
      </c>
      <c r="H111" s="29"/>
      <c r="I111" s="89">
        <f>SUM(I109:I110)</f>
        <v>716140</v>
      </c>
      <c r="J111" s="29"/>
      <c r="K111" s="89">
        <f>SUM(K109:K110)</f>
        <v>721348</v>
      </c>
    </row>
    <row r="112" spans="1:13" ht="19.95" customHeight="1">
      <c r="A112" s="19"/>
      <c r="C112" s="28"/>
      <c r="D112" s="29"/>
      <c r="E112" s="29"/>
      <c r="F112" s="29"/>
      <c r="G112" s="29"/>
      <c r="H112" s="29"/>
      <c r="I112" s="29"/>
      <c r="J112" s="29"/>
      <c r="K112" s="29"/>
    </row>
    <row r="113" spans="1:14" ht="19.95" customHeight="1">
      <c r="A113" s="19" t="s">
        <v>57</v>
      </c>
      <c r="C113" s="87"/>
      <c r="D113" s="29"/>
      <c r="E113" s="29"/>
      <c r="F113" s="29"/>
      <c r="G113" s="46"/>
      <c r="H113" s="29"/>
      <c r="I113" s="29"/>
      <c r="J113" s="29"/>
      <c r="K113" s="46"/>
    </row>
    <row r="114" spans="1:14" ht="19.95" customHeight="1" thickBot="1">
      <c r="A114" s="22" t="s">
        <v>26</v>
      </c>
      <c r="C114" s="28"/>
      <c r="D114" s="46"/>
      <c r="E114" s="49">
        <f>E78+E111</f>
        <v>1126910</v>
      </c>
      <c r="F114" s="46"/>
      <c r="G114" s="50">
        <f>G78+G111</f>
        <v>1085140</v>
      </c>
      <c r="H114" s="46"/>
      <c r="I114" s="49">
        <f>I78+I111</f>
        <v>809287</v>
      </c>
      <c r="J114" s="46"/>
      <c r="K114" s="50">
        <f>K78+K111</f>
        <v>823356</v>
      </c>
      <c r="M114" s="41">
        <f>I114-I46</f>
        <v>0</v>
      </c>
      <c r="N114" s="41"/>
    </row>
    <row r="115" spans="1:14" ht="21.3" customHeight="1" thickTop="1"/>
    <row r="116" spans="1:14" ht="21.3" customHeight="1">
      <c r="E116" s="41">
        <f>E46-E114</f>
        <v>0</v>
      </c>
      <c r="G116" s="41">
        <f>G46-G114</f>
        <v>0</v>
      </c>
      <c r="I116" s="41">
        <f>I46-I114</f>
        <v>0</v>
      </c>
      <c r="K116" s="41">
        <f>K46-K114</f>
        <v>0</v>
      </c>
    </row>
  </sheetData>
  <mergeCells count="9">
    <mergeCell ref="I8:K8"/>
    <mergeCell ref="E85:K85"/>
    <mergeCell ref="E86:G86"/>
    <mergeCell ref="I86:K86"/>
    <mergeCell ref="E7:K7"/>
    <mergeCell ref="E8:G8"/>
    <mergeCell ref="E53:K53"/>
    <mergeCell ref="E54:G54"/>
    <mergeCell ref="I54:K54"/>
  </mergeCells>
  <phoneticPr fontId="4" type="noConversion"/>
  <pageMargins left="0.7" right="0.3" top="0.5" bottom="0.4" header="0.4" footer="0.22"/>
  <pageSetup paperSize="9" scale="80" firstPageNumber="2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  <rowBreaks count="2" manualBreakCount="2">
    <brk id="46" max="14" man="1"/>
    <brk id="78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A6703-E378-4536-A9BC-4E656A4565C8}">
  <dimension ref="A1:O86"/>
  <sheetViews>
    <sheetView topLeftCell="A12" zoomScale="90" zoomScaleNormal="90" zoomScaleSheetLayoutView="100" workbookViewId="0">
      <selection activeCell="A31" sqref="A31"/>
    </sheetView>
  </sheetViews>
  <sheetFormatPr defaultColWidth="9.125" defaultRowHeight="21.3" customHeight="1"/>
  <cols>
    <col min="1" max="1" width="2.75" style="20" customWidth="1"/>
    <col min="2" max="2" width="35.125" style="20" customWidth="1"/>
    <col min="3" max="3" width="14" style="32" customWidth="1"/>
    <col min="4" max="4" width="1.125" style="20" customWidth="1"/>
    <col min="5" max="5" width="3.5" style="35" customWidth="1"/>
    <col min="6" max="6" width="1.125" style="20" customWidth="1"/>
    <col min="7" max="7" width="10.5" style="35" customWidth="1"/>
    <col min="8" max="8" width="1.125" style="20" customWidth="1"/>
    <col min="9" max="9" width="12.625" style="35" customWidth="1"/>
    <col min="10" max="10" width="1.125" style="20" customWidth="1"/>
    <col min="11" max="11" width="12.625" style="35" customWidth="1"/>
    <col min="12" max="12" width="1.125" style="20" customWidth="1"/>
    <col min="13" max="13" width="12.625" style="35" customWidth="1"/>
    <col min="14" max="14" width="1.125" style="20" customWidth="1"/>
    <col min="15" max="15" width="12.625" style="35" customWidth="1"/>
    <col min="16" max="17" width="12.125" style="20" customWidth="1"/>
    <col min="18" max="18" width="12" style="20" customWidth="1"/>
    <col min="19" max="16384" width="9.125" style="20"/>
  </cols>
  <sheetData>
    <row r="1" spans="1:15" s="22" customFormat="1" ht="19.95" customHeight="1">
      <c r="A1" s="19" t="str">
        <f>FS!A1</f>
        <v>BIOSCIENCE ANIMAL HEALTH PUBLIC COMPANY LIMITED AND ITS SUBSIDIARIES</v>
      </c>
      <c r="B1" s="24"/>
      <c r="C1" s="23"/>
      <c r="D1" s="24"/>
      <c r="E1" s="24"/>
      <c r="F1" s="24"/>
      <c r="G1" s="51"/>
      <c r="H1" s="24"/>
      <c r="I1" s="51"/>
      <c r="J1" s="24"/>
      <c r="K1" s="24"/>
      <c r="L1" s="24"/>
      <c r="M1" s="51"/>
      <c r="N1" s="24"/>
      <c r="O1" s="51" t="s">
        <v>111</v>
      </c>
    </row>
    <row r="2" spans="1:15" ht="19.95" customHeight="1">
      <c r="A2" s="24" t="s">
        <v>47</v>
      </c>
      <c r="B2" s="24"/>
      <c r="C2" s="23"/>
      <c r="D2" s="24"/>
      <c r="E2" s="24"/>
      <c r="F2" s="24"/>
      <c r="G2" s="51"/>
      <c r="H2" s="24"/>
      <c r="I2" s="51"/>
      <c r="J2" s="24"/>
      <c r="K2" s="24"/>
      <c r="L2" s="24"/>
      <c r="M2" s="51"/>
      <c r="N2" s="24"/>
      <c r="O2" s="51" t="s">
        <v>112</v>
      </c>
    </row>
    <row r="3" spans="1:15" ht="19.95" customHeight="1">
      <c r="A3" s="24" t="s">
        <v>252</v>
      </c>
      <c r="B3" s="24"/>
      <c r="C3" s="23"/>
      <c r="D3" s="24"/>
      <c r="E3" s="24"/>
      <c r="F3" s="24"/>
      <c r="G3" s="20"/>
      <c r="H3" s="24"/>
      <c r="I3" s="20"/>
      <c r="J3" s="24"/>
      <c r="K3" s="24"/>
      <c r="L3" s="24"/>
      <c r="M3" s="20"/>
      <c r="N3" s="24"/>
      <c r="O3" s="20"/>
    </row>
    <row r="4" spans="1:15" ht="19.95" customHeight="1">
      <c r="A4" s="24"/>
      <c r="B4" s="24"/>
      <c r="C4" s="23"/>
      <c r="D4" s="24"/>
      <c r="E4" s="24"/>
      <c r="F4" s="24"/>
      <c r="G4" s="20"/>
      <c r="H4" s="24"/>
      <c r="I4" s="20"/>
      <c r="J4" s="24"/>
      <c r="K4" s="24"/>
      <c r="L4" s="24"/>
      <c r="M4" s="20"/>
      <c r="N4" s="24"/>
      <c r="O4" s="20"/>
    </row>
    <row r="5" spans="1:15" ht="19.95" customHeight="1">
      <c r="B5" s="24"/>
      <c r="C5" s="21"/>
      <c r="D5" s="21"/>
      <c r="E5" s="30"/>
      <c r="F5" s="30"/>
      <c r="G5" s="30"/>
      <c r="H5" s="30"/>
      <c r="I5" s="141" t="s">
        <v>150</v>
      </c>
      <c r="J5" s="141"/>
      <c r="K5" s="141"/>
      <c r="L5" s="141"/>
      <c r="M5" s="141"/>
      <c r="N5" s="141"/>
      <c r="O5" s="141"/>
    </row>
    <row r="6" spans="1:15" ht="19.95" customHeight="1">
      <c r="B6" s="24"/>
      <c r="C6" s="21"/>
      <c r="D6" s="21"/>
      <c r="E6" s="30"/>
      <c r="F6" s="30"/>
      <c r="G6" s="30"/>
      <c r="H6" s="30"/>
      <c r="I6" s="142" t="s">
        <v>58</v>
      </c>
      <c r="J6" s="142"/>
      <c r="K6" s="142"/>
      <c r="L6" s="70"/>
      <c r="M6" s="142" t="s">
        <v>60</v>
      </c>
      <c r="N6" s="142"/>
      <c r="O6" s="142"/>
    </row>
    <row r="7" spans="1:15" ht="19.95" customHeight="1">
      <c r="B7" s="24"/>
      <c r="C7" s="21"/>
      <c r="D7" s="21"/>
      <c r="E7" s="30"/>
      <c r="F7" s="30"/>
      <c r="G7" s="30"/>
      <c r="H7" s="30"/>
      <c r="I7" s="141" t="s">
        <v>59</v>
      </c>
      <c r="J7" s="141"/>
      <c r="K7" s="141"/>
      <c r="L7" s="70"/>
      <c r="M7" s="141" t="s">
        <v>59</v>
      </c>
      <c r="N7" s="141"/>
      <c r="O7" s="141"/>
    </row>
    <row r="8" spans="1:15" ht="19.95" customHeight="1">
      <c r="B8" s="24"/>
      <c r="C8" s="20"/>
      <c r="D8" s="27"/>
      <c r="E8" s="59"/>
      <c r="F8" s="27"/>
      <c r="G8" s="26" t="s">
        <v>1</v>
      </c>
      <c r="H8" s="27"/>
      <c r="I8" s="52">
        <v>2023</v>
      </c>
      <c r="J8" s="27"/>
      <c r="K8" s="52">
        <v>2022</v>
      </c>
      <c r="L8" s="27"/>
      <c r="M8" s="52">
        <v>2023</v>
      </c>
      <c r="N8" s="27"/>
      <c r="O8" s="52">
        <v>2022</v>
      </c>
    </row>
    <row r="9" spans="1:15" ht="7.95" customHeight="1">
      <c r="B9" s="19"/>
      <c r="D9" s="29"/>
      <c r="E9" s="29"/>
      <c r="F9" s="29"/>
      <c r="G9" s="25"/>
      <c r="H9" s="29"/>
      <c r="I9" s="54"/>
      <c r="J9" s="29"/>
      <c r="K9" s="54"/>
      <c r="L9" s="29"/>
      <c r="M9" s="54"/>
      <c r="N9" s="29"/>
      <c r="O9" s="54"/>
    </row>
    <row r="10" spans="1:15" ht="19.95" customHeight="1">
      <c r="A10" s="19" t="s">
        <v>16</v>
      </c>
      <c r="C10" s="21"/>
      <c r="D10" s="29"/>
      <c r="E10" s="29"/>
      <c r="F10" s="29"/>
      <c r="G10" s="73"/>
      <c r="H10" s="29"/>
      <c r="I10" s="29"/>
      <c r="J10" s="29"/>
      <c r="K10" s="29"/>
      <c r="L10" s="29"/>
      <c r="M10" s="29"/>
      <c r="N10" s="29"/>
      <c r="O10" s="29"/>
    </row>
    <row r="11" spans="1:15" ht="19.95" customHeight="1">
      <c r="A11" s="30" t="s">
        <v>29</v>
      </c>
      <c r="C11" s="21"/>
      <c r="D11" s="36"/>
      <c r="E11" s="36"/>
      <c r="F11" s="36"/>
      <c r="G11" s="25" t="s">
        <v>113</v>
      </c>
      <c r="H11" s="36"/>
      <c r="I11" s="53">
        <v>568284</v>
      </c>
      <c r="J11" s="36"/>
      <c r="K11" s="53">
        <v>496422</v>
      </c>
      <c r="L11" s="36"/>
      <c r="M11" s="53">
        <v>127154</v>
      </c>
      <c r="N11" s="36"/>
      <c r="O11" s="53">
        <v>99511</v>
      </c>
    </row>
    <row r="12" spans="1:15" ht="19.95" customHeight="1">
      <c r="A12" s="30" t="s">
        <v>251</v>
      </c>
      <c r="C12" s="21"/>
      <c r="D12" s="36"/>
      <c r="E12" s="36"/>
      <c r="F12" s="36"/>
      <c r="G12" s="25">
        <v>12</v>
      </c>
      <c r="H12" s="36"/>
      <c r="I12" s="53">
        <v>0</v>
      </c>
      <c r="J12" s="36"/>
      <c r="K12" s="53">
        <v>0</v>
      </c>
      <c r="L12" s="36"/>
      <c r="M12" s="53">
        <v>12560</v>
      </c>
      <c r="N12" s="36"/>
      <c r="O12" s="53">
        <v>19000</v>
      </c>
    </row>
    <row r="13" spans="1:15" ht="19.95" customHeight="1">
      <c r="A13" s="30" t="s">
        <v>11</v>
      </c>
      <c r="D13" s="36"/>
      <c r="E13" s="36"/>
      <c r="F13" s="36"/>
      <c r="G13" s="25" t="s">
        <v>113</v>
      </c>
      <c r="H13" s="36"/>
      <c r="I13" s="53">
        <v>5424</v>
      </c>
      <c r="J13" s="36"/>
      <c r="K13" s="53">
        <v>5875</v>
      </c>
      <c r="L13" s="36"/>
      <c r="M13" s="53">
        <v>5675</v>
      </c>
      <c r="N13" s="36"/>
      <c r="O13" s="53">
        <v>6032</v>
      </c>
    </row>
    <row r="14" spans="1:15" ht="19.95" customHeight="1">
      <c r="A14" s="19" t="s">
        <v>17</v>
      </c>
      <c r="D14" s="29"/>
      <c r="E14" s="29"/>
      <c r="F14" s="29"/>
      <c r="G14" s="25"/>
      <c r="H14" s="29"/>
      <c r="I14" s="34">
        <f>SUM(I11:I13)</f>
        <v>573708</v>
      </c>
      <c r="J14" s="29"/>
      <c r="K14" s="33">
        <f>SUM(K11:K13)</f>
        <v>502297</v>
      </c>
      <c r="L14" s="29"/>
      <c r="M14" s="34">
        <f>SUM(M11:M13)</f>
        <v>145389</v>
      </c>
      <c r="N14" s="29"/>
      <c r="O14" s="34">
        <f>SUM(O11:O13)</f>
        <v>124543</v>
      </c>
    </row>
    <row r="15" spans="1:15" ht="7.95" customHeight="1">
      <c r="B15" s="19"/>
      <c r="D15" s="29"/>
      <c r="E15" s="29"/>
      <c r="F15" s="29"/>
      <c r="G15" s="25"/>
      <c r="H15" s="29"/>
      <c r="I15" s="54"/>
      <c r="J15" s="29"/>
      <c r="K15" s="29"/>
      <c r="L15" s="29"/>
      <c r="M15" s="54"/>
      <c r="N15" s="29"/>
      <c r="O15" s="54"/>
    </row>
    <row r="16" spans="1:15" ht="19.95" customHeight="1">
      <c r="A16" s="19" t="s">
        <v>18</v>
      </c>
      <c r="D16" s="29"/>
      <c r="E16" s="29"/>
      <c r="F16" s="29"/>
      <c r="G16" s="25"/>
      <c r="H16" s="29"/>
      <c r="I16" s="29"/>
      <c r="J16" s="29"/>
      <c r="K16" s="29"/>
      <c r="L16" s="29"/>
      <c r="M16" s="29"/>
      <c r="N16" s="29"/>
      <c r="O16" s="29"/>
    </row>
    <row r="17" spans="1:15" ht="19.95" customHeight="1">
      <c r="A17" s="30" t="s">
        <v>30</v>
      </c>
      <c r="D17" s="29"/>
      <c r="E17" s="29"/>
      <c r="F17" s="29"/>
      <c r="G17" s="25" t="s">
        <v>113</v>
      </c>
      <c r="H17" s="29"/>
      <c r="I17" s="45">
        <v>490437</v>
      </c>
      <c r="J17" s="29"/>
      <c r="K17" s="45">
        <v>418369</v>
      </c>
      <c r="L17" s="29"/>
      <c r="M17" s="45">
        <v>109129</v>
      </c>
      <c r="N17" s="29"/>
      <c r="O17" s="45">
        <v>82994</v>
      </c>
    </row>
    <row r="18" spans="1:15" ht="19.95" customHeight="1">
      <c r="A18" s="30" t="s">
        <v>86</v>
      </c>
      <c r="D18" s="36"/>
      <c r="E18" s="53"/>
      <c r="F18" s="36"/>
      <c r="G18" s="25"/>
      <c r="H18" s="36"/>
      <c r="I18" s="53">
        <v>40161</v>
      </c>
      <c r="J18" s="36"/>
      <c r="K18" s="53">
        <v>42273</v>
      </c>
      <c r="L18" s="36"/>
      <c r="M18" s="53">
        <v>9837</v>
      </c>
      <c r="N18" s="36"/>
      <c r="O18" s="53">
        <v>10451</v>
      </c>
    </row>
    <row r="19" spans="1:15" ht="19.95" customHeight="1">
      <c r="A19" s="30" t="s">
        <v>44</v>
      </c>
      <c r="D19" s="36"/>
      <c r="E19" s="53"/>
      <c r="F19" s="36"/>
      <c r="G19" s="25" t="s">
        <v>113</v>
      </c>
      <c r="H19" s="36"/>
      <c r="I19" s="53">
        <v>28460</v>
      </c>
      <c r="J19" s="36"/>
      <c r="K19" s="53">
        <v>23079</v>
      </c>
      <c r="L19" s="36"/>
      <c r="M19" s="53">
        <v>12445</v>
      </c>
      <c r="N19" s="36"/>
      <c r="O19" s="53">
        <v>16012</v>
      </c>
    </row>
    <row r="20" spans="1:15" ht="19.95" customHeight="1">
      <c r="A20" s="42" t="s">
        <v>19</v>
      </c>
      <c r="D20" s="36"/>
      <c r="E20" s="36"/>
      <c r="F20" s="36"/>
      <c r="G20" s="25"/>
      <c r="H20" s="36"/>
      <c r="I20" s="56">
        <f>SUM(I17:I19)</f>
        <v>559058</v>
      </c>
      <c r="J20" s="36"/>
      <c r="K20" s="56">
        <f>SUM(K17:K19)</f>
        <v>483721</v>
      </c>
      <c r="L20" s="36"/>
      <c r="M20" s="56">
        <f>SUM(M17:M19)</f>
        <v>131411</v>
      </c>
      <c r="N20" s="36"/>
      <c r="O20" s="56">
        <f>SUM(O17:O19)</f>
        <v>109457</v>
      </c>
    </row>
    <row r="21" spans="1:15" ht="7.95" customHeight="1">
      <c r="B21" s="19"/>
      <c r="D21" s="36"/>
      <c r="E21" s="36"/>
      <c r="F21" s="36"/>
      <c r="G21" s="21"/>
      <c r="H21" s="36"/>
      <c r="I21" s="54"/>
      <c r="J21" s="36"/>
      <c r="K21" s="36"/>
      <c r="L21" s="36"/>
      <c r="M21" s="54"/>
      <c r="N21" s="36"/>
      <c r="O21" s="54"/>
    </row>
    <row r="22" spans="1:15" ht="19.95" customHeight="1">
      <c r="A22" s="19" t="s">
        <v>55</v>
      </c>
      <c r="B22" s="19"/>
      <c r="D22" s="36"/>
      <c r="E22" s="36"/>
      <c r="F22" s="36"/>
      <c r="G22" s="21"/>
      <c r="H22" s="36"/>
      <c r="I22" s="36">
        <f>I14-I20</f>
        <v>14650</v>
      </c>
      <c r="J22" s="36"/>
      <c r="K22" s="36">
        <f>K14-K20</f>
        <v>18576</v>
      </c>
      <c r="L22" s="36"/>
      <c r="M22" s="36">
        <f>M14-M20</f>
        <v>13978</v>
      </c>
      <c r="N22" s="36"/>
      <c r="O22" s="36">
        <f>O14-O20</f>
        <v>15086</v>
      </c>
    </row>
    <row r="23" spans="1:15" ht="7.95" customHeight="1">
      <c r="B23" s="30"/>
      <c r="C23" s="21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</row>
    <row r="24" spans="1:15" ht="19.95" customHeight="1">
      <c r="A24" s="30" t="s">
        <v>64</v>
      </c>
      <c r="B24" s="19"/>
      <c r="C24" s="21"/>
      <c r="D24" s="36"/>
      <c r="E24" s="36"/>
      <c r="F24" s="36"/>
      <c r="G24" s="73"/>
      <c r="H24" s="36"/>
      <c r="I24" s="57">
        <v>-500</v>
      </c>
      <c r="J24" s="36"/>
      <c r="K24" s="57">
        <v>-2033</v>
      </c>
      <c r="L24" s="36"/>
      <c r="M24" s="57">
        <v>-68</v>
      </c>
      <c r="N24" s="36"/>
      <c r="O24" s="57">
        <v>-916</v>
      </c>
    </row>
    <row r="25" spans="1:15" ht="7.95" customHeight="1">
      <c r="A25" s="19"/>
      <c r="B25" s="19"/>
      <c r="C25" s="21"/>
      <c r="D25" s="36"/>
      <c r="E25" s="36"/>
      <c r="F25" s="36"/>
      <c r="G25" s="54"/>
      <c r="H25" s="36"/>
      <c r="I25" s="54"/>
      <c r="J25" s="36"/>
      <c r="K25" s="36"/>
      <c r="L25" s="36"/>
      <c r="M25" s="54"/>
      <c r="N25" s="36"/>
      <c r="O25" s="54"/>
    </row>
    <row r="26" spans="1:15" ht="19.95" customHeight="1">
      <c r="A26" s="19" t="s">
        <v>168</v>
      </c>
      <c r="B26" s="19"/>
      <c r="C26" s="21"/>
      <c r="D26" s="36"/>
      <c r="E26" s="36"/>
      <c r="F26" s="36"/>
      <c r="G26" s="36"/>
      <c r="H26" s="36"/>
      <c r="I26" s="36">
        <f>SUM(I22:I24)</f>
        <v>14150</v>
      </c>
      <c r="J26" s="36"/>
      <c r="K26" s="36">
        <f>SUM(K22:K24)</f>
        <v>16543</v>
      </c>
      <c r="L26" s="36"/>
      <c r="M26" s="36">
        <f>SUM(M22:M24)</f>
        <v>13910</v>
      </c>
      <c r="N26" s="36"/>
      <c r="O26" s="36">
        <f>SUM(O22:O24)</f>
        <v>14170</v>
      </c>
    </row>
    <row r="27" spans="1:15" ht="7.95" customHeight="1">
      <c r="A27" s="19"/>
      <c r="B27" s="19"/>
      <c r="C27" s="21"/>
      <c r="D27" s="36"/>
      <c r="E27" s="36"/>
      <c r="F27" s="36"/>
      <c r="G27" s="54"/>
      <c r="H27" s="36"/>
      <c r="I27" s="54"/>
      <c r="J27" s="36"/>
      <c r="K27" s="36"/>
      <c r="L27" s="36"/>
      <c r="M27" s="54"/>
      <c r="N27" s="36"/>
      <c r="O27" s="54"/>
    </row>
    <row r="28" spans="1:15" ht="19.95" customHeight="1">
      <c r="A28" s="30" t="s">
        <v>281</v>
      </c>
      <c r="B28" s="19"/>
      <c r="C28" s="21"/>
      <c r="D28" s="36"/>
      <c r="E28" s="54"/>
      <c r="F28" s="36"/>
      <c r="G28" s="73">
        <v>16</v>
      </c>
      <c r="H28" s="36"/>
      <c r="I28" s="57">
        <v>-2989</v>
      </c>
      <c r="J28" s="36"/>
      <c r="K28" s="57">
        <v>-3360</v>
      </c>
      <c r="L28" s="36"/>
      <c r="M28" s="57">
        <v>-228</v>
      </c>
      <c r="N28" s="36"/>
      <c r="O28" s="57">
        <v>962</v>
      </c>
    </row>
    <row r="29" spans="1:15" ht="7.95" customHeight="1">
      <c r="B29" s="19"/>
      <c r="C29" s="21"/>
      <c r="D29" s="36"/>
      <c r="E29" s="36"/>
      <c r="F29" s="36"/>
      <c r="G29" s="54"/>
      <c r="H29" s="36"/>
      <c r="I29" s="54"/>
      <c r="J29" s="36"/>
      <c r="K29" s="36"/>
      <c r="L29" s="36"/>
      <c r="M29" s="54"/>
      <c r="N29" s="36"/>
      <c r="O29" s="54"/>
    </row>
    <row r="30" spans="1:15" ht="19.95" customHeight="1">
      <c r="A30" s="19" t="s">
        <v>115</v>
      </c>
      <c r="C30" s="28"/>
      <c r="D30" s="58"/>
      <c r="E30" s="36"/>
      <c r="F30" s="58"/>
      <c r="G30" s="36"/>
      <c r="H30" s="58"/>
      <c r="I30" s="139">
        <f>I26+I28</f>
        <v>11161</v>
      </c>
      <c r="J30" s="58"/>
      <c r="K30" s="139">
        <f>K26+K28</f>
        <v>13183</v>
      </c>
      <c r="L30" s="58"/>
      <c r="M30" s="139">
        <f>M26+M28</f>
        <v>13682</v>
      </c>
      <c r="N30" s="58"/>
      <c r="O30" s="139">
        <f>O26+O28</f>
        <v>15132</v>
      </c>
    </row>
    <row r="31" spans="1:15" ht="7.95" customHeight="1">
      <c r="A31" s="42"/>
      <c r="I31" s="29"/>
      <c r="J31" s="71"/>
      <c r="K31" s="29"/>
      <c r="L31" s="29"/>
      <c r="M31" s="29"/>
      <c r="N31" s="71"/>
      <c r="O31" s="29"/>
    </row>
    <row r="32" spans="1:15" ht="19.95" customHeight="1">
      <c r="A32" s="42" t="s">
        <v>282</v>
      </c>
    </row>
    <row r="33" spans="1:15" ht="19.95" customHeight="1">
      <c r="A33" s="42" t="s">
        <v>212</v>
      </c>
    </row>
    <row r="34" spans="1:15" ht="19.95" customHeight="1">
      <c r="A34" s="43" t="s">
        <v>270</v>
      </c>
    </row>
    <row r="35" spans="1:15" ht="19.95" customHeight="1">
      <c r="A35" s="43"/>
      <c r="B35" s="20" t="s">
        <v>271</v>
      </c>
      <c r="I35" s="35">
        <v>65</v>
      </c>
      <c r="K35" s="132">
        <v>0</v>
      </c>
      <c r="M35" s="132">
        <v>0</v>
      </c>
      <c r="O35" s="132">
        <v>0</v>
      </c>
    </row>
    <row r="36" spans="1:15" ht="19.95" customHeight="1">
      <c r="A36" s="43" t="s">
        <v>173</v>
      </c>
      <c r="I36" s="29"/>
      <c r="J36" s="71"/>
      <c r="K36" s="29"/>
      <c r="L36" s="29"/>
      <c r="M36" s="29"/>
      <c r="N36" s="71"/>
      <c r="O36" s="29"/>
    </row>
    <row r="37" spans="1:15" ht="19.95" customHeight="1">
      <c r="A37" s="43"/>
      <c r="B37" s="20" t="s">
        <v>174</v>
      </c>
      <c r="G37" s="73"/>
      <c r="I37" s="29">
        <v>-47</v>
      </c>
      <c r="J37" s="71"/>
      <c r="K37" s="132">
        <v>0</v>
      </c>
      <c r="L37" s="29"/>
      <c r="M37" s="29">
        <v>-47</v>
      </c>
      <c r="N37" s="71"/>
      <c r="O37" s="132">
        <v>0</v>
      </c>
    </row>
    <row r="38" spans="1:15" ht="19.95" customHeight="1">
      <c r="A38" s="43" t="s">
        <v>213</v>
      </c>
      <c r="G38" s="73"/>
      <c r="I38" s="89">
        <v>10</v>
      </c>
      <c r="J38" s="71"/>
      <c r="K38" s="126">
        <v>0</v>
      </c>
      <c r="L38" s="29"/>
      <c r="M38" s="89">
        <v>10</v>
      </c>
      <c r="N38" s="71"/>
      <c r="O38" s="126">
        <v>0</v>
      </c>
    </row>
    <row r="39" spans="1:15" ht="19.95" customHeight="1">
      <c r="A39" s="22" t="s">
        <v>283</v>
      </c>
      <c r="I39" s="57">
        <f>SUM(I35:I38)</f>
        <v>28</v>
      </c>
      <c r="K39" s="67">
        <f>SUM(K35:K38)</f>
        <v>0</v>
      </c>
      <c r="M39" s="57">
        <f>SUM(M35:M38)</f>
        <v>-37</v>
      </c>
      <c r="O39" s="67">
        <f>SUM(O35:O38)</f>
        <v>0</v>
      </c>
    </row>
    <row r="40" spans="1:15" ht="7.95" customHeight="1">
      <c r="B40" s="19"/>
      <c r="C40" s="21"/>
      <c r="D40" s="36"/>
      <c r="E40" s="36"/>
      <c r="F40" s="36"/>
      <c r="G40" s="54"/>
      <c r="H40" s="36"/>
      <c r="I40" s="54"/>
      <c r="J40" s="36"/>
      <c r="K40" s="36"/>
      <c r="L40" s="36"/>
      <c r="M40" s="54"/>
      <c r="N40" s="36"/>
      <c r="O40" s="54"/>
    </row>
    <row r="41" spans="1:15" ht="19.95" customHeight="1" thickBot="1">
      <c r="A41" s="42" t="s">
        <v>116</v>
      </c>
      <c r="I41" s="38">
        <f>I30+I39</f>
        <v>11189</v>
      </c>
      <c r="J41" s="71"/>
      <c r="K41" s="38">
        <f>K30+K39</f>
        <v>13183</v>
      </c>
      <c r="L41" s="29"/>
      <c r="M41" s="38">
        <f>M30+M39</f>
        <v>13645</v>
      </c>
      <c r="N41" s="71"/>
      <c r="O41" s="38">
        <f>O30+O39</f>
        <v>15132</v>
      </c>
    </row>
    <row r="42" spans="1:15" ht="7.95" customHeight="1" thickTop="1">
      <c r="A42" s="42"/>
    </row>
    <row r="43" spans="1:15" ht="19.95" customHeight="1">
      <c r="A43" s="42" t="s">
        <v>117</v>
      </c>
    </row>
    <row r="44" spans="1:15" ht="19.95" customHeight="1">
      <c r="A44" s="42"/>
      <c r="B44" s="20" t="s">
        <v>56</v>
      </c>
      <c r="I44" s="29">
        <v>11888</v>
      </c>
      <c r="J44" s="71"/>
      <c r="K44" s="132">
        <v>12075</v>
      </c>
      <c r="L44" s="29"/>
      <c r="M44" s="29">
        <v>13682</v>
      </c>
      <c r="N44" s="71"/>
      <c r="O44" s="132">
        <v>15132</v>
      </c>
    </row>
    <row r="45" spans="1:15" ht="19.95" customHeight="1">
      <c r="A45" s="42"/>
      <c r="B45" s="20" t="s">
        <v>54</v>
      </c>
      <c r="I45" s="29">
        <v>-727</v>
      </c>
      <c r="J45" s="71"/>
      <c r="K45" s="126">
        <v>1108</v>
      </c>
      <c r="L45" s="29"/>
      <c r="M45" s="126">
        <v>0</v>
      </c>
      <c r="N45" s="71"/>
      <c r="O45" s="126">
        <v>0</v>
      </c>
    </row>
    <row r="46" spans="1:15" ht="19.95" customHeight="1" thickBot="1">
      <c r="A46" s="19" t="s">
        <v>118</v>
      </c>
      <c r="I46" s="72">
        <f>SUM(I44:I45)</f>
        <v>11161</v>
      </c>
      <c r="J46" s="71"/>
      <c r="K46" s="72">
        <f>SUM(K44:K45)</f>
        <v>13183</v>
      </c>
      <c r="L46" s="29"/>
      <c r="M46" s="72">
        <f>SUM(M44:M45)</f>
        <v>13682</v>
      </c>
      <c r="N46" s="71"/>
      <c r="O46" s="72">
        <f>O41</f>
        <v>15132</v>
      </c>
    </row>
    <row r="47" spans="1:15" ht="7.95" customHeight="1" thickTop="1">
      <c r="A47" s="19"/>
    </row>
    <row r="48" spans="1:15" ht="19.95" customHeight="1">
      <c r="A48" s="19" t="s">
        <v>119</v>
      </c>
    </row>
    <row r="49" spans="1:15" ht="19.95" customHeight="1">
      <c r="A49" s="19"/>
      <c r="B49" s="20" t="s">
        <v>56</v>
      </c>
      <c r="I49" s="29">
        <v>11897</v>
      </c>
      <c r="J49" s="71"/>
      <c r="K49" s="29">
        <v>12075</v>
      </c>
      <c r="L49" s="29"/>
      <c r="M49" s="29">
        <v>13645</v>
      </c>
      <c r="N49" s="71"/>
      <c r="O49" s="132">
        <v>15132</v>
      </c>
    </row>
    <row r="50" spans="1:15" ht="19.95" customHeight="1">
      <c r="A50" s="19"/>
      <c r="B50" s="20" t="s">
        <v>54</v>
      </c>
      <c r="I50" s="29">
        <v>-708</v>
      </c>
      <c r="J50" s="71"/>
      <c r="K50" s="29">
        <v>1108</v>
      </c>
      <c r="L50" s="29"/>
      <c r="M50" s="61">
        <v>0</v>
      </c>
      <c r="N50" s="71"/>
      <c r="O50" s="126">
        <v>0</v>
      </c>
    </row>
    <row r="51" spans="1:15" ht="19.95" customHeight="1" thickBot="1">
      <c r="A51" s="19" t="s">
        <v>120</v>
      </c>
      <c r="I51" s="72">
        <f>SUM(I49:I50)</f>
        <v>11189</v>
      </c>
      <c r="K51" s="72">
        <f>SUM(K49:K50)</f>
        <v>13183</v>
      </c>
      <c r="M51" s="72">
        <f>SUM(M49:M50)</f>
        <v>13645</v>
      </c>
      <c r="O51" s="72">
        <f>O41</f>
        <v>15132</v>
      </c>
    </row>
    <row r="52" spans="1:15" ht="7.95" customHeight="1" thickTop="1">
      <c r="A52" s="43"/>
    </row>
    <row r="53" spans="1:15" ht="19.95" customHeight="1">
      <c r="A53" s="19" t="s">
        <v>153</v>
      </c>
    </row>
    <row r="54" spans="1:15" ht="19.95" customHeight="1" thickBot="1">
      <c r="B54" s="19" t="s">
        <v>154</v>
      </c>
      <c r="G54" s="73">
        <v>22</v>
      </c>
      <c r="I54" s="129">
        <f>ROUND(I44/314000,3)</f>
        <v>3.7999999999999999E-2</v>
      </c>
      <c r="J54" s="130"/>
      <c r="K54" s="129">
        <f>ROUND(K44/285076.923,3)</f>
        <v>4.2000000000000003E-2</v>
      </c>
      <c r="L54" s="130"/>
      <c r="M54" s="129">
        <f>ROUND(M44/314000,3)</f>
        <v>4.3999999999999997E-2</v>
      </c>
      <c r="N54" s="130"/>
      <c r="O54" s="129">
        <f>ROUND(O44/285076.923,3)</f>
        <v>5.2999999999999999E-2</v>
      </c>
    </row>
    <row r="55" spans="1:15" ht="21.3" customHeight="1" thickTop="1"/>
    <row r="86" spans="1:1" ht="21.3" customHeight="1">
      <c r="A86" s="20" t="s">
        <v>171</v>
      </c>
    </row>
  </sheetData>
  <mergeCells count="5">
    <mergeCell ref="I5:O5"/>
    <mergeCell ref="I6:K6"/>
    <mergeCell ref="M6:O6"/>
    <mergeCell ref="I7:K7"/>
    <mergeCell ref="M7:O7"/>
  </mergeCells>
  <pageMargins left="0.8" right="0.3" top="0.5" bottom="0.4" header="0.4" footer="0.22"/>
  <pageSetup paperSize="9" scale="80" firstPageNumber="5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F126C-0EB3-4546-AD1D-A3701A7D73C6}">
  <dimension ref="A1:O86"/>
  <sheetViews>
    <sheetView topLeftCell="A25" zoomScale="90" zoomScaleNormal="90" zoomScaleSheetLayoutView="100" workbookViewId="0">
      <selection activeCell="A31" sqref="A31"/>
    </sheetView>
  </sheetViews>
  <sheetFormatPr defaultColWidth="9.125" defaultRowHeight="21.3" customHeight="1"/>
  <cols>
    <col min="1" max="1" width="2.75" style="20" customWidth="1"/>
    <col min="2" max="2" width="35.125" style="20" customWidth="1"/>
    <col min="3" max="3" width="14" style="32" customWidth="1"/>
    <col min="4" max="4" width="1.125" style="20" customWidth="1"/>
    <col min="5" max="5" width="3.5" style="35" customWidth="1"/>
    <col min="6" max="6" width="1.125" style="20" customWidth="1"/>
    <col min="7" max="7" width="10.5" style="35" customWidth="1"/>
    <col min="8" max="8" width="1.125" style="20" customWidth="1"/>
    <col min="9" max="9" width="12.625" style="35" customWidth="1"/>
    <col min="10" max="10" width="1.125" style="20" customWidth="1"/>
    <col min="11" max="11" width="12.625" style="35" customWidth="1"/>
    <col min="12" max="12" width="1.125" style="20" customWidth="1"/>
    <col min="13" max="13" width="12.625" style="35" customWidth="1"/>
    <col min="14" max="14" width="1.125" style="20" customWidth="1"/>
    <col min="15" max="15" width="12.625" style="35" customWidth="1"/>
    <col min="16" max="17" width="12.125" style="20" customWidth="1"/>
    <col min="18" max="18" width="12" style="20" customWidth="1"/>
    <col min="19" max="16384" width="9.125" style="20"/>
  </cols>
  <sheetData>
    <row r="1" spans="1:15" s="22" customFormat="1" ht="19.95" customHeight="1">
      <c r="A1" s="19" t="str">
        <f>FS!A1</f>
        <v>BIOSCIENCE ANIMAL HEALTH PUBLIC COMPANY LIMITED AND ITS SUBSIDIARIES</v>
      </c>
      <c r="B1" s="24"/>
      <c r="C1" s="23"/>
      <c r="D1" s="24"/>
      <c r="E1" s="24"/>
      <c r="F1" s="24"/>
      <c r="G1" s="51"/>
      <c r="H1" s="24"/>
      <c r="I1" s="51"/>
      <c r="J1" s="24"/>
      <c r="K1" s="24"/>
      <c r="L1" s="24"/>
      <c r="M1" s="51"/>
      <c r="N1" s="24"/>
      <c r="O1" s="51" t="s">
        <v>111</v>
      </c>
    </row>
    <row r="2" spans="1:15" ht="19.95" customHeight="1">
      <c r="A2" s="24" t="s">
        <v>47</v>
      </c>
      <c r="B2" s="24"/>
      <c r="C2" s="23"/>
      <c r="D2" s="24"/>
      <c r="E2" s="24"/>
      <c r="F2" s="24"/>
      <c r="G2" s="51"/>
      <c r="H2" s="24"/>
      <c r="I2" s="51"/>
      <c r="J2" s="24"/>
      <c r="K2" s="24"/>
      <c r="L2" s="24"/>
      <c r="M2" s="51"/>
      <c r="N2" s="24"/>
      <c r="O2" s="51" t="s">
        <v>112</v>
      </c>
    </row>
    <row r="3" spans="1:15" ht="19.95" customHeight="1">
      <c r="A3" s="24" t="s">
        <v>253</v>
      </c>
      <c r="B3" s="24"/>
      <c r="C3" s="23"/>
      <c r="D3" s="24"/>
      <c r="E3" s="24"/>
      <c r="F3" s="24"/>
      <c r="G3" s="20"/>
      <c r="H3" s="24"/>
      <c r="I3" s="20"/>
      <c r="J3" s="24"/>
      <c r="K3" s="24"/>
      <c r="L3" s="24"/>
      <c r="M3" s="20"/>
      <c r="N3" s="24"/>
      <c r="O3" s="20"/>
    </row>
    <row r="4" spans="1:15" ht="19.95" customHeight="1">
      <c r="A4" s="24"/>
      <c r="B4" s="24"/>
      <c r="C4" s="23"/>
      <c r="D4" s="24"/>
      <c r="E4" s="24"/>
      <c r="F4" s="24"/>
      <c r="G4" s="20"/>
      <c r="H4" s="24"/>
      <c r="I4" s="20"/>
      <c r="J4" s="24"/>
      <c r="K4" s="24"/>
      <c r="L4" s="24"/>
      <c r="M4" s="20"/>
      <c r="N4" s="24"/>
      <c r="O4" s="20"/>
    </row>
    <row r="5" spans="1:15" ht="19.95" customHeight="1">
      <c r="B5" s="24"/>
      <c r="C5" s="21"/>
      <c r="D5" s="21"/>
      <c r="E5" s="30"/>
      <c r="F5" s="30"/>
      <c r="G5" s="30"/>
      <c r="H5" s="30"/>
      <c r="I5" s="141" t="s">
        <v>150</v>
      </c>
      <c r="J5" s="141"/>
      <c r="K5" s="141"/>
      <c r="L5" s="141"/>
      <c r="M5" s="141"/>
      <c r="N5" s="141"/>
      <c r="O5" s="141"/>
    </row>
    <row r="6" spans="1:15" ht="19.95" customHeight="1">
      <c r="B6" s="24"/>
      <c r="C6" s="21"/>
      <c r="D6" s="21"/>
      <c r="E6" s="30"/>
      <c r="F6" s="30"/>
      <c r="G6" s="30"/>
      <c r="H6" s="30"/>
      <c r="I6" s="142" t="s">
        <v>58</v>
      </c>
      <c r="J6" s="142"/>
      <c r="K6" s="142"/>
      <c r="L6" s="70"/>
      <c r="M6" s="142" t="s">
        <v>60</v>
      </c>
      <c r="N6" s="142"/>
      <c r="O6" s="142"/>
    </row>
    <row r="7" spans="1:15" ht="19.95" customHeight="1">
      <c r="B7" s="24"/>
      <c r="C7" s="21"/>
      <c r="D7" s="21"/>
      <c r="E7" s="30"/>
      <c r="F7" s="30"/>
      <c r="G7" s="30"/>
      <c r="H7" s="30"/>
      <c r="I7" s="141" t="s">
        <v>59</v>
      </c>
      <c r="J7" s="141"/>
      <c r="K7" s="141"/>
      <c r="L7" s="70"/>
      <c r="M7" s="141" t="s">
        <v>59</v>
      </c>
      <c r="N7" s="141"/>
      <c r="O7" s="141"/>
    </row>
    <row r="8" spans="1:15" ht="19.95" customHeight="1">
      <c r="B8" s="24"/>
      <c r="C8" s="20"/>
      <c r="D8" s="27"/>
      <c r="E8" s="59"/>
      <c r="F8" s="27"/>
      <c r="G8" s="26" t="s">
        <v>1</v>
      </c>
      <c r="H8" s="27"/>
      <c r="I8" s="52">
        <v>2023</v>
      </c>
      <c r="J8" s="27"/>
      <c r="K8" s="52">
        <v>2022</v>
      </c>
      <c r="L8" s="27"/>
      <c r="M8" s="52">
        <v>2023</v>
      </c>
      <c r="N8" s="27"/>
      <c r="O8" s="52">
        <v>2022</v>
      </c>
    </row>
    <row r="9" spans="1:15" ht="7.95" customHeight="1">
      <c r="B9" s="19"/>
      <c r="D9" s="29"/>
      <c r="E9" s="29"/>
      <c r="F9" s="29"/>
      <c r="G9" s="25"/>
      <c r="H9" s="29"/>
      <c r="I9" s="54"/>
      <c r="J9" s="29"/>
      <c r="K9" s="54"/>
      <c r="L9" s="29"/>
      <c r="M9" s="54"/>
      <c r="N9" s="29"/>
      <c r="O9" s="54"/>
    </row>
    <row r="10" spans="1:15" ht="19.95" customHeight="1">
      <c r="A10" s="19" t="s">
        <v>16</v>
      </c>
      <c r="C10" s="21"/>
      <c r="D10" s="29"/>
      <c r="E10" s="29"/>
      <c r="F10" s="29"/>
      <c r="G10" s="73"/>
      <c r="H10" s="29"/>
      <c r="I10" s="29"/>
      <c r="J10" s="29"/>
      <c r="K10" s="29"/>
      <c r="L10" s="29"/>
      <c r="M10" s="29"/>
      <c r="N10" s="29"/>
      <c r="O10" s="29"/>
    </row>
    <row r="11" spans="1:15" ht="19.95" customHeight="1">
      <c r="A11" s="30" t="s">
        <v>29</v>
      </c>
      <c r="C11" s="21"/>
      <c r="D11" s="36"/>
      <c r="E11" s="36"/>
      <c r="F11" s="36"/>
      <c r="G11" s="25" t="s">
        <v>113</v>
      </c>
      <c r="H11" s="36"/>
      <c r="I11" s="53">
        <v>1103575</v>
      </c>
      <c r="J11" s="36"/>
      <c r="K11" s="53">
        <v>1030217</v>
      </c>
      <c r="L11" s="36"/>
      <c r="M11" s="53">
        <v>242740</v>
      </c>
      <c r="N11" s="36"/>
      <c r="O11" s="53">
        <v>193832</v>
      </c>
    </row>
    <row r="12" spans="1:15" ht="19.95" customHeight="1">
      <c r="A12" s="30" t="s">
        <v>251</v>
      </c>
      <c r="C12" s="21"/>
      <c r="D12" s="36"/>
      <c r="E12" s="36"/>
      <c r="F12" s="36"/>
      <c r="G12" s="25">
        <v>12</v>
      </c>
      <c r="H12" s="36"/>
      <c r="I12" s="53">
        <v>0</v>
      </c>
      <c r="J12" s="36"/>
      <c r="K12" s="53">
        <v>0</v>
      </c>
      <c r="L12" s="36"/>
      <c r="M12" s="53">
        <v>12560</v>
      </c>
      <c r="N12" s="36"/>
      <c r="O12" s="53">
        <v>19000</v>
      </c>
    </row>
    <row r="13" spans="1:15" ht="19.95" customHeight="1">
      <c r="A13" s="30" t="s">
        <v>11</v>
      </c>
      <c r="D13" s="36"/>
      <c r="E13" s="36"/>
      <c r="F13" s="36"/>
      <c r="G13" s="25" t="s">
        <v>113</v>
      </c>
      <c r="H13" s="36"/>
      <c r="I13" s="53">
        <v>8046</v>
      </c>
      <c r="J13" s="36"/>
      <c r="K13" s="53">
        <v>11838</v>
      </c>
      <c r="L13" s="36"/>
      <c r="M13" s="53">
        <v>11907</v>
      </c>
      <c r="N13" s="36"/>
      <c r="O13" s="53">
        <v>11050</v>
      </c>
    </row>
    <row r="14" spans="1:15" ht="19.95" customHeight="1">
      <c r="A14" s="19" t="s">
        <v>17</v>
      </c>
      <c r="D14" s="29"/>
      <c r="E14" s="29"/>
      <c r="F14" s="29"/>
      <c r="G14" s="25"/>
      <c r="H14" s="29"/>
      <c r="I14" s="34">
        <f>SUM(I11:I13)</f>
        <v>1111621</v>
      </c>
      <c r="J14" s="29"/>
      <c r="K14" s="33">
        <f>SUM(K11:K13)</f>
        <v>1042055</v>
      </c>
      <c r="L14" s="29"/>
      <c r="M14" s="34">
        <f>SUM(M11:M13)</f>
        <v>267207</v>
      </c>
      <c r="N14" s="29"/>
      <c r="O14" s="34">
        <f>SUM(O11:O13)</f>
        <v>223882</v>
      </c>
    </row>
    <row r="15" spans="1:15" ht="7.95" customHeight="1">
      <c r="B15" s="19"/>
      <c r="D15" s="29"/>
      <c r="E15" s="29"/>
      <c r="F15" s="29"/>
      <c r="G15" s="25"/>
      <c r="H15" s="29"/>
      <c r="I15" s="54"/>
      <c r="J15" s="29"/>
      <c r="K15" s="29"/>
      <c r="L15" s="29"/>
      <c r="M15" s="54"/>
      <c r="N15" s="29"/>
      <c r="O15" s="54"/>
    </row>
    <row r="16" spans="1:15" ht="19.95" customHeight="1">
      <c r="A16" s="19" t="s">
        <v>18</v>
      </c>
      <c r="D16" s="29"/>
      <c r="E16" s="29"/>
      <c r="F16" s="29"/>
      <c r="G16" s="25"/>
      <c r="H16" s="29"/>
      <c r="I16" s="29"/>
      <c r="J16" s="29"/>
      <c r="K16" s="29"/>
      <c r="L16" s="29"/>
      <c r="M16" s="29"/>
      <c r="N16" s="29"/>
      <c r="O16" s="29"/>
    </row>
    <row r="17" spans="1:15" ht="19.95" customHeight="1">
      <c r="A17" s="30" t="s">
        <v>30</v>
      </c>
      <c r="D17" s="29"/>
      <c r="E17" s="29"/>
      <c r="F17" s="29"/>
      <c r="G17" s="25" t="s">
        <v>113</v>
      </c>
      <c r="H17" s="29"/>
      <c r="I17" s="45">
        <v>954014</v>
      </c>
      <c r="J17" s="29"/>
      <c r="K17" s="45">
        <v>869518</v>
      </c>
      <c r="L17" s="29"/>
      <c r="M17" s="45">
        <v>209776</v>
      </c>
      <c r="N17" s="29"/>
      <c r="O17" s="45">
        <v>157551</v>
      </c>
    </row>
    <row r="18" spans="1:15" ht="19.95" customHeight="1">
      <c r="A18" s="30" t="s">
        <v>86</v>
      </c>
      <c r="D18" s="36"/>
      <c r="E18" s="53"/>
      <c r="F18" s="36"/>
      <c r="G18" s="25"/>
      <c r="H18" s="36"/>
      <c r="I18" s="53">
        <v>80615</v>
      </c>
      <c r="J18" s="36"/>
      <c r="K18" s="53">
        <v>82419</v>
      </c>
      <c r="L18" s="36"/>
      <c r="M18" s="53">
        <v>19528</v>
      </c>
      <c r="N18" s="36"/>
      <c r="O18" s="53">
        <v>20772</v>
      </c>
    </row>
    <row r="19" spans="1:15" ht="19.95" customHeight="1">
      <c r="A19" s="30" t="s">
        <v>44</v>
      </c>
      <c r="D19" s="36"/>
      <c r="E19" s="53"/>
      <c r="F19" s="36"/>
      <c r="G19" s="25" t="s">
        <v>113</v>
      </c>
      <c r="H19" s="36"/>
      <c r="I19" s="53">
        <v>53272</v>
      </c>
      <c r="J19" s="36"/>
      <c r="K19" s="53">
        <v>46335</v>
      </c>
      <c r="L19" s="36"/>
      <c r="M19" s="53">
        <v>22997</v>
      </c>
      <c r="N19" s="36"/>
      <c r="O19" s="53">
        <v>28794</v>
      </c>
    </row>
    <row r="20" spans="1:15" ht="19.95" customHeight="1">
      <c r="A20" s="42" t="s">
        <v>19</v>
      </c>
      <c r="D20" s="36"/>
      <c r="E20" s="36"/>
      <c r="F20" s="36"/>
      <c r="G20" s="25"/>
      <c r="H20" s="36"/>
      <c r="I20" s="56">
        <f>SUM(I17:I19)</f>
        <v>1087901</v>
      </c>
      <c r="J20" s="36"/>
      <c r="K20" s="56">
        <f>SUM(K17:K19)</f>
        <v>998272</v>
      </c>
      <c r="L20" s="36"/>
      <c r="M20" s="56">
        <f>SUM(M17:M19)</f>
        <v>252301</v>
      </c>
      <c r="N20" s="36"/>
      <c r="O20" s="56">
        <f>SUM(O17:O19)</f>
        <v>207117</v>
      </c>
    </row>
    <row r="21" spans="1:15" ht="7.95" customHeight="1">
      <c r="B21" s="19"/>
      <c r="D21" s="36"/>
      <c r="E21" s="36"/>
      <c r="F21" s="36"/>
      <c r="G21" s="21"/>
      <c r="H21" s="36"/>
      <c r="I21" s="54"/>
      <c r="J21" s="36"/>
      <c r="K21" s="36"/>
      <c r="L21" s="36"/>
      <c r="M21" s="54"/>
      <c r="N21" s="36"/>
      <c r="O21" s="54"/>
    </row>
    <row r="22" spans="1:15" ht="19.95" customHeight="1">
      <c r="A22" s="19" t="s">
        <v>55</v>
      </c>
      <c r="B22" s="19"/>
      <c r="D22" s="36"/>
      <c r="E22" s="36"/>
      <c r="F22" s="36"/>
      <c r="G22" s="21"/>
      <c r="H22" s="36"/>
      <c r="I22" s="36">
        <f>I14-I20</f>
        <v>23720</v>
      </c>
      <c r="J22" s="36"/>
      <c r="K22" s="36">
        <f>K14-K20</f>
        <v>43783</v>
      </c>
      <c r="L22" s="36"/>
      <c r="M22" s="36">
        <f>M14-M20</f>
        <v>14906</v>
      </c>
      <c r="N22" s="36"/>
      <c r="O22" s="36">
        <f>O14-O20</f>
        <v>16765</v>
      </c>
    </row>
    <row r="23" spans="1:15" ht="7.95" customHeight="1">
      <c r="B23" s="30"/>
      <c r="C23" s="21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</row>
    <row r="24" spans="1:15" ht="19.95" customHeight="1">
      <c r="A24" s="30" t="s">
        <v>64</v>
      </c>
      <c r="B24" s="19"/>
      <c r="C24" s="21"/>
      <c r="D24" s="36"/>
      <c r="E24" s="36"/>
      <c r="F24" s="36"/>
      <c r="G24" s="73"/>
      <c r="H24" s="36"/>
      <c r="I24" s="57">
        <v>-627</v>
      </c>
      <c r="J24" s="36"/>
      <c r="K24" s="57">
        <v>-5221</v>
      </c>
      <c r="L24" s="36"/>
      <c r="M24" s="57">
        <v>-91</v>
      </c>
      <c r="N24" s="36"/>
      <c r="O24" s="57">
        <v>-2126</v>
      </c>
    </row>
    <row r="25" spans="1:15" ht="7.95" customHeight="1">
      <c r="A25" s="19"/>
      <c r="B25" s="19"/>
      <c r="C25" s="21"/>
      <c r="D25" s="36"/>
      <c r="E25" s="36"/>
      <c r="F25" s="36"/>
      <c r="G25" s="54"/>
      <c r="H25" s="36"/>
      <c r="I25" s="54"/>
      <c r="J25" s="36"/>
      <c r="K25" s="36"/>
      <c r="L25" s="36"/>
      <c r="M25" s="54"/>
      <c r="N25" s="36"/>
      <c r="O25" s="54"/>
    </row>
    <row r="26" spans="1:15" ht="19.95" customHeight="1">
      <c r="A26" s="19" t="s">
        <v>168</v>
      </c>
      <c r="B26" s="19"/>
      <c r="C26" s="21"/>
      <c r="D26" s="36"/>
      <c r="E26" s="36"/>
      <c r="F26" s="36"/>
      <c r="G26" s="36"/>
      <c r="H26" s="36"/>
      <c r="I26" s="36">
        <f>SUM(I22:I24)</f>
        <v>23093</v>
      </c>
      <c r="J26" s="36"/>
      <c r="K26" s="36">
        <f>SUM(K22:K24)</f>
        <v>38562</v>
      </c>
      <c r="L26" s="36"/>
      <c r="M26" s="36">
        <f>SUM(M22:M24)</f>
        <v>14815</v>
      </c>
      <c r="N26" s="36"/>
      <c r="O26" s="36">
        <f>SUM(O22:O24)</f>
        <v>14639</v>
      </c>
    </row>
    <row r="27" spans="1:15" ht="7.95" customHeight="1">
      <c r="A27" s="19"/>
      <c r="B27" s="19"/>
      <c r="C27" s="21"/>
      <c r="D27" s="36"/>
      <c r="E27" s="36"/>
      <c r="F27" s="36"/>
      <c r="G27" s="54"/>
      <c r="H27" s="36"/>
      <c r="I27" s="54"/>
      <c r="J27" s="36"/>
      <c r="K27" s="36"/>
      <c r="L27" s="36"/>
      <c r="M27" s="54"/>
      <c r="N27" s="36"/>
      <c r="O27" s="54"/>
    </row>
    <row r="28" spans="1:15" ht="19.95" customHeight="1">
      <c r="A28" s="30" t="s">
        <v>281</v>
      </c>
      <c r="B28" s="19"/>
      <c r="C28" s="21"/>
      <c r="D28" s="36"/>
      <c r="E28" s="54"/>
      <c r="F28" s="36"/>
      <c r="G28" s="73">
        <v>16</v>
      </c>
      <c r="H28" s="36"/>
      <c r="I28" s="57">
        <v>-4831</v>
      </c>
      <c r="J28" s="36"/>
      <c r="K28" s="57">
        <v>-8445</v>
      </c>
      <c r="L28" s="36"/>
      <c r="M28" s="57">
        <v>-336</v>
      </c>
      <c r="N28" s="36"/>
      <c r="O28" s="57">
        <v>874</v>
      </c>
    </row>
    <row r="29" spans="1:15" ht="7.95" customHeight="1">
      <c r="B29" s="19"/>
      <c r="C29" s="21"/>
      <c r="D29" s="36"/>
      <c r="E29" s="36"/>
      <c r="F29" s="36"/>
      <c r="G29" s="54"/>
      <c r="H29" s="36"/>
      <c r="I29" s="54"/>
      <c r="J29" s="36"/>
      <c r="K29" s="36"/>
      <c r="L29" s="36"/>
      <c r="M29" s="54"/>
      <c r="N29" s="36"/>
      <c r="O29" s="54"/>
    </row>
    <row r="30" spans="1:15" ht="19.95" customHeight="1">
      <c r="A30" s="19" t="s">
        <v>115</v>
      </c>
      <c r="C30" s="28"/>
      <c r="D30" s="58"/>
      <c r="E30" s="36"/>
      <c r="F30" s="58"/>
      <c r="G30" s="36"/>
      <c r="H30" s="58"/>
      <c r="I30" s="139">
        <f>I26+I28</f>
        <v>18262</v>
      </c>
      <c r="J30" s="58"/>
      <c r="K30" s="139">
        <f>K26+K28</f>
        <v>30117</v>
      </c>
      <c r="L30" s="58"/>
      <c r="M30" s="139">
        <f>M26+M28</f>
        <v>14479</v>
      </c>
      <c r="N30" s="58"/>
      <c r="O30" s="139">
        <f>O26+O28</f>
        <v>15513</v>
      </c>
    </row>
    <row r="31" spans="1:15" ht="7.95" customHeight="1">
      <c r="A31" s="42"/>
      <c r="I31" s="29"/>
      <c r="J31" s="71"/>
      <c r="K31" s="29"/>
      <c r="L31" s="29"/>
      <c r="M31" s="29"/>
      <c r="N31" s="71"/>
      <c r="O31" s="29"/>
    </row>
    <row r="32" spans="1:15" ht="19.95" customHeight="1">
      <c r="A32" s="42" t="s">
        <v>282</v>
      </c>
    </row>
    <row r="33" spans="1:15" ht="19.95" customHeight="1">
      <c r="A33" s="42" t="s">
        <v>212</v>
      </c>
    </row>
    <row r="34" spans="1:15" ht="19.95" customHeight="1">
      <c r="A34" s="43" t="s">
        <v>270</v>
      </c>
    </row>
    <row r="35" spans="1:15" ht="19.95" customHeight="1">
      <c r="A35" s="42"/>
      <c r="B35" s="20" t="s">
        <v>271</v>
      </c>
      <c r="I35" s="35">
        <v>65</v>
      </c>
      <c r="K35" s="90">
        <v>0</v>
      </c>
      <c r="M35" s="90">
        <v>0</v>
      </c>
      <c r="O35" s="90">
        <v>0</v>
      </c>
    </row>
    <row r="36" spans="1:15" ht="19.95" customHeight="1">
      <c r="A36" s="43" t="s">
        <v>173</v>
      </c>
      <c r="I36" s="29"/>
      <c r="J36" s="71"/>
      <c r="K36" s="29"/>
      <c r="L36" s="29"/>
      <c r="M36" s="29"/>
      <c r="N36" s="71"/>
      <c r="O36" s="29"/>
    </row>
    <row r="37" spans="1:15" ht="19.95" customHeight="1">
      <c r="A37" s="43"/>
      <c r="B37" s="20" t="s">
        <v>174</v>
      </c>
      <c r="G37" s="73">
        <v>10</v>
      </c>
      <c r="I37" s="29">
        <v>-78</v>
      </c>
      <c r="J37" s="71"/>
      <c r="K37" s="90">
        <v>0</v>
      </c>
      <c r="L37" s="29"/>
      <c r="M37" s="29">
        <v>-78</v>
      </c>
      <c r="N37" s="71"/>
      <c r="O37" s="90">
        <v>0</v>
      </c>
    </row>
    <row r="38" spans="1:15" ht="19.95" customHeight="1">
      <c r="A38" s="43" t="s">
        <v>213</v>
      </c>
      <c r="G38" s="73">
        <v>16</v>
      </c>
      <c r="I38" s="89">
        <v>16</v>
      </c>
      <c r="J38" s="71"/>
      <c r="K38" s="103">
        <v>0</v>
      </c>
      <c r="L38" s="29"/>
      <c r="M38" s="89">
        <v>16</v>
      </c>
      <c r="N38" s="71"/>
      <c r="O38" s="103">
        <v>0</v>
      </c>
    </row>
    <row r="39" spans="1:15" ht="19.95" customHeight="1">
      <c r="A39" s="22" t="s">
        <v>283</v>
      </c>
      <c r="I39" s="57">
        <f>SUM(I34:I38)</f>
        <v>3</v>
      </c>
      <c r="K39" s="67">
        <f>SUM(K34:K38)</f>
        <v>0</v>
      </c>
      <c r="M39" s="57">
        <f>SUM(M34:M38)</f>
        <v>-62</v>
      </c>
      <c r="O39" s="67">
        <f>SUM(O34:O38)</f>
        <v>0</v>
      </c>
    </row>
    <row r="40" spans="1:15" ht="7.95" customHeight="1">
      <c r="B40" s="19"/>
      <c r="C40" s="21"/>
      <c r="D40" s="36"/>
      <c r="E40" s="36"/>
      <c r="F40" s="36"/>
      <c r="G40" s="54"/>
      <c r="H40" s="36"/>
      <c r="I40" s="54"/>
      <c r="J40" s="36"/>
      <c r="K40" s="36"/>
      <c r="L40" s="36"/>
      <c r="M40" s="54"/>
      <c r="N40" s="36"/>
      <c r="O40" s="54"/>
    </row>
    <row r="41" spans="1:15" ht="19.95" customHeight="1" thickBot="1">
      <c r="A41" s="42" t="s">
        <v>116</v>
      </c>
      <c r="I41" s="38">
        <f>I30+I39</f>
        <v>18265</v>
      </c>
      <c r="J41" s="71"/>
      <c r="K41" s="38">
        <f>K30+K39</f>
        <v>30117</v>
      </c>
      <c r="L41" s="29"/>
      <c r="M41" s="38">
        <f>M30+M39</f>
        <v>14417</v>
      </c>
      <c r="N41" s="71"/>
      <c r="O41" s="38">
        <f>O30+O39</f>
        <v>15513</v>
      </c>
    </row>
    <row r="42" spans="1:15" ht="7.95" customHeight="1" thickTop="1">
      <c r="A42" s="42"/>
    </row>
    <row r="43" spans="1:15" ht="19.95" customHeight="1">
      <c r="A43" s="42" t="s">
        <v>117</v>
      </c>
    </row>
    <row r="44" spans="1:15" ht="19.95" customHeight="1">
      <c r="A44" s="42"/>
      <c r="B44" s="20" t="s">
        <v>56</v>
      </c>
      <c r="I44" s="29">
        <v>18307</v>
      </c>
      <c r="J44" s="71"/>
      <c r="K44" s="29">
        <v>29360</v>
      </c>
      <c r="L44" s="29"/>
      <c r="M44" s="29">
        <v>14479</v>
      </c>
      <c r="N44" s="71"/>
      <c r="O44" s="29">
        <v>15513</v>
      </c>
    </row>
    <row r="45" spans="1:15" ht="19.95" customHeight="1">
      <c r="A45" s="42"/>
      <c r="B45" s="20" t="s">
        <v>54</v>
      </c>
      <c r="I45" s="29">
        <v>-45</v>
      </c>
      <c r="J45" s="71"/>
      <c r="K45" s="29">
        <v>757</v>
      </c>
      <c r="L45" s="29"/>
      <c r="M45" s="61">
        <v>0</v>
      </c>
      <c r="N45" s="71"/>
      <c r="O45" s="61">
        <v>0</v>
      </c>
    </row>
    <row r="46" spans="1:15" ht="19.95" customHeight="1" thickBot="1">
      <c r="A46" s="19" t="s">
        <v>118</v>
      </c>
      <c r="I46" s="72">
        <f>SUM(I44:I45)</f>
        <v>18262</v>
      </c>
      <c r="J46" s="71"/>
      <c r="K46" s="72">
        <f>SUM(K44:K45)</f>
        <v>30117</v>
      </c>
      <c r="L46" s="29"/>
      <c r="M46" s="72">
        <f>SUM(M44:M45)</f>
        <v>14479</v>
      </c>
      <c r="N46" s="71"/>
      <c r="O46" s="72">
        <f>O41</f>
        <v>15513</v>
      </c>
    </row>
    <row r="47" spans="1:15" ht="7.95" customHeight="1" thickTop="1">
      <c r="A47" s="19"/>
    </row>
    <row r="48" spans="1:15" ht="19.95" customHeight="1">
      <c r="A48" s="19" t="s">
        <v>119</v>
      </c>
    </row>
    <row r="49" spans="1:15" ht="19.95" customHeight="1">
      <c r="A49" s="19"/>
      <c r="B49" s="20" t="s">
        <v>56</v>
      </c>
      <c r="I49" s="29">
        <v>18291</v>
      </c>
      <c r="J49" s="71"/>
      <c r="K49" s="29">
        <v>29360</v>
      </c>
      <c r="L49" s="29"/>
      <c r="M49" s="29">
        <v>14417</v>
      </c>
      <c r="N49" s="71"/>
      <c r="O49" s="29">
        <v>15513</v>
      </c>
    </row>
    <row r="50" spans="1:15" ht="19.95" customHeight="1">
      <c r="A50" s="19"/>
      <c r="B50" s="20" t="s">
        <v>54</v>
      </c>
      <c r="I50" s="29">
        <v>-26</v>
      </c>
      <c r="J50" s="71"/>
      <c r="K50" s="29">
        <v>757</v>
      </c>
      <c r="L50" s="29"/>
      <c r="M50" s="61">
        <v>0</v>
      </c>
      <c r="N50" s="71"/>
      <c r="O50" s="61">
        <v>0</v>
      </c>
    </row>
    <row r="51" spans="1:15" ht="19.95" customHeight="1" thickBot="1">
      <c r="A51" s="19" t="s">
        <v>120</v>
      </c>
      <c r="I51" s="72">
        <f>SUM(I49:I50)</f>
        <v>18265</v>
      </c>
      <c r="K51" s="72">
        <f>SUM(K49:K50)</f>
        <v>30117</v>
      </c>
      <c r="M51" s="72">
        <f>SUM(M49:M50)</f>
        <v>14417</v>
      </c>
      <c r="O51" s="72">
        <f>O41</f>
        <v>15513</v>
      </c>
    </row>
    <row r="52" spans="1:15" ht="7.95" customHeight="1" thickTop="1">
      <c r="A52" s="43"/>
    </row>
    <row r="53" spans="1:15" ht="19.95" customHeight="1">
      <c r="A53" s="19" t="s">
        <v>153</v>
      </c>
    </row>
    <row r="54" spans="1:15" ht="19.95" customHeight="1" thickBot="1">
      <c r="B54" s="19" t="s">
        <v>154</v>
      </c>
      <c r="G54" s="73">
        <v>22</v>
      </c>
      <c r="I54" s="129">
        <f>ROUND(I44/314000,3)</f>
        <v>5.8000000000000003E-2</v>
      </c>
      <c r="J54" s="130"/>
      <c r="K54" s="129">
        <f>ROUND(K44/252718.232,3)</f>
        <v>0.11600000000000001</v>
      </c>
      <c r="L54" s="130"/>
      <c r="M54" s="129">
        <f>ROUND(M44/314000,3)</f>
        <v>4.5999999999999999E-2</v>
      </c>
      <c r="N54" s="130"/>
      <c r="O54" s="129">
        <f>ROUND(O44/252718.232,3)</f>
        <v>6.0999999999999999E-2</v>
      </c>
    </row>
    <row r="55" spans="1:15" ht="21.3" customHeight="1" thickTop="1"/>
    <row r="86" spans="1:1" ht="21.3" customHeight="1">
      <c r="A86" s="20" t="s">
        <v>171</v>
      </c>
    </row>
  </sheetData>
  <mergeCells count="5">
    <mergeCell ref="I7:K7"/>
    <mergeCell ref="M7:O7"/>
    <mergeCell ref="I5:O5"/>
    <mergeCell ref="I6:K6"/>
    <mergeCell ref="M6:O6"/>
  </mergeCells>
  <pageMargins left="0.8" right="0.3" top="0.5" bottom="0.4" header="0.4" footer="0.22"/>
  <pageSetup paperSize="9" scale="80" firstPageNumber="6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E90"/>
  <sheetViews>
    <sheetView topLeftCell="A18" zoomScale="90" zoomScaleNormal="90" zoomScaleSheetLayoutView="120" workbookViewId="0">
      <selection activeCell="AD39" sqref="AD39"/>
    </sheetView>
  </sheetViews>
  <sheetFormatPr defaultColWidth="9.125" defaultRowHeight="21.3" customHeight="1"/>
  <cols>
    <col min="1" max="1" width="31" style="107" customWidth="1"/>
    <col min="2" max="2" width="6.5" style="107" customWidth="1"/>
    <col min="3" max="3" width="0.875" style="107" customWidth="1"/>
    <col min="4" max="4" width="12.625" style="107" customWidth="1"/>
    <col min="5" max="5" width="0.875" style="107" customWidth="1"/>
    <col min="6" max="6" width="12.625" style="107" customWidth="1"/>
    <col min="7" max="7" width="0.875" style="107" customWidth="1"/>
    <col min="8" max="8" width="12.625" style="107" customWidth="1"/>
    <col min="9" max="9" width="0.875" style="107" customWidth="1"/>
    <col min="10" max="10" width="12.625" style="107" customWidth="1"/>
    <col min="11" max="11" width="0.875" style="107" customWidth="1"/>
    <col min="12" max="12" width="12.625" style="107" customWidth="1"/>
    <col min="13" max="13" width="0.875" style="107" customWidth="1"/>
    <col min="14" max="14" width="12.625" style="107" customWidth="1"/>
    <col min="15" max="15" width="0.875" style="107" customWidth="1"/>
    <col min="16" max="16" width="12.625" style="107" customWidth="1"/>
    <col min="17" max="17" width="0.875" style="107" customWidth="1"/>
    <col min="18" max="18" width="12.625" style="107" customWidth="1"/>
    <col min="19" max="19" width="0.875" style="107" customWidth="1"/>
    <col min="20" max="20" width="12.625" style="107" customWidth="1"/>
    <col min="21" max="21" width="0.875" style="107" customWidth="1"/>
    <col min="22" max="22" width="12.625" style="107" customWidth="1"/>
    <col min="23" max="23" width="0.875" style="107" customWidth="1"/>
    <col min="24" max="24" width="12.625" style="107" customWidth="1"/>
    <col min="25" max="25" width="0.875" style="107" customWidth="1"/>
    <col min="26" max="26" width="12.625" style="107" customWidth="1"/>
    <col min="27" max="27" width="0.875" style="107" customWidth="1"/>
    <col min="28" max="28" width="12.625" style="107" customWidth="1"/>
    <col min="29" max="29" width="0.875" style="107" customWidth="1"/>
    <col min="30" max="30" width="12.625" style="107" customWidth="1"/>
    <col min="31" max="31" width="13.25" style="107" bestFit="1" customWidth="1"/>
    <col min="32" max="16384" width="9.125" style="107"/>
  </cols>
  <sheetData>
    <row r="1" spans="1:30" ht="18" customHeight="1">
      <c r="A1" s="24" t="str">
        <f>FS!A1</f>
        <v>BIOSCIENCE ANIMAL HEALTH PUBLIC COMPANY LIMITED AND ITS SUBSIDIARIES</v>
      </c>
      <c r="B1" s="104"/>
      <c r="C1" s="105"/>
      <c r="D1" s="105"/>
      <c r="E1" s="105"/>
      <c r="F1" s="105"/>
      <c r="G1" s="105"/>
      <c r="H1" s="105"/>
      <c r="I1" s="106"/>
      <c r="J1" s="106"/>
      <c r="K1" s="106"/>
      <c r="L1" s="105"/>
      <c r="M1" s="105"/>
      <c r="N1" s="105"/>
      <c r="O1" s="106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6"/>
      <c r="AB1" s="105"/>
      <c r="AC1" s="106"/>
      <c r="AD1" s="51" t="s">
        <v>111</v>
      </c>
    </row>
    <row r="2" spans="1:30" ht="18" customHeight="1">
      <c r="A2" s="24" t="s">
        <v>25</v>
      </c>
      <c r="B2" s="104"/>
      <c r="C2" s="105"/>
      <c r="D2" s="105"/>
      <c r="E2" s="105"/>
      <c r="F2" s="105"/>
      <c r="G2" s="105"/>
      <c r="H2" s="105"/>
      <c r="I2" s="106"/>
      <c r="J2" s="106"/>
      <c r="K2" s="106"/>
      <c r="L2" s="105"/>
      <c r="M2" s="105"/>
      <c r="N2" s="105"/>
      <c r="O2" s="106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6"/>
      <c r="AB2" s="105"/>
      <c r="AC2" s="106"/>
      <c r="AD2" s="51" t="s">
        <v>112</v>
      </c>
    </row>
    <row r="3" spans="1:30" s="20" customFormat="1" ht="18" customHeight="1">
      <c r="A3" s="24" t="str">
        <f>PL_6M!A3</f>
        <v>FOR THE SIX-MONTH PERIOD ENDED JUNE 30, 2023</v>
      </c>
    </row>
    <row r="4" spans="1:30" s="20" customFormat="1" ht="18" customHeight="1">
      <c r="A4" s="24"/>
    </row>
    <row r="5" spans="1:30" ht="18" customHeight="1">
      <c r="A5" s="105"/>
      <c r="B5" s="105"/>
      <c r="D5" s="143" t="s">
        <v>151</v>
      </c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</row>
    <row r="6" spans="1:30" ht="18" customHeight="1">
      <c r="A6" s="105"/>
      <c r="B6" s="105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44" t="s">
        <v>175</v>
      </c>
      <c r="S6" s="144"/>
      <c r="T6" s="144"/>
      <c r="U6" s="144"/>
      <c r="V6" s="144"/>
      <c r="W6" s="144"/>
      <c r="X6" s="144"/>
      <c r="Y6" s="109"/>
      <c r="Z6" s="109"/>
      <c r="AA6" s="109"/>
      <c r="AB6" s="109"/>
      <c r="AC6" s="109"/>
      <c r="AD6" s="109"/>
    </row>
    <row r="7" spans="1:30" ht="18" customHeight="1">
      <c r="A7" s="105"/>
      <c r="B7" s="105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 t="s">
        <v>287</v>
      </c>
      <c r="U7" s="109"/>
      <c r="V7" s="109"/>
      <c r="W7" s="109"/>
      <c r="X7" s="109"/>
      <c r="Y7" s="109"/>
      <c r="Z7" s="109"/>
      <c r="AA7" s="109"/>
      <c r="AB7" s="109"/>
      <c r="AC7" s="109"/>
      <c r="AD7" s="109"/>
    </row>
    <row r="8" spans="1:30" ht="18" customHeight="1">
      <c r="A8" s="105"/>
      <c r="B8" s="105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 t="s">
        <v>286</v>
      </c>
      <c r="U8" s="109"/>
      <c r="V8" s="109"/>
      <c r="W8" s="109"/>
      <c r="X8" s="109"/>
      <c r="Y8" s="109"/>
      <c r="Z8" s="109"/>
      <c r="AA8" s="109"/>
      <c r="AB8" s="109"/>
      <c r="AC8" s="109"/>
      <c r="AD8" s="109"/>
    </row>
    <row r="9" spans="1:30" ht="18" customHeight="1">
      <c r="A9" s="105"/>
      <c r="B9" s="105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 t="s">
        <v>187</v>
      </c>
      <c r="U9" s="109"/>
      <c r="V9" s="109"/>
      <c r="W9" s="109"/>
      <c r="X9" s="109"/>
      <c r="Y9" s="109"/>
      <c r="Z9" s="109"/>
      <c r="AA9" s="109"/>
      <c r="AB9" s="109"/>
      <c r="AC9" s="109"/>
      <c r="AD9" s="109"/>
    </row>
    <row r="10" spans="1:30" ht="18" customHeight="1">
      <c r="A10" s="105"/>
      <c r="B10" s="105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 t="s">
        <v>186</v>
      </c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</row>
    <row r="11" spans="1:30" ht="18" customHeight="1">
      <c r="A11" s="105"/>
      <c r="B11" s="105"/>
      <c r="D11" s="109"/>
      <c r="E11" s="109"/>
      <c r="F11" s="109"/>
      <c r="G11" s="109"/>
      <c r="H11" s="109"/>
      <c r="I11" s="109"/>
      <c r="J11" s="109"/>
      <c r="K11" s="109"/>
      <c r="L11" s="110" t="s">
        <v>101</v>
      </c>
      <c r="M11" s="109"/>
      <c r="N11" s="109"/>
      <c r="O11" s="109"/>
      <c r="P11" s="109"/>
      <c r="Q11" s="109"/>
      <c r="R11" s="109" t="s">
        <v>277</v>
      </c>
      <c r="S11" s="109"/>
      <c r="T11" s="109" t="s">
        <v>228</v>
      </c>
      <c r="U11" s="109"/>
      <c r="W11" s="109"/>
      <c r="X11" s="109"/>
      <c r="Y11" s="109"/>
      <c r="Z11" s="109"/>
      <c r="AA11" s="109"/>
      <c r="AB11" s="109"/>
      <c r="AC11" s="109"/>
      <c r="AD11" s="109"/>
    </row>
    <row r="12" spans="1:30" ht="18" customHeight="1">
      <c r="B12" s="105"/>
      <c r="D12" s="109"/>
      <c r="E12" s="109"/>
      <c r="F12" s="109"/>
      <c r="G12" s="109"/>
      <c r="H12" s="109"/>
      <c r="I12" s="109"/>
      <c r="J12" s="109" t="s">
        <v>134</v>
      </c>
      <c r="K12" s="109"/>
      <c r="L12" s="110" t="s">
        <v>100</v>
      </c>
      <c r="M12" s="109"/>
      <c r="N12" s="109"/>
      <c r="O12" s="109"/>
      <c r="P12" s="109"/>
      <c r="Q12" s="109"/>
      <c r="R12" s="109" t="s">
        <v>278</v>
      </c>
      <c r="S12" s="109"/>
      <c r="T12" s="109" t="s">
        <v>197</v>
      </c>
      <c r="U12" s="109"/>
      <c r="V12" s="109" t="s">
        <v>176</v>
      </c>
      <c r="W12" s="109"/>
      <c r="X12" s="109"/>
      <c r="Y12" s="109"/>
      <c r="AA12" s="109"/>
      <c r="AB12" s="109"/>
      <c r="AC12" s="109"/>
      <c r="AD12" s="109"/>
    </row>
    <row r="13" spans="1:30" ht="18" customHeight="1">
      <c r="B13" s="105"/>
      <c r="D13" s="109"/>
      <c r="E13" s="109"/>
      <c r="F13" s="109" t="s">
        <v>191</v>
      </c>
      <c r="G13" s="109"/>
      <c r="H13" s="109"/>
      <c r="I13" s="109"/>
      <c r="J13" s="109" t="s">
        <v>190</v>
      </c>
      <c r="K13" s="109"/>
      <c r="L13" s="110" t="s">
        <v>223</v>
      </c>
      <c r="M13" s="109"/>
      <c r="N13" s="109"/>
      <c r="O13" s="109"/>
      <c r="P13" s="109"/>
      <c r="Q13" s="109"/>
      <c r="R13" s="109" t="s">
        <v>276</v>
      </c>
      <c r="S13" s="109"/>
      <c r="T13" s="109" t="s">
        <v>177</v>
      </c>
      <c r="U13" s="109"/>
      <c r="V13" s="109" t="s">
        <v>178</v>
      </c>
      <c r="W13" s="109"/>
      <c r="X13" s="109"/>
      <c r="Y13" s="109"/>
      <c r="AA13" s="109"/>
      <c r="AB13" s="109"/>
      <c r="AC13" s="109"/>
      <c r="AD13" s="109"/>
    </row>
    <row r="14" spans="1:30" ht="18" customHeight="1">
      <c r="B14" s="105"/>
      <c r="D14" s="109"/>
      <c r="E14" s="109"/>
      <c r="F14" s="112" t="s">
        <v>216</v>
      </c>
      <c r="G14" s="109"/>
      <c r="H14" s="109"/>
      <c r="I14" s="109"/>
      <c r="J14" s="109" t="s">
        <v>220</v>
      </c>
      <c r="K14" s="109"/>
      <c r="L14" s="110" t="s">
        <v>224</v>
      </c>
      <c r="M14" s="109"/>
      <c r="N14" s="143" t="s">
        <v>238</v>
      </c>
      <c r="O14" s="143"/>
      <c r="P14" s="143"/>
      <c r="Q14" s="109"/>
      <c r="R14" s="109" t="s">
        <v>275</v>
      </c>
      <c r="S14" s="109"/>
      <c r="T14" s="109" t="s">
        <v>179</v>
      </c>
      <c r="U14" s="109"/>
      <c r="V14" s="109" t="s">
        <v>196</v>
      </c>
      <c r="W14" s="109"/>
      <c r="X14" s="109"/>
      <c r="Y14" s="109"/>
      <c r="Z14" s="109" t="s">
        <v>78</v>
      </c>
      <c r="AA14" s="109"/>
      <c r="AB14" s="109"/>
      <c r="AC14" s="109"/>
      <c r="AD14" s="109"/>
    </row>
    <row r="15" spans="1:30" ht="18" customHeight="1">
      <c r="B15" s="105"/>
      <c r="D15" s="111" t="s">
        <v>14</v>
      </c>
      <c r="E15" s="109"/>
      <c r="F15" s="109" t="s">
        <v>159</v>
      </c>
      <c r="G15" s="109"/>
      <c r="H15" s="109" t="s">
        <v>95</v>
      </c>
      <c r="J15" s="109" t="s">
        <v>221</v>
      </c>
      <c r="L15" s="110" t="s">
        <v>193</v>
      </c>
      <c r="M15" s="109"/>
      <c r="N15" s="112" t="s">
        <v>97</v>
      </c>
      <c r="Q15" s="109"/>
      <c r="R15" s="109" t="s">
        <v>274</v>
      </c>
      <c r="S15" s="109"/>
      <c r="T15" s="109" t="s">
        <v>181</v>
      </c>
      <c r="U15" s="109"/>
      <c r="V15" s="109" t="s">
        <v>195</v>
      </c>
      <c r="W15" s="109"/>
      <c r="X15" s="109"/>
      <c r="Y15" s="109"/>
      <c r="Z15" s="109" t="s">
        <v>229</v>
      </c>
      <c r="AD15" s="109" t="s">
        <v>79</v>
      </c>
    </row>
    <row r="16" spans="1:30" ht="18" customHeight="1">
      <c r="B16" s="105"/>
      <c r="D16" s="111" t="s">
        <v>214</v>
      </c>
      <c r="E16" s="109"/>
      <c r="F16" s="112" t="s">
        <v>217</v>
      </c>
      <c r="G16" s="109"/>
      <c r="H16" s="112" t="s">
        <v>237</v>
      </c>
      <c r="I16" s="109"/>
      <c r="J16" s="109" t="s">
        <v>192</v>
      </c>
      <c r="K16" s="109"/>
      <c r="L16" s="110" t="s">
        <v>225</v>
      </c>
      <c r="M16" s="109"/>
      <c r="N16" s="112" t="s">
        <v>96</v>
      </c>
      <c r="O16" s="109"/>
      <c r="P16" s="112"/>
      <c r="Q16" s="109"/>
      <c r="R16" s="109" t="s">
        <v>273</v>
      </c>
      <c r="S16" s="109"/>
      <c r="T16" s="109" t="s">
        <v>183</v>
      </c>
      <c r="U16" s="109"/>
      <c r="V16" s="109" t="s">
        <v>183</v>
      </c>
      <c r="W16" s="109"/>
      <c r="X16" s="109"/>
      <c r="Y16" s="109"/>
      <c r="Z16" s="112" t="s">
        <v>230</v>
      </c>
      <c r="AA16" s="109"/>
      <c r="AB16" s="109" t="s">
        <v>232</v>
      </c>
      <c r="AC16" s="109"/>
      <c r="AD16" s="109" t="s">
        <v>234</v>
      </c>
    </row>
    <row r="17" spans="1:30" ht="18" customHeight="1">
      <c r="B17" s="113" t="s">
        <v>1</v>
      </c>
      <c r="D17" s="114" t="s">
        <v>215</v>
      </c>
      <c r="E17" s="109"/>
      <c r="F17" s="115" t="s">
        <v>218</v>
      </c>
      <c r="G17" s="109"/>
      <c r="H17" s="115" t="s">
        <v>219</v>
      </c>
      <c r="I17" s="112"/>
      <c r="J17" s="115" t="s">
        <v>222</v>
      </c>
      <c r="K17" s="112"/>
      <c r="L17" s="116" t="s">
        <v>226</v>
      </c>
      <c r="M17" s="109"/>
      <c r="N17" s="115" t="s">
        <v>227</v>
      </c>
      <c r="O17" s="112"/>
      <c r="P17" s="115" t="s">
        <v>35</v>
      </c>
      <c r="Q17" s="109"/>
      <c r="R17" s="108" t="s">
        <v>272</v>
      </c>
      <c r="S17" s="109"/>
      <c r="T17" s="108" t="s">
        <v>184</v>
      </c>
      <c r="U17" s="109"/>
      <c r="V17" s="108" t="s">
        <v>194</v>
      </c>
      <c r="W17" s="109"/>
      <c r="X17" s="108" t="s">
        <v>185</v>
      </c>
      <c r="Y17" s="109"/>
      <c r="Z17" s="115" t="s">
        <v>231</v>
      </c>
      <c r="AA17" s="112"/>
      <c r="AB17" s="115" t="s">
        <v>233</v>
      </c>
      <c r="AC17" s="112"/>
      <c r="AD17" s="115" t="s">
        <v>78</v>
      </c>
    </row>
    <row r="18" spans="1:30" ht="18" customHeight="1">
      <c r="A18" s="117"/>
      <c r="B18" s="105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8"/>
      <c r="AD18" s="118"/>
    </row>
    <row r="19" spans="1:30" ht="18" customHeight="1">
      <c r="A19" s="117" t="s">
        <v>127</v>
      </c>
      <c r="B19" s="105"/>
      <c r="D19" s="118">
        <v>110000</v>
      </c>
      <c r="E19" s="118">
        <v>0</v>
      </c>
      <c r="F19" s="118">
        <v>0</v>
      </c>
      <c r="G19" s="118"/>
      <c r="H19" s="118">
        <v>12118</v>
      </c>
      <c r="I19" s="118">
        <v>0</v>
      </c>
      <c r="J19" s="118">
        <v>4007</v>
      </c>
      <c r="K19" s="118">
        <v>0</v>
      </c>
      <c r="L19" s="118">
        <v>3213</v>
      </c>
      <c r="M19" s="118">
        <v>0</v>
      </c>
      <c r="N19" s="118">
        <v>15154</v>
      </c>
      <c r="O19" s="118">
        <v>0</v>
      </c>
      <c r="P19" s="118">
        <v>120985</v>
      </c>
      <c r="Q19" s="118"/>
      <c r="R19" s="118">
        <v>0</v>
      </c>
      <c r="S19" s="118"/>
      <c r="T19" s="118">
        <v>0</v>
      </c>
      <c r="U19" s="118"/>
      <c r="V19" s="118">
        <v>0</v>
      </c>
      <c r="W19" s="118"/>
      <c r="X19" s="118">
        <f>SUM(T19:V19)</f>
        <v>0</v>
      </c>
      <c r="Y19" s="118"/>
      <c r="Z19" s="118">
        <f>D19+H19+L19+N19+P19+J19+F19+X19</f>
        <v>265477</v>
      </c>
      <c r="AA19" s="118"/>
      <c r="AB19" s="118">
        <v>1345</v>
      </c>
      <c r="AC19" s="118"/>
      <c r="AD19" s="118">
        <f>SUM(Z19:AB19)</f>
        <v>266822</v>
      </c>
    </row>
    <row r="20" spans="1:30" ht="4.95" customHeight="1">
      <c r="B20" s="105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</row>
    <row r="21" spans="1:30" ht="18" customHeight="1">
      <c r="A21" s="107" t="s">
        <v>256</v>
      </c>
      <c r="B21" s="119"/>
      <c r="D21" s="118">
        <v>47000</v>
      </c>
      <c r="E21" s="118"/>
      <c r="F21" s="118">
        <v>0</v>
      </c>
      <c r="G21" s="118"/>
      <c r="H21" s="118">
        <v>0</v>
      </c>
      <c r="I21" s="118"/>
      <c r="J21" s="118">
        <v>0</v>
      </c>
      <c r="K21" s="118"/>
      <c r="L21" s="118">
        <v>0</v>
      </c>
      <c r="M21" s="118"/>
      <c r="N21" s="118">
        <v>0</v>
      </c>
      <c r="O21" s="118"/>
      <c r="P21" s="118">
        <v>0</v>
      </c>
      <c r="Q21" s="118"/>
      <c r="R21" s="118">
        <v>0</v>
      </c>
      <c r="S21" s="118"/>
      <c r="T21" s="118">
        <v>0</v>
      </c>
      <c r="U21" s="118"/>
      <c r="V21" s="118">
        <v>0</v>
      </c>
      <c r="W21" s="118"/>
      <c r="X21" s="118">
        <f>SUM(T21:V21)</f>
        <v>0</v>
      </c>
      <c r="Y21" s="118"/>
      <c r="Z21" s="118">
        <f>D21+H21+L21+N21+P21+J21+F21+X21</f>
        <v>47000</v>
      </c>
      <c r="AA21" s="118"/>
      <c r="AB21" s="118">
        <v>0</v>
      </c>
      <c r="AC21" s="118"/>
      <c r="AD21" s="118">
        <f>SUM(Z21:AB21)</f>
        <v>47000</v>
      </c>
    </row>
    <row r="22" spans="1:30" ht="4.95" customHeight="1">
      <c r="B22" s="105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118"/>
      <c r="AD22" s="118"/>
    </row>
    <row r="23" spans="1:30" ht="18" customHeight="1">
      <c r="A23" s="107" t="s">
        <v>157</v>
      </c>
      <c r="B23" s="119"/>
      <c r="D23" s="118">
        <v>0</v>
      </c>
      <c r="E23" s="118"/>
      <c r="F23" s="118">
        <v>501620</v>
      </c>
      <c r="G23" s="118"/>
      <c r="H23" s="118">
        <v>0</v>
      </c>
      <c r="I23" s="118"/>
      <c r="J23" s="118">
        <v>0</v>
      </c>
      <c r="K23" s="118"/>
      <c r="L23" s="118">
        <v>0</v>
      </c>
      <c r="M23" s="118"/>
      <c r="N23" s="118">
        <v>0</v>
      </c>
      <c r="O23" s="118"/>
      <c r="P23" s="118">
        <v>0</v>
      </c>
      <c r="Q23" s="118"/>
      <c r="R23" s="118">
        <v>0</v>
      </c>
      <c r="S23" s="118"/>
      <c r="T23" s="118">
        <v>0</v>
      </c>
      <c r="U23" s="118"/>
      <c r="V23" s="118">
        <v>0</v>
      </c>
      <c r="W23" s="118"/>
      <c r="X23" s="118">
        <f>SUM(T23:V23)</f>
        <v>0</v>
      </c>
      <c r="Y23" s="118"/>
      <c r="Z23" s="118">
        <f>D23+H23+L23+N23+P23+J23+F23+X23</f>
        <v>501620</v>
      </c>
      <c r="AA23" s="118"/>
      <c r="AB23" s="118">
        <v>0</v>
      </c>
      <c r="AC23" s="118"/>
      <c r="AD23" s="118">
        <f>SUM(Z23:AB23)</f>
        <v>501620</v>
      </c>
    </row>
    <row r="24" spans="1:30" ht="4.95" customHeight="1">
      <c r="B24" s="105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</row>
    <row r="25" spans="1:30" ht="18" customHeight="1">
      <c r="A25" s="107" t="s">
        <v>102</v>
      </c>
      <c r="B25" s="119">
        <v>21</v>
      </c>
      <c r="D25" s="118">
        <v>0</v>
      </c>
      <c r="E25" s="118"/>
      <c r="F25" s="118">
        <v>0</v>
      </c>
      <c r="G25" s="118"/>
      <c r="H25" s="118">
        <v>0</v>
      </c>
      <c r="I25" s="118"/>
      <c r="J25" s="118">
        <v>0</v>
      </c>
      <c r="K25" s="118"/>
      <c r="L25" s="118">
        <v>0</v>
      </c>
      <c r="M25" s="118"/>
      <c r="N25" s="118">
        <v>0</v>
      </c>
      <c r="O25" s="118"/>
      <c r="P25" s="118">
        <v>-90200</v>
      </c>
      <c r="Q25" s="118"/>
      <c r="R25" s="118">
        <v>0</v>
      </c>
      <c r="S25" s="118"/>
      <c r="T25" s="118">
        <v>0</v>
      </c>
      <c r="U25" s="118"/>
      <c r="V25" s="118">
        <v>0</v>
      </c>
      <c r="W25" s="118"/>
      <c r="X25" s="118">
        <f>SUM(T25:V25)</f>
        <v>0</v>
      </c>
      <c r="Y25" s="118"/>
      <c r="Z25" s="118">
        <f>D25+H25+L25+N25+P25+J25+F25+X25</f>
        <v>-90200</v>
      </c>
      <c r="AA25" s="118"/>
      <c r="AB25" s="118">
        <v>0</v>
      </c>
      <c r="AC25" s="118"/>
      <c r="AD25" s="118">
        <f t="shared" ref="AD25" si="0">SUM(Z25:AB25)</f>
        <v>-90200</v>
      </c>
    </row>
    <row r="26" spans="1:30" ht="4.95" customHeight="1">
      <c r="B26" s="109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</row>
    <row r="27" spans="1:30" ht="18" customHeight="1">
      <c r="A27" s="107" t="s">
        <v>188</v>
      </c>
      <c r="B27" s="109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</row>
    <row r="28" spans="1:30" ht="18" customHeight="1">
      <c r="A28" s="120" t="s">
        <v>189</v>
      </c>
      <c r="B28" s="109"/>
      <c r="D28" s="121">
        <v>0</v>
      </c>
      <c r="E28" s="118"/>
      <c r="F28" s="121">
        <v>0</v>
      </c>
      <c r="G28" s="118"/>
      <c r="H28" s="121">
        <v>0</v>
      </c>
      <c r="I28" s="121">
        <v>0</v>
      </c>
      <c r="J28" s="121">
        <v>0</v>
      </c>
      <c r="K28" s="121"/>
      <c r="L28" s="121">
        <v>0</v>
      </c>
      <c r="M28" s="118"/>
      <c r="N28" s="121">
        <v>0</v>
      </c>
      <c r="O28" s="121"/>
      <c r="P28" s="121">
        <f>PL_6M!K49</f>
        <v>29360</v>
      </c>
      <c r="Q28" s="118"/>
      <c r="R28" s="118">
        <v>0</v>
      </c>
      <c r="S28" s="118"/>
      <c r="T28" s="118">
        <v>0</v>
      </c>
      <c r="U28" s="118"/>
      <c r="V28" s="118">
        <v>0</v>
      </c>
      <c r="W28" s="118"/>
      <c r="X28" s="118">
        <f>SUM(T28:V28)</f>
        <v>0</v>
      </c>
      <c r="Y28" s="118"/>
      <c r="Z28" s="118">
        <f>D28+H28+L28+N28+P28+J28+F28+X28</f>
        <v>29360</v>
      </c>
      <c r="AA28" s="121"/>
      <c r="AB28" s="121">
        <f>PL_6M!K50</f>
        <v>757</v>
      </c>
      <c r="AC28" s="121"/>
      <c r="AD28" s="118">
        <f>SUM(Z28:AB28)</f>
        <v>30117</v>
      </c>
    </row>
    <row r="29" spans="1:30" ht="4.95" customHeight="1">
      <c r="B29" s="109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</row>
    <row r="30" spans="1:30" ht="18" customHeight="1">
      <c r="A30" s="107" t="s">
        <v>162</v>
      </c>
      <c r="B30" s="119"/>
      <c r="D30" s="121">
        <v>0</v>
      </c>
      <c r="E30" s="118"/>
      <c r="F30" s="121">
        <v>0</v>
      </c>
      <c r="G30" s="118"/>
      <c r="H30" s="121">
        <v>0</v>
      </c>
      <c r="I30" s="121">
        <v>0</v>
      </c>
      <c r="J30" s="121">
        <v>0</v>
      </c>
      <c r="K30" s="121"/>
      <c r="L30" s="121">
        <v>0</v>
      </c>
      <c r="M30" s="118"/>
      <c r="N30" s="121">
        <v>0</v>
      </c>
      <c r="O30" s="121"/>
      <c r="P30" s="121">
        <v>0</v>
      </c>
      <c r="Q30" s="118"/>
      <c r="R30" s="122">
        <v>0</v>
      </c>
      <c r="S30" s="118"/>
      <c r="T30" s="122">
        <v>0</v>
      </c>
      <c r="U30" s="118"/>
      <c r="V30" s="122">
        <v>0</v>
      </c>
      <c r="W30" s="118"/>
      <c r="X30" s="122">
        <f>SUM(T30:V30)</f>
        <v>0</v>
      </c>
      <c r="Y30" s="118"/>
      <c r="Z30" s="118">
        <f>D30+H30+L30+N30+P30+J30+F30+X30</f>
        <v>0</v>
      </c>
      <c r="AA30" s="121"/>
      <c r="AB30" s="121">
        <v>2450</v>
      </c>
      <c r="AC30" s="121"/>
      <c r="AD30" s="118">
        <f>SUM(Z30:AB30)</f>
        <v>2450</v>
      </c>
    </row>
    <row r="31" spans="1:30" ht="4.95" customHeight="1">
      <c r="B31" s="105"/>
      <c r="D31" s="123"/>
      <c r="E31" s="118"/>
      <c r="F31" s="123"/>
      <c r="G31" s="118"/>
      <c r="H31" s="123"/>
      <c r="I31" s="118"/>
      <c r="J31" s="123"/>
      <c r="K31" s="118"/>
      <c r="L31" s="123"/>
      <c r="M31" s="118"/>
      <c r="N31" s="123"/>
      <c r="O31" s="118"/>
      <c r="P31" s="123"/>
      <c r="Q31" s="118"/>
      <c r="R31" s="123"/>
      <c r="S31" s="118"/>
      <c r="T31" s="118"/>
      <c r="U31" s="118"/>
      <c r="V31" s="118"/>
      <c r="W31" s="118"/>
      <c r="X31" s="118"/>
      <c r="Y31" s="118"/>
      <c r="Z31" s="123"/>
      <c r="AA31" s="118"/>
      <c r="AB31" s="123"/>
      <c r="AC31" s="118"/>
      <c r="AD31" s="123"/>
    </row>
    <row r="32" spans="1:30" ht="18" customHeight="1" thickBot="1">
      <c r="A32" s="117" t="s">
        <v>254</v>
      </c>
      <c r="D32" s="124">
        <f>D19+D28+D25+D30+D21+D23</f>
        <v>157000</v>
      </c>
      <c r="E32" s="118"/>
      <c r="F32" s="124">
        <f>F19+F28+F25+F30+F21+F23</f>
        <v>501620</v>
      </c>
      <c r="G32" s="118"/>
      <c r="H32" s="124">
        <f>H19+H28+H25+H30+H21+H23</f>
        <v>12118</v>
      </c>
      <c r="I32" s="118"/>
      <c r="J32" s="124">
        <f>J19+J28+J25+J30+J21+J23</f>
        <v>4007</v>
      </c>
      <c r="K32" s="118"/>
      <c r="L32" s="124">
        <f>L19+L28+L25+L30+L21+L23</f>
        <v>3213</v>
      </c>
      <c r="M32" s="118"/>
      <c r="N32" s="124">
        <f>N19+N28+N25+N30+N21+N23</f>
        <v>15154</v>
      </c>
      <c r="O32" s="118"/>
      <c r="P32" s="124">
        <f>P19+P28+P25+P30+P21+P23</f>
        <v>60145</v>
      </c>
      <c r="Q32" s="118"/>
      <c r="R32" s="124">
        <f>R19+R28+R25+R30+R21+R23</f>
        <v>0</v>
      </c>
      <c r="S32" s="118"/>
      <c r="T32" s="124">
        <f>T19+T28+T25+T30+T21+T23</f>
        <v>0</v>
      </c>
      <c r="U32" s="118"/>
      <c r="V32" s="124">
        <f>V19+V28+V25+V30+V21+V23</f>
        <v>0</v>
      </c>
      <c r="W32" s="118"/>
      <c r="X32" s="124">
        <f>X19+X28+X25+X30+X21+X23</f>
        <v>0</v>
      </c>
      <c r="Y32" s="118"/>
      <c r="Z32" s="124">
        <f>Z19+Z28+Z25+Z30+Z21+Z23</f>
        <v>753257</v>
      </c>
      <c r="AA32" s="118"/>
      <c r="AB32" s="124">
        <f>AB19+AB28+AB25+AB30+AB21+AB23</f>
        <v>4552</v>
      </c>
      <c r="AC32" s="118"/>
      <c r="AD32" s="124">
        <f>AD19+AD28+AD25+AD30+AD21+AD23</f>
        <v>757809</v>
      </c>
    </row>
    <row r="33" spans="1:31" ht="18" customHeight="1" thickTop="1"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  <c r="X33" s="118"/>
      <c r="Y33" s="118"/>
      <c r="Z33" s="118"/>
      <c r="AA33" s="118"/>
      <c r="AB33" s="118"/>
      <c r="AC33" s="118"/>
      <c r="AD33" s="118"/>
    </row>
    <row r="34" spans="1:31" ht="18" customHeight="1">
      <c r="A34" s="117" t="s">
        <v>199</v>
      </c>
      <c r="B34" s="109"/>
      <c r="D34" s="122">
        <v>157000</v>
      </c>
      <c r="E34" s="118"/>
      <c r="F34" s="122">
        <v>501620</v>
      </c>
      <c r="G34" s="118"/>
      <c r="H34" s="122">
        <v>12118</v>
      </c>
      <c r="I34" s="118"/>
      <c r="J34" s="122">
        <v>4007</v>
      </c>
      <c r="K34" s="118"/>
      <c r="L34" s="122">
        <v>3213</v>
      </c>
      <c r="M34" s="118"/>
      <c r="N34" s="122">
        <v>15700</v>
      </c>
      <c r="O34" s="118"/>
      <c r="P34" s="122">
        <v>67314</v>
      </c>
      <c r="Q34" s="118"/>
      <c r="R34" s="122">
        <v>0</v>
      </c>
      <c r="S34" s="118"/>
      <c r="T34" s="122">
        <v>31</v>
      </c>
      <c r="U34" s="118"/>
      <c r="V34" s="122">
        <v>-6</v>
      </c>
      <c r="W34" s="118"/>
      <c r="X34" s="122">
        <f>SUM(T34:V34)</f>
        <v>25</v>
      </c>
      <c r="Y34" s="118"/>
      <c r="Z34" s="122">
        <f>D34+H34+L34+N34+P34+J34+F34+X34</f>
        <v>760997</v>
      </c>
      <c r="AA34" s="118"/>
      <c r="AB34" s="122">
        <v>7552</v>
      </c>
      <c r="AC34" s="118"/>
      <c r="AD34" s="122">
        <f>SUM(Z34:AB34)</f>
        <v>768549</v>
      </c>
    </row>
    <row r="35" spans="1:31" ht="4.95" customHeight="1">
      <c r="B35" s="105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  <c r="AA35" s="118"/>
      <c r="AB35" s="118"/>
      <c r="AC35" s="118"/>
      <c r="AD35" s="118"/>
    </row>
    <row r="36" spans="1:31" ht="18" customHeight="1">
      <c r="A36" s="107" t="s">
        <v>102</v>
      </c>
      <c r="B36" s="119">
        <v>21</v>
      </c>
      <c r="D36" s="131">
        <v>0</v>
      </c>
      <c r="E36" s="118"/>
      <c r="F36" s="131">
        <v>0</v>
      </c>
      <c r="G36" s="118"/>
      <c r="H36" s="131">
        <v>0</v>
      </c>
      <c r="I36" s="121"/>
      <c r="J36" s="131">
        <v>0</v>
      </c>
      <c r="K36" s="121"/>
      <c r="L36" s="131">
        <v>0</v>
      </c>
      <c r="M36" s="118"/>
      <c r="N36" s="131">
        <v>0</v>
      </c>
      <c r="O36" s="121"/>
      <c r="P36" s="131">
        <v>-19625</v>
      </c>
      <c r="Q36" s="118"/>
      <c r="R36" s="131">
        <v>0</v>
      </c>
      <c r="S36" s="118"/>
      <c r="T36" s="122">
        <v>0</v>
      </c>
      <c r="U36" s="118"/>
      <c r="V36" s="122">
        <v>0</v>
      </c>
      <c r="W36" s="118"/>
      <c r="X36" s="122">
        <v>0</v>
      </c>
      <c r="Y36" s="118"/>
      <c r="Z36" s="122">
        <f>D36+H36+L36+N36+P36+J36+F36+X36</f>
        <v>-19625</v>
      </c>
      <c r="AA36" s="121"/>
      <c r="AB36" s="131">
        <v>0</v>
      </c>
      <c r="AC36" s="121"/>
      <c r="AD36" s="122">
        <f>SUM(Z36:AB36)</f>
        <v>-19625</v>
      </c>
    </row>
    <row r="37" spans="1:31" ht="4.95" customHeight="1">
      <c r="B37" s="109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  <c r="Z37" s="118"/>
      <c r="AA37" s="118"/>
      <c r="AB37" s="118"/>
      <c r="AC37" s="118"/>
      <c r="AD37" s="118"/>
    </row>
    <row r="38" spans="1:31" ht="18" customHeight="1">
      <c r="A38" s="107" t="s">
        <v>121</v>
      </c>
      <c r="B38" s="109"/>
      <c r="D38" s="121">
        <v>0</v>
      </c>
      <c r="E38" s="118"/>
      <c r="F38" s="121">
        <v>0</v>
      </c>
      <c r="G38" s="118"/>
      <c r="H38" s="121">
        <v>0</v>
      </c>
      <c r="I38" s="121"/>
      <c r="J38" s="121">
        <v>0</v>
      </c>
      <c r="K38" s="121"/>
      <c r="L38" s="121">
        <v>0</v>
      </c>
      <c r="M38" s="118"/>
      <c r="N38" s="121">
        <v>0</v>
      </c>
      <c r="O38" s="121"/>
      <c r="P38" s="121">
        <f>PL_6M!I44</f>
        <v>18307</v>
      </c>
      <c r="Q38" s="118"/>
      <c r="R38" s="121">
        <v>0</v>
      </c>
      <c r="S38" s="118"/>
      <c r="T38" s="118">
        <v>0</v>
      </c>
      <c r="U38" s="118"/>
      <c r="V38" s="118">
        <v>0</v>
      </c>
      <c r="W38" s="118"/>
      <c r="X38" s="118">
        <f t="shared" ref="X38" si="1">SUM(T38:V38)</f>
        <v>0</v>
      </c>
      <c r="Y38" s="118"/>
      <c r="Z38" s="118">
        <f>D38+H38+L38+N38+P38+J38+F38+X38</f>
        <v>18307</v>
      </c>
      <c r="AA38" s="121"/>
      <c r="AB38" s="121">
        <f>PL_6M!I45</f>
        <v>-45</v>
      </c>
      <c r="AC38" s="121"/>
      <c r="AD38" s="118">
        <f>SUM(Z38:AB38)</f>
        <v>18262</v>
      </c>
    </row>
    <row r="39" spans="1:31" ht="18" customHeight="1">
      <c r="A39" s="107" t="s">
        <v>285</v>
      </c>
      <c r="B39" s="109"/>
      <c r="D39" s="121"/>
      <c r="E39" s="118"/>
      <c r="F39" s="121"/>
      <c r="G39" s="118"/>
      <c r="H39" s="121"/>
      <c r="I39" s="121"/>
      <c r="J39" s="121"/>
      <c r="K39" s="121"/>
      <c r="L39" s="121"/>
      <c r="M39" s="118"/>
      <c r="N39" s="121"/>
      <c r="O39" s="121"/>
      <c r="P39" s="121"/>
      <c r="Q39" s="118"/>
      <c r="R39" s="121"/>
      <c r="S39" s="118"/>
      <c r="T39" s="118"/>
      <c r="U39" s="118"/>
      <c r="V39" s="118"/>
      <c r="W39" s="118"/>
      <c r="X39" s="118"/>
      <c r="Y39" s="118"/>
      <c r="Z39" s="118"/>
      <c r="AA39" s="121"/>
      <c r="AB39" s="121"/>
      <c r="AC39" s="121"/>
      <c r="AD39" s="118"/>
    </row>
    <row r="40" spans="1:31" ht="18" customHeight="1">
      <c r="A40" s="120" t="s">
        <v>189</v>
      </c>
      <c r="B40" s="109" t="s">
        <v>257</v>
      </c>
      <c r="D40" s="122">
        <v>0</v>
      </c>
      <c r="E40" s="118"/>
      <c r="F40" s="122">
        <v>0</v>
      </c>
      <c r="G40" s="118"/>
      <c r="H40" s="122">
        <v>0</v>
      </c>
      <c r="I40" s="118"/>
      <c r="J40" s="122">
        <v>0</v>
      </c>
      <c r="K40" s="118"/>
      <c r="L40" s="122">
        <v>0</v>
      </c>
      <c r="M40" s="118"/>
      <c r="N40" s="122">
        <v>0</v>
      </c>
      <c r="O40" s="118"/>
      <c r="P40" s="122">
        <v>0</v>
      </c>
      <c r="Q40" s="118"/>
      <c r="R40" s="122">
        <v>46</v>
      </c>
      <c r="S40" s="118"/>
      <c r="T40" s="122">
        <v>-78</v>
      </c>
      <c r="U40" s="118"/>
      <c r="V40" s="122">
        <v>16</v>
      </c>
      <c r="W40" s="118"/>
      <c r="X40" s="122">
        <f>SUM(R40:V40)</f>
        <v>-16</v>
      </c>
      <c r="Y40" s="118"/>
      <c r="Z40" s="122">
        <f>D40+H40+L40+N40+P40+J40+F40+X40</f>
        <v>-16</v>
      </c>
      <c r="AA40" s="118"/>
      <c r="AB40" s="122">
        <v>19</v>
      </c>
      <c r="AC40" s="118"/>
      <c r="AD40" s="122">
        <f>SUM(Z40:AB40)</f>
        <v>3</v>
      </c>
    </row>
    <row r="41" spans="1:31" ht="18" customHeight="1">
      <c r="A41" s="107" t="s">
        <v>284</v>
      </c>
      <c r="B41" s="109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8"/>
      <c r="U41" s="118"/>
      <c r="V41" s="118"/>
      <c r="W41" s="118"/>
      <c r="X41" s="118"/>
      <c r="Y41" s="118"/>
      <c r="Z41" s="118"/>
      <c r="AA41" s="118"/>
      <c r="AB41" s="118"/>
      <c r="AC41" s="118"/>
      <c r="AD41" s="118"/>
    </row>
    <row r="42" spans="1:31" ht="18" customHeight="1">
      <c r="A42" s="120" t="s">
        <v>189</v>
      </c>
      <c r="B42" s="109"/>
      <c r="D42" s="122">
        <f>SUM(D38:D40)</f>
        <v>0</v>
      </c>
      <c r="E42" s="118"/>
      <c r="F42" s="122">
        <f>SUM(F38:F40)</f>
        <v>0</v>
      </c>
      <c r="G42" s="118"/>
      <c r="H42" s="122">
        <f>SUM(H38:H40)</f>
        <v>0</v>
      </c>
      <c r="I42" s="118">
        <v>0</v>
      </c>
      <c r="J42" s="122">
        <f>SUM(J38:J40)</f>
        <v>0</v>
      </c>
      <c r="K42" s="118"/>
      <c r="L42" s="122">
        <f>SUM(L38:L40)</f>
        <v>0</v>
      </c>
      <c r="M42" s="118"/>
      <c r="N42" s="122">
        <f>SUM(N38:N40)</f>
        <v>0</v>
      </c>
      <c r="O42" s="118"/>
      <c r="P42" s="122">
        <f>SUM(P38:P40)</f>
        <v>18307</v>
      </c>
      <c r="Q42" s="118"/>
      <c r="R42" s="122">
        <f>SUM(R38:R40)</f>
        <v>46</v>
      </c>
      <c r="S42" s="118"/>
      <c r="T42" s="122">
        <f>SUM(T38:T40)</f>
        <v>-78</v>
      </c>
      <c r="U42" s="118"/>
      <c r="V42" s="122">
        <f>SUM(V38:V40)</f>
        <v>16</v>
      </c>
      <c r="W42" s="118"/>
      <c r="X42" s="122">
        <f>SUM(X38:X40)</f>
        <v>-16</v>
      </c>
      <c r="Y42" s="118"/>
      <c r="Z42" s="122">
        <f>SUM(Z38:Z40)</f>
        <v>18291</v>
      </c>
      <c r="AA42" s="118"/>
      <c r="AB42" s="122">
        <f>SUM(AB38:AB40)</f>
        <v>-26</v>
      </c>
      <c r="AC42" s="118"/>
      <c r="AD42" s="122">
        <f>SUM(Z42:AB42)</f>
        <v>18265</v>
      </c>
    </row>
    <row r="43" spans="1:31" ht="4.95" customHeight="1">
      <c r="B43" s="109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  <c r="AA43" s="118"/>
      <c r="AB43" s="118"/>
      <c r="AC43" s="118"/>
      <c r="AD43" s="118"/>
    </row>
    <row r="44" spans="1:31" ht="18" customHeight="1">
      <c r="A44" s="107" t="s">
        <v>162</v>
      </c>
      <c r="B44" s="109"/>
      <c r="D44" s="131">
        <v>0</v>
      </c>
      <c r="E44" s="118"/>
      <c r="F44" s="131">
        <v>0</v>
      </c>
      <c r="G44" s="118"/>
      <c r="H44" s="131">
        <v>0</v>
      </c>
      <c r="I44" s="121">
        <v>0</v>
      </c>
      <c r="J44" s="131">
        <v>0</v>
      </c>
      <c r="K44" s="121"/>
      <c r="L44" s="131">
        <v>0</v>
      </c>
      <c r="M44" s="118"/>
      <c r="N44" s="131">
        <v>0</v>
      </c>
      <c r="O44" s="118"/>
      <c r="P44" s="122">
        <v>0</v>
      </c>
      <c r="Q44" s="118"/>
      <c r="R44" s="122">
        <v>0</v>
      </c>
      <c r="S44" s="118"/>
      <c r="T44" s="122">
        <v>0</v>
      </c>
      <c r="U44" s="118"/>
      <c r="V44" s="122">
        <v>0</v>
      </c>
      <c r="W44" s="118"/>
      <c r="X44" s="122">
        <v>0</v>
      </c>
      <c r="Y44" s="118"/>
      <c r="Z44" s="122">
        <f>D44+H44+L44+N44+P44+J44+F44+X44</f>
        <v>0</v>
      </c>
      <c r="AA44" s="118"/>
      <c r="AB44" s="122">
        <v>938</v>
      </c>
      <c r="AC44" s="118"/>
      <c r="AD44" s="122">
        <f>SUM(Z44:AB44)</f>
        <v>938</v>
      </c>
    </row>
    <row r="45" spans="1:31" ht="4.95" customHeight="1">
      <c r="B45" s="109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8"/>
      <c r="AC45" s="118"/>
      <c r="AD45" s="118"/>
    </row>
    <row r="46" spans="1:31" ht="18" customHeight="1" thickBot="1">
      <c r="A46" s="117" t="s">
        <v>255</v>
      </c>
      <c r="D46" s="124">
        <f>D34+D42+D44+D36</f>
        <v>157000</v>
      </c>
      <c r="E46" s="118"/>
      <c r="F46" s="124">
        <f>F34+F42+F44+F36</f>
        <v>501620</v>
      </c>
      <c r="G46" s="118"/>
      <c r="H46" s="124">
        <f>H34+H42+H44+H36</f>
        <v>12118</v>
      </c>
      <c r="I46" s="118"/>
      <c r="J46" s="124">
        <f>J34+J42+J44+J36</f>
        <v>4007</v>
      </c>
      <c r="K46" s="118"/>
      <c r="L46" s="124">
        <f>L34+L42+L44+L36</f>
        <v>3213</v>
      </c>
      <c r="M46" s="118"/>
      <c r="N46" s="124">
        <f>N34+N42+N44+N36</f>
        <v>15700</v>
      </c>
      <c r="O46" s="118"/>
      <c r="P46" s="124">
        <f>P34+P42+P44+P36</f>
        <v>65996</v>
      </c>
      <c r="Q46" s="118"/>
      <c r="R46" s="124">
        <f>R34+R42+R44+R36</f>
        <v>46</v>
      </c>
      <c r="S46" s="118"/>
      <c r="T46" s="124">
        <f>T34+T42+T44+T36</f>
        <v>-47</v>
      </c>
      <c r="U46" s="118"/>
      <c r="V46" s="124">
        <f>V34+V42+V44+V36</f>
        <v>10</v>
      </c>
      <c r="W46" s="118"/>
      <c r="X46" s="124">
        <f>X34+X42+X44+X36</f>
        <v>9</v>
      </c>
      <c r="Y46" s="118"/>
      <c r="Z46" s="124">
        <f>Z34+Z42+Z44+Z36</f>
        <v>759663</v>
      </c>
      <c r="AA46" s="118"/>
      <c r="AB46" s="124">
        <f>AB34+AB42+AB44+AB36</f>
        <v>8464</v>
      </c>
      <c r="AC46" s="118"/>
      <c r="AD46" s="124">
        <f>AD34+AD42+AD44+AD36</f>
        <v>768127</v>
      </c>
      <c r="AE46" s="125"/>
    </row>
    <row r="47" spans="1:31" ht="21.3" customHeight="1" thickTop="1">
      <c r="C47" s="118"/>
      <c r="D47" s="125">
        <f>D46-FS!E98</f>
        <v>0</v>
      </c>
      <c r="F47" s="125">
        <f>F46-FS!E99</f>
        <v>0</v>
      </c>
      <c r="H47" s="125">
        <f>H46-FS!E100</f>
        <v>0</v>
      </c>
      <c r="J47" s="125">
        <f>J46-FS!E102</f>
        <v>0</v>
      </c>
      <c r="L47" s="125">
        <f>L46-FS!E104</f>
        <v>0</v>
      </c>
      <c r="N47" s="125">
        <f>N46-FS!E106</f>
        <v>0</v>
      </c>
      <c r="P47" s="125">
        <f>P46-FS!E107</f>
        <v>0</v>
      </c>
      <c r="Z47" s="125">
        <f>Z46-FS!E109</f>
        <v>0</v>
      </c>
      <c r="AB47" s="125">
        <f>AB46-FS!E110</f>
        <v>0</v>
      </c>
      <c r="AD47" s="125">
        <f>AD46-FS!E111</f>
        <v>0</v>
      </c>
    </row>
    <row r="48" spans="1:31" ht="21.3" customHeight="1"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118"/>
      <c r="U48" s="118"/>
      <c r="V48" s="118"/>
      <c r="W48" s="118"/>
      <c r="X48" s="118"/>
      <c r="Y48" s="118"/>
      <c r="Z48" s="118"/>
      <c r="AA48" s="118"/>
      <c r="AB48" s="118"/>
      <c r="AC48" s="118"/>
      <c r="AD48" s="118"/>
    </row>
    <row r="49" spans="3:30" ht="21.3" customHeight="1">
      <c r="C49" s="118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  <c r="Y49" s="118"/>
      <c r="Z49" s="118"/>
      <c r="AA49" s="118"/>
      <c r="AB49" s="118"/>
      <c r="AC49" s="118"/>
      <c r="AD49" s="118"/>
    </row>
    <row r="50" spans="3:30" ht="21.3" customHeight="1">
      <c r="C50" s="118"/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  <c r="AB50" s="118"/>
      <c r="AC50" s="118"/>
      <c r="AD50" s="118"/>
    </row>
    <row r="90" spans="1:1" ht="21.3" customHeight="1">
      <c r="A90" s="107" t="s">
        <v>171</v>
      </c>
    </row>
  </sheetData>
  <mergeCells count="3">
    <mergeCell ref="D5:AD5"/>
    <mergeCell ref="N14:P14"/>
    <mergeCell ref="R6:X6"/>
  </mergeCells>
  <phoneticPr fontId="4" type="noConversion"/>
  <pageMargins left="0.5" right="0.36" top="0.8" bottom="0.4" header="0.4" footer="0.3"/>
  <pageSetup paperSize="9" scale="66" firstPageNumber="7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F7E84-86A5-49F3-974A-89BEAADC5DA3}">
  <sheetPr>
    <pageSetUpPr fitToPage="1"/>
  </sheetPr>
  <dimension ref="A1:U88"/>
  <sheetViews>
    <sheetView topLeftCell="A5" zoomScale="90" zoomScaleNormal="90" zoomScaleSheetLayoutView="120" workbookViewId="0">
      <selection activeCell="A31" sqref="A31"/>
    </sheetView>
  </sheetViews>
  <sheetFormatPr defaultColWidth="9.125" defaultRowHeight="21.3" customHeight="1"/>
  <cols>
    <col min="1" max="1" width="38.75" style="5" customWidth="1"/>
    <col min="2" max="2" width="7.375" style="5" customWidth="1"/>
    <col min="3" max="3" width="0.875" style="5" customWidth="1"/>
    <col min="4" max="4" width="15.625" style="5" customWidth="1"/>
    <col min="5" max="5" width="0.875" style="5" customWidth="1"/>
    <col min="6" max="6" width="15.75" style="5" customWidth="1"/>
    <col min="7" max="7" width="0.875" style="5" customWidth="1"/>
    <col min="8" max="8" width="15.625" style="5" customWidth="1"/>
    <col min="9" max="9" width="0.875" style="5" customWidth="1"/>
    <col min="10" max="10" width="15.625" style="5" customWidth="1"/>
    <col min="11" max="11" width="0.875" style="5" customWidth="1"/>
    <col min="12" max="12" width="15.625" style="5" customWidth="1"/>
    <col min="13" max="13" width="0.875" style="5" customWidth="1"/>
    <col min="14" max="14" width="15.625" style="5" customWidth="1"/>
    <col min="15" max="15" width="0.875" style="5" customWidth="1"/>
    <col min="16" max="16" width="15.625" style="5" customWidth="1"/>
    <col min="17" max="17" width="0.875" style="5" customWidth="1"/>
    <col min="18" max="18" width="15.625" style="5" customWidth="1"/>
    <col min="19" max="19" width="0.875" style="5" customWidth="1"/>
    <col min="20" max="20" width="15.625" style="5" customWidth="1"/>
    <col min="21" max="21" width="13.25" style="5" bestFit="1" customWidth="1"/>
    <col min="22" max="16384" width="9.125" style="5"/>
  </cols>
  <sheetData>
    <row r="1" spans="1:20" ht="18" customHeight="1">
      <c r="A1" s="1" t="str">
        <f>FS!A1</f>
        <v>BIOSCIENCE ANIMAL HEALTH PUBLIC COMPANY LIMITED AND ITS SUBSIDIARIES</v>
      </c>
      <c r="B1" s="2"/>
      <c r="C1" s="2"/>
      <c r="D1" s="2"/>
      <c r="E1" s="3"/>
      <c r="F1" s="3"/>
      <c r="G1" s="3"/>
      <c r="H1" s="2"/>
      <c r="I1" s="2"/>
      <c r="J1" s="2"/>
      <c r="K1" s="3"/>
      <c r="L1" s="2"/>
      <c r="M1" s="3"/>
      <c r="N1" s="3"/>
      <c r="O1" s="3"/>
      <c r="P1" s="3"/>
      <c r="Q1" s="3"/>
      <c r="R1" s="3"/>
      <c r="S1" s="3"/>
      <c r="T1" s="51" t="s">
        <v>111</v>
      </c>
    </row>
    <row r="2" spans="1:20" ht="18" customHeight="1">
      <c r="A2" s="1" t="s">
        <v>80</v>
      </c>
      <c r="B2" s="2"/>
      <c r="C2" s="2"/>
      <c r="D2" s="2"/>
      <c r="E2" s="3"/>
      <c r="F2" s="3"/>
      <c r="G2" s="3"/>
      <c r="H2" s="2"/>
      <c r="I2" s="2"/>
      <c r="J2" s="2"/>
      <c r="K2" s="3"/>
      <c r="L2" s="2"/>
      <c r="M2" s="3"/>
      <c r="N2" s="3"/>
      <c r="O2" s="3"/>
      <c r="P2" s="3"/>
      <c r="Q2" s="3"/>
      <c r="R2" s="3"/>
      <c r="S2" s="3"/>
      <c r="T2" s="51" t="s">
        <v>112</v>
      </c>
    </row>
    <row r="3" spans="1:20" s="4" customFormat="1" ht="18" customHeight="1">
      <c r="A3" s="1" t="str">
        <f>PL_6M!A3</f>
        <v>FOR THE SIX-MONTH PERIOD ENDED JUNE 30, 2023</v>
      </c>
    </row>
    <row r="4" spans="1:20" s="4" customFormat="1" ht="18" customHeight="1">
      <c r="A4" s="1"/>
    </row>
    <row r="5" spans="1:20" ht="18" customHeight="1">
      <c r="A5" s="2"/>
      <c r="C5" s="4"/>
      <c r="D5" s="145" t="s">
        <v>152</v>
      </c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</row>
    <row r="6" spans="1:20" ht="18" customHeight="1">
      <c r="A6" s="2"/>
      <c r="C6" s="4"/>
      <c r="D6" s="7"/>
      <c r="E6" s="7"/>
      <c r="F6" s="7"/>
      <c r="G6" s="7"/>
      <c r="H6" s="7"/>
      <c r="I6" s="7"/>
      <c r="J6" s="7"/>
      <c r="K6" s="7"/>
      <c r="L6" s="7"/>
      <c r="M6" s="7"/>
      <c r="N6" s="145" t="s">
        <v>175</v>
      </c>
      <c r="O6" s="145"/>
      <c r="P6" s="145"/>
      <c r="Q6" s="145"/>
      <c r="R6" s="145"/>
      <c r="S6" s="7"/>
      <c r="T6" s="7"/>
    </row>
    <row r="7" spans="1:20" ht="18" customHeight="1">
      <c r="A7" s="2"/>
      <c r="C7" s="4"/>
      <c r="D7" s="7"/>
      <c r="E7" s="7"/>
      <c r="F7" s="7"/>
      <c r="G7" s="7"/>
      <c r="H7" s="7"/>
      <c r="I7" s="7"/>
      <c r="J7" s="7"/>
      <c r="K7" s="7"/>
      <c r="L7" s="7"/>
      <c r="M7" s="7"/>
      <c r="N7" s="7" t="s">
        <v>290</v>
      </c>
      <c r="O7" s="7"/>
      <c r="P7" s="7"/>
      <c r="Q7" s="7"/>
      <c r="R7" s="7"/>
      <c r="S7" s="7"/>
      <c r="T7" s="7"/>
    </row>
    <row r="8" spans="1:20" ht="18" customHeight="1">
      <c r="A8" s="2"/>
      <c r="C8" s="4"/>
      <c r="D8" s="7"/>
      <c r="E8" s="7"/>
      <c r="F8" s="7"/>
      <c r="G8" s="7"/>
      <c r="H8" s="7"/>
      <c r="I8" s="7"/>
      <c r="J8" s="7"/>
      <c r="K8" s="7"/>
      <c r="L8" s="7"/>
      <c r="M8" s="7"/>
      <c r="N8" s="7" t="s">
        <v>291</v>
      </c>
      <c r="O8" s="7"/>
      <c r="P8" s="7"/>
      <c r="Q8" s="7"/>
      <c r="R8" s="7"/>
      <c r="S8" s="7"/>
      <c r="T8" s="7"/>
    </row>
    <row r="9" spans="1:20" ht="18" customHeight="1">
      <c r="A9" s="2"/>
      <c r="C9" s="4"/>
      <c r="D9" s="7"/>
      <c r="E9" s="7"/>
      <c r="F9" s="7"/>
      <c r="G9" s="7"/>
      <c r="H9" s="7"/>
      <c r="I9" s="7"/>
      <c r="J9" s="7"/>
      <c r="K9" s="7"/>
      <c r="L9" s="7"/>
      <c r="M9" s="7"/>
      <c r="N9" s="7" t="s">
        <v>186</v>
      </c>
      <c r="O9" s="7"/>
      <c r="P9" s="7"/>
      <c r="Q9" s="7"/>
      <c r="R9" s="7"/>
      <c r="S9" s="7"/>
      <c r="T9" s="7"/>
    </row>
    <row r="10" spans="1:20" ht="18" customHeight="1">
      <c r="A10" s="2"/>
      <c r="C10" s="4"/>
      <c r="D10" s="7"/>
      <c r="E10" s="7"/>
      <c r="F10" s="7"/>
      <c r="G10" s="7"/>
      <c r="H10" s="7"/>
      <c r="I10" s="7"/>
      <c r="J10" s="7"/>
      <c r="K10" s="7"/>
      <c r="L10" s="7"/>
      <c r="M10" s="7"/>
      <c r="N10" s="7" t="s">
        <v>239</v>
      </c>
      <c r="O10" s="7"/>
      <c r="P10" s="7" t="s">
        <v>176</v>
      </c>
      <c r="Q10" s="7"/>
      <c r="R10" s="7"/>
      <c r="S10" s="7"/>
      <c r="T10" s="7"/>
    </row>
    <row r="11" spans="1:20" ht="18" customHeight="1">
      <c r="A11" s="2"/>
      <c r="C11" s="4"/>
      <c r="D11" s="7"/>
      <c r="E11" s="7"/>
      <c r="F11" s="7"/>
      <c r="G11" s="7"/>
      <c r="H11" s="7"/>
      <c r="I11" s="7"/>
      <c r="J11" s="7"/>
      <c r="K11" s="7"/>
      <c r="L11" s="7"/>
      <c r="M11" s="7"/>
      <c r="N11" s="7" t="s">
        <v>177</v>
      </c>
      <c r="O11" s="7"/>
      <c r="P11" s="7" t="s">
        <v>178</v>
      </c>
      <c r="Q11" s="7"/>
      <c r="R11" s="7"/>
      <c r="S11" s="7"/>
      <c r="T11" s="7"/>
    </row>
    <row r="12" spans="1:20" ht="18" customHeight="1">
      <c r="A12" s="2"/>
      <c r="C12" s="4"/>
      <c r="D12" s="7"/>
      <c r="E12" s="7"/>
      <c r="F12" s="7"/>
      <c r="G12" s="7"/>
      <c r="H12" s="7"/>
      <c r="I12" s="7"/>
      <c r="J12" s="7"/>
      <c r="K12" s="7"/>
      <c r="L12" s="7"/>
      <c r="M12" s="7"/>
      <c r="N12" s="7" t="s">
        <v>179</v>
      </c>
      <c r="O12" s="7"/>
      <c r="P12" s="7" t="s">
        <v>180</v>
      </c>
      <c r="Q12" s="7"/>
      <c r="R12" s="7"/>
      <c r="S12" s="7"/>
      <c r="T12" s="7"/>
    </row>
    <row r="13" spans="1:20" ht="18" customHeight="1">
      <c r="B13" s="7"/>
      <c r="C13" s="4"/>
      <c r="D13" s="6" t="s">
        <v>14</v>
      </c>
      <c r="E13" s="7"/>
      <c r="F13" s="7" t="s">
        <v>235</v>
      </c>
      <c r="G13" s="7"/>
      <c r="H13" s="7" t="s">
        <v>95</v>
      </c>
      <c r="I13" s="7"/>
      <c r="J13" s="145" t="s">
        <v>238</v>
      </c>
      <c r="K13" s="145"/>
      <c r="L13" s="145"/>
      <c r="N13" s="7" t="s">
        <v>181</v>
      </c>
      <c r="O13" s="7"/>
      <c r="P13" s="7" t="s">
        <v>182</v>
      </c>
      <c r="Q13" s="7"/>
      <c r="R13" s="7"/>
      <c r="T13" s="7" t="s">
        <v>79</v>
      </c>
    </row>
    <row r="14" spans="1:20" ht="18" customHeight="1">
      <c r="B14" s="8"/>
      <c r="C14" s="7"/>
      <c r="D14" s="6" t="s">
        <v>214</v>
      </c>
      <c r="E14" s="7"/>
      <c r="F14" s="8" t="s">
        <v>159</v>
      </c>
      <c r="G14" s="7"/>
      <c r="H14" s="8" t="s">
        <v>237</v>
      </c>
      <c r="I14" s="7"/>
      <c r="J14" s="8" t="s">
        <v>34</v>
      </c>
      <c r="K14" s="7"/>
      <c r="L14" s="8"/>
      <c r="M14" s="7"/>
      <c r="N14" s="7" t="s">
        <v>183</v>
      </c>
      <c r="O14" s="7"/>
      <c r="P14" s="7" t="s">
        <v>183</v>
      </c>
      <c r="S14" s="7"/>
      <c r="T14" s="7" t="s">
        <v>234</v>
      </c>
    </row>
    <row r="15" spans="1:20" ht="18" customHeight="1">
      <c r="B15" s="17" t="s">
        <v>1</v>
      </c>
      <c r="C15" s="7"/>
      <c r="D15" s="9" t="s">
        <v>215</v>
      </c>
      <c r="E15" s="7"/>
      <c r="F15" s="10" t="s">
        <v>236</v>
      </c>
      <c r="G15" s="7"/>
      <c r="H15" s="10" t="s">
        <v>219</v>
      </c>
      <c r="I15" s="7"/>
      <c r="J15" s="10" t="s">
        <v>227</v>
      </c>
      <c r="K15" s="8"/>
      <c r="L15" s="10" t="s">
        <v>35</v>
      </c>
      <c r="M15" s="8"/>
      <c r="N15" s="102" t="s">
        <v>184</v>
      </c>
      <c r="O15" s="7"/>
      <c r="P15" s="102" t="s">
        <v>194</v>
      </c>
      <c r="Q15" s="7"/>
      <c r="R15" s="102" t="s">
        <v>185</v>
      </c>
      <c r="S15" s="8"/>
      <c r="T15" s="10" t="s">
        <v>78</v>
      </c>
    </row>
    <row r="16" spans="1:20" ht="10.050000000000001" customHeight="1">
      <c r="A16" s="11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 spans="1:20" ht="18" customHeight="1">
      <c r="A17" s="11" t="s">
        <v>127</v>
      </c>
      <c r="B17" s="2"/>
      <c r="C17" s="12"/>
      <c r="D17" s="12">
        <v>110000</v>
      </c>
      <c r="E17" s="12">
        <v>0</v>
      </c>
      <c r="F17" s="12">
        <v>0</v>
      </c>
      <c r="G17" s="12"/>
      <c r="H17" s="12">
        <v>12118</v>
      </c>
      <c r="I17" s="12">
        <v>0</v>
      </c>
      <c r="J17" s="12">
        <v>15154</v>
      </c>
      <c r="K17" s="12">
        <v>0</v>
      </c>
      <c r="L17" s="12">
        <v>100797</v>
      </c>
      <c r="M17" s="12"/>
      <c r="N17" s="12">
        <v>0</v>
      </c>
      <c r="O17" s="12"/>
      <c r="P17" s="12">
        <v>0</v>
      </c>
      <c r="Q17" s="12"/>
      <c r="R17" s="12">
        <f>SUM(N17:P17)</f>
        <v>0</v>
      </c>
      <c r="S17" s="12"/>
      <c r="T17" s="12">
        <f>D17+H17+J17+L17+F17+R17</f>
        <v>238069</v>
      </c>
    </row>
    <row r="18" spans="1:20" ht="10.050000000000001" customHeight="1">
      <c r="B18" s="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</row>
    <row r="19" spans="1:20" ht="18" customHeight="1">
      <c r="A19" s="107" t="s">
        <v>256</v>
      </c>
      <c r="B19" s="74"/>
      <c r="C19" s="12"/>
      <c r="D19" s="12">
        <v>47000</v>
      </c>
      <c r="E19" s="12"/>
      <c r="F19" s="12">
        <v>0</v>
      </c>
      <c r="G19" s="12"/>
      <c r="H19" s="12">
        <v>0</v>
      </c>
      <c r="I19" s="12"/>
      <c r="J19" s="12">
        <v>0</v>
      </c>
      <c r="K19" s="12"/>
      <c r="L19" s="12">
        <v>0</v>
      </c>
      <c r="M19" s="12"/>
      <c r="N19" s="12">
        <v>0</v>
      </c>
      <c r="O19" s="12"/>
      <c r="P19" s="12">
        <v>0</v>
      </c>
      <c r="Q19" s="12"/>
      <c r="R19" s="12">
        <f>SUM(N19:P19)</f>
        <v>0</v>
      </c>
      <c r="S19" s="12"/>
      <c r="T19" s="12">
        <f>D19+H19+J19+L19+F19+R19</f>
        <v>47000</v>
      </c>
    </row>
    <row r="20" spans="1:20" ht="10.050000000000001" customHeight="1">
      <c r="A20" s="107"/>
      <c r="B20" s="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</row>
    <row r="21" spans="1:20" ht="18" customHeight="1">
      <c r="A21" s="107" t="s">
        <v>157</v>
      </c>
      <c r="B21" s="74"/>
      <c r="C21" s="12"/>
      <c r="D21" s="12">
        <v>0</v>
      </c>
      <c r="E21" s="12"/>
      <c r="F21" s="12">
        <v>501620</v>
      </c>
      <c r="G21" s="12"/>
      <c r="H21" s="12">
        <v>0</v>
      </c>
      <c r="I21" s="12"/>
      <c r="J21" s="12">
        <v>0</v>
      </c>
      <c r="K21" s="12"/>
      <c r="L21" s="12">
        <v>0</v>
      </c>
      <c r="M21" s="12"/>
      <c r="N21" s="12">
        <v>0</v>
      </c>
      <c r="O21" s="12"/>
      <c r="P21" s="12">
        <v>0</v>
      </c>
      <c r="Q21" s="12"/>
      <c r="R21" s="12">
        <f>SUM(N21:P21)</f>
        <v>0</v>
      </c>
      <c r="S21" s="12"/>
      <c r="T21" s="12">
        <f>D21+H21+J21+L21+F21+R21</f>
        <v>501620</v>
      </c>
    </row>
    <row r="22" spans="1:20" ht="10.050000000000001" customHeight="1">
      <c r="B22" s="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</row>
    <row r="23" spans="1:20" ht="18" customHeight="1">
      <c r="A23" s="5" t="s">
        <v>102</v>
      </c>
      <c r="B23" s="74">
        <v>21</v>
      </c>
      <c r="C23" s="12"/>
      <c r="D23" s="12">
        <v>0</v>
      </c>
      <c r="E23" s="12"/>
      <c r="F23" s="12">
        <v>0</v>
      </c>
      <c r="G23" s="12"/>
      <c r="H23" s="12">
        <v>0</v>
      </c>
      <c r="I23" s="12"/>
      <c r="J23" s="12">
        <v>0</v>
      </c>
      <c r="K23" s="12"/>
      <c r="L23" s="12">
        <v>-90200</v>
      </c>
      <c r="M23" s="12"/>
      <c r="N23" s="12">
        <v>0</v>
      </c>
      <c r="O23" s="12"/>
      <c r="P23" s="12">
        <v>0</v>
      </c>
      <c r="Q23" s="12"/>
      <c r="R23" s="12">
        <f>SUM(N23:P23)</f>
        <v>0</v>
      </c>
      <c r="S23" s="12"/>
      <c r="T23" s="12">
        <f>D23+H23+J23+L23+F23+R23</f>
        <v>-90200</v>
      </c>
    </row>
    <row r="24" spans="1:20" ht="10.050000000000001" customHeight="1"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</row>
    <row r="25" spans="1:20" ht="18" customHeight="1">
      <c r="A25" s="5" t="s">
        <v>122</v>
      </c>
      <c r="B25" s="7"/>
      <c r="C25" s="12"/>
      <c r="D25" s="68">
        <v>0</v>
      </c>
      <c r="E25" s="14"/>
      <c r="F25" s="68">
        <v>0</v>
      </c>
      <c r="G25" s="14"/>
      <c r="H25" s="68">
        <v>0</v>
      </c>
      <c r="I25" s="12"/>
      <c r="J25" s="68">
        <v>0</v>
      </c>
      <c r="K25" s="14"/>
      <c r="L25" s="68">
        <f>PL_6M!O41</f>
        <v>15513</v>
      </c>
      <c r="M25" s="14"/>
      <c r="N25" s="68">
        <v>0</v>
      </c>
      <c r="O25" s="14"/>
      <c r="P25" s="68">
        <v>0</v>
      </c>
      <c r="Q25" s="14"/>
      <c r="R25" s="60">
        <f>SUM(N25:P25)</f>
        <v>0</v>
      </c>
      <c r="S25" s="14"/>
      <c r="T25" s="60">
        <f>D25+H25+J25+L25+F25+R25</f>
        <v>15513</v>
      </c>
    </row>
    <row r="26" spans="1:20" ht="10.050000000000001" customHeight="1">
      <c r="B26" s="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</row>
    <row r="27" spans="1:20" ht="18" customHeight="1" thickBot="1">
      <c r="A27" s="11" t="s">
        <v>254</v>
      </c>
      <c r="C27" s="12"/>
      <c r="D27" s="16">
        <f>D17+D23+D25+D19+D21</f>
        <v>157000</v>
      </c>
      <c r="E27" s="12"/>
      <c r="F27" s="16">
        <f>F17+F23+F25+F19+F21</f>
        <v>501620</v>
      </c>
      <c r="G27" s="12"/>
      <c r="H27" s="16">
        <f>H17+H23+H25+H19+H21</f>
        <v>12118</v>
      </c>
      <c r="I27" s="12"/>
      <c r="J27" s="16">
        <f>J17+J23+J25+J19+J21</f>
        <v>15154</v>
      </c>
      <c r="K27" s="12"/>
      <c r="L27" s="16">
        <f>L17+L23+L25+L19+L21</f>
        <v>26110</v>
      </c>
      <c r="M27" s="12"/>
      <c r="N27" s="16">
        <f>N17+N23+N25+N19+N21</f>
        <v>0</v>
      </c>
      <c r="O27" s="12"/>
      <c r="P27" s="16">
        <f>P17+P23+P25+P19+P21</f>
        <v>0</v>
      </c>
      <c r="Q27" s="12"/>
      <c r="R27" s="16">
        <f>R17+R23+R25+R19+R21</f>
        <v>0</v>
      </c>
      <c r="S27" s="12"/>
      <c r="T27" s="16">
        <f>T17+T23+T25+T19+T21</f>
        <v>712002</v>
      </c>
    </row>
    <row r="28" spans="1:20" ht="10.050000000000001" customHeight="1" thickTop="1"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</row>
    <row r="29" spans="1:20" ht="18" customHeight="1">
      <c r="A29" s="11" t="s">
        <v>199</v>
      </c>
      <c r="B29" s="7"/>
      <c r="C29" s="12"/>
      <c r="D29" s="68">
        <v>157000</v>
      </c>
      <c r="E29" s="14"/>
      <c r="F29" s="68">
        <v>501620</v>
      </c>
      <c r="G29" s="14"/>
      <c r="H29" s="68">
        <v>12118</v>
      </c>
      <c r="I29" s="12"/>
      <c r="J29" s="68">
        <v>15700</v>
      </c>
      <c r="K29" s="14"/>
      <c r="L29" s="68">
        <v>34885</v>
      </c>
      <c r="M29" s="14"/>
      <c r="N29" s="68">
        <v>31</v>
      </c>
      <c r="O29" s="14"/>
      <c r="P29" s="68">
        <v>-6</v>
      </c>
      <c r="Q29" s="14"/>
      <c r="R29" s="68">
        <f>SUM(N29:P29)</f>
        <v>25</v>
      </c>
      <c r="S29" s="14"/>
      <c r="T29" s="68">
        <f>D29+H29+J29+L29+F29+R29</f>
        <v>721348</v>
      </c>
    </row>
    <row r="30" spans="1:20" ht="10.050000000000001" customHeight="1">
      <c r="B30" s="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</row>
    <row r="31" spans="1:20" ht="18" customHeight="1">
      <c r="A31" s="5" t="s">
        <v>102</v>
      </c>
      <c r="B31" s="74">
        <v>21</v>
      </c>
      <c r="C31" s="12"/>
      <c r="D31" s="60">
        <v>0</v>
      </c>
      <c r="E31" s="12"/>
      <c r="F31" s="60">
        <v>0</v>
      </c>
      <c r="G31" s="12"/>
      <c r="H31" s="60">
        <v>0</v>
      </c>
      <c r="I31" s="12"/>
      <c r="J31" s="60">
        <v>0</v>
      </c>
      <c r="K31" s="12"/>
      <c r="L31" s="60">
        <v>-19625</v>
      </c>
      <c r="M31" s="12"/>
      <c r="N31" s="60">
        <v>0</v>
      </c>
      <c r="O31" s="12"/>
      <c r="P31" s="60">
        <v>0</v>
      </c>
      <c r="Q31" s="12"/>
      <c r="R31" s="60">
        <f>SUM(N31:P31)</f>
        <v>0</v>
      </c>
      <c r="S31" s="12"/>
      <c r="T31" s="60">
        <f>D31+H31+J31+L31+F31+R31</f>
        <v>-19625</v>
      </c>
    </row>
    <row r="32" spans="1:20" ht="10.050000000000001" customHeight="1">
      <c r="B32" s="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</row>
    <row r="33" spans="1:21" ht="18" customHeight="1">
      <c r="A33" s="5" t="s">
        <v>121</v>
      </c>
      <c r="B33" s="74"/>
      <c r="C33" s="12"/>
      <c r="D33" s="12">
        <v>0</v>
      </c>
      <c r="E33" s="12"/>
      <c r="F33" s="12">
        <v>0</v>
      </c>
      <c r="G33" s="12"/>
      <c r="H33" s="12">
        <v>0</v>
      </c>
      <c r="I33" s="12"/>
      <c r="J33" s="12">
        <v>0</v>
      </c>
      <c r="K33" s="12"/>
      <c r="L33" s="12">
        <f>PL_6M!M30</f>
        <v>14479</v>
      </c>
      <c r="M33" s="12"/>
      <c r="N33" s="12">
        <v>0</v>
      </c>
      <c r="O33" s="12"/>
      <c r="P33" s="12">
        <v>0</v>
      </c>
      <c r="Q33" s="12"/>
      <c r="R33" s="12">
        <f>SUM(N33:P33)</f>
        <v>0</v>
      </c>
      <c r="S33" s="12"/>
      <c r="T33" s="12">
        <f>D33+H33+J33+L33+F33+R33</f>
        <v>14479</v>
      </c>
    </row>
    <row r="34" spans="1:21" ht="18" customHeight="1">
      <c r="A34" s="5" t="s">
        <v>288</v>
      </c>
      <c r="B34" s="74" t="s">
        <v>257</v>
      </c>
      <c r="C34" s="12"/>
      <c r="D34" s="68">
        <v>0</v>
      </c>
      <c r="E34" s="14"/>
      <c r="F34" s="68">
        <v>0</v>
      </c>
      <c r="G34" s="14"/>
      <c r="H34" s="68">
        <v>0</v>
      </c>
      <c r="I34" s="12"/>
      <c r="J34" s="68">
        <v>0</v>
      </c>
      <c r="K34" s="14"/>
      <c r="L34" s="68">
        <v>0</v>
      </c>
      <c r="M34" s="14"/>
      <c r="N34" s="68">
        <f>PL_6M!M37</f>
        <v>-78</v>
      </c>
      <c r="O34" s="14"/>
      <c r="P34" s="68">
        <f>PL_6M!M38</f>
        <v>16</v>
      </c>
      <c r="Q34" s="14"/>
      <c r="R34" s="68">
        <f>SUM(N34:P34)</f>
        <v>-62</v>
      </c>
      <c r="S34" s="14"/>
      <c r="T34" s="68">
        <f>D34+H34+J34+L34+F34+R34</f>
        <v>-62</v>
      </c>
    </row>
    <row r="35" spans="1:21" ht="18" customHeight="1">
      <c r="A35" s="5" t="s">
        <v>289</v>
      </c>
      <c r="B35" s="14"/>
      <c r="C35" s="12"/>
      <c r="D35" s="14">
        <f>SUM(D33:D34)</f>
        <v>0</v>
      </c>
      <c r="E35" s="14"/>
      <c r="F35" s="14">
        <f>SUM(F33:F34)</f>
        <v>0</v>
      </c>
      <c r="G35" s="14"/>
      <c r="H35" s="14">
        <f>SUM(H33:H34)</f>
        <v>0</v>
      </c>
      <c r="I35" s="12"/>
      <c r="J35" s="14">
        <f>SUM(J33:J34)</f>
        <v>0</v>
      </c>
      <c r="K35" s="14"/>
      <c r="L35" s="14">
        <f>SUM(L33:L34)</f>
        <v>14479</v>
      </c>
      <c r="M35" s="14"/>
      <c r="N35" s="68">
        <f>SUM(N33:N34)</f>
        <v>-78</v>
      </c>
      <c r="O35" s="14"/>
      <c r="P35" s="68">
        <f>SUM(P33:P34)</f>
        <v>16</v>
      </c>
      <c r="Q35" s="14"/>
      <c r="R35" s="68">
        <f>SUM(R33:R34)</f>
        <v>-62</v>
      </c>
      <c r="S35" s="14"/>
      <c r="T35" s="14">
        <f>SUM(T33:T34)</f>
        <v>14417</v>
      </c>
    </row>
    <row r="36" spans="1:21" ht="10.050000000000001" customHeight="1">
      <c r="B36" s="14"/>
      <c r="C36" s="12"/>
      <c r="D36" s="15"/>
      <c r="E36" s="14"/>
      <c r="F36" s="15"/>
      <c r="G36" s="14"/>
      <c r="H36" s="15"/>
      <c r="I36" s="12"/>
      <c r="J36" s="15"/>
      <c r="K36" s="14"/>
      <c r="L36" s="15"/>
      <c r="M36" s="14"/>
      <c r="N36" s="14"/>
      <c r="O36" s="14"/>
      <c r="P36" s="14"/>
      <c r="Q36" s="14"/>
      <c r="R36" s="14"/>
      <c r="S36" s="14"/>
      <c r="T36" s="13"/>
    </row>
    <row r="37" spans="1:21" ht="18" customHeight="1" thickBot="1">
      <c r="A37" s="11" t="s">
        <v>255</v>
      </c>
      <c r="B37" s="12"/>
      <c r="C37" s="12"/>
      <c r="D37" s="16">
        <f>D29+D35+D31</f>
        <v>157000</v>
      </c>
      <c r="E37" s="12"/>
      <c r="F37" s="16">
        <f>F29+F35+F31</f>
        <v>501620</v>
      </c>
      <c r="G37" s="12"/>
      <c r="H37" s="16">
        <f>H29+H35+H31</f>
        <v>12118</v>
      </c>
      <c r="I37" s="12"/>
      <c r="J37" s="16">
        <f>J29+J35+J31</f>
        <v>15700</v>
      </c>
      <c r="K37" s="12"/>
      <c r="L37" s="16">
        <f>L29+L35+L31</f>
        <v>29739</v>
      </c>
      <c r="M37" s="12"/>
      <c r="N37" s="16">
        <f>N29+N35+N31</f>
        <v>-47</v>
      </c>
      <c r="O37" s="12"/>
      <c r="P37" s="16">
        <f>P29+P35+P31</f>
        <v>10</v>
      </c>
      <c r="Q37" s="12"/>
      <c r="R37" s="16">
        <f>R29+R35+R31</f>
        <v>-37</v>
      </c>
      <c r="S37" s="12"/>
      <c r="T37" s="16">
        <f>T29+T35+T31</f>
        <v>716140</v>
      </c>
      <c r="U37" s="18"/>
    </row>
    <row r="38" spans="1:21" ht="21.3" customHeight="1" thickTop="1"/>
    <row r="39" spans="1:21" ht="21.3" customHeight="1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</row>
    <row r="40" spans="1:21" ht="21.3" customHeight="1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</row>
    <row r="41" spans="1:21" ht="21.3" customHeight="1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</row>
    <row r="88" spans="1:1" ht="21.3" customHeight="1">
      <c r="A88" s="5" t="s">
        <v>171</v>
      </c>
    </row>
  </sheetData>
  <mergeCells count="3">
    <mergeCell ref="J13:L13"/>
    <mergeCell ref="D5:T5"/>
    <mergeCell ref="N6:R6"/>
  </mergeCells>
  <pageMargins left="0.5" right="0.5" top="0.8" bottom="0.4" header="0.4" footer="0.3"/>
  <pageSetup paperSize="9" scale="76" firstPageNumber="8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BFC96-0B57-4B22-91FC-00EA7AFA7D4D}">
  <dimension ref="A1:O119"/>
  <sheetViews>
    <sheetView tabSelected="1" topLeftCell="A94" zoomScale="90" zoomScaleNormal="90" zoomScaleSheetLayoutView="90" workbookViewId="0">
      <selection activeCell="I104" sqref="I104"/>
    </sheetView>
  </sheetViews>
  <sheetFormatPr defaultColWidth="9.125" defaultRowHeight="21.3" customHeight="1"/>
  <cols>
    <col min="1" max="1" width="3.875" style="20" customWidth="1"/>
    <col min="2" max="2" width="31.125" style="20" customWidth="1"/>
    <col min="3" max="3" width="13.75" style="32" customWidth="1"/>
    <col min="4" max="4" width="1.125" style="20" customWidth="1"/>
    <col min="5" max="5" width="8.625" style="35" customWidth="1"/>
    <col min="6" max="6" width="1.125" style="20" customWidth="1"/>
    <col min="7" max="7" width="2.625" style="35" customWidth="1"/>
    <col min="8" max="8" width="1.125" style="20" customWidth="1"/>
    <col min="9" max="9" width="13.625" style="35" customWidth="1"/>
    <col min="10" max="10" width="1.125" style="20" customWidth="1"/>
    <col min="11" max="11" width="13.625" style="35" customWidth="1"/>
    <col min="12" max="12" width="1.125" style="20" customWidth="1"/>
    <col min="13" max="13" width="13.625" style="35" customWidth="1"/>
    <col min="14" max="14" width="1.125" style="20" customWidth="1"/>
    <col min="15" max="15" width="13.625" style="35" customWidth="1"/>
    <col min="16" max="16" width="2.375" style="20" customWidth="1"/>
    <col min="17" max="17" width="12.125" style="20" customWidth="1"/>
    <col min="18" max="18" width="12" style="20" customWidth="1"/>
    <col min="19" max="16384" width="9.125" style="20"/>
  </cols>
  <sheetData>
    <row r="1" spans="1:15" ht="19.95" customHeight="1">
      <c r="A1" s="19" t="str">
        <f>FS!A1</f>
        <v>BIOSCIENCE ANIMAL HEALTH PUBLIC COMPANY LIMITED AND ITS SUBSIDIARIES</v>
      </c>
      <c r="C1" s="21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51" t="s">
        <v>111</v>
      </c>
    </row>
    <row r="2" spans="1:15" s="22" customFormat="1" ht="19.95" customHeight="1">
      <c r="A2" s="22" t="s">
        <v>87</v>
      </c>
      <c r="B2" s="20"/>
      <c r="C2" s="23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51" t="s">
        <v>112</v>
      </c>
    </row>
    <row r="3" spans="1:15" ht="19.95" customHeight="1">
      <c r="A3" s="19" t="str">
        <f>PL_6M!A3</f>
        <v>FOR THE SIX-MONTH PERIOD ENDED JUNE 30, 2023</v>
      </c>
      <c r="C3" s="23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5" ht="19.95" customHeight="1">
      <c r="B4" s="24"/>
      <c r="C4" s="21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</row>
    <row r="5" spans="1:15" ht="19.95" customHeight="1">
      <c r="B5" s="24"/>
      <c r="C5" s="21"/>
      <c r="D5" s="21"/>
      <c r="E5" s="30"/>
      <c r="F5" s="30"/>
      <c r="G5" s="30"/>
      <c r="H5" s="30"/>
      <c r="I5" s="141" t="s">
        <v>150</v>
      </c>
      <c r="J5" s="141"/>
      <c r="K5" s="141"/>
      <c r="L5" s="141"/>
      <c r="M5" s="141"/>
      <c r="N5" s="141"/>
      <c r="O5" s="141"/>
    </row>
    <row r="6" spans="1:15" ht="19.95" customHeight="1">
      <c r="B6" s="24"/>
      <c r="C6" s="21"/>
      <c r="D6" s="21"/>
      <c r="E6" s="30"/>
      <c r="F6" s="30"/>
      <c r="G6" s="30"/>
      <c r="H6" s="30"/>
      <c r="I6" s="142" t="s">
        <v>58</v>
      </c>
      <c r="J6" s="142"/>
      <c r="K6" s="142"/>
      <c r="L6" s="70"/>
      <c r="M6" s="142" t="s">
        <v>60</v>
      </c>
      <c r="N6" s="142"/>
      <c r="O6" s="142"/>
    </row>
    <row r="7" spans="1:15" ht="19.95" customHeight="1">
      <c r="B7" s="24"/>
      <c r="C7" s="21"/>
      <c r="D7" s="21"/>
      <c r="E7" s="30"/>
      <c r="F7" s="30"/>
      <c r="G7" s="30"/>
      <c r="H7" s="30"/>
      <c r="I7" s="141" t="s">
        <v>59</v>
      </c>
      <c r="J7" s="141"/>
      <c r="K7" s="141"/>
      <c r="L7" s="70"/>
      <c r="M7" s="141" t="s">
        <v>59</v>
      </c>
      <c r="N7" s="141"/>
      <c r="O7" s="141"/>
    </row>
    <row r="8" spans="1:15" ht="19.95" customHeight="1">
      <c r="B8" s="24"/>
      <c r="C8" s="20"/>
      <c r="D8" s="27"/>
      <c r="E8" s="59"/>
      <c r="F8" s="27"/>
      <c r="G8" s="30"/>
      <c r="H8" s="27"/>
      <c r="I8" s="52">
        <v>2023</v>
      </c>
      <c r="J8" s="27"/>
      <c r="K8" s="52">
        <v>2022</v>
      </c>
      <c r="L8" s="27"/>
      <c r="M8" s="52">
        <v>2023</v>
      </c>
      <c r="N8" s="27"/>
      <c r="O8" s="52">
        <v>2022</v>
      </c>
    </row>
    <row r="9" spans="1:15" ht="10.050000000000001" customHeight="1">
      <c r="B9" s="24"/>
      <c r="C9" s="20"/>
      <c r="D9" s="27"/>
      <c r="E9" s="59"/>
      <c r="F9" s="27"/>
      <c r="G9" s="30"/>
      <c r="H9" s="27"/>
      <c r="I9" s="59"/>
      <c r="J9" s="27"/>
      <c r="K9" s="59"/>
      <c r="L9" s="27"/>
      <c r="M9" s="59"/>
      <c r="N9" s="27"/>
      <c r="O9" s="59"/>
    </row>
    <row r="10" spans="1:15" ht="19.95" customHeight="1">
      <c r="A10" s="19" t="s">
        <v>61</v>
      </c>
      <c r="C10" s="21"/>
      <c r="D10" s="29"/>
      <c r="E10" s="29"/>
      <c r="F10" s="29"/>
      <c r="G10" s="30"/>
      <c r="H10" s="29"/>
      <c r="I10" s="29"/>
      <c r="J10" s="29"/>
      <c r="K10" s="29"/>
      <c r="L10" s="29"/>
      <c r="M10" s="29"/>
      <c r="N10" s="29"/>
      <c r="O10" s="29"/>
    </row>
    <row r="11" spans="1:15" ht="19.95" customHeight="1">
      <c r="A11" s="30" t="s">
        <v>121</v>
      </c>
      <c r="C11" s="21"/>
      <c r="D11" s="36"/>
      <c r="E11" s="36"/>
      <c r="F11" s="36"/>
      <c r="G11" s="30"/>
      <c r="H11" s="36"/>
      <c r="I11" s="91">
        <f>PL_6M!I30</f>
        <v>18262</v>
      </c>
      <c r="J11" s="91"/>
      <c r="K11" s="91">
        <f>PL_6M!K30</f>
        <v>30117</v>
      </c>
      <c r="L11" s="91"/>
      <c r="M11" s="91">
        <f>PL_6M!M30</f>
        <v>14479</v>
      </c>
      <c r="N11" s="91"/>
      <c r="O11" s="91">
        <f>PL_6M!O30</f>
        <v>15513</v>
      </c>
    </row>
    <row r="12" spans="1:15" ht="19.95" customHeight="1">
      <c r="A12" s="30" t="s">
        <v>143</v>
      </c>
      <c r="D12" s="36"/>
      <c r="E12" s="36"/>
      <c r="F12" s="36"/>
      <c r="G12" s="30"/>
      <c r="H12" s="36"/>
      <c r="I12" s="62"/>
      <c r="J12" s="91"/>
      <c r="K12" s="91"/>
      <c r="L12" s="91"/>
      <c r="M12" s="62"/>
      <c r="N12" s="91"/>
      <c r="O12" s="62"/>
    </row>
    <row r="13" spans="1:15" ht="19.95" customHeight="1">
      <c r="A13" s="30" t="s">
        <v>62</v>
      </c>
      <c r="D13" s="36"/>
      <c r="E13" s="36"/>
      <c r="F13" s="36"/>
      <c r="G13" s="21"/>
      <c r="H13" s="36"/>
      <c r="I13" s="62"/>
      <c r="J13" s="91"/>
      <c r="K13" s="91"/>
      <c r="L13" s="91"/>
      <c r="M13" s="62"/>
      <c r="N13" s="91"/>
      <c r="O13" s="62"/>
    </row>
    <row r="14" spans="1:15" ht="19.95" customHeight="1">
      <c r="A14" s="30" t="s">
        <v>292</v>
      </c>
      <c r="D14" s="36"/>
      <c r="E14" s="53"/>
      <c r="F14" s="36"/>
      <c r="G14" s="25"/>
      <c r="H14" s="36"/>
      <c r="I14" s="62">
        <v>-2989</v>
      </c>
      <c r="J14" s="91"/>
      <c r="K14" s="62">
        <v>-759</v>
      </c>
      <c r="L14" s="91"/>
      <c r="M14" s="62">
        <v>-1238</v>
      </c>
      <c r="N14" s="91"/>
      <c r="O14" s="62">
        <v>-390</v>
      </c>
    </row>
    <row r="15" spans="1:15" ht="19.95" customHeight="1">
      <c r="A15" s="30" t="s">
        <v>209</v>
      </c>
      <c r="D15" s="29"/>
      <c r="E15" s="29"/>
      <c r="F15" s="29"/>
      <c r="G15" s="21"/>
      <c r="H15" s="29"/>
      <c r="I15" s="62">
        <v>286</v>
      </c>
      <c r="J15" s="92"/>
      <c r="K15" s="45">
        <v>44</v>
      </c>
      <c r="L15" s="92"/>
      <c r="M15" s="62">
        <v>286</v>
      </c>
      <c r="N15" s="92"/>
      <c r="O15" s="45">
        <v>44</v>
      </c>
    </row>
    <row r="16" spans="1:15" ht="19.95" customHeight="1">
      <c r="A16" s="30" t="s">
        <v>144</v>
      </c>
      <c r="D16" s="36"/>
      <c r="E16" s="36"/>
      <c r="F16" s="36"/>
      <c r="G16" s="21"/>
      <c r="H16" s="36"/>
      <c r="I16" s="62">
        <v>1745</v>
      </c>
      <c r="J16" s="91"/>
      <c r="K16" s="91">
        <v>-11932</v>
      </c>
      <c r="L16" s="91"/>
      <c r="M16" s="62">
        <v>-209</v>
      </c>
      <c r="N16" s="91"/>
      <c r="O16" s="62">
        <v>315</v>
      </c>
    </row>
    <row r="17" spans="1:15" ht="19.95" customHeight="1">
      <c r="A17" s="30" t="s">
        <v>137</v>
      </c>
      <c r="D17" s="36"/>
      <c r="E17" s="36"/>
      <c r="F17" s="36"/>
      <c r="G17" s="21"/>
      <c r="H17" s="36"/>
      <c r="I17" s="62">
        <v>1372</v>
      </c>
      <c r="J17" s="91"/>
      <c r="K17" s="45">
        <v>3452</v>
      </c>
      <c r="L17" s="61"/>
      <c r="M17" s="61">
        <v>0</v>
      </c>
      <c r="N17" s="61"/>
      <c r="O17" s="45">
        <v>0</v>
      </c>
    </row>
    <row r="18" spans="1:15" ht="19.95" customHeight="1">
      <c r="A18" s="30" t="s">
        <v>207</v>
      </c>
      <c r="D18" s="29"/>
      <c r="E18" s="29"/>
      <c r="F18" s="29"/>
      <c r="G18" s="21"/>
      <c r="H18" s="29"/>
      <c r="I18" s="63">
        <v>-1913</v>
      </c>
      <c r="J18" s="92"/>
      <c r="K18" s="92">
        <v>-3275</v>
      </c>
      <c r="L18" s="92"/>
      <c r="M18" s="63">
        <v>-479</v>
      </c>
      <c r="N18" s="92"/>
      <c r="O18" s="63">
        <v>-1221</v>
      </c>
    </row>
    <row r="19" spans="1:15" ht="19.95" customHeight="1">
      <c r="A19" s="30" t="s">
        <v>135</v>
      </c>
      <c r="D19" s="29"/>
      <c r="E19" s="29"/>
      <c r="F19" s="29"/>
      <c r="G19" s="21"/>
      <c r="H19" s="29"/>
      <c r="I19" s="62">
        <v>910</v>
      </c>
      <c r="J19" s="92"/>
      <c r="K19" s="45">
        <v>142</v>
      </c>
      <c r="L19" s="92"/>
      <c r="M19" s="62">
        <v>10</v>
      </c>
      <c r="N19" s="92"/>
      <c r="O19" s="45">
        <v>54</v>
      </c>
    </row>
    <row r="20" spans="1:15" ht="19.95" customHeight="1">
      <c r="A20" s="30" t="s">
        <v>299</v>
      </c>
      <c r="D20" s="29"/>
      <c r="E20" s="29"/>
      <c r="F20" s="29"/>
      <c r="G20" s="21"/>
      <c r="H20" s="29"/>
      <c r="I20" s="62">
        <v>250</v>
      </c>
      <c r="J20" s="92"/>
      <c r="K20" s="61">
        <v>0</v>
      </c>
      <c r="L20" s="92"/>
      <c r="M20" s="61">
        <v>0</v>
      </c>
      <c r="N20" s="92"/>
      <c r="O20" s="61">
        <v>0</v>
      </c>
    </row>
    <row r="21" spans="1:15" ht="19.95" customHeight="1">
      <c r="A21" s="30" t="s">
        <v>258</v>
      </c>
      <c r="D21" s="29"/>
      <c r="E21" s="29"/>
      <c r="F21" s="29"/>
      <c r="G21" s="21"/>
      <c r="H21" s="29"/>
      <c r="I21" s="62">
        <v>12</v>
      </c>
      <c r="J21" s="92"/>
      <c r="K21" s="45">
        <v>48</v>
      </c>
      <c r="L21" s="92"/>
      <c r="M21" s="61">
        <v>0</v>
      </c>
      <c r="N21" s="92"/>
      <c r="O21" s="61">
        <v>0</v>
      </c>
    </row>
    <row r="22" spans="1:15" ht="19.95" customHeight="1">
      <c r="A22" s="20" t="s">
        <v>63</v>
      </c>
      <c r="B22" s="19"/>
      <c r="D22" s="29"/>
      <c r="E22" s="29"/>
      <c r="F22" s="29"/>
      <c r="G22" s="21"/>
      <c r="H22" s="29"/>
      <c r="I22" s="63">
        <v>7974</v>
      </c>
      <c r="J22" s="92"/>
      <c r="K22" s="92">
        <v>7837</v>
      </c>
      <c r="L22" s="92"/>
      <c r="M22" s="63">
        <v>4614</v>
      </c>
      <c r="N22" s="92"/>
      <c r="O22" s="63">
        <v>4209</v>
      </c>
    </row>
    <row r="23" spans="1:15" ht="19.95" customHeight="1">
      <c r="A23" s="20" t="s">
        <v>145</v>
      </c>
      <c r="B23" s="19"/>
      <c r="D23" s="29"/>
      <c r="E23" s="29"/>
      <c r="F23" s="29"/>
      <c r="G23" s="21"/>
      <c r="H23" s="29"/>
      <c r="I23" s="61">
        <v>0</v>
      </c>
      <c r="J23" s="92"/>
      <c r="K23" s="92">
        <v>-3858</v>
      </c>
      <c r="L23" s="61"/>
      <c r="M23" s="61">
        <v>0</v>
      </c>
      <c r="N23" s="61"/>
      <c r="O23" s="61">
        <v>0</v>
      </c>
    </row>
    <row r="24" spans="1:15" ht="19.95" customHeight="1">
      <c r="A24" s="30" t="s">
        <v>293</v>
      </c>
      <c r="D24" s="29"/>
      <c r="E24" s="29"/>
      <c r="F24" s="29"/>
      <c r="G24" s="21"/>
      <c r="H24" s="29"/>
      <c r="I24" s="63">
        <v>-252</v>
      </c>
      <c r="J24" s="92"/>
      <c r="K24" s="63">
        <v>-12</v>
      </c>
      <c r="L24" s="92"/>
      <c r="M24" s="61">
        <v>0</v>
      </c>
      <c r="N24" s="92"/>
      <c r="O24" s="61">
        <v>0</v>
      </c>
    </row>
    <row r="25" spans="1:15" ht="19.95" customHeight="1">
      <c r="A25" s="30" t="s">
        <v>279</v>
      </c>
      <c r="D25" s="29"/>
      <c r="E25" s="29"/>
      <c r="F25" s="29"/>
      <c r="G25" s="21"/>
      <c r="H25" s="29"/>
      <c r="I25" s="45">
        <v>196</v>
      </c>
      <c r="J25" s="92"/>
      <c r="K25" s="61">
        <v>0</v>
      </c>
      <c r="L25" s="92"/>
      <c r="M25" s="61">
        <v>0</v>
      </c>
      <c r="N25" s="92"/>
      <c r="O25" s="61">
        <v>0</v>
      </c>
    </row>
    <row r="26" spans="1:15" ht="19.95" customHeight="1">
      <c r="A26" s="30" t="s">
        <v>88</v>
      </c>
      <c r="D26" s="36"/>
      <c r="E26" s="53"/>
      <c r="F26" s="36"/>
      <c r="G26" s="25"/>
      <c r="H26" s="36"/>
      <c r="I26" s="62">
        <v>679</v>
      </c>
      <c r="J26" s="91"/>
      <c r="K26" s="63">
        <v>654</v>
      </c>
      <c r="L26" s="91"/>
      <c r="M26" s="62">
        <v>156</v>
      </c>
      <c r="N26" s="91"/>
      <c r="O26" s="62">
        <v>150</v>
      </c>
    </row>
    <row r="27" spans="1:15" ht="19.95" customHeight="1">
      <c r="A27" s="30" t="s">
        <v>65</v>
      </c>
      <c r="D27" s="36"/>
      <c r="E27" s="55"/>
      <c r="F27" s="36"/>
      <c r="G27" s="21"/>
      <c r="H27" s="36"/>
      <c r="I27" s="62">
        <v>-613</v>
      </c>
      <c r="J27" s="91"/>
      <c r="K27" s="63">
        <v>-105</v>
      </c>
      <c r="L27" s="91"/>
      <c r="M27" s="62">
        <v>-1338</v>
      </c>
      <c r="N27" s="91"/>
      <c r="O27" s="62">
        <v>-186</v>
      </c>
    </row>
    <row r="28" spans="1:15" ht="19.95" customHeight="1">
      <c r="A28" s="43" t="s">
        <v>251</v>
      </c>
      <c r="D28" s="36"/>
      <c r="E28" s="55"/>
      <c r="F28" s="36"/>
      <c r="G28" s="21"/>
      <c r="H28" s="36"/>
      <c r="I28" s="61">
        <v>0</v>
      </c>
      <c r="J28" s="91"/>
      <c r="K28" s="61">
        <v>0</v>
      </c>
      <c r="L28" s="91"/>
      <c r="M28" s="62">
        <v>-12560</v>
      </c>
      <c r="N28" s="91"/>
      <c r="O28" s="62">
        <v>-19000</v>
      </c>
    </row>
    <row r="29" spans="1:15" ht="19.95" customHeight="1">
      <c r="A29" s="30" t="s">
        <v>64</v>
      </c>
      <c r="D29" s="36"/>
      <c r="E29" s="53"/>
      <c r="F29" s="36"/>
      <c r="G29" s="25"/>
      <c r="H29" s="36"/>
      <c r="I29" s="62">
        <v>627</v>
      </c>
      <c r="J29" s="91"/>
      <c r="K29" s="62">
        <v>5221</v>
      </c>
      <c r="L29" s="91"/>
      <c r="M29" s="62">
        <v>91</v>
      </c>
      <c r="N29" s="91"/>
      <c r="O29" s="62">
        <v>2126</v>
      </c>
    </row>
    <row r="30" spans="1:15" ht="19.95" customHeight="1">
      <c r="A30" s="20" t="s">
        <v>304</v>
      </c>
      <c r="B30" s="19"/>
      <c r="D30" s="36"/>
      <c r="E30" s="36"/>
      <c r="F30" s="36"/>
      <c r="G30" s="21"/>
      <c r="H30" s="36"/>
      <c r="I30" s="69">
        <v>4831</v>
      </c>
      <c r="J30" s="91"/>
      <c r="K30" s="93">
        <v>8445</v>
      </c>
      <c r="L30" s="91"/>
      <c r="M30" s="69">
        <v>336</v>
      </c>
      <c r="N30" s="91"/>
      <c r="O30" s="69">
        <v>-874</v>
      </c>
    </row>
    <row r="31" spans="1:15" ht="19.95" customHeight="1">
      <c r="A31" s="22" t="s">
        <v>125</v>
      </c>
      <c r="B31" s="19"/>
      <c r="C31" s="20"/>
      <c r="D31" s="36"/>
      <c r="E31" s="36"/>
      <c r="F31" s="36"/>
      <c r="G31" s="21"/>
      <c r="H31" s="36"/>
      <c r="I31" s="63"/>
      <c r="J31" s="91"/>
      <c r="K31" s="91"/>
      <c r="L31" s="91"/>
      <c r="M31" s="63"/>
      <c r="N31" s="91"/>
      <c r="O31" s="63"/>
    </row>
    <row r="32" spans="1:15" ht="19.95" customHeight="1">
      <c r="A32" s="22" t="s">
        <v>126</v>
      </c>
      <c r="B32" s="19"/>
      <c r="D32" s="36"/>
      <c r="E32" s="36"/>
      <c r="F32" s="36"/>
      <c r="G32" s="21"/>
      <c r="H32" s="36"/>
      <c r="I32" s="63">
        <f>SUM(I11:I30)</f>
        <v>31377</v>
      </c>
      <c r="J32" s="91"/>
      <c r="K32" s="91">
        <f>SUM(K11:K30)</f>
        <v>36019</v>
      </c>
      <c r="L32" s="91"/>
      <c r="M32" s="63">
        <f>SUM(M11:M30)</f>
        <v>4148</v>
      </c>
      <c r="N32" s="91"/>
      <c r="O32" s="63">
        <f>SUM(O11:O30)</f>
        <v>740</v>
      </c>
    </row>
    <row r="33" spans="1:15" ht="19.95" customHeight="1">
      <c r="A33" s="19" t="s">
        <v>66</v>
      </c>
      <c r="B33" s="19"/>
      <c r="D33" s="36"/>
      <c r="E33" s="36"/>
      <c r="F33" s="36"/>
      <c r="G33" s="21"/>
      <c r="H33" s="36"/>
      <c r="I33" s="91"/>
      <c r="J33" s="91"/>
      <c r="K33" s="91"/>
      <c r="L33" s="91"/>
      <c r="M33" s="91"/>
      <c r="N33" s="91"/>
      <c r="O33" s="91"/>
    </row>
    <row r="34" spans="1:15" ht="19.95" customHeight="1">
      <c r="A34" s="30" t="s">
        <v>89</v>
      </c>
      <c r="B34" s="19"/>
      <c r="D34" s="36"/>
      <c r="E34" s="36"/>
      <c r="F34" s="36"/>
      <c r="G34" s="21"/>
      <c r="H34" s="36"/>
      <c r="I34" s="91">
        <v>-33292</v>
      </c>
      <c r="J34" s="91"/>
      <c r="K34" s="91">
        <v>53869</v>
      </c>
      <c r="L34" s="91"/>
      <c r="M34" s="91">
        <v>-4186</v>
      </c>
      <c r="N34" s="91"/>
      <c r="O34" s="91">
        <v>-10070</v>
      </c>
    </row>
    <row r="35" spans="1:15" ht="19.95" customHeight="1">
      <c r="A35" s="30" t="s">
        <v>136</v>
      </c>
      <c r="B35" s="19"/>
      <c r="D35" s="36"/>
      <c r="E35" s="36"/>
      <c r="F35" s="36"/>
      <c r="G35" s="21"/>
      <c r="H35" s="36"/>
      <c r="I35" s="91">
        <v>1684</v>
      </c>
      <c r="J35" s="91"/>
      <c r="K35" s="91">
        <v>17602</v>
      </c>
      <c r="L35" s="91"/>
      <c r="M35" s="91">
        <v>93</v>
      </c>
      <c r="N35" s="91"/>
      <c r="O35" s="91">
        <v>180</v>
      </c>
    </row>
    <row r="36" spans="1:15" ht="19.95" customHeight="1">
      <c r="A36" s="20" t="s">
        <v>104</v>
      </c>
      <c r="B36" s="19"/>
      <c r="D36" s="36"/>
      <c r="E36" s="36"/>
      <c r="F36" s="36"/>
      <c r="G36" s="21"/>
      <c r="H36" s="36"/>
      <c r="I36" s="91">
        <v>-708</v>
      </c>
      <c r="J36" s="91"/>
      <c r="K36" s="91">
        <v>648</v>
      </c>
      <c r="L36" s="91"/>
      <c r="M36" s="61">
        <v>0</v>
      </c>
      <c r="N36" s="91"/>
      <c r="O36" s="61">
        <v>0</v>
      </c>
    </row>
    <row r="37" spans="1:15" ht="19.95" customHeight="1">
      <c r="A37" s="30" t="s">
        <v>67</v>
      </c>
      <c r="B37" s="30"/>
      <c r="C37" s="21"/>
      <c r="D37" s="36"/>
      <c r="E37" s="36"/>
      <c r="F37" s="36"/>
      <c r="G37" s="36"/>
      <c r="H37" s="36"/>
      <c r="I37" s="91">
        <v>-67169</v>
      </c>
      <c r="J37" s="91"/>
      <c r="K37" s="91">
        <v>-62863</v>
      </c>
      <c r="L37" s="91"/>
      <c r="M37" s="91">
        <v>-32472</v>
      </c>
      <c r="N37" s="91"/>
      <c r="O37" s="91">
        <v>-13043</v>
      </c>
    </row>
    <row r="38" spans="1:15" ht="19.95" customHeight="1">
      <c r="A38" s="20" t="s">
        <v>3</v>
      </c>
      <c r="B38" s="30"/>
      <c r="C38" s="21"/>
      <c r="D38" s="36"/>
      <c r="E38" s="36"/>
      <c r="F38" s="36"/>
      <c r="G38" s="36"/>
      <c r="H38" s="36"/>
      <c r="I38" s="91">
        <v>-7696</v>
      </c>
      <c r="J38" s="91"/>
      <c r="K38" s="91">
        <v>-6325</v>
      </c>
      <c r="L38" s="91"/>
      <c r="M38" s="91">
        <v>-9741</v>
      </c>
      <c r="N38" s="91"/>
      <c r="O38" s="91">
        <v>-5687</v>
      </c>
    </row>
    <row r="39" spans="1:15" ht="19.95" customHeight="1">
      <c r="A39" s="30" t="s">
        <v>42</v>
      </c>
      <c r="B39" s="19"/>
      <c r="C39" s="21"/>
      <c r="D39" s="36"/>
      <c r="E39" s="36"/>
      <c r="F39" s="36"/>
      <c r="G39" s="54"/>
      <c r="H39" s="36"/>
      <c r="I39" s="63">
        <v>615</v>
      </c>
      <c r="J39" s="91"/>
      <c r="K39" s="63">
        <v>-1195</v>
      </c>
      <c r="L39" s="91"/>
      <c r="M39" s="63">
        <v>609</v>
      </c>
      <c r="N39" s="91"/>
      <c r="O39" s="63">
        <v>-837</v>
      </c>
    </row>
    <row r="40" spans="1:15" ht="19.95" customHeight="1">
      <c r="A40" s="19" t="s">
        <v>68</v>
      </c>
      <c r="B40" s="19"/>
      <c r="C40" s="21"/>
      <c r="D40" s="36"/>
      <c r="E40" s="36"/>
      <c r="F40" s="36"/>
      <c r="G40" s="54"/>
      <c r="H40" s="36"/>
      <c r="I40" s="63"/>
      <c r="J40" s="91"/>
      <c r="K40" s="63"/>
      <c r="L40" s="91"/>
      <c r="M40" s="63"/>
      <c r="N40" s="91"/>
      <c r="O40" s="63"/>
    </row>
    <row r="41" spans="1:15" ht="19.95" customHeight="1">
      <c r="A41" s="30" t="s">
        <v>84</v>
      </c>
      <c r="B41" s="19"/>
      <c r="C41" s="21"/>
      <c r="D41" s="36"/>
      <c r="E41" s="36"/>
      <c r="F41" s="36"/>
      <c r="G41" s="36"/>
      <c r="H41" s="36"/>
      <c r="I41" s="91">
        <v>20606</v>
      </c>
      <c r="J41" s="91"/>
      <c r="K41" s="91">
        <v>19143</v>
      </c>
      <c r="L41" s="91"/>
      <c r="M41" s="91">
        <v>-7514</v>
      </c>
      <c r="N41" s="91"/>
      <c r="O41" s="91">
        <v>40015</v>
      </c>
    </row>
    <row r="42" spans="1:15" ht="19.95" customHeight="1">
      <c r="A42" s="30" t="s">
        <v>39</v>
      </c>
      <c r="B42" s="19"/>
      <c r="C42" s="21"/>
      <c r="D42" s="36"/>
      <c r="E42" s="36"/>
      <c r="F42" s="36"/>
      <c r="G42" s="36"/>
      <c r="H42" s="36"/>
      <c r="I42" s="91">
        <v>337</v>
      </c>
      <c r="J42" s="91"/>
      <c r="K42" s="91">
        <v>5880</v>
      </c>
      <c r="L42" s="91"/>
      <c r="M42" s="91">
        <v>229</v>
      </c>
      <c r="N42" s="91"/>
      <c r="O42" s="91">
        <v>1378</v>
      </c>
    </row>
    <row r="43" spans="1:15" ht="19.95" customHeight="1">
      <c r="A43" s="30" t="s">
        <v>22</v>
      </c>
      <c r="B43" s="19"/>
      <c r="C43" s="21"/>
      <c r="D43" s="36"/>
      <c r="E43" s="36"/>
      <c r="F43" s="36"/>
      <c r="G43" s="54"/>
      <c r="H43" s="36"/>
      <c r="I43" s="63">
        <v>-2003</v>
      </c>
      <c r="J43" s="91"/>
      <c r="K43" s="63">
        <v>-4025</v>
      </c>
      <c r="L43" s="91"/>
      <c r="M43" s="63">
        <v>-323</v>
      </c>
      <c r="N43" s="91"/>
      <c r="O43" s="63">
        <v>-662</v>
      </c>
    </row>
    <row r="44" spans="1:15" ht="19.95" customHeight="1">
      <c r="A44" s="30" t="s">
        <v>43</v>
      </c>
      <c r="B44" s="19"/>
      <c r="C44" s="21"/>
      <c r="D44" s="36"/>
      <c r="E44" s="36"/>
      <c r="F44" s="36"/>
      <c r="G44" s="54"/>
      <c r="H44" s="36"/>
      <c r="I44" s="61">
        <v>0</v>
      </c>
      <c r="J44" s="91"/>
      <c r="K44" s="63">
        <v>-40</v>
      </c>
      <c r="L44" s="91"/>
      <c r="M44" s="61">
        <v>0</v>
      </c>
      <c r="N44" s="91"/>
      <c r="O44" s="61">
        <v>0</v>
      </c>
    </row>
    <row r="45" spans="1:15" ht="19.95" customHeight="1">
      <c r="A45" s="30" t="s">
        <v>69</v>
      </c>
      <c r="B45" s="19"/>
      <c r="C45" s="21"/>
      <c r="D45" s="36"/>
      <c r="E45" s="54"/>
      <c r="F45" s="36"/>
      <c r="G45" s="54"/>
      <c r="H45" s="36"/>
      <c r="I45" s="63">
        <v>-6500</v>
      </c>
      <c r="J45" s="91"/>
      <c r="K45" s="63">
        <v>-9558</v>
      </c>
      <c r="L45" s="91"/>
      <c r="M45" s="63">
        <v>-393</v>
      </c>
      <c r="N45" s="91"/>
      <c r="O45" s="63">
        <v>-331</v>
      </c>
    </row>
    <row r="46" spans="1:15" ht="19.95" customHeight="1">
      <c r="A46" s="22" t="s">
        <v>70</v>
      </c>
      <c r="B46" s="19"/>
      <c r="C46" s="21"/>
      <c r="D46" s="36"/>
      <c r="E46" s="36"/>
      <c r="F46" s="36"/>
      <c r="G46" s="54"/>
      <c r="H46" s="36"/>
      <c r="I46" s="64">
        <f>SUM(I32:I45)</f>
        <v>-62749</v>
      </c>
      <c r="J46" s="91"/>
      <c r="K46" s="64">
        <f>SUM(K32:K45)</f>
        <v>49155</v>
      </c>
      <c r="L46" s="91"/>
      <c r="M46" s="64">
        <f>SUM(M32:M45)</f>
        <v>-49550</v>
      </c>
      <c r="N46" s="91"/>
      <c r="O46" s="64">
        <f>SUM(O32:O45)</f>
        <v>11683</v>
      </c>
    </row>
    <row r="47" spans="1:15" ht="19.95" customHeight="1">
      <c r="A47" s="19" t="str">
        <f>FS!A1</f>
        <v>BIOSCIENCE ANIMAL HEALTH PUBLIC COMPANY LIMITED AND ITS SUBSIDIARIES</v>
      </c>
      <c r="C47" s="21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51" t="s">
        <v>111</v>
      </c>
    </row>
    <row r="48" spans="1:15" s="22" customFormat="1" ht="19.95" customHeight="1">
      <c r="A48" s="22" t="s">
        <v>146</v>
      </c>
      <c r="B48" s="20"/>
      <c r="C48" s="23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51" t="s">
        <v>112</v>
      </c>
    </row>
    <row r="49" spans="1:15" ht="19.95" customHeight="1">
      <c r="A49" s="19" t="str">
        <f>PL_6M!A3</f>
        <v>FOR THE SIX-MONTH PERIOD ENDED JUNE 30, 2023</v>
      </c>
      <c r="C49" s="23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</row>
    <row r="50" spans="1:15" ht="19.95" customHeight="1">
      <c r="B50" s="24"/>
      <c r="C50" s="21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</row>
    <row r="51" spans="1:15" ht="19.95" customHeight="1">
      <c r="B51" s="24"/>
      <c r="C51" s="21"/>
      <c r="D51" s="21"/>
      <c r="E51" s="30"/>
      <c r="F51" s="30"/>
      <c r="G51" s="30"/>
      <c r="H51" s="30"/>
      <c r="I51" s="141" t="s">
        <v>150</v>
      </c>
      <c r="J51" s="141"/>
      <c r="K51" s="141"/>
      <c r="L51" s="141"/>
      <c r="M51" s="141"/>
      <c r="N51" s="141"/>
      <c r="O51" s="141"/>
    </row>
    <row r="52" spans="1:15" ht="19.95" customHeight="1">
      <c r="B52" s="24"/>
      <c r="C52" s="21"/>
      <c r="D52" s="21"/>
      <c r="E52" s="30"/>
      <c r="F52" s="30"/>
      <c r="G52" s="30"/>
      <c r="H52" s="30"/>
      <c r="I52" s="142" t="s">
        <v>58</v>
      </c>
      <c r="J52" s="142"/>
      <c r="K52" s="142"/>
      <c r="L52" s="70"/>
      <c r="M52" s="142" t="s">
        <v>60</v>
      </c>
      <c r="N52" s="142"/>
      <c r="O52" s="142"/>
    </row>
    <row r="53" spans="1:15" ht="19.95" customHeight="1">
      <c r="B53" s="24"/>
      <c r="C53" s="21"/>
      <c r="D53" s="21"/>
      <c r="E53" s="30"/>
      <c r="F53" s="30"/>
      <c r="G53" s="30"/>
      <c r="H53" s="30"/>
      <c r="I53" s="141" t="s">
        <v>59</v>
      </c>
      <c r="J53" s="141"/>
      <c r="K53" s="141"/>
      <c r="L53" s="70"/>
      <c r="M53" s="141" t="s">
        <v>59</v>
      </c>
      <c r="N53" s="141"/>
      <c r="O53" s="141"/>
    </row>
    <row r="54" spans="1:15" ht="19.95" customHeight="1">
      <c r="B54" s="24"/>
      <c r="C54" s="20"/>
      <c r="D54" s="27"/>
      <c r="E54" s="59"/>
      <c r="F54" s="27"/>
      <c r="G54" s="30"/>
      <c r="H54" s="27"/>
      <c r="I54" s="52">
        <v>2023</v>
      </c>
      <c r="J54" s="27"/>
      <c r="K54" s="52">
        <v>2022</v>
      </c>
      <c r="L54" s="27"/>
      <c r="M54" s="52">
        <v>2023</v>
      </c>
      <c r="N54" s="27"/>
      <c r="O54" s="52">
        <v>2022</v>
      </c>
    </row>
    <row r="55" spans="1:15" ht="10.050000000000001" customHeight="1">
      <c r="B55" s="24"/>
      <c r="C55" s="20"/>
      <c r="D55" s="27"/>
      <c r="E55" s="59"/>
      <c r="F55" s="27"/>
      <c r="G55" s="30"/>
      <c r="H55" s="27"/>
      <c r="I55" s="59"/>
      <c r="J55" s="27"/>
      <c r="K55" s="59"/>
      <c r="L55" s="27"/>
      <c r="M55" s="59"/>
      <c r="N55" s="27"/>
      <c r="O55" s="59"/>
    </row>
    <row r="56" spans="1:15" ht="19.95" customHeight="1">
      <c r="A56" s="22" t="s">
        <v>71</v>
      </c>
      <c r="B56" s="22"/>
      <c r="C56" s="94"/>
      <c r="D56" s="22"/>
      <c r="E56" s="95"/>
      <c r="F56" s="22"/>
      <c r="G56" s="95"/>
      <c r="H56" s="22"/>
    </row>
    <row r="57" spans="1:15" ht="19.95" customHeight="1">
      <c r="A57" s="43" t="s">
        <v>294</v>
      </c>
      <c r="B57" s="22"/>
      <c r="C57" s="94"/>
      <c r="D57" s="22"/>
      <c r="E57" s="95"/>
      <c r="F57" s="22"/>
      <c r="G57" s="95"/>
      <c r="H57" s="22"/>
      <c r="I57" s="61">
        <v>0</v>
      </c>
      <c r="J57" s="96"/>
      <c r="K57" s="61">
        <v>0</v>
      </c>
      <c r="L57" s="96"/>
      <c r="M57" s="96">
        <v>-11400</v>
      </c>
      <c r="N57" s="96"/>
      <c r="O57" s="96">
        <v>-132000</v>
      </c>
    </row>
    <row r="58" spans="1:15" ht="19.95" customHeight="1">
      <c r="A58" s="43" t="s">
        <v>295</v>
      </c>
      <c r="B58" s="22"/>
      <c r="C58" s="94"/>
      <c r="D58" s="22"/>
      <c r="E58" s="95"/>
      <c r="F58" s="22"/>
      <c r="G58" s="95"/>
      <c r="H58" s="22"/>
      <c r="I58" s="96">
        <v>68705</v>
      </c>
      <c r="J58" s="96"/>
      <c r="K58" s="96">
        <v>-120001</v>
      </c>
      <c r="L58" s="96"/>
      <c r="M58" s="96">
        <v>68705</v>
      </c>
      <c r="N58" s="96"/>
      <c r="O58" s="96">
        <v>-120001</v>
      </c>
    </row>
    <row r="59" spans="1:15" ht="19.95" customHeight="1">
      <c r="A59" s="43" t="s">
        <v>147</v>
      </c>
      <c r="B59" s="22"/>
      <c r="C59" s="94"/>
      <c r="D59" s="22"/>
      <c r="E59" s="95"/>
      <c r="F59" s="22"/>
      <c r="G59" s="95"/>
      <c r="H59" s="22"/>
      <c r="I59" s="96">
        <v>-37</v>
      </c>
      <c r="J59" s="96"/>
      <c r="K59" s="96">
        <v>-20000</v>
      </c>
      <c r="L59" s="96"/>
      <c r="M59" s="96">
        <v>-37</v>
      </c>
      <c r="N59" s="96"/>
      <c r="O59" s="96">
        <v>-20000</v>
      </c>
    </row>
    <row r="60" spans="1:15" ht="19.95" customHeight="1">
      <c r="A60" s="43" t="s">
        <v>155</v>
      </c>
      <c r="B60" s="22"/>
      <c r="C60" s="94"/>
      <c r="D60" s="22"/>
      <c r="E60" s="95"/>
      <c r="F60" s="22"/>
      <c r="G60" s="95"/>
      <c r="H60" s="22"/>
      <c r="I60" s="61">
        <v>0</v>
      </c>
      <c r="J60" s="96"/>
      <c r="K60" s="61">
        <v>0</v>
      </c>
      <c r="L60" s="96"/>
      <c r="M60" s="96">
        <v>-900</v>
      </c>
      <c r="N60" s="96"/>
      <c r="O60" s="96">
        <v>-32550</v>
      </c>
    </row>
    <row r="61" spans="1:15" ht="19.95" customHeight="1">
      <c r="A61" s="43" t="s">
        <v>240</v>
      </c>
      <c r="B61" s="22"/>
      <c r="C61" s="94"/>
      <c r="D61" s="22"/>
      <c r="E61" s="95"/>
      <c r="F61" s="22"/>
      <c r="G61" s="95"/>
      <c r="H61" s="22"/>
      <c r="I61" s="61">
        <v>0</v>
      </c>
      <c r="J61" s="61"/>
      <c r="K61" s="61">
        <v>0</v>
      </c>
      <c r="L61" s="96"/>
      <c r="M61" s="45">
        <v>600</v>
      </c>
      <c r="N61" s="96"/>
      <c r="O61" s="61">
        <v>0</v>
      </c>
    </row>
    <row r="62" spans="1:15" ht="19.95" customHeight="1">
      <c r="A62" s="43" t="s">
        <v>259</v>
      </c>
      <c r="B62" s="22"/>
      <c r="C62" s="94"/>
      <c r="D62" s="22"/>
      <c r="E62" s="95"/>
      <c r="F62" s="22"/>
      <c r="G62" s="95"/>
      <c r="H62" s="22"/>
      <c r="I62" s="61">
        <v>0</v>
      </c>
      <c r="J62" s="61"/>
      <c r="K62" s="96">
        <v>-25833</v>
      </c>
      <c r="L62" s="96"/>
      <c r="M62" s="45">
        <v>0</v>
      </c>
      <c r="N62" s="96"/>
      <c r="O62" s="96">
        <v>-25833</v>
      </c>
    </row>
    <row r="63" spans="1:15" ht="19.95" customHeight="1">
      <c r="A63" s="43" t="s">
        <v>160</v>
      </c>
      <c r="B63" s="22"/>
      <c r="C63" s="94"/>
      <c r="D63" s="22"/>
      <c r="E63" s="95"/>
      <c r="F63" s="22"/>
      <c r="G63" s="95"/>
      <c r="H63" s="22"/>
      <c r="I63" s="96">
        <v>-6</v>
      </c>
      <c r="J63" s="61"/>
      <c r="K63" s="96">
        <v>-411</v>
      </c>
      <c r="L63" s="96"/>
      <c r="M63" s="96">
        <v>-24</v>
      </c>
      <c r="N63" s="96"/>
      <c r="O63" s="96">
        <v>-94</v>
      </c>
    </row>
    <row r="64" spans="1:15" ht="19.95" customHeight="1">
      <c r="A64" s="43" t="s">
        <v>72</v>
      </c>
      <c r="B64" s="22"/>
      <c r="C64" s="94"/>
      <c r="D64" s="22"/>
      <c r="E64" s="95"/>
      <c r="F64" s="22"/>
      <c r="G64" s="95"/>
      <c r="H64" s="22"/>
      <c r="I64" s="96">
        <v>-2428</v>
      </c>
      <c r="J64" s="96"/>
      <c r="K64" s="96">
        <v>-7961</v>
      </c>
      <c r="L64" s="96"/>
      <c r="M64" s="96">
        <v>-917</v>
      </c>
      <c r="N64" s="96"/>
      <c r="O64" s="96">
        <v>-6135</v>
      </c>
    </row>
    <row r="65" spans="1:15" ht="19.95" customHeight="1">
      <c r="A65" s="43" t="s">
        <v>169</v>
      </c>
      <c r="B65" s="22"/>
      <c r="C65" s="94"/>
      <c r="D65" s="22"/>
      <c r="E65" s="95"/>
      <c r="F65" s="22"/>
      <c r="G65" s="95"/>
      <c r="H65" s="22"/>
      <c r="I65" s="61">
        <v>0</v>
      </c>
      <c r="J65" s="96"/>
      <c r="K65" s="45">
        <v>12114</v>
      </c>
      <c r="L65" s="96"/>
      <c r="M65" s="61">
        <v>0</v>
      </c>
      <c r="N65" s="96"/>
      <c r="O65" s="61">
        <v>0</v>
      </c>
    </row>
    <row r="66" spans="1:15" ht="19.95" customHeight="1">
      <c r="A66" s="43" t="s">
        <v>170</v>
      </c>
      <c r="B66" s="22"/>
      <c r="C66" s="94"/>
      <c r="D66" s="22"/>
      <c r="E66" s="95"/>
      <c r="F66" s="22"/>
      <c r="G66" s="95"/>
      <c r="H66" s="22"/>
      <c r="I66" s="45">
        <v>252</v>
      </c>
      <c r="J66" s="96"/>
      <c r="K66" s="45">
        <v>147</v>
      </c>
      <c r="L66" s="96"/>
      <c r="M66" s="61">
        <v>0</v>
      </c>
      <c r="N66" s="96"/>
      <c r="O66" s="61">
        <v>0</v>
      </c>
    </row>
    <row r="67" spans="1:15" ht="19.95" customHeight="1">
      <c r="A67" s="43" t="s">
        <v>208</v>
      </c>
      <c r="B67" s="22"/>
      <c r="C67" s="94"/>
      <c r="D67" s="22"/>
      <c r="E67" s="95"/>
      <c r="F67" s="22"/>
      <c r="G67" s="95"/>
      <c r="H67" s="22"/>
      <c r="I67" s="61">
        <v>0</v>
      </c>
      <c r="J67" s="96"/>
      <c r="K67" s="61">
        <v>0</v>
      </c>
      <c r="L67" s="96"/>
      <c r="M67" s="45">
        <v>2659</v>
      </c>
      <c r="N67" s="96"/>
      <c r="O67" s="61">
        <v>0</v>
      </c>
    </row>
    <row r="68" spans="1:15" ht="19.95" customHeight="1">
      <c r="A68" s="43" t="s">
        <v>148</v>
      </c>
      <c r="B68" s="22"/>
      <c r="C68" s="94"/>
      <c r="D68" s="22"/>
      <c r="E68" s="95"/>
      <c r="F68" s="22"/>
      <c r="G68" s="95"/>
      <c r="H68" s="22"/>
      <c r="I68" s="96">
        <v>-909</v>
      </c>
      <c r="J68" s="96"/>
      <c r="K68" s="96">
        <v>-222</v>
      </c>
      <c r="L68" s="96"/>
      <c r="M68" s="96">
        <v>-470</v>
      </c>
      <c r="N68" s="96"/>
      <c r="O68" s="96">
        <v>-79</v>
      </c>
    </row>
    <row r="69" spans="1:15" ht="19.95" customHeight="1">
      <c r="A69" s="30" t="s">
        <v>73</v>
      </c>
      <c r="B69" s="22"/>
      <c r="C69" s="94"/>
      <c r="D69" s="22"/>
      <c r="E69" s="95"/>
      <c r="F69" s="22"/>
      <c r="G69" s="95"/>
      <c r="H69" s="22"/>
      <c r="I69" s="96">
        <v>438</v>
      </c>
      <c r="J69" s="96"/>
      <c r="K69" s="96">
        <v>7</v>
      </c>
      <c r="L69" s="96"/>
      <c r="M69" s="96">
        <v>1163</v>
      </c>
      <c r="N69" s="96"/>
      <c r="O69" s="96">
        <v>146</v>
      </c>
    </row>
    <row r="70" spans="1:15" ht="19.95" customHeight="1">
      <c r="A70" s="30" t="s">
        <v>296</v>
      </c>
      <c r="B70" s="22"/>
      <c r="C70" s="94"/>
      <c r="D70" s="22"/>
      <c r="E70" s="95"/>
      <c r="F70" s="22"/>
      <c r="G70" s="95"/>
      <c r="H70" s="22"/>
      <c r="I70" s="61">
        <v>0</v>
      </c>
      <c r="J70" s="96"/>
      <c r="K70" s="61">
        <v>0</v>
      </c>
      <c r="L70" s="96"/>
      <c r="M70" s="96">
        <v>12560</v>
      </c>
      <c r="N70" s="96"/>
      <c r="O70" s="61">
        <v>0</v>
      </c>
    </row>
    <row r="71" spans="1:15" ht="19.95" customHeight="1">
      <c r="A71" s="19" t="s">
        <v>74</v>
      </c>
      <c r="B71" s="22"/>
      <c r="C71" s="94"/>
      <c r="D71" s="22"/>
      <c r="E71" s="95"/>
      <c r="F71" s="22"/>
      <c r="G71" s="95"/>
      <c r="H71" s="22"/>
      <c r="I71" s="97">
        <f>SUM(I57:I70)</f>
        <v>66015</v>
      </c>
      <c r="J71" s="96"/>
      <c r="K71" s="97">
        <f>SUM(K57:K70)</f>
        <v>-162160</v>
      </c>
      <c r="L71" s="96"/>
      <c r="M71" s="97">
        <f>SUM(M57:M70)</f>
        <v>71939</v>
      </c>
      <c r="N71" s="96"/>
      <c r="O71" s="97">
        <f>SUM(O57:O70)</f>
        <v>-336546</v>
      </c>
    </row>
    <row r="72" spans="1:15" ht="10.050000000000001" customHeight="1">
      <c r="A72" s="19"/>
      <c r="B72" s="22"/>
      <c r="C72" s="94"/>
      <c r="D72" s="22"/>
      <c r="E72" s="95"/>
      <c r="F72" s="22"/>
      <c r="G72" s="95"/>
      <c r="H72" s="22"/>
      <c r="I72" s="95"/>
    </row>
    <row r="73" spans="1:15" ht="19.95" customHeight="1">
      <c r="A73" s="19" t="s">
        <v>75</v>
      </c>
      <c r="B73" s="22"/>
      <c r="C73" s="94"/>
      <c r="D73" s="22"/>
      <c r="E73" s="95"/>
      <c r="F73" s="22"/>
      <c r="G73" s="95"/>
      <c r="H73" s="22"/>
      <c r="I73" s="98"/>
      <c r="J73" s="96"/>
      <c r="K73" s="96"/>
      <c r="L73" s="96"/>
      <c r="M73" s="96"/>
      <c r="N73" s="96"/>
      <c r="O73" s="96"/>
    </row>
    <row r="74" spans="1:15" ht="19.95" customHeight="1">
      <c r="A74" s="30" t="s">
        <v>298</v>
      </c>
      <c r="B74" s="30"/>
      <c r="C74" s="94"/>
      <c r="D74" s="22"/>
      <c r="E74" s="95"/>
      <c r="F74" s="22"/>
      <c r="G74" s="95"/>
      <c r="H74" s="22"/>
      <c r="I74" s="45">
        <v>26645</v>
      </c>
      <c r="J74" s="96"/>
      <c r="K74" s="96">
        <v>-246784</v>
      </c>
      <c r="L74" s="96"/>
      <c r="M74" s="61">
        <v>0</v>
      </c>
      <c r="N74" s="96"/>
      <c r="O74" s="96">
        <v>-56083</v>
      </c>
    </row>
    <row r="75" spans="1:15" ht="19.95" customHeight="1">
      <c r="A75" s="30" t="s">
        <v>90</v>
      </c>
      <c r="B75" s="30"/>
      <c r="C75" s="94"/>
      <c r="D75" s="22"/>
      <c r="E75" s="95"/>
      <c r="F75" s="22"/>
      <c r="G75" s="95"/>
      <c r="H75" s="22"/>
      <c r="I75" s="96">
        <v>-1323</v>
      </c>
      <c r="J75" s="96"/>
      <c r="K75" s="96">
        <v>-1371</v>
      </c>
      <c r="L75" s="96"/>
      <c r="M75" s="96">
        <v>-171</v>
      </c>
      <c r="N75" s="96"/>
      <c r="O75" s="96">
        <v>-187</v>
      </c>
    </row>
    <row r="76" spans="1:15" ht="19.95" customHeight="1">
      <c r="A76" s="30" t="s">
        <v>149</v>
      </c>
      <c r="B76" s="30"/>
      <c r="C76" s="94"/>
      <c r="D76" s="22"/>
      <c r="E76" s="95"/>
      <c r="F76" s="22"/>
      <c r="G76" s="95"/>
      <c r="H76" s="22"/>
      <c r="I76" s="61">
        <v>0</v>
      </c>
      <c r="J76" s="96"/>
      <c r="K76" s="96">
        <v>-44000</v>
      </c>
      <c r="L76" s="61"/>
      <c r="M76" s="61">
        <v>0</v>
      </c>
      <c r="N76" s="61"/>
      <c r="O76" s="96">
        <v>-44000</v>
      </c>
    </row>
    <row r="77" spans="1:15" ht="19.95" customHeight="1">
      <c r="A77" s="30" t="s">
        <v>260</v>
      </c>
      <c r="B77" s="30"/>
      <c r="C77" s="94"/>
      <c r="D77" s="22"/>
      <c r="E77" s="95"/>
      <c r="F77" s="22"/>
      <c r="G77" s="95"/>
      <c r="H77" s="22"/>
      <c r="I77" s="61">
        <v>0</v>
      </c>
      <c r="J77" s="96"/>
      <c r="K77" s="96">
        <v>564000</v>
      </c>
      <c r="L77" s="61"/>
      <c r="M77" s="61">
        <v>0</v>
      </c>
      <c r="N77" s="61"/>
      <c r="O77" s="96">
        <v>564000</v>
      </c>
    </row>
    <row r="78" spans="1:15" ht="19.95" customHeight="1">
      <c r="A78" s="30" t="s">
        <v>171</v>
      </c>
      <c r="B78" s="30"/>
      <c r="C78" s="94"/>
      <c r="D78" s="22"/>
      <c r="E78" s="95"/>
      <c r="F78" s="22"/>
      <c r="G78" s="95"/>
      <c r="H78" s="22"/>
      <c r="I78" s="61">
        <v>0</v>
      </c>
      <c r="J78" s="96"/>
      <c r="K78" s="96">
        <v>-19225</v>
      </c>
      <c r="L78" s="61"/>
      <c r="M78" s="61">
        <v>0</v>
      </c>
      <c r="N78" s="61"/>
      <c r="O78" s="96">
        <v>-19225</v>
      </c>
    </row>
    <row r="79" spans="1:15" ht="19.95" customHeight="1">
      <c r="A79" s="30" t="s">
        <v>91</v>
      </c>
      <c r="B79" s="30"/>
      <c r="C79" s="94"/>
      <c r="D79" s="22"/>
      <c r="E79" s="95"/>
      <c r="F79" s="22"/>
      <c r="G79" s="95"/>
      <c r="H79" s="22"/>
      <c r="I79" s="96">
        <v>-617</v>
      </c>
      <c r="J79" s="96"/>
      <c r="K79" s="96">
        <v>-5313</v>
      </c>
      <c r="L79" s="96"/>
      <c r="M79" s="96">
        <v>-91</v>
      </c>
      <c r="N79" s="96"/>
      <c r="O79" s="96">
        <v>-1854</v>
      </c>
    </row>
    <row r="80" spans="1:15" ht="19.95" customHeight="1">
      <c r="A80" s="30" t="s">
        <v>261</v>
      </c>
      <c r="B80" s="30"/>
      <c r="C80" s="94"/>
      <c r="D80" s="22"/>
      <c r="E80" s="95"/>
      <c r="F80" s="22"/>
      <c r="G80" s="95"/>
      <c r="H80" s="22"/>
      <c r="I80" s="96">
        <v>-19625</v>
      </c>
      <c r="J80" s="96"/>
      <c r="K80" s="96">
        <v>-90200</v>
      </c>
      <c r="L80" s="96"/>
      <c r="M80" s="96">
        <v>-19625</v>
      </c>
      <c r="N80" s="96"/>
      <c r="O80" s="96">
        <v>-90200</v>
      </c>
    </row>
    <row r="81" spans="1:15" ht="19.95" customHeight="1">
      <c r="A81" s="30" t="s">
        <v>161</v>
      </c>
      <c r="B81" s="30"/>
      <c r="C81" s="94"/>
      <c r="D81" s="22"/>
      <c r="E81" s="95"/>
      <c r="F81" s="22"/>
      <c r="G81" s="95"/>
      <c r="H81" s="22"/>
      <c r="I81" s="61"/>
      <c r="J81" s="96"/>
      <c r="K81" s="61"/>
      <c r="L81" s="96"/>
      <c r="M81" s="61"/>
      <c r="N81" s="96"/>
      <c r="O81" s="96"/>
    </row>
    <row r="82" spans="1:15" ht="19.95" customHeight="1">
      <c r="A82" s="30"/>
      <c r="B82" s="30" t="s">
        <v>158</v>
      </c>
      <c r="C82" s="94"/>
      <c r="D82" s="22"/>
      <c r="E82" s="95"/>
      <c r="F82" s="22"/>
      <c r="G82" s="95"/>
      <c r="H82" s="22"/>
      <c r="I82" s="45">
        <v>938</v>
      </c>
      <c r="J82" s="96"/>
      <c r="K82" s="96">
        <v>2450</v>
      </c>
      <c r="L82" s="96"/>
      <c r="M82" s="61">
        <v>0</v>
      </c>
      <c r="N82" s="96"/>
      <c r="O82" s="61">
        <v>0</v>
      </c>
    </row>
    <row r="83" spans="1:15" ht="19.95" customHeight="1">
      <c r="A83" s="19" t="s">
        <v>76</v>
      </c>
      <c r="B83" s="30"/>
      <c r="C83" s="94"/>
      <c r="D83" s="22"/>
      <c r="E83" s="95"/>
      <c r="F83" s="22"/>
      <c r="G83" s="95"/>
      <c r="H83" s="22"/>
      <c r="I83" s="97">
        <f>SUM(I74:I82)</f>
        <v>6018</v>
      </c>
      <c r="J83" s="96"/>
      <c r="K83" s="97">
        <f>SUM(K74:K82)</f>
        <v>159557</v>
      </c>
      <c r="L83" s="96"/>
      <c r="M83" s="97">
        <f>SUM(M74:M82)</f>
        <v>-19887</v>
      </c>
      <c r="N83" s="96"/>
      <c r="O83" s="97">
        <f>SUM(O74:O82)</f>
        <v>352451</v>
      </c>
    </row>
    <row r="84" spans="1:15" ht="10.050000000000001" customHeight="1">
      <c r="A84" s="30"/>
      <c r="B84" s="30"/>
      <c r="C84" s="94"/>
      <c r="D84" s="22"/>
      <c r="E84" s="95"/>
      <c r="F84" s="22"/>
      <c r="G84" s="95"/>
      <c r="H84" s="22"/>
      <c r="I84" s="98"/>
      <c r="J84" s="96"/>
      <c r="K84" s="96"/>
      <c r="L84" s="96"/>
      <c r="M84" s="96"/>
      <c r="N84" s="96"/>
      <c r="O84" s="96"/>
    </row>
    <row r="85" spans="1:15" ht="19.95" customHeight="1">
      <c r="A85" s="19" t="s">
        <v>297</v>
      </c>
      <c r="B85" s="19"/>
      <c r="C85" s="94"/>
      <c r="D85" s="22"/>
      <c r="E85" s="95"/>
      <c r="F85" s="22"/>
      <c r="G85" s="95"/>
      <c r="H85" s="22"/>
      <c r="I85" s="96">
        <f>I46+I71+I83</f>
        <v>9284</v>
      </c>
      <c r="J85" s="96"/>
      <c r="K85" s="96">
        <f>K46+K71+K83</f>
        <v>46552</v>
      </c>
      <c r="L85" s="96"/>
      <c r="M85" s="96">
        <f>M46+M71+M83</f>
        <v>2502</v>
      </c>
      <c r="N85" s="96"/>
      <c r="O85" s="96">
        <f>O46+O71+O83</f>
        <v>27588</v>
      </c>
    </row>
    <row r="86" spans="1:15" ht="10.050000000000001" customHeight="1">
      <c r="A86" s="19"/>
      <c r="B86" s="30"/>
      <c r="C86" s="94"/>
      <c r="D86" s="22"/>
      <c r="E86" s="95"/>
      <c r="F86" s="22"/>
      <c r="G86" s="95"/>
      <c r="H86" s="22"/>
      <c r="I86" s="96"/>
      <c r="J86" s="96"/>
      <c r="K86" s="96"/>
      <c r="L86" s="96"/>
      <c r="M86" s="96"/>
      <c r="N86" s="96"/>
      <c r="O86" s="96"/>
    </row>
    <row r="87" spans="1:15" ht="19.95" customHeight="1">
      <c r="A87" s="30" t="s">
        <v>280</v>
      </c>
      <c r="B87" s="30"/>
      <c r="C87" s="94"/>
      <c r="D87" s="22"/>
      <c r="E87" s="95"/>
      <c r="F87" s="22"/>
      <c r="G87" s="95"/>
      <c r="H87" s="22"/>
      <c r="I87" s="45">
        <v>65</v>
      </c>
      <c r="J87" s="96"/>
      <c r="K87" s="61">
        <v>0</v>
      </c>
      <c r="L87" s="96"/>
      <c r="M87" s="61">
        <v>0</v>
      </c>
      <c r="N87" s="96"/>
      <c r="O87" s="61">
        <v>0</v>
      </c>
    </row>
    <row r="88" spans="1:15" ht="10.050000000000001" customHeight="1">
      <c r="A88" s="19"/>
      <c r="B88" s="30"/>
      <c r="C88" s="94"/>
      <c r="D88" s="22"/>
      <c r="E88" s="95"/>
      <c r="F88" s="22"/>
      <c r="G88" s="95"/>
      <c r="H88" s="22"/>
      <c r="I88" s="96"/>
      <c r="J88" s="96"/>
      <c r="K88" s="96"/>
      <c r="L88" s="96"/>
      <c r="M88" s="96"/>
      <c r="N88" s="96"/>
      <c r="O88" s="96"/>
    </row>
    <row r="89" spans="1:15" ht="19.95" customHeight="1">
      <c r="A89" s="19" t="s">
        <v>123</v>
      </c>
      <c r="B89" s="30"/>
      <c r="C89" s="94"/>
      <c r="D89" s="22"/>
      <c r="E89" s="95"/>
      <c r="F89" s="22"/>
      <c r="G89" s="95"/>
      <c r="H89" s="22"/>
      <c r="I89" s="99">
        <f>FS!G15</f>
        <v>22439</v>
      </c>
      <c r="J89" s="96"/>
      <c r="K89" s="99">
        <v>72462</v>
      </c>
      <c r="L89" s="96"/>
      <c r="M89" s="99">
        <f>FS!K15</f>
        <v>4044</v>
      </c>
      <c r="N89" s="96"/>
      <c r="O89" s="99">
        <v>41966</v>
      </c>
    </row>
    <row r="90" spans="1:15" ht="10.050000000000001" customHeight="1">
      <c r="A90" s="19"/>
      <c r="B90" s="30"/>
      <c r="C90" s="94"/>
      <c r="D90" s="22"/>
      <c r="E90" s="95"/>
      <c r="F90" s="22"/>
      <c r="G90" s="95"/>
      <c r="H90" s="22"/>
      <c r="I90" s="98"/>
      <c r="J90" s="96"/>
      <c r="K90" s="96"/>
      <c r="L90" s="96"/>
      <c r="M90" s="96"/>
      <c r="N90" s="96"/>
      <c r="O90" s="96"/>
    </row>
    <row r="91" spans="1:15" ht="19.95" customHeight="1" thickBot="1">
      <c r="A91" s="19" t="s">
        <v>124</v>
      </c>
      <c r="B91" s="30"/>
      <c r="C91" s="94"/>
      <c r="D91" s="22"/>
      <c r="E91" s="95"/>
      <c r="F91" s="22"/>
      <c r="G91" s="95"/>
      <c r="H91" s="22"/>
      <c r="I91" s="100">
        <f>SUM(I85:I89)</f>
        <v>31788</v>
      </c>
      <c r="J91" s="96"/>
      <c r="K91" s="100">
        <f>SUM(K85:K89)</f>
        <v>119014</v>
      </c>
      <c r="L91" s="96"/>
      <c r="M91" s="100">
        <f>SUM(M85:M89)</f>
        <v>6546</v>
      </c>
      <c r="N91" s="96"/>
      <c r="O91" s="100">
        <f>SUM(O85:O89)</f>
        <v>69554</v>
      </c>
    </row>
    <row r="92" spans="1:15" ht="10.050000000000001" customHeight="1" thickTop="1">
      <c r="B92" s="24"/>
      <c r="C92" s="20"/>
      <c r="D92" s="27"/>
      <c r="E92" s="59"/>
      <c r="F92" s="27"/>
      <c r="G92" s="30"/>
      <c r="H92" s="27"/>
      <c r="I92" s="59"/>
      <c r="J92" s="27"/>
      <c r="K92" s="59"/>
      <c r="L92" s="27"/>
      <c r="M92" s="59"/>
      <c r="N92" s="27"/>
      <c r="O92" s="59"/>
    </row>
    <row r="93" spans="1:15" ht="19.95" customHeight="1">
      <c r="A93" s="19" t="str">
        <f>FS!A47</f>
        <v>BIOSCIENCE ANIMAL HEALTH PUBLIC COMPANY LIMITED AND ITS SUBSIDIARIES</v>
      </c>
      <c r="C93" s="21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51" t="s">
        <v>111</v>
      </c>
    </row>
    <row r="94" spans="1:15" s="22" customFormat="1" ht="19.95" customHeight="1">
      <c r="A94" s="22" t="s">
        <v>146</v>
      </c>
      <c r="B94" s="20"/>
      <c r="C94" s="23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51" t="s">
        <v>112</v>
      </c>
    </row>
    <row r="95" spans="1:15" ht="19.95" customHeight="1">
      <c r="A95" s="19" t="str">
        <f>PL_6M!A3</f>
        <v>FOR THE SIX-MONTH PERIOD ENDED JUNE 30, 2023</v>
      </c>
      <c r="C95" s="23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</row>
    <row r="96" spans="1:15" ht="19.95" customHeight="1">
      <c r="B96" s="24"/>
      <c r="C96" s="21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</row>
    <row r="97" spans="1:15" ht="19.95" customHeight="1">
      <c r="B97" s="24"/>
      <c r="C97" s="21"/>
      <c r="D97" s="21"/>
      <c r="E97" s="30"/>
      <c r="F97" s="30"/>
      <c r="G97" s="30"/>
      <c r="H97" s="30"/>
      <c r="I97" s="141" t="s">
        <v>150</v>
      </c>
      <c r="J97" s="141"/>
      <c r="K97" s="141"/>
      <c r="L97" s="141"/>
      <c r="M97" s="141"/>
      <c r="N97" s="141"/>
      <c r="O97" s="141"/>
    </row>
    <row r="98" spans="1:15" ht="19.95" customHeight="1">
      <c r="B98" s="24"/>
      <c r="C98" s="21"/>
      <c r="D98" s="21"/>
      <c r="E98" s="30"/>
      <c r="F98" s="30"/>
      <c r="G98" s="30"/>
      <c r="H98" s="30"/>
      <c r="I98" s="142" t="s">
        <v>58</v>
      </c>
      <c r="J98" s="142"/>
      <c r="K98" s="142"/>
      <c r="L98" s="70"/>
      <c r="M98" s="142" t="s">
        <v>60</v>
      </c>
      <c r="N98" s="142"/>
      <c r="O98" s="142"/>
    </row>
    <row r="99" spans="1:15" ht="19.95" customHeight="1">
      <c r="B99" s="24"/>
      <c r="C99" s="21"/>
      <c r="D99" s="21"/>
      <c r="E99" s="30"/>
      <c r="F99" s="30"/>
      <c r="G99" s="30"/>
      <c r="H99" s="30"/>
      <c r="I99" s="141" t="s">
        <v>59</v>
      </c>
      <c r="J99" s="141"/>
      <c r="K99" s="141"/>
      <c r="L99" s="70"/>
      <c r="M99" s="141" t="s">
        <v>59</v>
      </c>
      <c r="N99" s="141"/>
      <c r="O99" s="141"/>
    </row>
    <row r="100" spans="1:15" ht="19.95" customHeight="1">
      <c r="B100" s="24"/>
      <c r="C100" s="20"/>
      <c r="D100" s="27"/>
      <c r="E100" s="59"/>
      <c r="F100" s="27"/>
      <c r="G100" s="30"/>
      <c r="H100" s="27"/>
      <c r="I100" s="52">
        <v>2023</v>
      </c>
      <c r="J100" s="27"/>
      <c r="K100" s="52">
        <v>2022</v>
      </c>
      <c r="L100" s="27"/>
      <c r="M100" s="52">
        <v>2023</v>
      </c>
      <c r="N100" s="27"/>
      <c r="O100" s="52">
        <v>2022</v>
      </c>
    </row>
    <row r="101" spans="1:15" ht="10.050000000000001" customHeight="1">
      <c r="B101" s="24"/>
      <c r="C101" s="20"/>
      <c r="D101" s="27"/>
      <c r="E101" s="59"/>
      <c r="F101" s="27"/>
      <c r="G101" s="30"/>
      <c r="H101" s="27"/>
      <c r="I101" s="59"/>
      <c r="J101" s="27"/>
      <c r="K101" s="59"/>
      <c r="L101" s="27"/>
      <c r="M101" s="59"/>
      <c r="N101" s="27"/>
      <c r="O101" s="59"/>
    </row>
    <row r="102" spans="1:15" ht="19.95" customHeight="1">
      <c r="A102" s="19" t="s">
        <v>92</v>
      </c>
      <c r="B102" s="30"/>
      <c r="C102" s="94"/>
      <c r="D102" s="22"/>
      <c r="E102" s="95"/>
      <c r="F102" s="22"/>
      <c r="G102" s="95"/>
      <c r="H102" s="22"/>
      <c r="I102" s="98"/>
      <c r="J102" s="96"/>
      <c r="K102" s="96"/>
      <c r="L102" s="96"/>
      <c r="M102" s="96"/>
      <c r="N102" s="96"/>
      <c r="O102" s="96"/>
    </row>
    <row r="103" spans="1:15" ht="19.95" customHeight="1">
      <c r="A103" s="20" t="s">
        <v>262</v>
      </c>
      <c r="B103" s="30" t="s">
        <v>77</v>
      </c>
      <c r="C103" s="94"/>
      <c r="D103" s="22"/>
      <c r="E103" s="95"/>
      <c r="F103" s="22"/>
      <c r="G103" s="95"/>
      <c r="H103" s="22"/>
      <c r="I103" s="98"/>
      <c r="J103" s="96"/>
      <c r="K103" s="96"/>
      <c r="L103" s="96"/>
      <c r="M103" s="96"/>
      <c r="N103" s="96"/>
      <c r="O103" s="96"/>
    </row>
    <row r="104" spans="1:15" ht="19.95" customHeight="1">
      <c r="B104" s="84" t="s">
        <v>93</v>
      </c>
      <c r="C104" s="94"/>
      <c r="D104" s="22"/>
      <c r="E104" s="95"/>
      <c r="F104" s="22"/>
      <c r="G104" s="95"/>
      <c r="H104" s="22"/>
      <c r="I104" s="29">
        <v>115</v>
      </c>
      <c r="J104" s="71"/>
      <c r="K104" s="29">
        <v>83</v>
      </c>
      <c r="L104" s="29"/>
      <c r="M104" s="29">
        <v>23</v>
      </c>
      <c r="N104" s="71"/>
      <c r="O104" s="29">
        <v>25</v>
      </c>
    </row>
    <row r="105" spans="1:15" ht="19.95" customHeight="1">
      <c r="B105" s="84" t="s">
        <v>94</v>
      </c>
      <c r="C105" s="94"/>
      <c r="D105" s="22"/>
      <c r="E105" s="95"/>
      <c r="F105" s="22"/>
      <c r="G105" s="95"/>
      <c r="H105" s="22"/>
      <c r="I105" s="29">
        <v>31673</v>
      </c>
      <c r="J105" s="71"/>
      <c r="K105" s="29">
        <v>118931</v>
      </c>
      <c r="L105" s="29"/>
      <c r="M105" s="29">
        <v>6523</v>
      </c>
      <c r="N105" s="71"/>
      <c r="O105" s="29">
        <v>69529</v>
      </c>
    </row>
    <row r="106" spans="1:15" ht="19.95" customHeight="1" thickBot="1">
      <c r="B106" s="30" t="s">
        <v>37</v>
      </c>
      <c r="C106" s="94"/>
      <c r="D106" s="22"/>
      <c r="E106" s="95"/>
      <c r="F106" s="22"/>
      <c r="G106" s="95"/>
      <c r="H106" s="22"/>
      <c r="I106" s="101">
        <f>SUM(I104:I105)</f>
        <v>31788</v>
      </c>
      <c r="J106" s="96"/>
      <c r="K106" s="101">
        <f>SUM(K104:K105)</f>
        <v>119014</v>
      </c>
      <c r="L106" s="96"/>
      <c r="M106" s="101">
        <f>SUM(M104:M105)</f>
        <v>6546</v>
      </c>
      <c r="N106" s="96"/>
      <c r="O106" s="101">
        <f>SUM(O104:O105)</f>
        <v>69554</v>
      </c>
    </row>
    <row r="107" spans="1:15" ht="10.050000000000001" customHeight="1" thickTop="1">
      <c r="A107" s="30"/>
      <c r="B107" s="30"/>
      <c r="C107" s="94"/>
      <c r="D107" s="22"/>
      <c r="E107" s="95"/>
      <c r="F107" s="22"/>
      <c r="G107" s="95"/>
      <c r="H107" s="22"/>
      <c r="I107" s="96"/>
      <c r="J107" s="96"/>
      <c r="K107" s="96"/>
      <c r="L107" s="96"/>
      <c r="M107" s="96"/>
      <c r="N107" s="96"/>
      <c r="O107" s="96"/>
    </row>
    <row r="108" spans="1:15" ht="19.95" customHeight="1">
      <c r="A108" s="20" t="s">
        <v>263</v>
      </c>
      <c r="B108" s="133" t="s">
        <v>264</v>
      </c>
      <c r="C108" s="94"/>
      <c r="D108" s="22"/>
      <c r="E108" s="95"/>
      <c r="F108" s="22"/>
      <c r="G108" s="95"/>
      <c r="H108" s="22"/>
      <c r="I108" s="98"/>
      <c r="J108" s="96"/>
      <c r="K108" s="96"/>
      <c r="L108" s="96"/>
      <c r="M108" s="96"/>
      <c r="N108" s="96"/>
      <c r="O108" s="96"/>
    </row>
    <row r="109" spans="1:15" ht="19.95" customHeight="1">
      <c r="A109" s="30"/>
      <c r="B109" s="134" t="s">
        <v>265</v>
      </c>
      <c r="C109" s="94"/>
      <c r="D109" s="22"/>
      <c r="E109" s="95"/>
      <c r="F109" s="22"/>
      <c r="G109" s="95"/>
      <c r="H109" s="22"/>
      <c r="I109" s="48">
        <v>0</v>
      </c>
      <c r="J109" s="96"/>
      <c r="K109" s="96">
        <v>8320</v>
      </c>
      <c r="L109" s="96"/>
      <c r="M109" s="48">
        <v>0</v>
      </c>
      <c r="N109" s="96"/>
      <c r="O109" s="48">
        <v>0</v>
      </c>
    </row>
    <row r="110" spans="1:15" ht="19.95" customHeight="1">
      <c r="A110" s="30"/>
      <c r="B110" s="134" t="s">
        <v>266</v>
      </c>
      <c r="C110" s="94"/>
      <c r="D110" s="22"/>
      <c r="E110" s="95"/>
      <c r="F110" s="22"/>
      <c r="G110" s="95"/>
      <c r="H110" s="22"/>
      <c r="I110" s="96">
        <v>6</v>
      </c>
      <c r="J110" s="96"/>
      <c r="K110" s="96">
        <v>411</v>
      </c>
      <c r="L110" s="96"/>
      <c r="M110" s="96">
        <v>24</v>
      </c>
      <c r="N110" s="96"/>
      <c r="O110" s="96">
        <v>94</v>
      </c>
    </row>
    <row r="111" spans="1:15" ht="19.95" customHeight="1" thickBot="1">
      <c r="A111" s="30"/>
      <c r="B111" s="30" t="s">
        <v>37</v>
      </c>
      <c r="C111" s="94"/>
      <c r="D111" s="22"/>
      <c r="E111" s="95"/>
      <c r="F111" s="22"/>
      <c r="G111" s="95"/>
      <c r="H111" s="22"/>
      <c r="I111" s="101">
        <f>SUM(I109:I110)</f>
        <v>6</v>
      </c>
      <c r="J111" s="96"/>
      <c r="K111" s="135">
        <f>SUM(K109:K110)</f>
        <v>8731</v>
      </c>
      <c r="L111" s="96"/>
      <c r="M111" s="101">
        <f>SUM(M109:M110)</f>
        <v>24</v>
      </c>
      <c r="N111" s="96"/>
      <c r="O111" s="135">
        <f>SUM(O109:O110)</f>
        <v>94</v>
      </c>
    </row>
    <row r="112" spans="1:15" ht="10.050000000000001" customHeight="1" thickTop="1">
      <c r="A112" s="30"/>
      <c r="B112" s="30"/>
      <c r="C112" s="94"/>
      <c r="D112" s="22"/>
      <c r="E112" s="95"/>
      <c r="F112" s="22"/>
      <c r="G112" s="95"/>
      <c r="H112" s="22"/>
      <c r="I112" s="96"/>
      <c r="J112" s="96"/>
      <c r="K112" s="96"/>
      <c r="L112" s="96"/>
      <c r="M112" s="96"/>
      <c r="N112" s="96"/>
      <c r="O112" s="96"/>
    </row>
    <row r="113" spans="1:15" ht="19.95" customHeight="1">
      <c r="A113" s="20" t="s">
        <v>267</v>
      </c>
      <c r="B113" s="133" t="s">
        <v>268</v>
      </c>
      <c r="C113" s="94"/>
      <c r="D113" s="22"/>
      <c r="E113" s="95"/>
      <c r="F113" s="22"/>
      <c r="G113" s="95"/>
      <c r="H113" s="22"/>
      <c r="I113" s="96"/>
      <c r="J113" s="96"/>
      <c r="K113" s="96"/>
      <c r="L113" s="96"/>
      <c r="M113" s="96"/>
      <c r="N113" s="96"/>
      <c r="O113" s="61"/>
    </row>
    <row r="114" spans="1:15" ht="19.95" customHeight="1">
      <c r="A114" s="30"/>
      <c r="B114" s="134" t="s">
        <v>265</v>
      </c>
      <c r="C114" s="94"/>
      <c r="D114" s="22"/>
      <c r="E114" s="95"/>
      <c r="F114" s="22"/>
      <c r="G114" s="95"/>
      <c r="H114" s="22"/>
      <c r="I114" s="48">
        <v>0</v>
      </c>
      <c r="J114" s="96"/>
      <c r="K114" s="47">
        <v>1114</v>
      </c>
      <c r="L114" s="96"/>
      <c r="M114" s="48">
        <v>0</v>
      </c>
      <c r="N114" s="96"/>
      <c r="O114" s="48">
        <v>0</v>
      </c>
    </row>
    <row r="115" spans="1:15" ht="19.95" customHeight="1">
      <c r="A115" s="30"/>
      <c r="B115" s="134" t="s">
        <v>266</v>
      </c>
      <c r="C115" s="94"/>
      <c r="D115" s="22"/>
      <c r="E115" s="95"/>
      <c r="F115" s="22"/>
      <c r="G115" s="95"/>
      <c r="H115" s="22"/>
      <c r="I115" s="48">
        <v>0</v>
      </c>
      <c r="J115" s="96"/>
      <c r="K115" s="47">
        <v>0</v>
      </c>
      <c r="L115" s="96"/>
      <c r="M115" s="48">
        <v>0</v>
      </c>
      <c r="N115" s="96"/>
      <c r="O115" s="61">
        <v>0</v>
      </c>
    </row>
    <row r="116" spans="1:15" ht="19.95" customHeight="1" thickBot="1">
      <c r="A116" s="30"/>
      <c r="B116" s="30" t="s">
        <v>37</v>
      </c>
      <c r="C116" s="94"/>
      <c r="D116" s="22"/>
      <c r="E116" s="95"/>
      <c r="F116" s="22"/>
      <c r="G116" s="95"/>
      <c r="H116" s="22"/>
      <c r="I116" s="135">
        <f>SUM(I114:I115)</f>
        <v>0</v>
      </c>
      <c r="J116" s="96"/>
      <c r="K116" s="136">
        <f>SUM(K114:K115)</f>
        <v>1114</v>
      </c>
      <c r="L116" s="96"/>
      <c r="M116" s="137">
        <f>SUM(M114:M115)</f>
        <v>0</v>
      </c>
      <c r="N116" s="96"/>
      <c r="O116" s="136">
        <f>SUM(O114:O115)</f>
        <v>0</v>
      </c>
    </row>
    <row r="117" spans="1:15" ht="19.95" customHeight="1" thickTop="1">
      <c r="A117" s="30"/>
      <c r="B117" s="30"/>
      <c r="C117" s="94"/>
      <c r="D117" s="22"/>
      <c r="E117" s="95"/>
      <c r="F117" s="22"/>
      <c r="G117" s="95"/>
      <c r="H117" s="22"/>
      <c r="I117" s="98"/>
      <c r="J117" s="96"/>
      <c r="K117" s="96"/>
      <c r="L117" s="96"/>
      <c r="M117" s="96"/>
      <c r="N117" s="96"/>
      <c r="O117" s="96"/>
    </row>
    <row r="119" spans="1:15" ht="21.3" customHeight="1">
      <c r="I119" s="41">
        <f>I91-I106</f>
        <v>0</v>
      </c>
      <c r="K119" s="41">
        <f>K91-K106</f>
        <v>0</v>
      </c>
      <c r="M119" s="41">
        <f>M91-M106</f>
        <v>0</v>
      </c>
      <c r="O119" s="41">
        <f>O91-O106</f>
        <v>0</v>
      </c>
    </row>
  </sheetData>
  <mergeCells count="15">
    <mergeCell ref="I53:K53"/>
    <mergeCell ref="M53:O53"/>
    <mergeCell ref="I5:O5"/>
    <mergeCell ref="I6:K6"/>
    <mergeCell ref="M6:O6"/>
    <mergeCell ref="I7:K7"/>
    <mergeCell ref="M7:O7"/>
    <mergeCell ref="I51:O51"/>
    <mergeCell ref="I52:K52"/>
    <mergeCell ref="M52:O52"/>
    <mergeCell ref="I97:O97"/>
    <mergeCell ref="I98:K98"/>
    <mergeCell ref="M98:O98"/>
    <mergeCell ref="I99:K99"/>
    <mergeCell ref="M99:O99"/>
  </mergeCells>
  <pageMargins left="0.8" right="0.3" top="0.5" bottom="0.4" header="0.4" footer="0.22"/>
  <pageSetup paperSize="9" scale="80" firstPageNumber="9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  <rowBreaks count="2" manualBreakCount="2">
    <brk id="46" max="14" man="1"/>
    <brk id="9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</vt:lpstr>
      <vt:lpstr>PL_3M</vt:lpstr>
      <vt:lpstr>PL_6M</vt:lpstr>
      <vt:lpstr>SE_conso</vt:lpstr>
      <vt:lpstr>SE_separate</vt:lpstr>
      <vt:lpstr>CF</vt:lpstr>
      <vt:lpstr>CF!Print_Area</vt:lpstr>
      <vt:lpstr>FS!Print_Area</vt:lpstr>
      <vt:lpstr>PL_3M!Print_Area</vt:lpstr>
      <vt:lpstr>PL_6M!Print_Area</vt:lpstr>
      <vt:lpstr>SE_conso!Print_Area</vt:lpstr>
      <vt:lpstr>SE_separate!Print_Area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2022-05-06T11:58:16Z</dcterms:created>
  <dcterms:modified xsi:type="dcterms:W3CDTF">2023-08-11T07:18:22Z</dcterms:modified>
</cp:coreProperties>
</file>