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s98691\Desktop\"/>
    </mc:Choice>
  </mc:AlternateContent>
  <xr:revisionPtr revIDLastSave="0" documentId="13_ncr:1_{2080C164-9511-48A9-8D8E-AC9D449CD98A}" xr6:coauthVersionLast="47" xr6:coauthVersionMax="47" xr10:uidLastSave="{00000000-0000-0000-0000-000000000000}"/>
  <bookViews>
    <workbookView xWindow="-120" yWindow="-120" windowWidth="29040" windowHeight="15720" tabRatio="748" xr2:uid="{00000000-000D-0000-FFFF-FFFF00000000}"/>
  </bookViews>
  <sheets>
    <sheet name="BS" sheetId="12" r:id="rId1"/>
    <sheet name="PL (3M)" sheetId="26" r:id="rId2"/>
    <sheet name="PL (6M)" sheetId="27" r:id="rId3"/>
    <sheet name="CE_Conso 2Q23" sheetId="28" r:id="rId4"/>
    <sheet name="CE_Conso 2Q22" sheetId="29" r:id="rId5"/>
    <sheet name="CE_Separate 2Q23" sheetId="30" r:id="rId6"/>
    <sheet name="CE_Separate 2Q22" sheetId="31" r:id="rId7"/>
    <sheet name="CF" sheetId="32" r:id="rId8"/>
  </sheets>
  <definedNames>
    <definedName name="_xlnm._FilterDatabase" localSheetId="0" hidden="1">BS!$F$11:$F$23</definedName>
    <definedName name="ACCOUNTEDPERIODTYPE1" localSheetId="4">#REF!</definedName>
    <definedName name="ACCOUNTEDPERIODTYPE1" localSheetId="3">#REF!</definedName>
    <definedName name="ACCOUNTEDPERIODTYPE1" localSheetId="1">#REF!</definedName>
    <definedName name="ACCOUNTEDPERIODTYPE1" localSheetId="2">#REF!</definedName>
    <definedName name="ACCOUNTEDPERIODTYPE1">#REF!</definedName>
    <definedName name="APPSUSERNAME1" localSheetId="4">#REF!</definedName>
    <definedName name="APPSUSERNAME1" localSheetId="3">#REF!</definedName>
    <definedName name="APPSUSERNAME1" localSheetId="1">#REF!</definedName>
    <definedName name="APPSUSERNAME1" localSheetId="2">#REF!</definedName>
    <definedName name="APPSUSERNAME1">#REF!</definedName>
    <definedName name="AVER" localSheetId="4">#REF!</definedName>
    <definedName name="AVER" localSheetId="3">#REF!</definedName>
    <definedName name="AVER" localSheetId="1">#REF!</definedName>
    <definedName name="AVER" localSheetId="2">#REF!</definedName>
    <definedName name="AVER">#REF!</definedName>
    <definedName name="CHARTOFACCOUNTSID1" localSheetId="4">#REF!</definedName>
    <definedName name="CHARTOFACCOUNTSID1" localSheetId="3">#REF!</definedName>
    <definedName name="CHARTOFACCOUNTSID1" localSheetId="1">#REF!</definedName>
    <definedName name="CHARTOFACCOUNTSID1" localSheetId="2">#REF!</definedName>
    <definedName name="CHARTOFACCOUNTSID1">#REF!</definedName>
    <definedName name="CONNECTSTRING1" localSheetId="4">#REF!</definedName>
    <definedName name="CONNECTSTRING1" localSheetId="3">#REF!</definedName>
    <definedName name="CONNECTSTRING1" localSheetId="1">#REF!</definedName>
    <definedName name="CONNECTSTRING1" localSheetId="2">#REF!</definedName>
    <definedName name="CONNECTSTRING1">#REF!</definedName>
    <definedName name="CREATESUMMARYJNLS1" localSheetId="4">#REF!</definedName>
    <definedName name="CREATESUMMARYJNLS1" localSheetId="3">#REF!</definedName>
    <definedName name="CREATESUMMARYJNLS1" localSheetId="1">#REF!</definedName>
    <definedName name="CREATESUMMARYJNLS1" localSheetId="2">#REF!</definedName>
    <definedName name="CREATESUMMARYJNLS1">#REF!</definedName>
    <definedName name="CRITERIACOLUMN1" localSheetId="4">#REF!</definedName>
    <definedName name="CRITERIACOLUMN1" localSheetId="3">#REF!</definedName>
    <definedName name="CRITERIACOLUMN1" localSheetId="1">#REF!</definedName>
    <definedName name="CRITERIACOLUMN1" localSheetId="2">#REF!</definedName>
    <definedName name="CRITERIACOLUMN1">#REF!</definedName>
    <definedName name="CS" localSheetId="1">#REF!</definedName>
    <definedName name="CS" localSheetId="2">#REF!</definedName>
    <definedName name="CS">#REF!</definedName>
    <definedName name="DBNAME1" localSheetId="4">#REF!</definedName>
    <definedName name="DBNAME1" localSheetId="3">#REF!</definedName>
    <definedName name="DBNAME1" localSheetId="1">#REF!</definedName>
    <definedName name="DBNAME1" localSheetId="2">#REF!</definedName>
    <definedName name="DBNAME1">#REF!</definedName>
    <definedName name="DBUSERNAME1" localSheetId="4">#REF!</definedName>
    <definedName name="DBUSERNAME1" localSheetId="3">#REF!</definedName>
    <definedName name="DBUSERNAME1" localSheetId="1">#REF!</definedName>
    <definedName name="DBUSERNAME1" localSheetId="2">#REF!</definedName>
    <definedName name="DBUSERNAME1">#REF!</definedName>
    <definedName name="DELETELOGICTYPE1" localSheetId="4">#REF!</definedName>
    <definedName name="DELETELOGICTYPE1" localSheetId="3">#REF!</definedName>
    <definedName name="DELETELOGICTYPE1" localSheetId="1">#REF!</definedName>
    <definedName name="DELETELOGICTYPE1" localSheetId="2">#REF!</definedName>
    <definedName name="DELETELOGICTYPE1">#REF!</definedName>
    <definedName name="FFAPPCOLNAME1_1" localSheetId="4">#REF!</definedName>
    <definedName name="FFAPPCOLNAME1_1" localSheetId="3">#REF!</definedName>
    <definedName name="FFAPPCOLNAME1_1" localSheetId="1">#REF!</definedName>
    <definedName name="FFAPPCOLNAME1_1" localSheetId="2">#REF!</definedName>
    <definedName name="FFAPPCOLNAME1_1">#REF!</definedName>
    <definedName name="FFAPPCOLNAME10_1" localSheetId="4">#REF!</definedName>
    <definedName name="FFAPPCOLNAME10_1" localSheetId="3">#REF!</definedName>
    <definedName name="FFAPPCOLNAME10_1" localSheetId="1">#REF!</definedName>
    <definedName name="FFAPPCOLNAME10_1" localSheetId="2">#REF!</definedName>
    <definedName name="FFAPPCOLNAME10_1">#REF!</definedName>
    <definedName name="FFAPPCOLNAME2_1" localSheetId="4">#REF!</definedName>
    <definedName name="FFAPPCOLNAME2_1" localSheetId="3">#REF!</definedName>
    <definedName name="FFAPPCOLNAME2_1" localSheetId="1">#REF!</definedName>
    <definedName name="FFAPPCOLNAME2_1" localSheetId="2">#REF!</definedName>
    <definedName name="FFAPPCOLNAME2_1">#REF!</definedName>
    <definedName name="FFAPPCOLNAME3_1" localSheetId="4">#REF!</definedName>
    <definedName name="FFAPPCOLNAME3_1" localSheetId="3">#REF!</definedName>
    <definedName name="FFAPPCOLNAME3_1" localSheetId="1">#REF!</definedName>
    <definedName name="FFAPPCOLNAME3_1" localSheetId="2">#REF!</definedName>
    <definedName name="FFAPPCOLNAME3_1">#REF!</definedName>
    <definedName name="FFAPPCOLNAME4_1" localSheetId="4">#REF!</definedName>
    <definedName name="FFAPPCOLNAME4_1" localSheetId="3">#REF!</definedName>
    <definedName name="FFAPPCOLNAME4_1" localSheetId="1">#REF!</definedName>
    <definedName name="FFAPPCOLNAME4_1" localSheetId="2">#REF!</definedName>
    <definedName name="FFAPPCOLNAME4_1">#REF!</definedName>
    <definedName name="FFAPPCOLNAME5_1" localSheetId="4">#REF!</definedName>
    <definedName name="FFAPPCOLNAME5_1" localSheetId="3">#REF!</definedName>
    <definedName name="FFAPPCOLNAME5_1" localSheetId="1">#REF!</definedName>
    <definedName name="FFAPPCOLNAME5_1" localSheetId="2">#REF!</definedName>
    <definedName name="FFAPPCOLNAME5_1">#REF!</definedName>
    <definedName name="FFAPPCOLNAME6_1" localSheetId="4">#REF!</definedName>
    <definedName name="FFAPPCOLNAME6_1" localSheetId="3">#REF!</definedName>
    <definedName name="FFAPPCOLNAME6_1" localSheetId="1">#REF!</definedName>
    <definedName name="FFAPPCOLNAME6_1" localSheetId="2">#REF!</definedName>
    <definedName name="FFAPPCOLNAME6_1">#REF!</definedName>
    <definedName name="FFAPPCOLNAME7_1" localSheetId="4">#REF!</definedName>
    <definedName name="FFAPPCOLNAME7_1" localSheetId="3">#REF!</definedName>
    <definedName name="FFAPPCOLNAME7_1" localSheetId="1">#REF!</definedName>
    <definedName name="FFAPPCOLNAME7_1" localSheetId="2">#REF!</definedName>
    <definedName name="FFAPPCOLNAME7_1">#REF!</definedName>
    <definedName name="FFAPPCOLNAME8_1" localSheetId="4">#REF!</definedName>
    <definedName name="FFAPPCOLNAME8_1" localSheetId="3">#REF!</definedName>
    <definedName name="FFAPPCOLNAME8_1" localSheetId="1">#REF!</definedName>
    <definedName name="FFAPPCOLNAME8_1" localSheetId="2">#REF!</definedName>
    <definedName name="FFAPPCOLNAME8_1">#REF!</definedName>
    <definedName name="FFAPPCOLNAME9_1" localSheetId="4">#REF!</definedName>
    <definedName name="FFAPPCOLNAME9_1" localSheetId="3">#REF!</definedName>
    <definedName name="FFAPPCOLNAME9_1" localSheetId="1">#REF!</definedName>
    <definedName name="FFAPPCOLNAME9_1" localSheetId="2">#REF!</definedName>
    <definedName name="FFAPPCOLNAME9_1">#REF!</definedName>
    <definedName name="FFSEGMENT1_1" localSheetId="4">#REF!</definedName>
    <definedName name="FFSEGMENT1_1" localSheetId="3">#REF!</definedName>
    <definedName name="FFSEGMENT1_1" localSheetId="1">#REF!</definedName>
    <definedName name="FFSEGMENT1_1" localSheetId="2">#REF!</definedName>
    <definedName name="FFSEGMENT1_1">#REF!</definedName>
    <definedName name="FFSEGMENT10_1" localSheetId="4">#REF!</definedName>
    <definedName name="FFSEGMENT10_1" localSheetId="3">#REF!</definedName>
    <definedName name="FFSEGMENT10_1" localSheetId="1">#REF!</definedName>
    <definedName name="FFSEGMENT10_1" localSheetId="2">#REF!</definedName>
    <definedName name="FFSEGMENT10_1">#REF!</definedName>
    <definedName name="FFSEGMENT2_1" localSheetId="4">#REF!</definedName>
    <definedName name="FFSEGMENT2_1" localSheetId="3">#REF!</definedName>
    <definedName name="FFSEGMENT2_1" localSheetId="1">#REF!</definedName>
    <definedName name="FFSEGMENT2_1" localSheetId="2">#REF!</definedName>
    <definedName name="FFSEGMENT2_1">#REF!</definedName>
    <definedName name="FFSEGMENT3_1" localSheetId="4">#REF!</definedName>
    <definedName name="FFSEGMENT3_1" localSheetId="3">#REF!</definedName>
    <definedName name="FFSEGMENT3_1" localSheetId="1">#REF!</definedName>
    <definedName name="FFSEGMENT3_1" localSheetId="2">#REF!</definedName>
    <definedName name="FFSEGMENT3_1">#REF!</definedName>
    <definedName name="FFSEGMENT4_1" localSheetId="4">#REF!</definedName>
    <definedName name="FFSEGMENT4_1" localSheetId="3">#REF!</definedName>
    <definedName name="FFSEGMENT4_1" localSheetId="1">#REF!</definedName>
    <definedName name="FFSEGMENT4_1" localSheetId="2">#REF!</definedName>
    <definedName name="FFSEGMENT4_1">#REF!</definedName>
    <definedName name="FFSEGMENT5_1" localSheetId="4">#REF!</definedName>
    <definedName name="FFSEGMENT5_1" localSheetId="3">#REF!</definedName>
    <definedName name="FFSEGMENT5_1" localSheetId="1">#REF!</definedName>
    <definedName name="FFSEGMENT5_1" localSheetId="2">#REF!</definedName>
    <definedName name="FFSEGMENT5_1">#REF!</definedName>
    <definedName name="FFSEGMENT6_1" localSheetId="4">#REF!</definedName>
    <definedName name="FFSEGMENT6_1" localSheetId="3">#REF!</definedName>
    <definedName name="FFSEGMENT6_1" localSheetId="1">#REF!</definedName>
    <definedName name="FFSEGMENT6_1" localSheetId="2">#REF!</definedName>
    <definedName name="FFSEGMENT6_1">#REF!</definedName>
    <definedName name="FFSEGMENT7_1" localSheetId="4">#REF!</definedName>
    <definedName name="FFSEGMENT7_1" localSheetId="3">#REF!</definedName>
    <definedName name="FFSEGMENT7_1" localSheetId="1">#REF!</definedName>
    <definedName name="FFSEGMENT7_1" localSheetId="2">#REF!</definedName>
    <definedName name="FFSEGMENT7_1">#REF!</definedName>
    <definedName name="FFSEGMENT8_1" localSheetId="4">#REF!</definedName>
    <definedName name="FFSEGMENT8_1" localSheetId="3">#REF!</definedName>
    <definedName name="FFSEGMENT8_1" localSheetId="1">#REF!</definedName>
    <definedName name="FFSEGMENT8_1" localSheetId="2">#REF!</definedName>
    <definedName name="FFSEGMENT8_1">#REF!</definedName>
    <definedName name="FFSEGMENT9_1" localSheetId="4">#REF!</definedName>
    <definedName name="FFSEGMENT9_1" localSheetId="3">#REF!</definedName>
    <definedName name="FFSEGMENT9_1" localSheetId="1">#REF!</definedName>
    <definedName name="FFSEGMENT9_1" localSheetId="2">#REF!</definedName>
    <definedName name="FFSEGMENT9_1">#REF!</definedName>
    <definedName name="FFSEGSEPARATOR1" localSheetId="4">#REF!</definedName>
    <definedName name="FFSEGSEPARATOR1" localSheetId="3">#REF!</definedName>
    <definedName name="FFSEGSEPARATOR1" localSheetId="1">#REF!</definedName>
    <definedName name="FFSEGSEPARATOR1" localSheetId="2">#REF!</definedName>
    <definedName name="FFSEGSEPARATOR1">#REF!</definedName>
    <definedName name="FIELDNAMECOLUMN1" localSheetId="4">#REF!</definedName>
    <definedName name="FIELDNAMECOLUMN1" localSheetId="3">#REF!</definedName>
    <definedName name="FIELDNAMECOLUMN1" localSheetId="1">#REF!</definedName>
    <definedName name="FIELDNAMECOLUMN1" localSheetId="2">#REF!</definedName>
    <definedName name="FIELDNAMECOLUMN1">#REF!</definedName>
    <definedName name="FIELDNAMEROW1" localSheetId="4">#REF!</definedName>
    <definedName name="FIELDNAMEROW1" localSheetId="3">#REF!</definedName>
    <definedName name="FIELDNAMEROW1" localSheetId="1">#REF!</definedName>
    <definedName name="FIELDNAMEROW1" localSheetId="2">#REF!</definedName>
    <definedName name="FIELDNAMEROW1">#REF!</definedName>
    <definedName name="FIRSTDATAROW1" localSheetId="4">#REF!</definedName>
    <definedName name="FIRSTDATAROW1" localSheetId="3">#REF!</definedName>
    <definedName name="FIRSTDATAROW1" localSheetId="1">#REF!</definedName>
    <definedName name="FIRSTDATAROW1" localSheetId="2">#REF!</definedName>
    <definedName name="FIRSTDATAROW1">#REF!</definedName>
    <definedName name="FNDNAM1" localSheetId="4">#REF!</definedName>
    <definedName name="FNDNAM1" localSheetId="3">#REF!</definedName>
    <definedName name="FNDNAM1" localSheetId="1">#REF!</definedName>
    <definedName name="FNDNAM1" localSheetId="2">#REF!</definedName>
    <definedName name="FNDNAM1">#REF!</definedName>
    <definedName name="FNDUSERID1" localSheetId="4">#REF!</definedName>
    <definedName name="FNDUSERID1" localSheetId="3">#REF!</definedName>
    <definedName name="FNDUSERID1" localSheetId="1">#REF!</definedName>
    <definedName name="FNDUSERID1" localSheetId="2">#REF!</definedName>
    <definedName name="FNDUSERID1">#REF!</definedName>
    <definedName name="FUNCTIONALCURRENCY1" localSheetId="4">#REF!</definedName>
    <definedName name="FUNCTIONALCURRENCY1" localSheetId="3">#REF!</definedName>
    <definedName name="FUNCTIONALCURRENCY1" localSheetId="1">#REF!</definedName>
    <definedName name="FUNCTIONALCURRENCY1" localSheetId="2">#REF!</definedName>
    <definedName name="FUNCTIONALCURRENCY1">#REF!</definedName>
    <definedName name="GWYUID1" localSheetId="4">#REF!</definedName>
    <definedName name="GWYUID1" localSheetId="3">#REF!</definedName>
    <definedName name="GWYUID1" localSheetId="1">#REF!</definedName>
    <definedName name="GWYUID1" localSheetId="2">#REF!</definedName>
    <definedName name="GWYUID1">#REF!</definedName>
    <definedName name="IMPORTDFF1" localSheetId="4">#REF!</definedName>
    <definedName name="IMPORTDFF1" localSheetId="3">#REF!</definedName>
    <definedName name="IMPORTDFF1" localSheetId="1">#REF!</definedName>
    <definedName name="IMPORTDFF1" localSheetId="2">#REF!</definedName>
    <definedName name="IMPORTDFF1">#REF!</definedName>
    <definedName name="LABELTEXTCOLUMN1" localSheetId="4">#REF!</definedName>
    <definedName name="LABELTEXTCOLUMN1" localSheetId="3">#REF!</definedName>
    <definedName name="LABELTEXTCOLUMN1" localSheetId="1">#REF!</definedName>
    <definedName name="LABELTEXTCOLUMN1" localSheetId="2">#REF!</definedName>
    <definedName name="LABELTEXTCOLUMN1">#REF!</definedName>
    <definedName name="LABELTEXTROW1" localSheetId="4">#REF!</definedName>
    <definedName name="LABELTEXTROW1" localSheetId="3">#REF!</definedName>
    <definedName name="LABELTEXTROW1" localSheetId="1">#REF!</definedName>
    <definedName name="LABELTEXTROW1" localSheetId="2">#REF!</definedName>
    <definedName name="LABELTEXTROW1">#REF!</definedName>
    <definedName name="NOOFFFSEGMENTS1" localSheetId="4">#REF!</definedName>
    <definedName name="NOOFFFSEGMENTS1" localSheetId="3">#REF!</definedName>
    <definedName name="NOOFFFSEGMENTS1" localSheetId="1">#REF!</definedName>
    <definedName name="NOOFFFSEGMENTS1" localSheetId="2">#REF!</definedName>
    <definedName name="NOOFFFSEGMENTS1">#REF!</definedName>
    <definedName name="NUMBEROFDETAILFIELDS1" localSheetId="4">#REF!</definedName>
    <definedName name="NUMBEROFDETAILFIELDS1" localSheetId="3">#REF!</definedName>
    <definedName name="NUMBEROFDETAILFIELDS1" localSheetId="1">#REF!</definedName>
    <definedName name="NUMBEROFDETAILFIELDS1" localSheetId="2">#REF!</definedName>
    <definedName name="NUMBEROFDETAILFIELDS1">#REF!</definedName>
    <definedName name="NUMBEROFHEADERFIELDS1" localSheetId="4">#REF!</definedName>
    <definedName name="NUMBEROFHEADERFIELDS1" localSheetId="3">#REF!</definedName>
    <definedName name="NUMBEROFHEADERFIELDS1" localSheetId="1">#REF!</definedName>
    <definedName name="NUMBEROFHEADERFIELDS1" localSheetId="2">#REF!</definedName>
    <definedName name="NUMBEROFHEADERFIELDS1">#REF!</definedName>
    <definedName name="PERIODSETNAME1" localSheetId="4">#REF!</definedName>
    <definedName name="PERIODSETNAME1" localSheetId="3">#REF!</definedName>
    <definedName name="PERIODSETNAME1" localSheetId="1">#REF!</definedName>
    <definedName name="PERIODSETNAME1" localSheetId="2">#REF!</definedName>
    <definedName name="PERIODSETNAME1">#REF!</definedName>
    <definedName name="POSTERRORSTOSUSP1" localSheetId="4">#REF!</definedName>
    <definedName name="POSTERRORSTOSUSP1" localSheetId="3">#REF!</definedName>
    <definedName name="POSTERRORSTOSUSP1" localSheetId="1">#REF!</definedName>
    <definedName name="POSTERRORSTOSUSP1" localSheetId="2">#REF!</definedName>
    <definedName name="POSTERRORSTOSUSP1">#REF!</definedName>
    <definedName name="_xlnm.Print_Area" localSheetId="0">BS!$A$1:$I$71</definedName>
    <definedName name="_xlnm.Print_Area" localSheetId="4">'CE_Conso 2Q22'!$A$1:$AG$37</definedName>
    <definedName name="_xlnm.Print_Area" localSheetId="3">'CE_Conso 2Q23'!$A$1:$AF$34</definedName>
    <definedName name="_xlnm.Print_Area" localSheetId="6">'CE_Separate 2Q22'!$A$1:$K$25</definedName>
    <definedName name="_xlnm.Print_Area" localSheetId="5">'CE_Separate 2Q23'!$A$1:$L$21</definedName>
    <definedName name="_xlnm.Print_Area" localSheetId="7">CF!$A$1:$L$116</definedName>
    <definedName name="_xlnm.Print_Area" localSheetId="1">'PL (3M)'!$A$1:$I$80</definedName>
    <definedName name="_xlnm.Print_Area" localSheetId="2">'PL (6M)'!$A$1:$I$81</definedName>
    <definedName name="PROFIT" localSheetId="4">#REF!</definedName>
    <definedName name="PROFIT" localSheetId="3">#REF!</definedName>
    <definedName name="PROFIT" localSheetId="1">#REF!</definedName>
    <definedName name="PROFIT" localSheetId="2">#REF!</definedName>
    <definedName name="PROFIT">#REF!</definedName>
    <definedName name="RATE" localSheetId="4">#REF!</definedName>
    <definedName name="RATE" localSheetId="3">#REF!</definedName>
    <definedName name="RATE" localSheetId="1">#REF!</definedName>
    <definedName name="RATE" localSheetId="2">#REF!</definedName>
    <definedName name="RATE">#REF!</definedName>
    <definedName name="RESPONSIBILITYAPPLICATIONID1" localSheetId="4">#REF!</definedName>
    <definedName name="RESPONSIBILITYAPPLICATIONID1" localSheetId="3">#REF!</definedName>
    <definedName name="RESPONSIBILITYAPPLICATIONID1" localSheetId="1">#REF!</definedName>
    <definedName name="RESPONSIBILITYAPPLICATIONID1" localSheetId="2">#REF!</definedName>
    <definedName name="RESPONSIBILITYAPPLICATIONID1">#REF!</definedName>
    <definedName name="RESPONSIBILITYID1" localSheetId="4">#REF!</definedName>
    <definedName name="RESPONSIBILITYID1" localSheetId="3">#REF!</definedName>
    <definedName name="RESPONSIBILITYID1" localSheetId="1">#REF!</definedName>
    <definedName name="RESPONSIBILITYID1" localSheetId="2">#REF!</definedName>
    <definedName name="RESPONSIBILITYID1">#REF!</definedName>
    <definedName name="RESPONSIBILITYNAME1" localSheetId="4">#REF!</definedName>
    <definedName name="RESPONSIBILITYNAME1" localSheetId="3">#REF!</definedName>
    <definedName name="RESPONSIBILITYNAME1" localSheetId="1">#REF!</definedName>
    <definedName name="RESPONSIBILITYNAME1" localSheetId="2">#REF!</definedName>
    <definedName name="RESPONSIBILITYNAME1">#REF!</definedName>
    <definedName name="ROWSTOUPLOAD1" localSheetId="4">#REF!</definedName>
    <definedName name="ROWSTOUPLOAD1" localSheetId="3">#REF!</definedName>
    <definedName name="ROWSTOUPLOAD1" localSheetId="1">#REF!</definedName>
    <definedName name="ROWSTOUPLOAD1" localSheetId="2">#REF!</definedName>
    <definedName name="ROWSTOUPLOAD1">#REF!</definedName>
    <definedName name="SETOFBOOKSID1" localSheetId="4">#REF!</definedName>
    <definedName name="SETOFBOOKSID1" localSheetId="3">#REF!</definedName>
    <definedName name="SETOFBOOKSID1" localSheetId="1">#REF!</definedName>
    <definedName name="SETOFBOOKSID1" localSheetId="2">#REF!</definedName>
    <definedName name="SETOFBOOKSID1">#REF!</definedName>
    <definedName name="SETOFBOOKSNAME1" localSheetId="4">#REF!</definedName>
    <definedName name="SETOFBOOKSNAME1" localSheetId="3">#REF!</definedName>
    <definedName name="SETOFBOOKSNAME1" localSheetId="1">#REF!</definedName>
    <definedName name="SETOFBOOKSNAME1" localSheetId="2">#REF!</definedName>
    <definedName name="SETOFBOOKSNAME1">#REF!</definedName>
    <definedName name="STARTJOURNALIMPORT1" localSheetId="4">#REF!</definedName>
    <definedName name="STARTJOURNALIMPORT1" localSheetId="3">#REF!</definedName>
    <definedName name="STARTJOURNALIMPORT1" localSheetId="1">#REF!</definedName>
    <definedName name="STARTJOURNALIMPORT1" localSheetId="2">#REF!</definedName>
    <definedName name="STARTJOURNALIMPORT1">#REF!</definedName>
    <definedName name="TEMPLATENUMBER1" localSheetId="4">#REF!</definedName>
    <definedName name="TEMPLATENUMBER1" localSheetId="3">#REF!</definedName>
    <definedName name="TEMPLATENUMBER1" localSheetId="1">#REF!</definedName>
    <definedName name="TEMPLATENUMBER1" localSheetId="2">#REF!</definedName>
    <definedName name="TEMPLATENUMBER1">#REF!</definedName>
    <definedName name="TEMPLATESTYLE1" localSheetId="4">#REF!</definedName>
    <definedName name="TEMPLATESTYLE1" localSheetId="3">#REF!</definedName>
    <definedName name="TEMPLATESTYLE1" localSheetId="1">#REF!</definedName>
    <definedName name="TEMPLATESTYLE1" localSheetId="2">#REF!</definedName>
    <definedName name="TEMPLATESTYLE1">#REF!</definedName>
    <definedName name="TEMPLATETYPE1" localSheetId="4">#REF!</definedName>
    <definedName name="TEMPLATETYPE1" localSheetId="3">#REF!</definedName>
    <definedName name="TEMPLATETYPE1" localSheetId="1">#REF!</definedName>
    <definedName name="TEMPLATETYPE1" localSheetId="2">#REF!</definedName>
    <definedName name="TEMPLATETYPE1">#REF!</definedName>
    <definedName name="Z_688268B1_60DF_45FA_A9A4_5F7FC57C1508_.wvu.PrintArea" localSheetId="0" hidden="1">BS!$A$1:$I$67</definedName>
    <definedName name="Z_688268B1_60DF_45FA_A9A4_5F7FC57C1508_.wvu.PrintArea" localSheetId="4" hidden="1">'CE_Conso 2Q22'!#REF!</definedName>
    <definedName name="Z_688268B1_60DF_45FA_A9A4_5F7FC57C1508_.wvu.PrintArea" localSheetId="3" hidden="1">'CE_Conso 2Q23'!#REF!</definedName>
    <definedName name="Z_688268B1_60DF_45FA_A9A4_5F7FC57C1508_.wvu.PrintArea" localSheetId="7" hidden="1">CF!$A$1:$J$80</definedName>
    <definedName name="Z_688268B1_60DF_45FA_A9A4_5F7FC57C1508_.wvu.PrintArea" localSheetId="1" hidden="1">'PL (3M)'!$A$1:$G$89</definedName>
    <definedName name="Z_688268B1_60DF_45FA_A9A4_5F7FC57C1508_.wvu.PrintArea" localSheetId="2" hidden="1">'PL (6M)'!$A$1:$G$92</definedName>
    <definedName name="Z_688268B1_60DF_45FA_A9A4_5F7FC57C1508_.wvu.Rows" localSheetId="7" hidden="1">CF!#REF!</definedName>
    <definedName name="Z_AD879B68_A1BD_48B0_8827_26C53F899E69_.wvu.PrintArea" localSheetId="0" hidden="1">BS!$A$1:$I$67</definedName>
    <definedName name="Z_AD879B68_A1BD_48B0_8827_26C53F899E69_.wvu.PrintArea" localSheetId="4" hidden="1">'CE_Conso 2Q22'!#REF!</definedName>
    <definedName name="Z_AD879B68_A1BD_48B0_8827_26C53F899E69_.wvu.PrintArea" localSheetId="3" hidden="1">'CE_Conso 2Q23'!#REF!</definedName>
    <definedName name="Z_AD879B68_A1BD_48B0_8827_26C53F899E69_.wvu.PrintArea" localSheetId="7" hidden="1">CF!$A$1:$J$80</definedName>
    <definedName name="Z_AD879B68_A1BD_48B0_8827_26C53F899E69_.wvu.PrintArea" localSheetId="1" hidden="1">'PL (3M)'!$A$1:$G$89</definedName>
    <definedName name="Z_AD879B68_A1BD_48B0_8827_26C53F899E69_.wvu.PrintArea" localSheetId="2" hidden="1">'PL (6M)'!$A$1:$G$92</definedName>
    <definedName name="Z_AD879B68_A1BD_48B0_8827_26C53F899E69_.wvu.Rows" localSheetId="7" hidden="1">CF!#REF!</definedName>
    <definedName name="Z_E4A73A0F_11C0_4F41_8821_4D5B1CE3B9B1_.wvu.PrintArea" localSheetId="0" hidden="1">BS!$A$1:$I$67</definedName>
    <definedName name="Z_E4A73A0F_11C0_4F41_8821_4D5B1CE3B9B1_.wvu.PrintArea" localSheetId="4" hidden="1">'CE_Conso 2Q22'!#REF!</definedName>
    <definedName name="Z_E4A73A0F_11C0_4F41_8821_4D5B1CE3B9B1_.wvu.PrintArea" localSheetId="3" hidden="1">'CE_Conso 2Q23'!#REF!</definedName>
    <definedName name="Z_E4A73A0F_11C0_4F41_8821_4D5B1CE3B9B1_.wvu.PrintArea" localSheetId="7" hidden="1">CF!$A$1:$J$80</definedName>
    <definedName name="Z_E4A73A0F_11C0_4F41_8821_4D5B1CE3B9B1_.wvu.PrintArea" localSheetId="1" hidden="1">'PL (3M)'!$A$1:$G$89</definedName>
    <definedName name="Z_E4A73A0F_11C0_4F41_8821_4D5B1CE3B9B1_.wvu.PrintArea" localSheetId="2" hidden="1">'PL (6M)'!$A$1:$G$92</definedName>
    <definedName name="Z_E4A73A0F_11C0_4F41_8821_4D5B1CE3B9B1_.wvu.Rows" localSheetId="7" hidden="1">CF!#REF!</definedName>
    <definedName name="ฉฆ" localSheetId="1">#REF!</definedName>
    <definedName name="ฉฆ" localSheetId="2">#REF!</definedName>
    <definedName name="ฉฆ">#REF!</definedName>
  </definedNames>
  <calcPr calcId="191029"/>
  <customWorkbookViews>
    <customWorkbookView name="s27477 - Personal View" guid="{688268B1-60DF-45FA-A9A4-5F7FC57C1508}" mergeInterval="0" personalView="1" maximized="1" windowWidth="1019" windowHeight="566" tabRatio="650" activeSheetId="1"/>
    <customWorkbookView name="tpongchaiyong - Personal View" guid="{E4A73A0F-11C0-4F41-8821-4D5B1CE3B9B1}" mergeInterval="0" personalView="1" maximized="1" xWindow="1" yWindow="1" windowWidth="1276" windowHeight="538" tabRatio="650" activeSheetId="3"/>
    <customWorkbookView name="s45999 - มุมมองส่วนบุคคล" guid="{AD879B68-A1BD-48B0-8827-26C53F899E69}" mergeInterval="0" personalView="1" maximized="1" windowWidth="1020" windowHeight="556" tabRatio="650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9" i="29" l="1"/>
  <c r="F99" i="32"/>
  <c r="L99" i="32"/>
  <c r="H99" i="32"/>
  <c r="J99" i="32"/>
  <c r="K20" i="31" l="1"/>
  <c r="I20" i="31"/>
  <c r="G20" i="31"/>
  <c r="E20" i="31"/>
  <c r="I14" i="31"/>
  <c r="G14" i="31"/>
  <c r="E14" i="31"/>
  <c r="L17" i="30"/>
  <c r="L13" i="30"/>
  <c r="V31" i="28"/>
  <c r="AB31" i="28" s="1"/>
  <c r="V28" i="28"/>
  <c r="AB28" i="28" s="1"/>
  <c r="AF28" i="28" s="1"/>
  <c r="V27" i="28"/>
  <c r="AB27" i="28" s="1"/>
  <c r="AF27" i="28" s="1"/>
  <c r="V23" i="28"/>
  <c r="AB23" i="28" s="1"/>
  <c r="AF23" i="28" s="1"/>
  <c r="V22" i="28"/>
  <c r="AB22" i="28" s="1"/>
  <c r="AF22" i="28" s="1"/>
  <c r="V19" i="28"/>
  <c r="AB19" i="28" s="1"/>
  <c r="AF19" i="28" s="1"/>
  <c r="AB18" i="28"/>
  <c r="AF18" i="28" s="1"/>
  <c r="V18" i="28"/>
  <c r="C52" i="26"/>
  <c r="K13" i="31" l="1"/>
  <c r="K17" i="31"/>
  <c r="G18" i="31"/>
  <c r="K12" i="31"/>
  <c r="K14" i="31" s="1"/>
  <c r="O24" i="29"/>
  <c r="M24" i="29"/>
  <c r="K24" i="29"/>
  <c r="I24" i="29"/>
  <c r="G24" i="29"/>
  <c r="E24" i="29"/>
  <c r="C24" i="29"/>
  <c r="Q24" i="29"/>
  <c r="S24" i="29"/>
  <c r="U24" i="29"/>
  <c r="Y24" i="29"/>
  <c r="W24" i="29"/>
  <c r="AG24" i="29"/>
  <c r="AE24" i="29"/>
  <c r="AC24" i="29"/>
  <c r="AA24" i="29"/>
  <c r="AA36" i="29"/>
  <c r="G36" i="29"/>
  <c r="C36" i="29"/>
  <c r="AE34" i="29"/>
  <c r="AC34" i="29"/>
  <c r="AA34" i="29"/>
  <c r="Y34" i="29"/>
  <c r="U34" i="29"/>
  <c r="S34" i="29"/>
  <c r="Q34" i="29"/>
  <c r="O34" i="29"/>
  <c r="M34" i="29"/>
  <c r="K34" i="29"/>
  <c r="I34" i="29"/>
  <c r="G34" i="29"/>
  <c r="E34" i="29"/>
  <c r="C34" i="29"/>
  <c r="AG33" i="29"/>
  <c r="AG34" i="29" s="1"/>
  <c r="W33" i="29"/>
  <c r="W31" i="29"/>
  <c r="W34" i="29" s="1"/>
  <c r="W28" i="29"/>
  <c r="AC28" i="29" s="1"/>
  <c r="AG28" i="29" s="1"/>
  <c r="AG27" i="29"/>
  <c r="W27" i="29"/>
  <c r="AC23" i="29"/>
  <c r="AG23" i="29" s="1"/>
  <c r="W23" i="29"/>
  <c r="W22" i="29"/>
  <c r="AC22" i="29" s="1"/>
  <c r="AG22" i="29" s="1"/>
  <c r="AG21" i="29"/>
  <c r="W21" i="29"/>
  <c r="AG20" i="29"/>
  <c r="W20" i="29"/>
  <c r="AC19" i="29"/>
  <c r="AG19" i="29" s="1"/>
  <c r="AG18" i="29"/>
  <c r="W18" i="29"/>
  <c r="D14" i="30" l="1"/>
  <c r="L14" i="30"/>
  <c r="J14" i="30"/>
  <c r="H14" i="30"/>
  <c r="H20" i="30" s="1"/>
  <c r="F14" i="30"/>
  <c r="L10" i="30"/>
  <c r="D18" i="30"/>
  <c r="L18" i="30" s="1"/>
  <c r="F18" i="30"/>
  <c r="F20" i="30" s="1"/>
  <c r="H18" i="30"/>
  <c r="J18" i="30"/>
  <c r="P29" i="28"/>
  <c r="P33" i="28" s="1"/>
  <c r="N29" i="28"/>
  <c r="N33" i="28" s="1"/>
  <c r="L29" i="28"/>
  <c r="L33" i="28" s="1"/>
  <c r="D24" i="28"/>
  <c r="D33" i="28" s="1"/>
  <c r="F24" i="28"/>
  <c r="F33" i="28" s="1"/>
  <c r="H24" i="28"/>
  <c r="J24" i="28"/>
  <c r="R24" i="28"/>
  <c r="T24" i="28"/>
  <c r="V24" i="28"/>
  <c r="X24" i="28"/>
  <c r="Z24" i="28"/>
  <c r="AB24" i="28"/>
  <c r="AD24" i="28"/>
  <c r="AD33" i="28" s="1"/>
  <c r="AF24" i="28"/>
  <c r="F29" i="28"/>
  <c r="H29" i="28"/>
  <c r="J29" i="28"/>
  <c r="R29" i="28"/>
  <c r="T29" i="28"/>
  <c r="X29" i="28"/>
  <c r="Z29" i="28"/>
  <c r="AB29" i="28"/>
  <c r="AD29" i="28"/>
  <c r="AF29" i="28"/>
  <c r="L75" i="32"/>
  <c r="J75" i="32"/>
  <c r="H75" i="32"/>
  <c r="F75" i="32"/>
  <c r="L28" i="32"/>
  <c r="L35" i="32" s="1"/>
  <c r="L61" i="32" s="1"/>
  <c r="J28" i="32"/>
  <c r="J35" i="32" s="1"/>
  <c r="J61" i="32" s="1"/>
  <c r="H28" i="32"/>
  <c r="H35" i="32" s="1"/>
  <c r="H61" i="32" s="1"/>
  <c r="F28" i="32"/>
  <c r="F35" i="32" s="1"/>
  <c r="F61" i="32" s="1"/>
  <c r="K18" i="31"/>
  <c r="I18" i="31"/>
  <c r="E18" i="31"/>
  <c r="K9" i="31"/>
  <c r="AG29" i="29"/>
  <c r="AE29" i="29"/>
  <c r="AC29" i="29"/>
  <c r="AA29" i="29"/>
  <c r="Y29" i="29"/>
  <c r="U29" i="29"/>
  <c r="S29" i="29"/>
  <c r="Q29" i="29"/>
  <c r="O29" i="29"/>
  <c r="M29" i="29"/>
  <c r="I29" i="29"/>
  <c r="G29" i="29"/>
  <c r="E29" i="29"/>
  <c r="C29" i="29"/>
  <c r="M36" i="29"/>
  <c r="K36" i="29"/>
  <c r="I60" i="27"/>
  <c r="G60" i="27"/>
  <c r="E60" i="27"/>
  <c r="C60" i="27"/>
  <c r="I52" i="27"/>
  <c r="G52" i="27"/>
  <c r="E52" i="27"/>
  <c r="C52" i="27"/>
  <c r="I28" i="27"/>
  <c r="G28" i="27"/>
  <c r="E28" i="27"/>
  <c r="C28" i="27"/>
  <c r="I14" i="27"/>
  <c r="G14" i="27"/>
  <c r="E14" i="27"/>
  <c r="C14" i="27"/>
  <c r="I11" i="27"/>
  <c r="G11" i="27"/>
  <c r="E11" i="27"/>
  <c r="C11" i="27"/>
  <c r="I58" i="26"/>
  <c r="G58" i="26"/>
  <c r="E58" i="26"/>
  <c r="C58" i="26"/>
  <c r="I52" i="26"/>
  <c r="G52" i="26"/>
  <c r="G59" i="26" s="1"/>
  <c r="E52" i="26"/>
  <c r="E59" i="26" s="1"/>
  <c r="C59" i="26"/>
  <c r="I28" i="26"/>
  <c r="G28" i="26"/>
  <c r="E28" i="26"/>
  <c r="C28" i="26"/>
  <c r="I14" i="26"/>
  <c r="G14" i="26"/>
  <c r="E14" i="26"/>
  <c r="C14" i="26"/>
  <c r="I11" i="26"/>
  <c r="G11" i="26"/>
  <c r="E11" i="26"/>
  <c r="C11" i="26"/>
  <c r="I21" i="27" l="1"/>
  <c r="C61" i="27"/>
  <c r="E61" i="27"/>
  <c r="G61" i="27"/>
  <c r="AF33" i="28"/>
  <c r="J33" i="28"/>
  <c r="J102" i="32"/>
  <c r="J104" i="32" s="1"/>
  <c r="L102" i="32"/>
  <c r="L104" i="32" s="1"/>
  <c r="J20" i="30"/>
  <c r="L20" i="30"/>
  <c r="D20" i="30"/>
  <c r="Z33" i="28"/>
  <c r="AB33" i="28"/>
  <c r="T33" i="28"/>
  <c r="X33" i="28"/>
  <c r="I61" i="27"/>
  <c r="AC36" i="29"/>
  <c r="O36" i="29"/>
  <c r="Q36" i="29"/>
  <c r="S36" i="29"/>
  <c r="I30" i="27"/>
  <c r="I32" i="27" s="1"/>
  <c r="C21" i="27"/>
  <c r="C30" i="27" s="1"/>
  <c r="C32" i="27" s="1"/>
  <c r="C62" i="27" s="1"/>
  <c r="E21" i="27"/>
  <c r="E30" i="27" s="1"/>
  <c r="E32" i="27" s="1"/>
  <c r="E62" i="27" s="1"/>
  <c r="G21" i="27"/>
  <c r="G30" i="27" s="1"/>
  <c r="G32" i="27" s="1"/>
  <c r="G62" i="27" s="1"/>
  <c r="I59" i="26"/>
  <c r="F102" i="32"/>
  <c r="F104" i="32" s="1"/>
  <c r="H102" i="32"/>
  <c r="H104" i="32" s="1"/>
  <c r="E36" i="29"/>
  <c r="AE36" i="29"/>
  <c r="I36" i="29"/>
  <c r="AG36" i="29"/>
  <c r="U36" i="29"/>
  <c r="Y36" i="29"/>
  <c r="V29" i="28"/>
  <c r="V33" i="28" s="1"/>
  <c r="R33" i="28"/>
  <c r="H33" i="28"/>
  <c r="W29" i="29"/>
  <c r="W36" i="29" s="1"/>
  <c r="C21" i="26"/>
  <c r="C30" i="26" s="1"/>
  <c r="C32" i="26" s="1"/>
  <c r="C60" i="26" s="1"/>
  <c r="E21" i="26"/>
  <c r="E30" i="26" s="1"/>
  <c r="E32" i="26" s="1"/>
  <c r="E60" i="26" s="1"/>
  <c r="G21" i="26"/>
  <c r="G30" i="26" s="1"/>
  <c r="G32" i="26" s="1"/>
  <c r="G60" i="26" s="1"/>
  <c r="I21" i="26"/>
  <c r="I30" i="26" s="1"/>
  <c r="I32" i="26" s="1"/>
  <c r="I62" i="27" l="1"/>
  <c r="I60" i="26"/>
  <c r="I60" i="12"/>
  <c r="I62" i="12" s="1"/>
  <c r="G60" i="12"/>
  <c r="G62" i="12" s="1"/>
  <c r="E60" i="12"/>
  <c r="E62" i="12" s="1"/>
  <c r="C60" i="12"/>
  <c r="C62" i="12" s="1"/>
  <c r="I46" i="12"/>
  <c r="G46" i="12"/>
  <c r="E46" i="12"/>
  <c r="C46" i="12"/>
  <c r="I23" i="12"/>
  <c r="G23" i="12"/>
  <c r="E23" i="12"/>
  <c r="C23" i="12"/>
  <c r="E64" i="12" l="1"/>
  <c r="C64" i="12"/>
  <c r="G64" i="12"/>
  <c r="I64" i="12"/>
</calcChain>
</file>

<file path=xl/sharedStrings.xml><?xml version="1.0" encoding="utf-8"?>
<sst xmlns="http://schemas.openxmlformats.org/spreadsheetml/2006/main" count="518" uniqueCount="250">
  <si>
    <t>ค่าใช้จ่ายดอกเบี้ย</t>
  </si>
  <si>
    <t>รวมสินทรัพย์</t>
  </si>
  <si>
    <t>กำไรสะสม</t>
  </si>
  <si>
    <t>สินทรัพย์</t>
  </si>
  <si>
    <t>เงินสด</t>
  </si>
  <si>
    <t>หนี้สินจ่ายคืนเมื่อทวงถาม</t>
  </si>
  <si>
    <t>งบการเงินรวม</t>
  </si>
  <si>
    <t>กระแสเงินสดจากกิจกรรมดำเนินงาน</t>
  </si>
  <si>
    <t>ค่าเสื่อมราคาและรายจ่ายตัดบัญชี</t>
  </si>
  <si>
    <t>สินทรัพย์ดำเนินงาน (เพิ่มขึ้น) ลดลง</t>
  </si>
  <si>
    <t>รายการระหว่างธนาคารและตลาดเงิน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</si>
  <si>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</si>
  <si>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</si>
  <si>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</si>
  <si>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หนี้สินอื่น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</si>
  <si>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</si>
  <si>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</si>
  <si>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</si>
  <si>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 xml:space="preserve">สินทรัพย์อื่นสุทธิ  </t>
  </si>
  <si>
    <t xml:space="preserve">ทรัพย์สินรอการขายสุทธิ </t>
  </si>
  <si>
    <t xml:space="preserve">หนี้สินอื่น  </t>
  </si>
  <si>
    <t xml:space="preserve">ทุนเรือนหุ้น </t>
  </si>
  <si>
    <t xml:space="preserve">     ยังไม่ได้จัดสรร</t>
  </si>
  <si>
    <t>รวม</t>
  </si>
  <si>
    <t>จากการ</t>
  </si>
  <si>
    <t>หุ้นสามัญ</t>
  </si>
  <si>
    <t>หุ้นบุริมสิทธิ</t>
  </si>
  <si>
    <t>ยังไม่ได้จัดสรร</t>
  </si>
  <si>
    <t>ตามกฎหมาย</t>
  </si>
  <si>
    <t>ส่วนเกินมูลค่าหุ้น</t>
  </si>
  <si>
    <t>รวมส่วนของ</t>
  </si>
  <si>
    <t>รวมหนี้สิน</t>
  </si>
  <si>
    <t>(พันบาท)</t>
  </si>
  <si>
    <t xml:space="preserve">เงินรับฝาก  </t>
  </si>
  <si>
    <t>เงินรับฝาก</t>
  </si>
  <si>
    <t>เงินสดจ่ายดอกเบี้ย</t>
  </si>
  <si>
    <t>เงินสดจ่ายภาษีเงินได้</t>
  </si>
  <si>
    <t>ประมาณการหนี้สิน</t>
  </si>
  <si>
    <t>รายได้ดอกเบี้ย</t>
  </si>
  <si>
    <t xml:space="preserve">    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</si>
  <si>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</si>
  <si>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</si>
  <si>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 xml:space="preserve">    รายได้ค่าธรรมเนียมและบริการสุทธิ</t>
  </si>
  <si>
    <t xml:space="preserve">    ค่าใช้จ่ายเกี่ยวกับพนักงาน</t>
  </si>
  <si>
    <t xml:space="preserve">    ค่าตอบแทนกรรมการ</t>
  </si>
  <si>
    <t xml:space="preserve">    ค่าใช้จ่ายเกี่ยวกับอาคารสถานที่และอุปกรณ์</t>
  </si>
  <si>
    <t xml:space="preserve">    ค่าภาษีอากร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</si>
  <si>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</si>
  <si>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</si>
  <si>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รายการระหว่างธนาคารและตลาดเงินสุทธิ</t>
  </si>
  <si>
    <t>เงินลงทุนสุทธิ</t>
  </si>
  <si>
    <t>เงินให้สินเชื่อแก่ลูกหนี้และดอกเบี้ยค้างรับสุทธิ</t>
  </si>
  <si>
    <t>ค่าความนิยมและสินทรัพย์ไม่มีตัวตนอื่นสุทธิ</t>
  </si>
  <si>
    <t>หนี้สินและส่วนของเจ้าของ</t>
  </si>
  <si>
    <t>ตราสารหนี้ที่ออกและเงินกู้ยืม</t>
  </si>
  <si>
    <t>ส่วนของเจ้าของ</t>
  </si>
  <si>
    <t>องค์ประกอบอื่นของส่วนของเจ้าของ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</si>
  <si>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</si>
  <si>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</si>
  <si>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</si>
  <si>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ทุนสำรอง</t>
  </si>
  <si>
    <t>บริษัทใหญ่</t>
  </si>
  <si>
    <t>ส่วนได้เสียที่</t>
  </si>
  <si>
    <t>ไม่มีอำนาจ</t>
  </si>
  <si>
    <t>ควบคุม</t>
  </si>
  <si>
    <t>รายได้ดอกเบี้ยสุทธิ</t>
  </si>
  <si>
    <t>เงินสดรับเงินปันผล</t>
  </si>
  <si>
    <t>เงินสดรับดอกเบี้ย</t>
  </si>
  <si>
    <t>เงินสดจ่ายในการซื้อที่ดิน อาคารและอุปกรณ์</t>
  </si>
  <si>
    <t>อื่นของส่วน</t>
  </si>
  <si>
    <t>ของเจ้าของ</t>
  </si>
  <si>
    <t>หนี้สิน</t>
  </si>
  <si>
    <t>รายได้จากการดำเนินงานอื่น ๆ</t>
  </si>
  <si>
    <t>ค่าใช้จ่ายจากการดำเนินงานอื่น ๆ</t>
  </si>
  <si>
    <t>การเปลี่ยนแปลง</t>
  </si>
  <si>
    <t>ในส่วนเกินทุน</t>
  </si>
  <si>
    <t>ตราสารหนี้ที่ออกและเงินกู้ยืมระยะสั้น</t>
  </si>
  <si>
    <t xml:space="preserve">            ทุนสำรองตามกฎหมาย  </t>
  </si>
  <si>
    <t>รวมหนี้สินและส่วนของเจ้าของ</t>
  </si>
  <si>
    <t>กำไรสุทธิจากเงินลงทุน</t>
  </si>
  <si>
    <t>งบแสดงฐานะการเงิน</t>
  </si>
  <si>
    <t>ทุนที่ออกและชำระแล้ว</t>
  </si>
  <si>
    <t xml:space="preserve">ที่ดิน อาคารและอุปกรณ์สุทธิ  </t>
  </si>
  <si>
    <t>จากการตีราคา</t>
  </si>
  <si>
    <t>มูลค่าเงินลงทุน</t>
  </si>
  <si>
    <t>องค์ประกอบ</t>
  </si>
  <si>
    <t>เงินให้สินเชื่อแก่ลูกหนี้</t>
  </si>
  <si>
    <t>เงินสด ณ วันที่ 1 มกราคม</t>
  </si>
  <si>
    <t>31 ธันวาคม</t>
  </si>
  <si>
    <t>เงินสดลดลงสุทธิ</t>
  </si>
  <si>
    <t xml:space="preserve">     จัดสรรแล้ว</t>
  </si>
  <si>
    <t>เงินสดจ่ายในการซื้อสินทรัพย์ไม่มีตัวตน</t>
  </si>
  <si>
    <t>งบการเงิน</t>
  </si>
  <si>
    <t>ในต่างประเทศ</t>
  </si>
  <si>
    <t>หนี้สินภาษีเงินได้รอตัดบัญชี</t>
  </si>
  <si>
    <t>สินทรัพย์ภาษีเงินได้รอตัดบัญชี</t>
  </si>
  <si>
    <t>เงินสดรับจากการขายที่ดิน อาคารและอุปกรณ์</t>
  </si>
  <si>
    <t>ดำเนินงาน</t>
  </si>
  <si>
    <t xml:space="preserve">   รายการที่จัดประเภทรายการใหม่เข้าไปไว้ในกำไรหรือขาดทุนในภายหลัง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</si>
  <si>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</si>
  <si>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</si>
  <si>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 xml:space="preserve">    ค่าใช้จ่ายอื่น ๆ</t>
  </si>
  <si>
    <t>สินทรัพย์อนุพันธ์</t>
  </si>
  <si>
    <t>หนี้สินอนุพันธ์</t>
  </si>
  <si>
    <t>ผลขาดทุนด้านเครดิตที่คาดว่าจะเกิดขึ้น</t>
  </si>
  <si>
    <t xml:space="preserve">   รายการที่ไม่จัดประเภทรายการใหม่เข้าไปไว้ในกำไรหรือขาดทุนในภายหลัง</t>
  </si>
  <si>
    <t>เงินสดจ่ายชำระหนี้สินตามสัญญาเช่า</t>
  </si>
  <si>
    <t>อสังหาริมทรัพย์เพื่อการลงทุนสุทธิ</t>
  </si>
  <si>
    <t xml:space="preserve">    รวมค่าใช้จ่ายจากการดำเนินงานอื่น ๆ</t>
  </si>
  <si>
    <t xml:space="preserve">               ผ่านกำไรขาดทุนเบ็ดเสร็จอื่น</t>
  </si>
  <si>
    <t xml:space="preserve">               รายการที่จัดประเภทรายการใหม่เข้าไปไว้ในกำไรหรือขาดทุนในภายหลัง</t>
  </si>
  <si>
    <t>การแบ่งปันกำไร (ขาดทุน) สุทธิ</t>
  </si>
  <si>
    <t>ขาดทุนจากการตัดจำหน่ายอาคารและอุปกรณ์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</si>
  <si>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</si>
  <si>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</si>
  <si>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>ในตราสารหนี้</t>
  </si>
  <si>
    <t>ด้วยมูลค่ายุติธรรม</t>
  </si>
  <si>
    <t>เบ็ดเสร็จอื่น</t>
  </si>
  <si>
    <t>ผ่านกำไรขาดทุน</t>
  </si>
  <si>
    <t xml:space="preserve">     ทุนจดทะเบียน</t>
  </si>
  <si>
    <t xml:space="preserve">      ทุนที่ออกและชำระแล้ว</t>
  </si>
  <si>
    <t>ที่กำหนดให้วัดมูลค่า</t>
  </si>
  <si>
    <t>ขาดทุนจากการด้อยค่าของทรัพย์สินรอการขาย</t>
  </si>
  <si>
    <t>หนี้สินทางการเงินที่วัดมูลค่าด้วยมูลค่ายุติธรรม</t>
  </si>
  <si>
    <t>รายได้เงินปันผล</t>
  </si>
  <si>
    <t>เงินสดจ่ายในการซื้อหลักทรัพย์ที่วัดมูลค่ายุติธรรมผ่านกำไรขาดทุนเบ็ดเสร็จอื่น</t>
  </si>
  <si>
    <t>เงินสดรับจากการขายหลักทรัพย์ที่วัดมูลค่ายุติธรรมผ่านกำไรขาดทุนเบ็ดเสร็จอื่น</t>
  </si>
  <si>
    <t>หนี้สินทางการเงินที่วัดมูลค่าด้วยมูลค่ายุติธรรมผ่านกำไรหรือขาดทุน</t>
  </si>
  <si>
    <t>เงินทุนจากส่วนได้เสียที่ไม่มีอำนาจควบคุมในบริษัทย่อย</t>
  </si>
  <si>
    <t>30 มิถุนายน</t>
  </si>
  <si>
    <t>เงินสด ณ วันที่ 30 มิถุนายน</t>
  </si>
  <si>
    <t xml:space="preserve">         ขาดทุนจากการวัดมูลค่าเงินลงทุนในตราสารหนี้ด้วยมูลค่ายุติธรรม</t>
  </si>
  <si>
    <t>จากการวัด</t>
  </si>
  <si>
    <t>จากเงินลงทุน</t>
  </si>
  <si>
    <t xml:space="preserve">     กำไรสุทธิ</t>
  </si>
  <si>
    <t>ขาดทุนจากการด้อยค่าของสินทรัพย์ไม่มีตัวตน</t>
  </si>
  <si>
    <t>ขาดทุนจากการด้อยค่าของอาคารและอุปกรณ์</t>
  </si>
  <si>
    <t>ขาดทุนจากการตัดจำหน่ายสินทรัพย์ไม่มีตัวตน</t>
  </si>
  <si>
    <t>กำไรจากการขายทรัพย์สินรอการขาย</t>
  </si>
  <si>
    <t>โอนไปกำไรสะสม</t>
  </si>
  <si>
    <t>จากการแปลงค่า</t>
  </si>
  <si>
    <t xml:space="preserve">               รายการที่ไม่จัดประเภทรายการใหม่เข้าไปไว้ในกำไรหรือขาดทุนในภายหลัง</t>
  </si>
  <si>
    <t>เงินลงทุนในบริษัทย่อย บริษัทร่วมและการร่วมค้าสุทธิ</t>
  </si>
  <si>
    <t>2565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</si>
  <si>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</si>
  <si>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</si>
  <si>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</si>
  <si>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สำรองสำหรับ</t>
  </si>
  <si>
    <t>การจ่ายโดย</t>
  </si>
  <si>
    <t>ใช้หุ้น</t>
  </si>
  <si>
    <t>เป็นเกณฑ์</t>
  </si>
  <si>
    <t>อื่นๆ</t>
  </si>
  <si>
    <t>จ่ายคืนเงินทุนให้ส่วนได้เสียที่ไม่มีอำนาจควบคุมจากการชำระบัญชีในบริษัทย่อย</t>
  </si>
  <si>
    <t>ส่วนแบ่งกำไรจากเงินลงทุนในบริษัทร่วมและการร่วมค้า</t>
  </si>
  <si>
    <t>ขาดทุน</t>
  </si>
  <si>
    <t>บริษัท เอสซีบี เอกซ์ จำกัด (มหาชน) และบริษัทย่อย</t>
  </si>
  <si>
    <t>งบการเงินเฉพาะกิจการ</t>
  </si>
  <si>
    <t>(ไม่ได้ตรวจสอบ)</t>
  </si>
  <si>
    <t>7, 8, 9</t>
  </si>
  <si>
    <t xml:space="preserve">            หุ้นสามัญ 3,399,192,198 หุ้น มูลค่าหุ้นละ 10 บาท</t>
  </si>
  <si>
    <t xml:space="preserve">            หุ้นสามัญ 3,367,107,286 หุ้น มูลค่าหุ้นละ 10 บาท</t>
  </si>
  <si>
    <t>ส่วนเกินมูลค่าหุ้นสามัญ</t>
  </si>
  <si>
    <t>2566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</si>
  <si>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</si>
  <si>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</si>
  <si>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</si>
  <si>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กำไรสุทธิจากเครื่องมือทางการเงินที่วัดมูลค่าด้วย</t>
  </si>
  <si>
    <t xml:space="preserve">   มูลค่ายุติธรรมผ่านกำไรหรือขาดทุน</t>
  </si>
  <si>
    <t>กำไร (ขาดทุน) จากการดำเนินงานก่อนภาษีเงินได้</t>
  </si>
  <si>
    <t>ค่าใช้จ่ายภาษีเงินได้</t>
  </si>
  <si>
    <t>กำไร (ขาดทุน) สุทธิ</t>
  </si>
  <si>
    <t>กำไรขาดทุนเบ็ดเสร็จอื่น</t>
  </si>
  <si>
    <t xml:space="preserve">         การเปลี่ยนแปลงในสำรองรายการป้องกันความเสี่ยง</t>
  </si>
  <si>
    <t xml:space="preserve">         ภาษีเงินได้เกี่ยวกับองค์ประกอบของกำไรขาดทุนเบ็ดเสร็จอื่นสำหรับ</t>
  </si>
  <si>
    <t xml:space="preserve">         กำไร (ขาดทุน) จากเงินลงทุนที่กำหนดให้วัดมูลค่าด้วยมูลค่ายุติธรรม</t>
  </si>
  <si>
    <t xml:space="preserve">        กำไรจากการประมาณการตามหลักคณิตศาสตร์ประกันภัยสำหรับ</t>
  </si>
  <si>
    <t xml:space="preserve">               โครงการผลประโยชน์ของพนักงาน</t>
  </si>
  <si>
    <t xml:space="preserve">         รวมกำไรขาดทุนเบ็ดเสร็จอื่นสุทธิจากภาษี</t>
  </si>
  <si>
    <t xml:space="preserve">   กำไรขาดทุนเบ็ดเสร็จรวม</t>
  </si>
  <si>
    <t>การแบ่งปันกำไรขาดทุนเบ็ดเสร็จรวม</t>
  </si>
  <si>
    <t>กำไร (ขาดทุน) ต่อหุ้นของผู้ถือหุ้นบริษัทใหญ่</t>
  </si>
  <si>
    <r>
      <t xml:space="preserve">     กำไร (ขาดทุน) ต่อหุ้นขั้นพื้นฐาน </t>
    </r>
    <r>
      <rPr>
        <i/>
        <sz val="15"/>
        <rFont val="Angsana New"/>
        <family val="1"/>
      </rPr>
      <t>(บาท)</t>
    </r>
  </si>
  <si>
    <r>
      <t>งบแสดงการเปลี่ยนแปลงส่วนของเจ้าของ</t>
    </r>
    <r>
      <rPr>
        <b/>
        <sz val="16"/>
        <color rgb="FFFF0000"/>
        <rFont val="Angsana New"/>
        <family val="1"/>
      </rPr>
      <t xml:space="preserve"> </t>
    </r>
    <r>
      <rPr>
        <b/>
        <sz val="16"/>
        <rFont val="Angsana New"/>
        <family val="1"/>
      </rPr>
      <t>(ไม่ได้ตรวจสอบ)</t>
    </r>
  </si>
  <si>
    <t>กำไร (ขาดทุน)</t>
  </si>
  <si>
    <t>กำไร</t>
  </si>
  <si>
    <t>ในสำรอง</t>
  </si>
  <si>
    <t>ทุนที่ออกและ</t>
  </si>
  <si>
    <t>ส่วนเกินมูลค่า</t>
  </si>
  <si>
    <t>รายการป้องกัน</t>
  </si>
  <si>
    <t>ชำระแล้ว</t>
  </si>
  <si>
    <t>ความเสี่ยง</t>
  </si>
  <si>
    <t>รายการกับผู้ถือหุ้นที่บันทึกโดยตรงเข้าส่วนของเจ้าของ</t>
  </si>
  <si>
    <t xml:space="preserve">   เงินปันผลจ่าย</t>
  </si>
  <si>
    <t xml:space="preserve">   เงินทุนจากส่วนได้เสียที่ไม่มีอำนาจควบคุมในบริษัทย่อย</t>
  </si>
  <si>
    <t xml:space="preserve">   การได้มาซึ่งส่วนได้เสียที่ไม่มีอำนาจควบคุม</t>
  </si>
  <si>
    <t xml:space="preserve">      ซึ่งอำนาจควบคุมไม่เปลี่ยนแปลง</t>
  </si>
  <si>
    <t xml:space="preserve">   การชำระบัญชีของบริษัทย่อย</t>
  </si>
  <si>
    <t xml:space="preserve">   การจ่ายโดยใช้หุ้นเป็นเกณฑ์</t>
  </si>
  <si>
    <t>รวมรายการกับผู้ถือหุ้นที่บันทึกโดยตรงเข้าส่วนของเจ้าของ</t>
  </si>
  <si>
    <t>กำไรขาดทุนเบ็ดเสร็จสำหรับงวด</t>
  </si>
  <si>
    <t xml:space="preserve">   กำไรสุทธิ</t>
  </si>
  <si>
    <t xml:space="preserve">   กำไรขาดทุนเบ็ดเสร็จอื่น</t>
  </si>
  <si>
    <t>รวมกำไรขาดทุนเบ็ดเสร็จสำหรับงวด</t>
  </si>
  <si>
    <t xml:space="preserve">   การแปลงสภาพหุ้นบุริมสิทธิเป็นหุ้นสามัญ</t>
  </si>
  <si>
    <t xml:space="preserve">   กำไร (ขาดทุน) สุทธิ</t>
  </si>
  <si>
    <t>งบแสดงการเปลี่ยนแปลงส่วนของเจ้าของ (ไม่ได้ตรวจสอบ)</t>
  </si>
  <si>
    <t>ส่วนเกิน</t>
  </si>
  <si>
    <t>มูลค่าหุ้น</t>
  </si>
  <si>
    <t>ขาดทุนสะสม</t>
  </si>
  <si>
    <t xml:space="preserve">     ขาดทุนสุทธิ</t>
  </si>
  <si>
    <t>การจ่ายโดยใช้หุ้นเป็นเกณฑ์</t>
  </si>
  <si>
    <t>กำไร (ขาดทุน) จากการดำเนินงานก่อนการเปลี่ยนแปลงในสินทรัพย์และหนี้สินดำเนินงาน</t>
  </si>
  <si>
    <t>เงินสดจ่ายในการซื้อหลักทรัพย์ที่วัดมูลค่าด้วยราคาทุนตัดจำหน่าย</t>
  </si>
  <si>
    <t>เงินสดรับจากการไถ่ถอนหลักทรัพย์ที่วัดมูลค่าด้วยราคาทุนตัดจำหน่าย</t>
  </si>
  <si>
    <t>เงินสดจ่ายในการลงทุนในบริษัทย่อย บริษัทร่วมและการร่วมค้า</t>
  </si>
  <si>
    <t>เงินสดรับจากการขายเงินลงทุนในบริษัทย่อย</t>
  </si>
  <si>
    <t>เงินสดรับจากการขายสินทรัพย์ไม่มีตัวตน</t>
  </si>
  <si>
    <t>เงินสดสุทธิจาก (ใช้ไปใน) กิจกรรมลงทุน</t>
  </si>
  <si>
    <t>เงินสดรับจากตราสารหนี้ระยะยาว</t>
  </si>
  <si>
    <t>เงินสดจ่ายชำระเงินกู้ยืมระยะยาว</t>
  </si>
  <si>
    <t>เงินสดสุทธิจาก (ใช้ไปใน) กิจกรรมจัดหาเงิน</t>
  </si>
  <si>
    <t xml:space="preserve">     เงินปันผลจ่าย</t>
  </si>
  <si>
    <t>จ่ายเงินปันผลให้ผู้ถือหุ้นของบริษัท</t>
  </si>
  <si>
    <t>สำหรับงวดสามเดือนสิ้นสุดวันที่</t>
  </si>
  <si>
    <t>งบกำไรขาดทุนและกำไรขาดทุนเบ็ดเสร็จอื่น (ไม่ได้ตรวจสอบ)</t>
  </si>
  <si>
    <t>สำหรับงวดหกเดือนสิ้นสุดวันที่</t>
  </si>
  <si>
    <t>12</t>
  </si>
  <si>
    <t>งบกระแสเงินสด (ไม่ได้ตรวจสอบ)</t>
  </si>
  <si>
    <t xml:space="preserve">   การลดทุนจดทะเบียน</t>
  </si>
  <si>
    <t>รายการปรับปรุงส่วนได้เสียที่ไม่มีอำนาจควบคุมจากการรวม</t>
  </si>
  <si>
    <t xml:space="preserve">   กิจการภายใต้การควบคุมเดียวกัน</t>
  </si>
  <si>
    <t xml:space="preserve">     การออกหุ้นสามัญ</t>
  </si>
  <si>
    <t xml:space="preserve">     การลดทุนจดทะเบียน</t>
  </si>
  <si>
    <t>เงินสดรับจากเงินกู้ยืมระยะสั้น</t>
  </si>
  <si>
    <t>จ่ายเงินปันผลให้ผู้ถือหุ้นของธนาคาร</t>
  </si>
  <si>
    <t>เงินสดที่จ่ายให้กับผู้เป็นเจ้าของเพื่อไถ่ถอนหุ้นของกิจการ</t>
  </si>
  <si>
    <t xml:space="preserve">    รวมรายได้ (ค่าใช้จ่าย) จากการดำเนินงาน</t>
  </si>
  <si>
    <t>กำไร (ขาดทุน) สุทธิจากเครื่องมือทางการเงินที่วัดมูลค่าด้วย</t>
  </si>
  <si>
    <t xml:space="preserve">         ขาดทุนจากการแปลงค่างบการเงินจากการดำเนินงานในต่างประเทศ</t>
  </si>
  <si>
    <t xml:space="preserve">         กำไรจากเงินลงทุนที่กำหนดให้วัดมูลค่าด้วยมูลค่ายุติธรรม</t>
  </si>
  <si>
    <t>เงินสดรับจากตราสารหนี้ระยะสั้น</t>
  </si>
  <si>
    <t>เงินสดจ่ายชำระตราสารหนี้ระยะยาว</t>
  </si>
  <si>
    <t>จ่ายเงินปันผลให้ส่วนได้เสียที่ไม่มีอำนาจควบคุมของธนาคาร</t>
  </si>
  <si>
    <t>ขาดทุนจากการแปลงค่างบการเงินจากการดำเนินงานในต่างประเทศ</t>
  </si>
  <si>
    <t>กำไรจากการขายสินทรัพย์ไม่มีตัวตน</t>
  </si>
  <si>
    <t>(กำไร) ขาดทุนสุทธิจากเครื่องมือทางการเงิน</t>
  </si>
  <si>
    <t>(กำไร) ขาดทุนจากการขายที่ดิน อาคารและอุปกรณ์</t>
  </si>
  <si>
    <t>เงินสดสุทธิจาก (ใช้ไปใน) กิจกรรมดำเนินงาน</t>
  </si>
  <si>
    <t>สินทรัพย์ทางการเงินที่วัดมูลค่าด้วยมูลค่ายุติธรรมผ่านกำไรหรือขาดทุน</t>
  </si>
  <si>
    <t>เงินสดรับจากการคืนทุนในบริษัทย่อย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</si>
</sst>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,##0;[Red]\(#,##0\)"/>
    <numFmt numFmtId="169" formatCode="0.000"/>
    <numFmt numFmtId="170" formatCode="General_)"/>
    <numFmt numFmtId="171" formatCode="0.00_)"/>
    <numFmt numFmtId="172" formatCode="#,##0.000"/>
    <numFmt numFmtId="173" formatCode="_-* #,##0\ _F_-;\-* #,##0\ _F_-;_-* &quot;-&quot;\ _F_-;_-@_-"/>
    <numFmt numFmtId="174" formatCode="_-* #,##0.00\ &quot;F&quot;_-;\-* #,##0.00\ &quot;F&quot;_-;_-* &quot;-&quot;??\ &quot;F&quot;_-;_-@_-"/>
    <numFmt numFmtId="175" formatCode="_-* #,##0.00\ _F_-;\-* #,##0.00\ _F_-;_-* &quot;-&quot;??\ _F_-;_-@_-"/>
    <numFmt numFmtId="176" formatCode="#,##0.00000"/>
    <numFmt numFmtId="177" formatCode="_(* #,##0_);_(* \(#,##0\);_(* &quot;-&quot;??_);_(@_)"/>
    <numFmt numFmtId="178" formatCode="_(* #,##0_);_(* \(#,##0\);_(* &quot;-&quot;???_);_(@_)"/>
    <numFmt numFmtId="179" formatCode="_(* #,##0.0000_);_(* \(#,##0.0000\);_(* &quot;-&quot;????_);_(@_)"/>
    <numFmt numFmtId="180" formatCode="_(* #,##0_);_(* \(#,##0\);_(* &quot;-&quot;????_);_(@_)"/>
    <numFmt numFmtId="181" formatCode="_([$€-2]* #,##0.00_);_([$€-2]* \(#,##0.00\);_([$€-2]* &quot;-&quot;??_)"/>
    <numFmt numFmtId="182" formatCode="_-* #,##0_-;\-* #,##0_-;_-* &quot;-&quot;??_-;_-@_-"/>
    <numFmt numFmtId="183" formatCode="_([$€-2]* #,##0.00_);_([$€-2]* \(#,##0.00\);_([$€-2]* \-??_)"/>
    <numFmt numFmtId="184" formatCode="_(* #,##0.00_);_(* \(#,##0.00\);_(* &quot;-&quot;_);_(@_)"/>
    <numFmt numFmtId="185" formatCode="#,##0;\(#,##0\);&quot;-&quot;"/>
    <numFmt numFmtId="186" formatCode="#,##0\ ;\(#,##0\);&quot;-&quot;"/>
    <numFmt numFmtId="187" formatCode="_(* #,##0_);_(* \(#,##0\);_(* \-_);_(@_)"/>
  </numFmts>
  <fonts count="70">
    <font>
      <sz val="15"/>
      <name val="Angsana New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9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2"/>
      <color indexed="8"/>
      <name val="Times New Roman"/>
      <family val="1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5"/>
      <color indexed="10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ApFont"/>
      <charset val="222"/>
    </font>
    <font>
      <b/>
      <sz val="16"/>
      <color rgb="FFFF0000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0"/>
      <name val="ApFont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i/>
      <sz val="15"/>
      <color theme="1"/>
      <name val="Angsana New"/>
      <family val="1"/>
    </font>
  </fonts>
  <fills count="4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58">
    <xf numFmtId="0" fontId="0" fillId="0" borderId="0"/>
    <xf numFmtId="0" fontId="20" fillId="2" borderId="0" applyNumberFormat="0" applyBorder="0" applyAlignment="0" applyProtection="0"/>
    <xf numFmtId="0" fontId="44" fillId="3" borderId="0" applyNumberFormat="0" applyBorder="0" applyAlignment="0" applyProtection="0"/>
    <xf numFmtId="0" fontId="1" fillId="2" borderId="0" applyNumberFormat="0" applyBorder="0" applyAlignment="0" applyProtection="0"/>
    <xf numFmtId="0" fontId="20" fillId="4" borderId="0" applyNumberFormat="0" applyBorder="0" applyAlignment="0" applyProtection="0"/>
    <xf numFmtId="0" fontId="44" fillId="5" borderId="0" applyNumberFormat="0" applyBorder="0" applyAlignment="0" applyProtection="0"/>
    <xf numFmtId="0" fontId="1" fillId="4" borderId="0" applyNumberFormat="0" applyBorder="0" applyAlignment="0" applyProtection="0"/>
    <xf numFmtId="0" fontId="20" fillId="6" borderId="0" applyNumberFormat="0" applyBorder="0" applyAlignment="0" applyProtection="0"/>
    <xf numFmtId="0" fontId="44" fillId="7" borderId="0" applyNumberFormat="0" applyBorder="0" applyAlignment="0" applyProtection="0"/>
    <xf numFmtId="0" fontId="1" fillId="6" borderId="0" applyNumberFormat="0" applyBorder="0" applyAlignment="0" applyProtection="0"/>
    <xf numFmtId="0" fontId="20" fillId="8" borderId="0" applyNumberFormat="0" applyBorder="0" applyAlignment="0" applyProtection="0"/>
    <xf numFmtId="0" fontId="44" fillId="9" borderId="0" applyNumberFormat="0" applyBorder="0" applyAlignment="0" applyProtection="0"/>
    <xf numFmtId="0" fontId="1" fillId="8" borderId="0" applyNumberFormat="0" applyBorder="0" applyAlignment="0" applyProtection="0"/>
    <xf numFmtId="0" fontId="20" fillId="10" borderId="0" applyNumberFormat="0" applyBorder="0" applyAlignment="0" applyProtection="0"/>
    <xf numFmtId="0" fontId="44" fillId="11" borderId="0" applyNumberFormat="0" applyBorder="0" applyAlignment="0" applyProtection="0"/>
    <xf numFmtId="0" fontId="1" fillId="10" borderId="0" applyNumberFormat="0" applyBorder="0" applyAlignment="0" applyProtection="0"/>
    <xf numFmtId="0" fontId="20" fillId="12" borderId="0" applyNumberFormat="0" applyBorder="0" applyAlignment="0" applyProtection="0"/>
    <xf numFmtId="0" fontId="44" fillId="13" borderId="0" applyNumberFormat="0" applyBorder="0" applyAlignment="0" applyProtection="0"/>
    <xf numFmtId="0" fontId="1" fillId="12" borderId="0" applyNumberFormat="0" applyBorder="0" applyAlignment="0" applyProtection="0"/>
    <xf numFmtId="0" fontId="20" fillId="14" borderId="0" applyNumberFormat="0" applyBorder="0" applyAlignment="0" applyProtection="0"/>
    <xf numFmtId="0" fontId="44" fillId="15" borderId="0" applyNumberFormat="0" applyBorder="0" applyAlignment="0" applyProtection="0"/>
    <xf numFmtId="0" fontId="1" fillId="14" borderId="0" applyNumberFormat="0" applyBorder="0" applyAlignment="0" applyProtection="0"/>
    <xf numFmtId="0" fontId="20" fillId="16" borderId="0" applyNumberFormat="0" applyBorder="0" applyAlignment="0" applyProtection="0"/>
    <xf numFmtId="0" fontId="44" fillId="17" borderId="0" applyNumberFormat="0" applyBorder="0" applyAlignment="0" applyProtection="0"/>
    <xf numFmtId="0" fontId="1" fillId="16" borderId="0" applyNumberFormat="0" applyBorder="0" applyAlignment="0" applyProtection="0"/>
    <xf numFmtId="0" fontId="20" fillId="18" borderId="0" applyNumberFormat="0" applyBorder="0" applyAlignment="0" applyProtection="0"/>
    <xf numFmtId="0" fontId="44" fillId="19" borderId="0" applyNumberFormat="0" applyBorder="0" applyAlignment="0" applyProtection="0"/>
    <xf numFmtId="0" fontId="1" fillId="18" borderId="0" applyNumberFormat="0" applyBorder="0" applyAlignment="0" applyProtection="0"/>
    <xf numFmtId="0" fontId="20" fillId="8" borderId="0" applyNumberFormat="0" applyBorder="0" applyAlignment="0" applyProtection="0"/>
    <xf numFmtId="0" fontId="44" fillId="9" borderId="0" applyNumberFormat="0" applyBorder="0" applyAlignment="0" applyProtection="0"/>
    <xf numFmtId="0" fontId="1" fillId="8" borderId="0" applyNumberFormat="0" applyBorder="0" applyAlignment="0" applyProtection="0"/>
    <xf numFmtId="0" fontId="20" fillId="14" borderId="0" applyNumberFormat="0" applyBorder="0" applyAlignment="0" applyProtection="0"/>
    <xf numFmtId="0" fontId="44" fillId="15" borderId="0" applyNumberFormat="0" applyBorder="0" applyAlignment="0" applyProtection="0"/>
    <xf numFmtId="0" fontId="1" fillId="14" borderId="0" applyNumberFormat="0" applyBorder="0" applyAlignment="0" applyProtection="0"/>
    <xf numFmtId="0" fontId="20" fillId="20" borderId="0" applyNumberFormat="0" applyBorder="0" applyAlignment="0" applyProtection="0"/>
    <xf numFmtId="0" fontId="44" fillId="21" borderId="0" applyNumberFormat="0" applyBorder="0" applyAlignment="0" applyProtection="0"/>
    <xf numFmtId="0" fontId="1" fillId="20" borderId="0" applyNumberFormat="0" applyBorder="0" applyAlignment="0" applyProtection="0"/>
    <xf numFmtId="0" fontId="21" fillId="22" borderId="0" applyNumberFormat="0" applyBorder="0" applyAlignment="0" applyProtection="0"/>
    <xf numFmtId="0" fontId="45" fillId="23" borderId="0" applyNumberFormat="0" applyBorder="0" applyAlignment="0" applyProtection="0"/>
    <xf numFmtId="0" fontId="21" fillId="16" borderId="0" applyNumberFormat="0" applyBorder="0" applyAlignment="0" applyProtection="0"/>
    <xf numFmtId="0" fontId="45" fillId="17" borderId="0" applyNumberFormat="0" applyBorder="0" applyAlignment="0" applyProtection="0"/>
    <xf numFmtId="0" fontId="21" fillId="18" borderId="0" applyNumberFormat="0" applyBorder="0" applyAlignment="0" applyProtection="0"/>
    <xf numFmtId="0" fontId="45" fillId="19" borderId="0" applyNumberFormat="0" applyBorder="0" applyAlignment="0" applyProtection="0"/>
    <xf numFmtId="0" fontId="21" fillId="24" borderId="0" applyNumberFormat="0" applyBorder="0" applyAlignment="0" applyProtection="0"/>
    <xf numFmtId="0" fontId="45" fillId="25" borderId="0" applyNumberFormat="0" applyBorder="0" applyAlignment="0" applyProtection="0"/>
    <xf numFmtId="0" fontId="21" fillId="26" borderId="0" applyNumberFormat="0" applyBorder="0" applyAlignment="0" applyProtection="0"/>
    <xf numFmtId="0" fontId="45" fillId="27" borderId="0" applyNumberFormat="0" applyBorder="0" applyAlignment="0" applyProtection="0"/>
    <xf numFmtId="0" fontId="21" fillId="28" borderId="0" applyNumberFormat="0" applyBorder="0" applyAlignment="0" applyProtection="0"/>
    <xf numFmtId="0" fontId="45" fillId="29" borderId="0" applyNumberFormat="0" applyBorder="0" applyAlignment="0" applyProtection="0"/>
    <xf numFmtId="0" fontId="21" fillId="30" borderId="0" applyNumberFormat="0" applyBorder="0" applyAlignment="0" applyProtection="0"/>
    <xf numFmtId="0" fontId="45" fillId="31" borderId="0" applyNumberFormat="0" applyBorder="0" applyAlignment="0" applyProtection="0"/>
    <xf numFmtId="0" fontId="21" fillId="32" borderId="0" applyNumberFormat="0" applyBorder="0" applyAlignment="0" applyProtection="0"/>
    <xf numFmtId="0" fontId="45" fillId="33" borderId="0" applyNumberFormat="0" applyBorder="0" applyAlignment="0" applyProtection="0"/>
    <xf numFmtId="0" fontId="21" fillId="34" borderId="0" applyNumberFormat="0" applyBorder="0" applyAlignment="0" applyProtection="0"/>
    <xf numFmtId="0" fontId="45" fillId="35" borderId="0" applyNumberFormat="0" applyBorder="0" applyAlignment="0" applyProtection="0"/>
    <xf numFmtId="0" fontId="21" fillId="24" borderId="0" applyNumberFormat="0" applyBorder="0" applyAlignment="0" applyProtection="0"/>
    <xf numFmtId="0" fontId="45" fillId="25" borderId="0" applyNumberFormat="0" applyBorder="0" applyAlignment="0" applyProtection="0"/>
    <xf numFmtId="0" fontId="21" fillId="26" borderId="0" applyNumberFormat="0" applyBorder="0" applyAlignment="0" applyProtection="0"/>
    <xf numFmtId="0" fontId="45" fillId="27" borderId="0" applyNumberFormat="0" applyBorder="0" applyAlignment="0" applyProtection="0"/>
    <xf numFmtId="0" fontId="21" fillId="36" borderId="0" applyNumberFormat="0" applyBorder="0" applyAlignment="0" applyProtection="0"/>
    <xf numFmtId="0" fontId="45" fillId="37" borderId="0" applyNumberFormat="0" applyBorder="0" applyAlignment="0" applyProtection="0"/>
    <xf numFmtId="0" fontId="22" fillId="4" borderId="0" applyNumberFormat="0" applyBorder="0" applyAlignment="0" applyProtection="0"/>
    <xf numFmtId="0" fontId="46" fillId="5" borderId="0" applyNumberFormat="0" applyBorder="0" applyAlignment="0" applyProtection="0"/>
    <xf numFmtId="173" fontId="2" fillId="0" borderId="0" applyFill="0" applyBorder="0" applyAlignment="0"/>
    <xf numFmtId="173" fontId="42" fillId="0" borderId="0" applyFill="0" applyBorder="0" applyAlignment="0"/>
    <xf numFmtId="0" fontId="2" fillId="0" borderId="0" applyFill="0" applyBorder="0" applyAlignment="0"/>
    <xf numFmtId="173" fontId="60" fillId="0" borderId="0" applyFill="0" applyBorder="0" applyAlignment="0"/>
    <xf numFmtId="170" fontId="4" fillId="0" borderId="0" applyFill="0" applyBorder="0" applyAlignment="0"/>
    <xf numFmtId="169" fontId="4" fillId="0" borderId="0" applyFill="0" applyBorder="0" applyAlignment="0"/>
    <xf numFmtId="0" fontId="2" fillId="0" borderId="0" applyFill="0" applyBorder="0" applyAlignment="0"/>
    <xf numFmtId="0" fontId="42" fillId="0" borderId="0" applyFill="0" applyBorder="0" applyAlignment="0"/>
    <xf numFmtId="0" fontId="2" fillId="0" borderId="0" applyFill="0" applyBorder="0" applyAlignment="0"/>
    <xf numFmtId="0" fontId="60" fillId="0" borderId="0" applyFill="0" applyBorder="0" applyAlignment="0"/>
    <xf numFmtId="176" fontId="2" fillId="0" borderId="0" applyFill="0" applyBorder="0" applyAlignment="0"/>
    <xf numFmtId="176" fontId="42" fillId="0" borderId="0" applyFill="0" applyBorder="0" applyAlignment="0"/>
    <xf numFmtId="0" fontId="2" fillId="0" borderId="0" applyFill="0" applyBorder="0" applyAlignment="0"/>
    <xf numFmtId="176" fontId="60" fillId="0" borderId="0" applyFill="0" applyBorder="0" applyAlignment="0"/>
    <xf numFmtId="173" fontId="2" fillId="0" borderId="0" applyFill="0" applyBorder="0" applyAlignment="0"/>
    <xf numFmtId="173" fontId="42" fillId="0" borderId="0" applyFill="0" applyBorder="0" applyAlignment="0"/>
    <xf numFmtId="0" fontId="2" fillId="0" borderId="0" applyFill="0" applyBorder="0" applyAlignment="0"/>
    <xf numFmtId="173" fontId="60" fillId="0" borderId="0" applyFill="0" applyBorder="0" applyAlignment="0"/>
    <xf numFmtId="174" fontId="2" fillId="0" borderId="0" applyFill="0" applyBorder="0" applyAlignment="0"/>
    <xf numFmtId="174" fontId="42" fillId="0" borderId="0" applyFill="0" applyBorder="0" applyAlignment="0"/>
    <xf numFmtId="0" fontId="2" fillId="0" borderId="0" applyFill="0" applyBorder="0" applyAlignment="0"/>
    <xf numFmtId="174" fontId="60" fillId="0" borderId="0" applyFill="0" applyBorder="0" applyAlignment="0"/>
    <xf numFmtId="170" fontId="4" fillId="0" borderId="0" applyFill="0" applyBorder="0" applyAlignment="0"/>
    <xf numFmtId="0" fontId="23" fillId="38" borderId="1" applyNumberFormat="0" applyAlignment="0" applyProtection="0"/>
    <xf numFmtId="0" fontId="47" fillId="39" borderId="1" applyNumberFormat="0" applyAlignment="0" applyProtection="0"/>
    <xf numFmtId="0" fontId="24" fillId="40" borderId="2" applyNumberFormat="0" applyAlignment="0" applyProtection="0"/>
    <xf numFmtId="0" fontId="48" fillId="41" borderId="2" applyNumberFormat="0" applyAlignment="0" applyProtection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173" fontId="60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4" fontId="7" fillId="0" borderId="0" applyFill="0" applyBorder="0" applyAlignment="0"/>
    <xf numFmtId="174" fontId="2" fillId="0" borderId="3">
      <alignment vertical="center"/>
    </xf>
    <xf numFmtId="174" fontId="42" fillId="0" borderId="3">
      <alignment vertical="center"/>
    </xf>
    <xf numFmtId="0" fontId="2" fillId="0" borderId="3">
      <alignment vertical="center"/>
    </xf>
    <xf numFmtId="174" fontId="60" fillId="0" borderId="3">
      <alignment vertical="center"/>
    </xf>
    <xf numFmtId="173" fontId="2" fillId="0" borderId="0" applyFill="0" applyBorder="0" applyAlignment="0"/>
    <xf numFmtId="173" fontId="42" fillId="0" borderId="0" applyFill="0" applyBorder="0" applyAlignment="0"/>
    <xf numFmtId="0" fontId="2" fillId="0" borderId="0" applyFill="0" applyBorder="0" applyAlignment="0"/>
    <xf numFmtId="173" fontId="60" fillId="0" borderId="0" applyFill="0" applyBorder="0" applyAlignment="0"/>
    <xf numFmtId="170" fontId="4" fillId="0" borderId="0" applyFill="0" applyBorder="0" applyAlignment="0"/>
    <xf numFmtId="173" fontId="2" fillId="0" borderId="0" applyFill="0" applyBorder="0" applyAlignment="0"/>
    <xf numFmtId="173" fontId="42" fillId="0" borderId="0" applyFill="0" applyBorder="0" applyAlignment="0"/>
    <xf numFmtId="0" fontId="2" fillId="0" borderId="0" applyFill="0" applyBorder="0" applyAlignment="0"/>
    <xf numFmtId="173" fontId="60" fillId="0" borderId="0" applyFill="0" applyBorder="0" applyAlignment="0"/>
    <xf numFmtId="174" fontId="2" fillId="0" borderId="0" applyFill="0" applyBorder="0" applyAlignment="0"/>
    <xf numFmtId="174" fontId="42" fillId="0" borderId="0" applyFill="0" applyBorder="0" applyAlignment="0"/>
    <xf numFmtId="0" fontId="2" fillId="0" borderId="0" applyFill="0" applyBorder="0" applyAlignment="0"/>
    <xf numFmtId="174" fontId="60" fillId="0" borderId="0" applyFill="0" applyBorder="0" applyAlignment="0"/>
    <xf numFmtId="170" fontId="4" fillId="0" borderId="0" applyFill="0" applyBorder="0" applyAlignment="0"/>
    <xf numFmtId="181" fontId="37" fillId="0" borderId="0" applyFont="0" applyFill="0" applyBorder="0" applyAlignment="0" applyProtection="0"/>
    <xf numFmtId="183" fontId="2" fillId="0" borderId="0" applyFill="0" applyBorder="0" applyAlignment="0" applyProtection="0"/>
    <xf numFmtId="181" fontId="3" fillId="0" borderId="0" applyFont="0" applyFill="0" applyBorder="0" applyAlignment="0" applyProtection="0"/>
    <xf numFmtId="183" fontId="2" fillId="0" borderId="0" applyFill="0" applyBorder="0" applyAlignment="0" applyProtection="0"/>
    <xf numFmtId="183" fontId="2" fillId="0" borderId="0" applyFill="0" applyBorder="0" applyAlignment="0" applyProtection="0"/>
    <xf numFmtId="0" fontId="2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50" fillId="7" borderId="0" applyNumberFormat="0" applyBorder="0" applyAlignment="0" applyProtection="0"/>
    <xf numFmtId="38" fontId="6" fillId="42" borderId="0" applyNumberFormat="0" applyBorder="0" applyAlignment="0" applyProtection="0"/>
    <xf numFmtId="0" fontId="8" fillId="0" borderId="4" applyNumberFormat="0" applyAlignment="0" applyProtection="0">
      <alignment horizontal="left" vertical="center"/>
    </xf>
    <xf numFmtId="0" fontId="8" fillId="0" borderId="5">
      <alignment horizontal="left" vertical="center"/>
    </xf>
    <xf numFmtId="0" fontId="27" fillId="0" borderId="6" applyNumberFormat="0" applyFill="0" applyAlignment="0" applyProtection="0"/>
    <xf numFmtId="0" fontId="51" fillId="0" borderId="6" applyNumberFormat="0" applyFill="0" applyAlignment="0" applyProtection="0"/>
    <xf numFmtId="0" fontId="28" fillId="0" borderId="7" applyNumberFormat="0" applyFill="0" applyAlignment="0" applyProtection="0"/>
    <xf numFmtId="0" fontId="52" fillId="0" borderId="7" applyNumberFormat="0" applyFill="0" applyAlignment="0" applyProtection="0"/>
    <xf numFmtId="0" fontId="29" fillId="0" borderId="8" applyNumberFormat="0" applyFill="0" applyAlignment="0" applyProtection="0"/>
    <xf numFmtId="0" fontId="53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0" fillId="12" borderId="1" applyNumberFormat="0" applyAlignment="0" applyProtection="0"/>
    <xf numFmtId="10" fontId="6" fillId="43" borderId="9" applyNumberFormat="0" applyBorder="0" applyAlignment="0" applyProtection="0"/>
    <xf numFmtId="0" fontId="54" fillId="13" borderId="1" applyNumberFormat="0" applyAlignment="0" applyProtection="0"/>
    <xf numFmtId="0" fontId="54" fillId="13" borderId="1" applyNumberFormat="0" applyAlignment="0" applyProtection="0"/>
    <xf numFmtId="0" fontId="54" fillId="13" borderId="1" applyNumberFormat="0" applyAlignment="0" applyProtection="0"/>
    <xf numFmtId="173" fontId="2" fillId="0" borderId="0" applyFill="0" applyBorder="0" applyAlignment="0"/>
    <xf numFmtId="173" fontId="42" fillId="0" borderId="0" applyFill="0" applyBorder="0" applyAlignment="0"/>
    <xf numFmtId="0" fontId="2" fillId="0" borderId="0" applyFill="0" applyBorder="0" applyAlignment="0"/>
    <xf numFmtId="173" fontId="60" fillId="0" borderId="0" applyFill="0" applyBorder="0" applyAlignment="0"/>
    <xf numFmtId="170" fontId="4" fillId="0" borderId="0" applyFill="0" applyBorder="0" applyAlignment="0"/>
    <xf numFmtId="173" fontId="2" fillId="0" borderId="0" applyFill="0" applyBorder="0" applyAlignment="0"/>
    <xf numFmtId="173" fontId="42" fillId="0" borderId="0" applyFill="0" applyBorder="0" applyAlignment="0"/>
    <xf numFmtId="0" fontId="2" fillId="0" borderId="0" applyFill="0" applyBorder="0" applyAlignment="0"/>
    <xf numFmtId="173" fontId="60" fillId="0" borderId="0" applyFill="0" applyBorder="0" applyAlignment="0"/>
    <xf numFmtId="174" fontId="2" fillId="0" borderId="0" applyFill="0" applyBorder="0" applyAlignment="0"/>
    <xf numFmtId="174" fontId="42" fillId="0" borderId="0" applyFill="0" applyBorder="0" applyAlignment="0"/>
    <xf numFmtId="0" fontId="2" fillId="0" borderId="0" applyFill="0" applyBorder="0" applyAlignment="0"/>
    <xf numFmtId="174" fontId="60" fillId="0" borderId="0" applyFill="0" applyBorder="0" applyAlignment="0"/>
    <xf numFmtId="170" fontId="4" fillId="0" borderId="0" applyFill="0" applyBorder="0" applyAlignment="0"/>
    <xf numFmtId="0" fontId="31" fillId="0" borderId="10" applyNumberFormat="0" applyFill="0" applyAlignment="0" applyProtection="0"/>
    <xf numFmtId="0" fontId="55" fillId="0" borderId="10" applyNumberFormat="0" applyFill="0" applyAlignment="0" applyProtection="0"/>
    <xf numFmtId="0" fontId="32" fillId="44" borderId="0" applyNumberFormat="0" applyBorder="0" applyAlignment="0" applyProtection="0"/>
    <xf numFmtId="0" fontId="56" fillId="45" borderId="0" applyNumberFormat="0" applyBorder="0" applyAlignment="0" applyProtection="0"/>
    <xf numFmtId="171" fontId="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13" fillId="46" borderId="11" applyNumberFormat="0" applyAlignment="0" applyProtection="0"/>
    <xf numFmtId="0" fontId="40" fillId="47" borderId="11" applyNumberFormat="0" applyFont="0" applyAlignment="0" applyProtection="0"/>
    <xf numFmtId="0" fontId="33" fillId="38" borderId="12" applyNumberFormat="0" applyAlignment="0" applyProtection="0"/>
    <xf numFmtId="0" fontId="57" fillId="39" borderId="12" applyNumberFormat="0" applyAlignment="0" applyProtection="0"/>
    <xf numFmtId="0" fontId="10" fillId="48" borderId="0"/>
    <xf numFmtId="176" fontId="2" fillId="0" borderId="0" applyFont="0" applyFill="0" applyBorder="0" applyAlignment="0" applyProtection="0"/>
    <xf numFmtId="176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176" fontId="60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73" fontId="2" fillId="0" borderId="0" applyFill="0" applyBorder="0" applyAlignment="0"/>
    <xf numFmtId="173" fontId="42" fillId="0" borderId="0" applyFill="0" applyBorder="0" applyAlignment="0"/>
    <xf numFmtId="0" fontId="2" fillId="0" borderId="0" applyFill="0" applyBorder="0" applyAlignment="0"/>
    <xf numFmtId="173" fontId="60" fillId="0" borderId="0" applyFill="0" applyBorder="0" applyAlignment="0"/>
    <xf numFmtId="170" fontId="4" fillId="0" borderId="0" applyFill="0" applyBorder="0" applyAlignment="0"/>
    <xf numFmtId="173" fontId="2" fillId="0" borderId="0" applyFill="0" applyBorder="0" applyAlignment="0"/>
    <xf numFmtId="173" fontId="42" fillId="0" borderId="0" applyFill="0" applyBorder="0" applyAlignment="0"/>
    <xf numFmtId="0" fontId="2" fillId="0" borderId="0" applyFill="0" applyBorder="0" applyAlignment="0"/>
    <xf numFmtId="173" fontId="60" fillId="0" borderId="0" applyFill="0" applyBorder="0" applyAlignment="0"/>
    <xf numFmtId="174" fontId="2" fillId="0" borderId="0" applyFill="0" applyBorder="0" applyAlignment="0"/>
    <xf numFmtId="174" fontId="42" fillId="0" borderId="0" applyFill="0" applyBorder="0" applyAlignment="0"/>
    <xf numFmtId="0" fontId="2" fillId="0" borderId="0" applyFill="0" applyBorder="0" applyAlignment="0"/>
    <xf numFmtId="174" fontId="60" fillId="0" borderId="0" applyFill="0" applyBorder="0" applyAlignment="0"/>
    <xf numFmtId="170" fontId="4" fillId="0" borderId="0" applyFill="0" applyBorder="0" applyAlignment="0"/>
    <xf numFmtId="0" fontId="3" fillId="0" borderId="0"/>
    <xf numFmtId="49" fontId="7" fillId="0" borderId="0" applyFill="0" applyBorder="0" applyAlignment="0"/>
    <xf numFmtId="175" fontId="2" fillId="0" borderId="0" applyFill="0" applyBorder="0" applyAlignment="0"/>
    <xf numFmtId="175" fontId="42" fillId="0" borderId="0" applyFill="0" applyBorder="0" applyAlignment="0"/>
    <xf numFmtId="0" fontId="2" fillId="0" borderId="0" applyFill="0" applyBorder="0" applyAlignment="0"/>
    <xf numFmtId="175" fontId="60" fillId="0" borderId="0" applyFill="0" applyBorder="0" applyAlignment="0"/>
    <xf numFmtId="176" fontId="2" fillId="0" borderId="0" applyFill="0" applyBorder="0" applyAlignment="0"/>
    <xf numFmtId="176" fontId="42" fillId="0" borderId="0" applyFill="0" applyBorder="0" applyAlignment="0"/>
    <xf numFmtId="0" fontId="2" fillId="0" borderId="0" applyFill="0" applyBorder="0" applyAlignment="0"/>
    <xf numFmtId="176" fontId="60" fillId="0" borderId="0" applyFill="0" applyBorder="0" applyAlignment="0"/>
    <xf numFmtId="0" fontId="3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5" fillId="0" borderId="13" applyNumberFormat="0" applyFill="0" applyAlignment="0" applyProtection="0"/>
    <xf numFmtId="0" fontId="59" fillId="0" borderId="13" applyNumberFormat="0" applyFill="0" applyAlignment="0" applyProtection="0"/>
    <xf numFmtId="0" fontId="3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8" fillId="0" borderId="0"/>
    <xf numFmtId="4" fontId="61" fillId="0" borderId="0" applyFont="0" applyFill="0" applyBorder="0" applyAlignment="0" applyProtection="0"/>
    <xf numFmtId="4" fontId="65" fillId="0" borderId="0" applyFont="0" applyFill="0" applyBorder="0" applyAlignment="0" applyProtection="0"/>
    <xf numFmtId="0" fontId="13" fillId="0" borderId="0"/>
    <xf numFmtId="0" fontId="3" fillId="0" borderId="0"/>
    <xf numFmtId="4" fontId="65" fillId="0" borderId="0" applyFont="0" applyFill="0" applyBorder="0" applyAlignment="0" applyProtection="0"/>
    <xf numFmtId="0" fontId="13" fillId="0" borderId="0"/>
    <xf numFmtId="4" fontId="65" fillId="0" borderId="0" applyFont="0" applyFill="0" applyBorder="0" applyAlignment="0" applyProtection="0"/>
    <xf numFmtId="0" fontId="40" fillId="0" borderId="0"/>
  </cellStyleXfs>
  <cellXfs count="356">
    <xf numFmtId="0" fontId="0" fillId="0" borderId="0" xfId="0"/>
    <xf numFmtId="168" fontId="13" fillId="0" borderId="0" xfId="0" applyNumberFormat="1" applyFont="1" applyAlignment="1">
      <alignment vertical="center"/>
    </xf>
    <xf numFmtId="168" fontId="14" fillId="0" borderId="0" xfId="0" applyNumberFormat="1" applyFont="1" applyAlignment="1">
      <alignment horizontal="left" vertical="center"/>
    </xf>
    <xf numFmtId="168" fontId="14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168" fontId="13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vertical="center"/>
    </xf>
    <xf numFmtId="165" fontId="13" fillId="0" borderId="14" xfId="0" applyNumberFormat="1" applyFont="1" applyBorder="1" applyAlignment="1">
      <alignment vertical="center"/>
    </xf>
    <xf numFmtId="165" fontId="13" fillId="0" borderId="15" xfId="0" applyNumberFormat="1" applyFont="1" applyBorder="1" applyAlignment="1">
      <alignment vertical="center"/>
    </xf>
    <xf numFmtId="165" fontId="14" fillId="0" borderId="5" xfId="0" applyNumberFormat="1" applyFont="1" applyBorder="1" applyAlignment="1">
      <alignment vertical="center"/>
    </xf>
    <xf numFmtId="165" fontId="14" fillId="0" borderId="0" xfId="0" applyNumberFormat="1" applyFont="1" applyAlignment="1">
      <alignment vertical="center"/>
    </xf>
    <xf numFmtId="182" fontId="13" fillId="0" borderId="0" xfId="90" applyNumberFormat="1" applyFont="1" applyFill="1" applyAlignment="1">
      <alignment vertical="center"/>
    </xf>
    <xf numFmtId="182" fontId="0" fillId="0" borderId="0" xfId="90" applyNumberFormat="1" applyFont="1" applyFill="1" applyAlignment="1">
      <alignment horizontal="center" vertical="center"/>
    </xf>
    <xf numFmtId="182" fontId="14" fillId="0" borderId="5" xfId="90" applyNumberFormat="1" applyFont="1" applyFill="1" applyBorder="1" applyAlignment="1">
      <alignment vertical="center"/>
    </xf>
    <xf numFmtId="168" fontId="11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68" fontId="0" fillId="0" borderId="0" xfId="0" applyNumberFormat="1" applyAlignment="1">
      <alignment vertical="center"/>
    </xf>
    <xf numFmtId="168" fontId="0" fillId="0" borderId="0" xfId="0" quotePrefix="1" applyNumberFormat="1" applyAlignment="1">
      <alignment horizontal="left" vertical="center"/>
    </xf>
    <xf numFmtId="168" fontId="11" fillId="0" borderId="0" xfId="0" quotePrefix="1" applyNumberFormat="1" applyFont="1" applyAlignment="1">
      <alignment horizontal="left" vertical="center"/>
    </xf>
    <xf numFmtId="49" fontId="16" fillId="0" borderId="0" xfId="0" applyNumberFormat="1" applyFont="1" applyAlignment="1">
      <alignment horizontal="center" vertical="center"/>
    </xf>
    <xf numFmtId="168" fontId="0" fillId="0" borderId="0" xfId="0" quotePrefix="1" applyNumberFormat="1" applyAlignment="1">
      <alignment vertical="center"/>
    </xf>
    <xf numFmtId="0" fontId="11" fillId="0" borderId="0" xfId="0" quotePrefix="1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0" fillId="0" borderId="0" xfId="201" applyFont="1" applyAlignment="1">
      <alignment horizontal="center" vertical="center"/>
    </xf>
    <xf numFmtId="49" fontId="14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49" fontId="0" fillId="0" borderId="0" xfId="0" applyNumberFormat="1"/>
    <xf numFmtId="0" fontId="16" fillId="0" borderId="0" xfId="0" applyFont="1" applyAlignment="1">
      <alignment horizontal="center"/>
    </xf>
    <xf numFmtId="0" fontId="19" fillId="0" borderId="0" xfId="201" applyFont="1" applyAlignment="1">
      <alignment horizontal="center" vertical="center"/>
    </xf>
    <xf numFmtId="37" fontId="19" fillId="0" borderId="0" xfId="201" applyNumberFormat="1" applyFont="1" applyAlignment="1">
      <alignment horizontal="center" vertical="center"/>
    </xf>
    <xf numFmtId="0" fontId="19" fillId="0" borderId="0" xfId="201" applyFont="1" applyAlignment="1">
      <alignment vertical="center"/>
    </xf>
    <xf numFmtId="49" fontId="19" fillId="0" borderId="0" xfId="201" applyNumberFormat="1" applyFont="1" applyAlignment="1">
      <alignment horizontal="center" vertical="center"/>
    </xf>
    <xf numFmtId="49" fontId="19" fillId="0" borderId="0" xfId="201" applyNumberFormat="1" applyFont="1" applyAlignment="1">
      <alignment vertical="center"/>
    </xf>
    <xf numFmtId="0" fontId="18" fillId="0" borderId="0" xfId="201" applyFont="1" applyAlignment="1">
      <alignment horizontal="center" vertical="center"/>
    </xf>
    <xf numFmtId="0" fontId="19" fillId="0" borderId="0" xfId="201" applyFont="1" applyAlignment="1">
      <alignment horizontal="centerContinuous" vertical="center"/>
    </xf>
    <xf numFmtId="49" fontId="14" fillId="0" borderId="0" xfId="0" applyNumberFormat="1" applyFont="1"/>
    <xf numFmtId="49" fontId="17" fillId="0" borderId="0" xfId="201" applyNumberFormat="1" applyFont="1" applyAlignment="1">
      <alignment horizontal="left" vertical="center"/>
    </xf>
    <xf numFmtId="0" fontId="14" fillId="0" borderId="0" xfId="0" applyFont="1"/>
    <xf numFmtId="49" fontId="17" fillId="0" borderId="0" xfId="201" quotePrefix="1" applyNumberFormat="1" applyFont="1" applyAlignment="1">
      <alignment horizontal="left" vertical="center"/>
    </xf>
    <xf numFmtId="49" fontId="19" fillId="0" borderId="0" xfId="201" applyNumberFormat="1" applyFont="1" applyAlignment="1">
      <alignment horizontal="left" vertical="center"/>
    </xf>
    <xf numFmtId="0" fontId="0" fillId="0" borderId="0" xfId="0" quotePrefix="1" applyAlignment="1">
      <alignment vertical="center"/>
    </xf>
    <xf numFmtId="0" fontId="14" fillId="0" borderId="0" xfId="0" applyFont="1" applyAlignment="1">
      <alignment vertical="center"/>
    </xf>
    <xf numFmtId="0" fontId="0" fillId="0" borderId="0" xfId="0" applyAlignment="1">
      <alignment horizontal="center"/>
    </xf>
    <xf numFmtId="177" fontId="0" fillId="0" borderId="0" xfId="0" applyNumberFormat="1"/>
    <xf numFmtId="0" fontId="14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185" fontId="16" fillId="0" borderId="0" xfId="0" applyNumberFormat="1" applyFont="1" applyAlignment="1">
      <alignment horizontal="center" vertical="center"/>
    </xf>
    <xf numFmtId="186" fontId="0" fillId="0" borderId="0" xfId="0" applyNumberFormat="1" applyAlignment="1">
      <alignment horizontal="center" vertical="center"/>
    </xf>
    <xf numFmtId="0" fontId="11" fillId="0" borderId="0" xfId="0" applyFont="1" applyAlignment="1">
      <alignment horizontal="left" vertical="center"/>
    </xf>
    <xf numFmtId="37" fontId="13" fillId="0" borderId="0" xfId="0" applyNumberFormat="1" applyFont="1" applyAlignment="1">
      <alignment vertical="center"/>
    </xf>
    <xf numFmtId="37" fontId="13" fillId="0" borderId="0" xfId="0" applyNumberFormat="1" applyFont="1" applyAlignment="1">
      <alignment horizontal="right" vertical="center"/>
    </xf>
    <xf numFmtId="186" fontId="13" fillId="0" borderId="0" xfId="0" applyNumberFormat="1" applyFont="1" applyAlignment="1">
      <alignment vertical="center"/>
    </xf>
    <xf numFmtId="177" fontId="13" fillId="0" borderId="0" xfId="250" applyNumberFormat="1" applyFont="1" applyFill="1" applyBorder="1" applyAlignment="1">
      <alignment vertical="center"/>
    </xf>
    <xf numFmtId="177" fontId="14" fillId="0" borderId="0" xfId="90" applyNumberFormat="1" applyFont="1" applyFill="1" applyBorder="1" applyAlignment="1">
      <alignment horizontal="right" vertical="center"/>
    </xf>
    <xf numFmtId="186" fontId="16" fillId="0" borderId="0" xfId="0" applyNumberFormat="1" applyFont="1" applyAlignment="1">
      <alignment horizontal="center" vertical="center"/>
    </xf>
    <xf numFmtId="37" fontId="0" fillId="0" borderId="0" xfId="0" applyNumberFormat="1" applyAlignment="1">
      <alignment horizontal="right" vertical="center"/>
    </xf>
    <xf numFmtId="43" fontId="14" fillId="0" borderId="17" xfId="90" applyFont="1" applyFill="1" applyBorder="1" applyAlignment="1">
      <alignment vertical="center"/>
    </xf>
    <xf numFmtId="182" fontId="14" fillId="0" borderId="17" xfId="90" applyNumberFormat="1" applyFont="1" applyFill="1" applyBorder="1" applyAlignment="1">
      <alignment vertical="center"/>
    </xf>
    <xf numFmtId="182" fontId="14" fillId="0" borderId="15" xfId="90" applyNumberFormat="1" applyFont="1" applyFill="1" applyBorder="1" applyAlignment="1">
      <alignment vertical="center"/>
    </xf>
    <xf numFmtId="185" fontId="16" fillId="0" borderId="0" xfId="0" quotePrefix="1" applyNumberFormat="1" applyFont="1" applyAlignment="1">
      <alignment horizontal="center" vertical="center"/>
    </xf>
    <xf numFmtId="185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vertical="center"/>
    </xf>
    <xf numFmtId="165" fontId="13" fillId="0" borderId="0" xfId="0" applyNumberFormat="1" applyFont="1" applyAlignment="1">
      <alignment horizontal="right" vertical="center"/>
    </xf>
    <xf numFmtId="165" fontId="14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horizontal="right" vertical="center"/>
    </xf>
    <xf numFmtId="0" fontId="0" fillId="0" borderId="0" xfId="0" applyAlignment="1">
      <alignment horizontal="left"/>
    </xf>
    <xf numFmtId="49" fontId="14" fillId="0" borderId="0" xfId="0" applyNumberFormat="1" applyFont="1" applyAlignment="1">
      <alignment horizontal="left" vertical="center"/>
    </xf>
    <xf numFmtId="0" fontId="19" fillId="0" borderId="0" xfId="201" quotePrefix="1" applyFont="1" applyAlignment="1">
      <alignment horizontal="center" vertical="center"/>
    </xf>
    <xf numFmtId="49" fontId="16" fillId="0" borderId="0" xfId="0" applyNumberFormat="1" applyFont="1" applyAlignment="1">
      <alignment horizontal="center"/>
    </xf>
    <xf numFmtId="177" fontId="16" fillId="0" borderId="0" xfId="0" applyNumberFormat="1" applyFont="1" applyAlignment="1">
      <alignment horizontal="center" vertical="center"/>
    </xf>
    <xf numFmtId="177" fontId="18" fillId="0" borderId="0" xfId="201" applyNumberFormat="1" applyFont="1" applyAlignment="1">
      <alignment horizontal="center" vertical="center"/>
    </xf>
    <xf numFmtId="180" fontId="14" fillId="0" borderId="0" xfId="0" applyNumberFormat="1" applyFont="1"/>
    <xf numFmtId="49" fontId="0" fillId="0" borderId="0" xfId="0" applyNumberFormat="1" applyAlignment="1">
      <alignment vertical="center"/>
    </xf>
    <xf numFmtId="0" fontId="39" fillId="0" borderId="0" xfId="0" applyFont="1" applyAlignment="1">
      <alignment horizontal="left"/>
    </xf>
    <xf numFmtId="180" fontId="0" fillId="0" borderId="0" xfId="0" applyNumberFormat="1"/>
    <xf numFmtId="0" fontId="39" fillId="0" borderId="0" xfId="0" applyFont="1"/>
    <xf numFmtId="0" fontId="0" fillId="0" borderId="0" xfId="0" applyAlignment="1">
      <alignment horizontal="center" vertical="center"/>
    </xf>
    <xf numFmtId="182" fontId="14" fillId="0" borderId="0" xfId="90" applyNumberFormat="1" applyFont="1" applyFill="1" applyBorder="1" applyAlignment="1">
      <alignment vertical="center"/>
    </xf>
    <xf numFmtId="168" fontId="12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/>
    <xf numFmtId="168" fontId="16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right" vertical="center"/>
    </xf>
    <xf numFmtId="182" fontId="13" fillId="0" borderId="0" xfId="102" applyNumberFormat="1" applyFont="1" applyFill="1" applyAlignment="1">
      <alignment horizontal="right" vertical="center"/>
    </xf>
    <xf numFmtId="43" fontId="0" fillId="0" borderId="0" xfId="102" applyFont="1" applyFill="1" applyAlignment="1">
      <alignment horizontal="right" vertical="center"/>
    </xf>
    <xf numFmtId="43" fontId="13" fillId="0" borderId="0" xfId="102" applyFont="1" applyFill="1" applyBorder="1" applyAlignment="1">
      <alignment vertical="center"/>
    </xf>
    <xf numFmtId="182" fontId="13" fillId="0" borderId="14" xfId="102" applyNumberFormat="1" applyFont="1" applyFill="1" applyBorder="1" applyAlignment="1">
      <alignment horizontal="right" vertical="center"/>
    </xf>
    <xf numFmtId="165" fontId="13" fillId="0" borderId="5" xfId="102" applyNumberFormat="1" applyFont="1" applyFill="1" applyBorder="1" applyAlignment="1">
      <alignment vertical="center"/>
    </xf>
    <xf numFmtId="165" fontId="0" fillId="0" borderId="0" xfId="102" applyNumberFormat="1" applyFont="1" applyFill="1" applyBorder="1" applyAlignment="1">
      <alignment vertical="center"/>
    </xf>
    <xf numFmtId="165" fontId="13" fillId="0" borderId="0" xfId="102" applyNumberFormat="1" applyFont="1" applyFill="1" applyBorder="1" applyAlignment="1">
      <alignment vertical="center"/>
    </xf>
    <xf numFmtId="165" fontId="0" fillId="0" borderId="0" xfId="102" applyNumberFormat="1" applyFont="1" applyFill="1" applyAlignment="1">
      <alignment vertical="center"/>
    </xf>
    <xf numFmtId="182" fontId="13" fillId="0" borderId="0" xfId="102" applyNumberFormat="1" applyFont="1" applyFill="1" applyBorder="1" applyAlignment="1">
      <alignment vertical="center"/>
    </xf>
    <xf numFmtId="43" fontId="0" fillId="0" borderId="0" xfId="102" applyFont="1" applyFill="1" applyBorder="1" applyAlignment="1">
      <alignment vertical="center"/>
    </xf>
    <xf numFmtId="182" fontId="13" fillId="0" borderId="5" xfId="102" applyNumberFormat="1" applyFont="1" applyFill="1" applyBorder="1" applyAlignment="1">
      <alignment vertical="center"/>
    </xf>
    <xf numFmtId="177" fontId="13" fillId="0" borderId="5" xfId="102" applyNumberFormat="1" applyFont="1" applyFill="1" applyBorder="1" applyAlignment="1">
      <alignment vertical="center"/>
    </xf>
    <xf numFmtId="43" fontId="13" fillId="0" borderId="5" xfId="102" applyFont="1" applyFill="1" applyBorder="1" applyAlignment="1">
      <alignment vertical="center"/>
    </xf>
    <xf numFmtId="0" fontId="19" fillId="0" borderId="0" xfId="0" applyFont="1"/>
    <xf numFmtId="182" fontId="0" fillId="0" borderId="0" xfId="102" applyNumberFormat="1" applyFont="1" applyFill="1" applyBorder="1" applyAlignment="1">
      <alignment vertical="center"/>
    </xf>
    <xf numFmtId="182" fontId="0" fillId="0" borderId="0" xfId="102" applyNumberFormat="1" applyFont="1" applyFill="1" applyAlignment="1">
      <alignment vertical="center"/>
    </xf>
    <xf numFmtId="177" fontId="13" fillId="0" borderId="0" xfId="102" applyNumberFormat="1" applyFont="1" applyFill="1" applyBorder="1" applyAlignment="1">
      <alignment vertical="center"/>
    </xf>
    <xf numFmtId="182" fontId="13" fillId="0" borderId="0" xfId="102" quotePrefix="1" applyNumberFormat="1" applyFont="1" applyFill="1" applyBorder="1" applyAlignment="1">
      <alignment horizontal="center" vertical="center"/>
    </xf>
    <xf numFmtId="182" fontId="13" fillId="0" borderId="0" xfId="102" applyNumberFormat="1" applyFont="1" applyFill="1" applyBorder="1" applyAlignment="1">
      <alignment horizontal="right" vertical="center"/>
    </xf>
    <xf numFmtId="165" fontId="0" fillId="0" borderId="5" xfId="0" applyNumberFormat="1" applyBorder="1" applyAlignment="1">
      <alignment vertical="center"/>
    </xf>
    <xf numFmtId="182" fontId="0" fillId="0" borderId="17" xfId="102" applyNumberFormat="1" applyFont="1" applyFill="1" applyBorder="1" applyAlignment="1">
      <alignment vertical="center"/>
    </xf>
    <xf numFmtId="177" fontId="0" fillId="0" borderId="17" xfId="102" applyNumberFormat="1" applyFont="1" applyFill="1" applyBorder="1" applyAlignment="1">
      <alignment vertical="center"/>
    </xf>
    <xf numFmtId="177" fontId="0" fillId="0" borderId="0" xfId="102" applyNumberFormat="1" applyFont="1" applyFill="1" applyBorder="1" applyAlignment="1">
      <alignment vertical="center"/>
    </xf>
    <xf numFmtId="0" fontId="15" fillId="0" borderId="0" xfId="0" applyFont="1" applyAlignment="1">
      <alignment horizontal="center" vertical="center"/>
    </xf>
    <xf numFmtId="182" fontId="14" fillId="0" borderId="5" xfId="102" applyNumberFormat="1" applyFont="1" applyFill="1" applyBorder="1" applyAlignment="1">
      <alignment vertical="center"/>
    </xf>
    <xf numFmtId="182" fontId="14" fillId="0" borderId="0" xfId="102" applyNumberFormat="1" applyFont="1" applyFill="1" applyBorder="1" applyAlignment="1">
      <alignment vertical="center"/>
    </xf>
    <xf numFmtId="177" fontId="14" fillId="0" borderId="5" xfId="102" applyNumberFormat="1" applyFont="1" applyFill="1" applyBorder="1" applyAlignment="1">
      <alignment vertical="center"/>
    </xf>
    <xf numFmtId="49" fontId="0" fillId="0" borderId="0" xfId="0" applyNumberFormat="1" applyAlignment="1">
      <alignment horizontal="left" vertical="center"/>
    </xf>
    <xf numFmtId="43" fontId="0" fillId="0" borderId="0" xfId="102" applyFont="1" applyFill="1" applyAlignment="1">
      <alignment vertical="center"/>
    </xf>
    <xf numFmtId="165" fontId="0" fillId="0" borderId="0" xfId="0" applyNumberFormat="1" applyAlignment="1">
      <alignment vertical="center"/>
    </xf>
    <xf numFmtId="37" fontId="0" fillId="0" borderId="0" xfId="0" applyNumberFormat="1" applyAlignment="1">
      <alignment vertical="center"/>
    </xf>
    <xf numFmtId="179" fontId="0" fillId="0" borderId="0" xfId="0" applyNumberFormat="1" applyAlignment="1">
      <alignment vertical="center"/>
    </xf>
    <xf numFmtId="49" fontId="16" fillId="0" borderId="0" xfId="0" applyNumberFormat="1" applyFont="1" applyAlignment="1">
      <alignment horizontal="left" vertical="center"/>
    </xf>
    <xf numFmtId="178" fontId="0" fillId="0" borderId="0" xfId="102" applyNumberFormat="1" applyFont="1" applyFill="1" applyAlignment="1">
      <alignment horizontal="center" vertical="center"/>
    </xf>
    <xf numFmtId="49" fontId="0" fillId="0" borderId="0" xfId="0" applyNumberFormat="1" applyAlignment="1">
      <alignment horizontal="left" vertical="center" wrapText="1"/>
    </xf>
    <xf numFmtId="49" fontId="0" fillId="0" borderId="0" xfId="194" applyNumberFormat="1" applyFont="1" applyAlignment="1">
      <alignment horizontal="left" vertical="center"/>
    </xf>
    <xf numFmtId="49" fontId="0" fillId="0" borderId="0" xfId="0" applyNumberFormat="1" applyAlignment="1">
      <alignment horizontal="left"/>
    </xf>
    <xf numFmtId="43" fontId="13" fillId="0" borderId="0" xfId="102" applyFont="1" applyFill="1" applyAlignment="1">
      <alignment vertical="center"/>
    </xf>
    <xf numFmtId="165" fontId="0" fillId="0" borderId="14" xfId="0" applyNumberFormat="1" applyBorder="1" applyAlignment="1">
      <alignment vertical="center"/>
    </xf>
    <xf numFmtId="182" fontId="13" fillId="0" borderId="0" xfId="102" applyNumberFormat="1" applyFont="1" applyFill="1" applyAlignment="1">
      <alignment vertical="center"/>
    </xf>
    <xf numFmtId="43" fontId="0" fillId="0" borderId="0" xfId="102" applyFont="1" applyFill="1" applyBorder="1" applyAlignment="1" applyProtection="1">
      <alignment horizontal="left"/>
    </xf>
    <xf numFmtId="43" fontId="14" fillId="0" borderId="0" xfId="102" applyFont="1" applyFill="1" applyBorder="1" applyAlignment="1" applyProtection="1"/>
    <xf numFmtId="182" fontId="14" fillId="0" borderId="15" xfId="102" applyNumberFormat="1" applyFont="1" applyFill="1" applyBorder="1" applyAlignment="1">
      <alignment vertical="center"/>
    </xf>
    <xf numFmtId="177" fontId="14" fillId="0" borderId="16" xfId="102" applyNumberFormat="1" applyFont="1" applyFill="1" applyBorder="1" applyAlignment="1">
      <alignment vertical="center"/>
    </xf>
    <xf numFmtId="43" fontId="0" fillId="0" borderId="0" xfId="102" applyFont="1" applyFill="1" applyBorder="1" applyAlignment="1" applyProtection="1">
      <alignment horizontal="left" vertical="center"/>
    </xf>
    <xf numFmtId="167" fontId="13" fillId="0" borderId="0" xfId="102" quotePrefix="1" applyNumberFormat="1" applyFont="1" applyFill="1" applyBorder="1" applyAlignment="1">
      <alignment horizontal="center" vertical="center"/>
    </xf>
    <xf numFmtId="0" fontId="0" fillId="0" borderId="0" xfId="102" applyNumberFormat="1" applyFont="1" applyFill="1" applyBorder="1" applyAlignment="1" applyProtection="1">
      <alignment horizontal="left" vertical="center"/>
    </xf>
    <xf numFmtId="184" fontId="13" fillId="0" borderId="15" xfId="174" applyNumberFormat="1" applyFont="1" applyBorder="1" applyAlignment="1">
      <alignment vertical="center"/>
    </xf>
    <xf numFmtId="184" fontId="0" fillId="0" borderId="0" xfId="0" applyNumberFormat="1" applyAlignment="1">
      <alignment vertical="center"/>
    </xf>
    <xf numFmtId="184" fontId="13" fillId="0" borderId="0" xfId="0" applyNumberFormat="1" applyFont="1" applyAlignment="1">
      <alignment vertical="center"/>
    </xf>
    <xf numFmtId="184" fontId="13" fillId="0" borderId="15" xfId="175" applyNumberFormat="1" applyFont="1" applyBorder="1" applyAlignment="1">
      <alignment vertical="center"/>
    </xf>
    <xf numFmtId="165" fontId="13" fillId="0" borderId="0" xfId="174" applyNumberFormat="1" applyFont="1" applyAlignment="1">
      <alignment vertical="center"/>
    </xf>
    <xf numFmtId="165" fontId="13" fillId="0" borderId="0" xfId="175" applyNumberFormat="1" applyFont="1" applyAlignment="1">
      <alignment vertical="center"/>
    </xf>
    <xf numFmtId="49" fontId="0" fillId="0" borderId="0" xfId="0" quotePrefix="1" applyNumberFormat="1" applyAlignment="1">
      <alignment horizontal="left" vertical="center"/>
    </xf>
    <xf numFmtId="177" fontId="14" fillId="0" borderId="0" xfId="102" applyNumberFormat="1" applyFont="1" applyFill="1" applyBorder="1" applyAlignment="1">
      <alignment vertical="center"/>
    </xf>
    <xf numFmtId="0" fontId="19" fillId="0" borderId="0" xfId="201" applyFont="1" applyAlignment="1">
      <alignment horizontal="center"/>
    </xf>
    <xf numFmtId="0" fontId="19" fillId="0" borderId="0" xfId="201" applyFont="1" applyAlignment="1">
      <alignment horizontal="center" wrapText="1"/>
    </xf>
    <xf numFmtId="43" fontId="0" fillId="0" borderId="0" xfId="102" applyFont="1" applyFill="1" applyBorder="1"/>
    <xf numFmtId="43" fontId="0" fillId="0" borderId="0" xfId="102" applyFont="1" applyFill="1"/>
    <xf numFmtId="177" fontId="14" fillId="0" borderId="0" xfId="102" applyNumberFormat="1" applyFont="1" applyFill="1" applyBorder="1"/>
    <xf numFmtId="177" fontId="14" fillId="0" borderId="14" xfId="102" applyNumberFormat="1" applyFont="1" applyFill="1" applyBorder="1"/>
    <xf numFmtId="177" fontId="14" fillId="0" borderId="14" xfId="102" applyNumberFormat="1" applyFont="1" applyFill="1" applyBorder="1" applyAlignment="1">
      <alignment vertical="center"/>
    </xf>
    <xf numFmtId="182" fontId="14" fillId="0" borderId="0" xfId="102" applyNumberFormat="1" applyFont="1" applyFill="1" applyBorder="1"/>
    <xf numFmtId="0" fontId="63" fillId="0" borderId="0" xfId="0" applyFont="1" applyAlignment="1">
      <alignment horizontal="left"/>
    </xf>
    <xf numFmtId="0" fontId="64" fillId="0" borderId="0" xfId="0" applyFont="1" applyAlignment="1">
      <alignment horizontal="left"/>
    </xf>
    <xf numFmtId="177" fontId="13" fillId="0" borderId="14" xfId="102" applyNumberFormat="1" applyFont="1" applyFill="1" applyBorder="1" applyAlignment="1">
      <alignment vertical="center"/>
    </xf>
    <xf numFmtId="0" fontId="63" fillId="0" borderId="0" xfId="0" applyFont="1"/>
    <xf numFmtId="177" fontId="18" fillId="0" borderId="0" xfId="102" applyNumberFormat="1" applyFont="1" applyFill="1" applyBorder="1" applyAlignment="1">
      <alignment horizontal="center" vertical="center"/>
    </xf>
    <xf numFmtId="177" fontId="19" fillId="0" borderId="0" xfId="102" applyNumberFormat="1" applyFont="1" applyFill="1" applyBorder="1" applyAlignment="1">
      <alignment horizontal="center" vertical="center"/>
    </xf>
    <xf numFmtId="177" fontId="19" fillId="0" borderId="0" xfId="102" applyNumberFormat="1" applyFont="1" applyFill="1" applyBorder="1" applyAlignment="1">
      <alignment vertical="center"/>
    </xf>
    <xf numFmtId="177" fontId="0" fillId="0" borderId="0" xfId="102" applyNumberFormat="1" applyFont="1" applyFill="1" applyAlignment="1">
      <alignment vertical="center"/>
    </xf>
    <xf numFmtId="182" fontId="0" fillId="0" borderId="0" xfId="102" applyNumberFormat="1" applyFont="1" applyFill="1"/>
    <xf numFmtId="177" fontId="0" fillId="0" borderId="14" xfId="102" applyNumberFormat="1" applyFont="1" applyFill="1" applyBorder="1" applyAlignment="1">
      <alignment vertical="center"/>
    </xf>
    <xf numFmtId="177" fontId="19" fillId="0" borderId="0" xfId="102" quotePrefix="1" applyNumberFormat="1" applyFont="1" applyFill="1" applyBorder="1" applyAlignment="1">
      <alignment horizontal="center" vertical="center"/>
    </xf>
    <xf numFmtId="177" fontId="19" fillId="0" borderId="14" xfId="102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/>
    </xf>
    <xf numFmtId="177" fontId="17" fillId="0" borderId="0" xfId="102" applyNumberFormat="1" applyFont="1" applyFill="1" applyBorder="1" applyAlignment="1">
      <alignment horizontal="center" vertical="center"/>
    </xf>
    <xf numFmtId="177" fontId="17" fillId="0" borderId="0" xfId="102" applyNumberFormat="1" applyFont="1" applyFill="1" applyBorder="1" applyAlignment="1">
      <alignment vertical="center"/>
    </xf>
    <xf numFmtId="177" fontId="17" fillId="0" borderId="14" xfId="102" applyNumberFormat="1" applyFont="1" applyFill="1" applyBorder="1" applyAlignment="1">
      <alignment vertical="center"/>
    </xf>
    <xf numFmtId="177" fontId="14" fillId="0" borderId="0" xfId="102" applyNumberFormat="1" applyFont="1" applyFill="1"/>
    <xf numFmtId="177" fontId="17" fillId="0" borderId="14" xfId="102" applyNumberFormat="1" applyFont="1" applyFill="1" applyBorder="1" applyAlignment="1">
      <alignment horizontal="center" vertical="center"/>
    </xf>
    <xf numFmtId="177" fontId="14" fillId="0" borderId="0" xfId="102" applyNumberFormat="1" applyFont="1" applyFill="1" applyAlignment="1">
      <alignment vertical="center"/>
    </xf>
    <xf numFmtId="182" fontId="14" fillId="0" borderId="0" xfId="102" applyNumberFormat="1" applyFont="1" applyFill="1"/>
    <xf numFmtId="49" fontId="19" fillId="0" borderId="0" xfId="201" quotePrefix="1" applyNumberFormat="1" applyFont="1" applyAlignment="1">
      <alignment horizontal="left" vertical="center"/>
    </xf>
    <xf numFmtId="177" fontId="0" fillId="0" borderId="0" xfId="102" applyNumberFormat="1" applyFont="1" applyFill="1"/>
    <xf numFmtId="177" fontId="17" fillId="0" borderId="15" xfId="102" applyNumberFormat="1" applyFont="1" applyFill="1" applyBorder="1" applyAlignment="1">
      <alignment vertical="center"/>
    </xf>
    <xf numFmtId="182" fontId="14" fillId="0" borderId="0" xfId="102" applyNumberFormat="1" applyFont="1" applyFill="1" applyBorder="1" applyAlignment="1">
      <alignment horizontal="left" vertical="center"/>
    </xf>
    <xf numFmtId="182" fontId="14" fillId="0" borderId="0" xfId="102" applyNumberFormat="1" applyFont="1" applyFill="1" applyAlignment="1">
      <alignment horizontal="left" vertical="center"/>
    </xf>
    <xf numFmtId="182" fontId="14" fillId="0" borderId="14" xfId="102" applyNumberFormat="1" applyFont="1" applyFill="1" applyBorder="1" applyAlignment="1"/>
    <xf numFmtId="182" fontId="14" fillId="0" borderId="0" xfId="102" applyNumberFormat="1" applyFont="1" applyFill="1" applyBorder="1" applyAlignment="1"/>
    <xf numFmtId="165" fontId="14" fillId="0" borderId="14" xfId="0" applyNumberFormat="1" applyFont="1" applyBorder="1"/>
    <xf numFmtId="182" fontId="17" fillId="0" borderId="14" xfId="102" applyNumberFormat="1" applyFont="1" applyFill="1" applyBorder="1" applyAlignment="1">
      <alignment horizontal="center"/>
    </xf>
    <xf numFmtId="182" fontId="14" fillId="0" borderId="0" xfId="102" applyNumberFormat="1" applyFont="1" applyFill="1" applyAlignment="1"/>
    <xf numFmtId="43" fontId="14" fillId="0" borderId="0" xfId="102" applyFont="1" applyFill="1" applyBorder="1" applyAlignment="1">
      <alignment vertical="center"/>
    </xf>
    <xf numFmtId="182" fontId="14" fillId="0" borderId="0" xfId="102" applyNumberFormat="1" applyFont="1" applyFill="1" applyAlignment="1">
      <alignment vertical="center"/>
    </xf>
    <xf numFmtId="182" fontId="17" fillId="0" borderId="0" xfId="102" applyNumberFormat="1" applyFont="1" applyFill="1" applyBorder="1" applyAlignment="1">
      <alignment horizontal="center" vertical="center"/>
    </xf>
    <xf numFmtId="43" fontId="19" fillId="0" borderId="0" xfId="102" applyFont="1" applyFill="1" applyBorder="1" applyAlignment="1">
      <alignment vertical="center"/>
    </xf>
    <xf numFmtId="43" fontId="19" fillId="0" borderId="0" xfId="102" applyFont="1" applyFill="1" applyBorder="1" applyAlignment="1">
      <alignment horizontal="center" vertical="center"/>
    </xf>
    <xf numFmtId="43" fontId="19" fillId="0" borderId="0" xfId="102" applyFont="1" applyFill="1" applyAlignment="1">
      <alignment horizontal="center" vertical="center"/>
    </xf>
    <xf numFmtId="43" fontId="14" fillId="0" borderId="14" xfId="102" applyFont="1" applyFill="1" applyBorder="1" applyAlignment="1">
      <alignment vertical="center"/>
    </xf>
    <xf numFmtId="43" fontId="17" fillId="0" borderId="0" xfId="102" applyFont="1" applyFill="1" applyAlignment="1">
      <alignment horizontal="center" vertical="center"/>
    </xf>
    <xf numFmtId="182" fontId="17" fillId="0" borderId="0" xfId="102" applyNumberFormat="1" applyFont="1" applyFill="1" applyBorder="1" applyAlignment="1">
      <alignment vertical="center"/>
    </xf>
    <xf numFmtId="182" fontId="14" fillId="0" borderId="14" xfId="102" applyNumberFormat="1" applyFont="1" applyFill="1" applyBorder="1" applyAlignment="1">
      <alignment vertical="center"/>
    </xf>
    <xf numFmtId="43" fontId="14" fillId="0" borderId="0" xfId="102" applyFont="1" applyFill="1"/>
    <xf numFmtId="43" fontId="17" fillId="0" borderId="14" xfId="102" applyFont="1" applyFill="1" applyBorder="1" applyAlignment="1">
      <alignment horizontal="center" vertical="center"/>
    </xf>
    <xf numFmtId="43" fontId="17" fillId="0" borderId="0" xfId="102" applyFont="1" applyFill="1" applyBorder="1" applyAlignment="1">
      <alignment vertical="center"/>
    </xf>
    <xf numFmtId="182" fontId="17" fillId="0" borderId="14" xfId="102" applyNumberFormat="1" applyFont="1" applyFill="1" applyBorder="1" applyAlignment="1">
      <alignment vertical="center"/>
    </xf>
    <xf numFmtId="182" fontId="17" fillId="0" borderId="5" xfId="102" applyNumberFormat="1" applyFont="1" applyFill="1" applyBorder="1" applyAlignment="1">
      <alignment vertical="center"/>
    </xf>
    <xf numFmtId="43" fontId="0" fillId="0" borderId="0" xfId="102" quotePrefix="1" applyFont="1" applyFill="1" applyBorder="1" applyAlignment="1">
      <alignment vertical="center"/>
    </xf>
    <xf numFmtId="182" fontId="17" fillId="0" borderId="15" xfId="102" applyNumberFormat="1" applyFont="1" applyFill="1" applyBorder="1" applyAlignment="1">
      <alignment vertical="center"/>
    </xf>
    <xf numFmtId="0" fontId="11" fillId="0" borderId="0" xfId="0" applyFont="1" applyAlignment="1">
      <alignment horizontal="left"/>
    </xf>
    <xf numFmtId="0" fontId="16" fillId="0" borderId="0" xfId="0" applyFont="1"/>
    <xf numFmtId="0" fontId="14" fillId="0" borderId="0" xfId="0" quotePrefix="1" applyFont="1" applyAlignment="1">
      <alignment horizontal="left"/>
    </xf>
    <xf numFmtId="182" fontId="14" fillId="0" borderId="0" xfId="251" applyNumberFormat="1" applyFont="1" applyFill="1" applyBorder="1" applyAlignment="1">
      <alignment horizontal="center"/>
    </xf>
    <xf numFmtId="177" fontId="14" fillId="0" borderId="0" xfId="250" applyNumberFormat="1" applyFont="1" applyFill="1" applyBorder="1" applyAlignment="1"/>
    <xf numFmtId="182" fontId="14" fillId="0" borderId="0" xfId="251" applyNumberFormat="1" applyFont="1" applyFill="1" applyBorder="1" applyAlignment="1">
      <alignment horizontal="center" vertical="center"/>
    </xf>
    <xf numFmtId="43" fontId="0" fillId="0" borderId="0" xfId="102" applyFont="1" applyFill="1" applyAlignment="1">
      <alignment horizontal="center"/>
    </xf>
    <xf numFmtId="43" fontId="0" fillId="0" borderId="0" xfId="102" applyFont="1" applyFill="1" applyAlignment="1"/>
    <xf numFmtId="43" fontId="14" fillId="0" borderId="5" xfId="102" applyFont="1" applyFill="1" applyBorder="1" applyAlignment="1">
      <alignment horizontal="right" vertical="center"/>
    </xf>
    <xf numFmtId="43" fontId="14" fillId="0" borderId="0" xfId="102" applyFont="1" applyFill="1" applyAlignment="1">
      <alignment horizontal="center" vertical="center"/>
    </xf>
    <xf numFmtId="177" fontId="14" fillId="0" borderId="0" xfId="102" applyNumberFormat="1" applyFont="1" applyFill="1" applyBorder="1" applyAlignment="1">
      <alignment horizontal="right" vertical="center"/>
    </xf>
    <xf numFmtId="177" fontId="14" fillId="0" borderId="14" xfId="102" applyNumberFormat="1" applyFont="1" applyFill="1" applyBorder="1" applyAlignment="1">
      <alignment horizontal="right" vertical="center"/>
    </xf>
    <xf numFmtId="0" fontId="14" fillId="0" borderId="0" xfId="253" applyFont="1"/>
    <xf numFmtId="177" fontId="14" fillId="0" borderId="15" xfId="102" applyNumberFormat="1" applyFont="1" applyFill="1" applyBorder="1" applyAlignment="1"/>
    <xf numFmtId="177" fontId="0" fillId="0" borderId="0" xfId="102" applyNumberFormat="1" applyFont="1" applyFill="1" applyAlignment="1"/>
    <xf numFmtId="177" fontId="14" fillId="0" borderId="0" xfId="102" applyNumberFormat="1" applyFont="1" applyFill="1" applyBorder="1" applyAlignment="1"/>
    <xf numFmtId="177" fontId="14" fillId="0" borderId="0" xfId="254" applyNumberFormat="1" applyFont="1" applyFill="1" applyBorder="1" applyAlignment="1">
      <alignment horizontal="right"/>
    </xf>
    <xf numFmtId="177" fontId="13" fillId="0" borderId="0" xfId="254" applyNumberFormat="1" applyFont="1" applyFill="1" applyBorder="1" applyAlignment="1">
      <alignment horizontal="right"/>
    </xf>
    <xf numFmtId="177" fontId="13" fillId="0" borderId="14" xfId="254" applyNumberFormat="1" applyFont="1" applyFill="1" applyBorder="1" applyAlignment="1">
      <alignment horizontal="right"/>
    </xf>
    <xf numFmtId="187" fontId="13" fillId="0" borderId="14" xfId="253" applyNumberFormat="1" applyFont="1" applyBorder="1" applyAlignment="1">
      <alignment horizontal="center"/>
    </xf>
    <xf numFmtId="177" fontId="14" fillId="0" borderId="5" xfId="254" applyNumberFormat="1" applyFont="1" applyFill="1" applyBorder="1" applyAlignment="1">
      <alignment horizontal="right"/>
    </xf>
    <xf numFmtId="177" fontId="14" fillId="0" borderId="14" xfId="254" applyNumberFormat="1" applyFont="1" applyFill="1" applyBorder="1" applyAlignment="1">
      <alignment horizontal="right"/>
    </xf>
    <xf numFmtId="177" fontId="13" fillId="0" borderId="17" xfId="254" applyNumberFormat="1" applyFont="1" applyFill="1" applyBorder="1" applyAlignment="1">
      <alignment horizontal="right"/>
    </xf>
    <xf numFmtId="187" fontId="13" fillId="0" borderId="17" xfId="253" applyNumberFormat="1" applyFont="1" applyBorder="1" applyAlignment="1">
      <alignment horizontal="center"/>
    </xf>
    <xf numFmtId="37" fontId="13" fillId="0" borderId="0" xfId="254" applyNumberFormat="1" applyFont="1" applyFill="1" applyBorder="1" applyAlignment="1">
      <alignment horizontal="right" vertical="center"/>
    </xf>
    <xf numFmtId="37" fontId="14" fillId="0" borderId="0" xfId="254" applyNumberFormat="1" applyFont="1" applyFill="1" applyBorder="1" applyAlignment="1">
      <alignment horizontal="right" vertical="center"/>
    </xf>
    <xf numFmtId="168" fontId="11" fillId="0" borderId="0" xfId="0" quotePrefix="1" applyNumberFormat="1" applyFont="1" applyAlignment="1">
      <alignment horizontal="left"/>
    </xf>
    <xf numFmtId="0" fontId="12" fillId="0" borderId="0" xfId="0" applyFont="1" applyAlignment="1">
      <alignment horizontal="left"/>
    </xf>
    <xf numFmtId="168" fontId="11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/>
    </xf>
    <xf numFmtId="49" fontId="14" fillId="0" borderId="0" xfId="0" applyNumberFormat="1" applyFont="1" applyAlignment="1">
      <alignment horizontal="left"/>
    </xf>
    <xf numFmtId="49" fontId="15" fillId="0" borderId="0" xfId="0" applyNumberFormat="1" applyFont="1"/>
    <xf numFmtId="182" fontId="0" fillId="0" borderId="0" xfId="102" applyNumberFormat="1" applyFont="1" applyFill="1" applyAlignment="1"/>
    <xf numFmtId="49" fontId="0" fillId="0" borderId="0" xfId="0" quotePrefix="1" applyNumberFormat="1" applyAlignment="1">
      <alignment horizontal="left"/>
    </xf>
    <xf numFmtId="165" fontId="0" fillId="0" borderId="0" xfId="102" applyNumberFormat="1" applyFont="1" applyFill="1" applyAlignment="1"/>
    <xf numFmtId="43" fontId="13" fillId="0" borderId="0" xfId="102" applyFont="1" applyFill="1" applyAlignment="1"/>
    <xf numFmtId="49" fontId="16" fillId="0" borderId="0" xfId="0" applyNumberFormat="1" applyFont="1"/>
    <xf numFmtId="182" fontId="0" fillId="0" borderId="0" xfId="102" applyNumberFormat="1" applyFont="1" applyFill="1" applyBorder="1" applyAlignment="1">
      <alignment horizontal="center"/>
    </xf>
    <xf numFmtId="182" fontId="13" fillId="0" borderId="0" xfId="102" applyNumberFormat="1" applyFont="1" applyFill="1" applyAlignment="1"/>
    <xf numFmtId="182" fontId="13" fillId="0" borderId="0" xfId="102" applyNumberFormat="1" applyFont="1" applyFill="1" applyAlignment="1">
      <alignment horizontal="center"/>
    </xf>
    <xf numFmtId="165" fontId="13" fillId="0" borderId="0" xfId="102" applyNumberFormat="1" applyFont="1" applyFill="1" applyAlignment="1"/>
    <xf numFmtId="177" fontId="0" fillId="0" borderId="0" xfId="102" applyNumberFormat="1" applyFont="1" applyFill="1" applyBorder="1" applyAlignment="1"/>
    <xf numFmtId="177" fontId="13" fillId="0" borderId="0" xfId="102" applyNumberFormat="1" applyFont="1" applyFill="1" applyAlignment="1"/>
    <xf numFmtId="165" fontId="0" fillId="0" borderId="0" xfId="102" applyNumberFormat="1" applyFont="1" applyFill="1" applyBorder="1" applyAlignment="1"/>
    <xf numFmtId="43" fontId="0" fillId="0" borderId="0" xfId="102" applyFont="1" applyFill="1" applyBorder="1" applyAlignment="1"/>
    <xf numFmtId="43" fontId="13" fillId="0" borderId="0" xfId="102" applyFont="1" applyFill="1" applyBorder="1" applyAlignment="1"/>
    <xf numFmtId="182" fontId="0" fillId="0" borderId="0" xfId="102" applyNumberFormat="1" applyFont="1" applyFill="1" applyBorder="1" applyAlignment="1"/>
    <xf numFmtId="177" fontId="13" fillId="0" borderId="14" xfId="102" applyNumberFormat="1" applyFont="1" applyFill="1" applyBorder="1" applyAlignment="1"/>
    <xf numFmtId="182" fontId="13" fillId="0" borderId="14" xfId="102" applyNumberFormat="1" applyFont="1" applyFill="1" applyBorder="1" applyAlignment="1">
      <alignment horizontal="center"/>
    </xf>
    <xf numFmtId="182" fontId="0" fillId="0" borderId="14" xfId="102" applyNumberFormat="1" applyFont="1" applyFill="1" applyBorder="1" applyAlignment="1">
      <alignment horizontal="center"/>
    </xf>
    <xf numFmtId="165" fontId="0" fillId="0" borderId="0" xfId="0" applyNumberFormat="1"/>
    <xf numFmtId="165" fontId="0" fillId="0" borderId="14" xfId="102" applyNumberFormat="1" applyFont="1" applyFill="1" applyBorder="1" applyAlignment="1"/>
    <xf numFmtId="182" fontId="0" fillId="0" borderId="14" xfId="102" applyNumberFormat="1" applyFont="1" applyFill="1" applyBorder="1" applyAlignment="1"/>
    <xf numFmtId="165" fontId="0" fillId="0" borderId="0" xfId="102" applyNumberFormat="1" applyFont="1" applyFill="1" applyAlignment="1">
      <alignment horizontal="center"/>
    </xf>
    <xf numFmtId="0" fontId="18" fillId="0" borderId="0" xfId="201" applyFont="1" applyAlignment="1">
      <alignment horizontal="center"/>
    </xf>
    <xf numFmtId="167" fontId="13" fillId="0" borderId="0" xfId="102" applyNumberFormat="1" applyFont="1" applyFill="1" applyAlignment="1">
      <alignment horizontal="center"/>
    </xf>
    <xf numFmtId="177" fontId="13" fillId="0" borderId="0" xfId="102" applyNumberFormat="1" applyFont="1" applyFill="1" applyAlignment="1">
      <alignment horizontal="center"/>
    </xf>
    <xf numFmtId="168" fontId="0" fillId="0" borderId="0" xfId="0" applyNumberFormat="1"/>
    <xf numFmtId="49" fontId="14" fillId="0" borderId="0" xfId="0" quotePrefix="1" applyNumberFormat="1" applyFont="1"/>
    <xf numFmtId="49" fontId="14" fillId="0" borderId="0" xfId="0" quotePrefix="1" applyNumberFormat="1" applyFont="1" applyAlignment="1">
      <alignment horizontal="left"/>
    </xf>
    <xf numFmtId="177" fontId="14" fillId="0" borderId="5" xfId="102" applyNumberFormat="1" applyFont="1" applyFill="1" applyBorder="1" applyAlignment="1"/>
    <xf numFmtId="43" fontId="14" fillId="0" borderId="0" xfId="102" applyFont="1" applyFill="1" applyAlignment="1"/>
    <xf numFmtId="177" fontId="0" fillId="0" borderId="0" xfId="102" applyNumberFormat="1" applyFont="1" applyFill="1" applyAlignment="1">
      <alignment horizontal="center"/>
    </xf>
    <xf numFmtId="180" fontId="0" fillId="0" borderId="0" xfId="102" applyNumberFormat="1" applyFont="1" applyFill="1" applyAlignment="1"/>
    <xf numFmtId="49" fontId="0" fillId="0" borderId="0" xfId="0" quotePrefix="1" applyNumberFormat="1"/>
    <xf numFmtId="37" fontId="13" fillId="0" borderId="0" xfId="102" applyNumberFormat="1" applyFont="1" applyFill="1" applyBorder="1" applyAlignment="1"/>
    <xf numFmtId="168" fontId="0" fillId="0" borderId="0" xfId="102" applyNumberFormat="1" applyFont="1" applyFill="1" applyAlignment="1"/>
    <xf numFmtId="168" fontId="13" fillId="0" borderId="0" xfId="102" applyNumberFormat="1" applyFont="1" applyFill="1" applyAlignment="1"/>
    <xf numFmtId="177" fontId="0" fillId="0" borderId="14" xfId="102" applyNumberFormat="1" applyFont="1" applyFill="1" applyBorder="1" applyAlignment="1">
      <alignment horizontal="center"/>
    </xf>
    <xf numFmtId="177" fontId="14" fillId="0" borderId="14" xfId="102" applyNumberFormat="1" applyFont="1" applyFill="1" applyBorder="1" applyAlignment="1">
      <alignment horizontal="center"/>
    </xf>
    <xf numFmtId="182" fontId="14" fillId="0" borderId="5" xfId="102" applyNumberFormat="1" applyFont="1" applyFill="1" applyBorder="1" applyAlignment="1">
      <alignment horizontal="center"/>
    </xf>
    <xf numFmtId="177" fontId="13" fillId="0" borderId="14" xfId="102" applyNumberFormat="1" applyFont="1" applyFill="1" applyBorder="1" applyAlignment="1">
      <alignment horizontal="center"/>
    </xf>
    <xf numFmtId="43" fontId="13" fillId="0" borderId="14" xfId="102" applyFont="1" applyFill="1" applyBorder="1" applyAlignment="1">
      <alignment horizontal="center"/>
    </xf>
    <xf numFmtId="43" fontId="16" fillId="0" borderId="0" xfId="102" quotePrefix="1" applyFont="1" applyFill="1" applyAlignment="1">
      <alignment horizontal="center"/>
    </xf>
    <xf numFmtId="43" fontId="16" fillId="0" borderId="0" xfId="102" applyFont="1" applyFill="1" applyAlignment="1">
      <alignment horizontal="center"/>
    </xf>
    <xf numFmtId="165" fontId="14" fillId="0" borderId="0" xfId="102" applyNumberFormat="1" applyFont="1" applyFill="1" applyAlignment="1"/>
    <xf numFmtId="165" fontId="14" fillId="0" borderId="15" xfId="102" applyNumberFormat="1" applyFont="1" applyFill="1" applyBorder="1" applyAlignment="1"/>
    <xf numFmtId="165" fontId="14" fillId="0" borderId="16" xfId="102" applyNumberFormat="1" applyFont="1" applyFill="1" applyBorder="1" applyAlignment="1"/>
    <xf numFmtId="182" fontId="14" fillId="0" borderId="16" xfId="102" applyNumberFormat="1" applyFont="1" applyFill="1" applyBorder="1" applyAlignment="1"/>
    <xf numFmtId="49" fontId="13" fillId="0" borderId="0" xfId="0" applyNumberFormat="1" applyFont="1"/>
    <xf numFmtId="177" fontId="0" fillId="0" borderId="0" xfId="90" applyNumberFormat="1" applyFont="1" applyFill="1" applyAlignment="1">
      <alignment horizontal="right"/>
    </xf>
    <xf numFmtId="177" fontId="14" fillId="0" borderId="0" xfId="90" applyNumberFormat="1" applyFont="1" applyFill="1" applyBorder="1" applyAlignment="1"/>
    <xf numFmtId="177" fontId="13" fillId="0" borderId="0" xfId="90" applyNumberFormat="1" applyFont="1" applyFill="1" applyAlignment="1"/>
    <xf numFmtId="177" fontId="19" fillId="0" borderId="0" xfId="90" quotePrefix="1" applyNumberFormat="1" applyFont="1" applyFill="1" applyBorder="1" applyAlignment="1">
      <alignment horizontal="center"/>
    </xf>
    <xf numFmtId="177" fontId="13" fillId="0" borderId="0" xfId="90" applyNumberFormat="1" applyFont="1" applyFill="1" applyBorder="1" applyAlignment="1"/>
    <xf numFmtId="177" fontId="19" fillId="0" borderId="0" xfId="90" applyNumberFormat="1" applyFont="1" applyFill="1" applyBorder="1" applyAlignment="1"/>
    <xf numFmtId="177" fontId="19" fillId="0" borderId="0" xfId="90" applyNumberFormat="1" applyFont="1" applyFill="1" applyBorder="1" applyAlignment="1">
      <alignment horizontal="center"/>
    </xf>
    <xf numFmtId="177" fontId="13" fillId="0" borderId="0" xfId="90" applyNumberFormat="1" applyFont="1" applyFill="1" applyBorder="1" applyAlignment="1">
      <alignment horizontal="center"/>
    </xf>
    <xf numFmtId="177" fontId="19" fillId="0" borderId="14" xfId="90" applyNumberFormat="1" applyFont="1" applyFill="1" applyBorder="1" applyAlignment="1"/>
    <xf numFmtId="177" fontId="13" fillId="0" borderId="14" xfId="90" applyNumberFormat="1" applyFont="1" applyFill="1" applyBorder="1" applyAlignment="1"/>
    <xf numFmtId="177" fontId="17" fillId="0" borderId="14" xfId="90" applyNumberFormat="1" applyFont="1" applyFill="1" applyBorder="1" applyAlignment="1"/>
    <xf numFmtId="177" fontId="17" fillId="0" borderId="0" xfId="90" applyNumberFormat="1" applyFont="1" applyFill="1" applyBorder="1" applyAlignment="1">
      <alignment horizontal="center"/>
    </xf>
    <xf numFmtId="177" fontId="17" fillId="0" borderId="0" xfId="90" applyNumberFormat="1" applyFont="1" applyFill="1" applyBorder="1" applyAlignment="1"/>
    <xf numFmtId="177" fontId="17" fillId="0" borderId="0" xfId="90" quotePrefix="1" applyNumberFormat="1" applyFont="1" applyFill="1" applyBorder="1" applyAlignment="1">
      <alignment horizontal="center"/>
    </xf>
    <xf numFmtId="177" fontId="14" fillId="0" borderId="0" xfId="90" applyNumberFormat="1" applyFont="1" applyFill="1" applyAlignment="1"/>
    <xf numFmtId="182" fontId="13" fillId="0" borderId="0" xfId="256" applyNumberFormat="1" applyFont="1" applyFill="1" applyBorder="1" applyAlignment="1">
      <alignment horizontal="center"/>
    </xf>
    <xf numFmtId="177" fontId="13" fillId="0" borderId="0" xfId="256" applyNumberFormat="1" applyFont="1" applyFill="1" applyBorder="1" applyAlignment="1">
      <alignment horizontal="right"/>
    </xf>
    <xf numFmtId="37" fontId="13" fillId="0" borderId="0" xfId="256" applyNumberFormat="1" applyFont="1" applyFill="1" applyBorder="1" applyAlignment="1">
      <alignment horizontal="right"/>
    </xf>
    <xf numFmtId="177" fontId="14" fillId="0" borderId="0" xfId="0" applyNumberFormat="1" applyFont="1" applyAlignment="1">
      <alignment horizontal="right"/>
    </xf>
    <xf numFmtId="43" fontId="0" fillId="0" borderId="14" xfId="102" applyFont="1" applyFill="1" applyBorder="1" applyAlignment="1">
      <alignment horizontal="center"/>
    </xf>
    <xf numFmtId="177" fontId="0" fillId="0" borderId="5" xfId="102" applyNumberFormat="1" applyFont="1" applyFill="1" applyBorder="1" applyAlignment="1">
      <alignment vertical="center"/>
    </xf>
    <xf numFmtId="182" fontId="14" fillId="0" borderId="15" xfId="256" applyNumberFormat="1" applyFont="1" applyFill="1" applyBorder="1" applyAlignment="1">
      <alignment horizontal="center"/>
    </xf>
    <xf numFmtId="177" fontId="14" fillId="0" borderId="0" xfId="102" applyNumberFormat="1" applyFont="1" applyFill="1" applyBorder="1" applyAlignment="1">
      <alignment horizontal="center"/>
    </xf>
    <xf numFmtId="43" fontId="14" fillId="0" borderId="16" xfId="102" applyFont="1" applyFill="1" applyBorder="1" applyAlignment="1">
      <alignment horizontal="center"/>
    </xf>
    <xf numFmtId="182" fontId="13" fillId="0" borderId="0" xfId="90" applyNumberFormat="1" applyFont="1" applyFill="1" applyAlignment="1"/>
    <xf numFmtId="168" fontId="13" fillId="0" borderId="0" xfId="0" applyNumberFormat="1" applyFont="1"/>
    <xf numFmtId="186" fontId="13" fillId="0" borderId="0" xfId="0" applyNumberFormat="1" applyFont="1"/>
    <xf numFmtId="177" fontId="13" fillId="0" borderId="0" xfId="250" applyNumberFormat="1" applyFont="1" applyFill="1" applyBorder="1" applyAlignment="1"/>
    <xf numFmtId="182" fontId="13" fillId="0" borderId="0" xfId="90" applyNumberFormat="1" applyFont="1" applyFill="1" applyAlignment="1">
      <alignment horizontal="right"/>
    </xf>
    <xf numFmtId="186" fontId="14" fillId="0" borderId="0" xfId="0" applyNumberFormat="1" applyFont="1"/>
    <xf numFmtId="182" fontId="0" fillId="0" borderId="0" xfId="90" applyNumberFormat="1" applyFont="1" applyFill="1" applyAlignment="1">
      <alignment horizontal="center"/>
    </xf>
    <xf numFmtId="177" fontId="14" fillId="0" borderId="0" xfId="90" applyNumberFormat="1" applyFont="1" applyFill="1" applyBorder="1" applyAlignment="1">
      <alignment horizontal="right"/>
    </xf>
    <xf numFmtId="168" fontId="0" fillId="0" borderId="0" xfId="0" quotePrefix="1" applyNumberFormat="1" applyAlignment="1">
      <alignment horizontal="left"/>
    </xf>
    <xf numFmtId="186" fontId="16" fillId="0" borderId="0" xfId="0" applyNumberFormat="1" applyFont="1" applyAlignment="1">
      <alignment horizontal="center"/>
    </xf>
    <xf numFmtId="168" fontId="13" fillId="0" borderId="0" xfId="0" quotePrefix="1" applyNumberFormat="1" applyFont="1" applyAlignment="1">
      <alignment horizontal="left"/>
    </xf>
    <xf numFmtId="168" fontId="14" fillId="0" borderId="0" xfId="0" applyNumberFormat="1" applyFont="1"/>
    <xf numFmtId="182" fontId="14" fillId="0" borderId="16" xfId="90" applyNumberFormat="1" applyFont="1" applyFill="1" applyBorder="1" applyAlignment="1"/>
    <xf numFmtId="177" fontId="0" fillId="0" borderId="14" xfId="102" applyNumberFormat="1" applyFont="1" applyFill="1" applyBorder="1" applyAlignment="1"/>
    <xf numFmtId="177" fontId="19" fillId="0" borderId="0" xfId="102" applyNumberFormat="1" applyFont="1" applyFill="1" applyBorder="1" applyAlignment="1"/>
    <xf numFmtId="177" fontId="19" fillId="0" borderId="14" xfId="102" applyNumberFormat="1" applyFont="1" applyFill="1" applyBorder="1" applyAlignment="1"/>
    <xf numFmtId="177" fontId="19" fillId="0" borderId="14" xfId="102" applyNumberFormat="1" applyFont="1" applyFill="1" applyBorder="1" applyAlignment="1">
      <alignment horizontal="center"/>
    </xf>
    <xf numFmtId="177" fontId="0" fillId="0" borderId="0" xfId="251" applyNumberFormat="1" applyFont="1" applyFill="1" applyBorder="1" applyAlignment="1">
      <alignment horizontal="right"/>
    </xf>
    <xf numFmtId="43" fontId="0" fillId="0" borderId="14" xfId="102" applyFont="1" applyFill="1" applyBorder="1" applyAlignment="1">
      <alignment horizontal="right"/>
    </xf>
    <xf numFmtId="177" fontId="0" fillId="0" borderId="0" xfId="102" applyNumberFormat="1" applyFont="1" applyFill="1" applyBorder="1" applyAlignment="1">
      <alignment horizontal="right"/>
    </xf>
    <xf numFmtId="177" fontId="0" fillId="0" borderId="14" xfId="102" applyNumberFormat="1" applyFont="1" applyFill="1" applyBorder="1" applyAlignment="1">
      <alignment horizontal="right"/>
    </xf>
    <xf numFmtId="0" fontId="0" fillId="0" borderId="0" xfId="0" applyAlignment="1">
      <alignment horizontal="left" vertical="center"/>
    </xf>
    <xf numFmtId="43" fontId="0" fillId="0" borderId="17" xfId="102" applyFont="1" applyFill="1" applyBorder="1" applyAlignment="1">
      <alignment horizontal="right"/>
    </xf>
    <xf numFmtId="177" fontId="0" fillId="0" borderId="17" xfId="102" applyNumberFormat="1" applyFont="1" applyFill="1" applyBorder="1" applyAlignment="1">
      <alignment horizontal="right"/>
    </xf>
    <xf numFmtId="43" fontId="0" fillId="0" borderId="17" xfId="102" applyFont="1" applyFill="1" applyBorder="1" applyAlignment="1">
      <alignment horizontal="center"/>
    </xf>
    <xf numFmtId="187" fontId="0" fillId="0" borderId="0" xfId="0" applyNumberFormat="1"/>
    <xf numFmtId="0" fontId="14" fillId="0" borderId="0" xfId="252" applyFont="1"/>
    <xf numFmtId="0" fontId="16" fillId="0" borderId="0" xfId="252" applyFont="1" applyAlignment="1">
      <alignment horizontal="center"/>
    </xf>
    <xf numFmtId="177" fontId="14" fillId="0" borderId="5" xfId="255" applyNumberFormat="1" applyFont="1" applyBorder="1" applyAlignment="1">
      <alignment horizontal="right"/>
    </xf>
    <xf numFmtId="0" fontId="14" fillId="0" borderId="0" xfId="255" applyFont="1"/>
    <xf numFmtId="177" fontId="14" fillId="0" borderId="0" xfId="255" applyNumberFormat="1" applyFont="1" applyAlignment="1">
      <alignment horizontal="right"/>
    </xf>
    <xf numFmtId="177" fontId="0" fillId="0" borderId="0" xfId="0" applyNumberFormat="1" applyAlignment="1">
      <alignment horizontal="right"/>
    </xf>
    <xf numFmtId="182" fontId="13" fillId="0" borderId="14" xfId="256" applyNumberFormat="1" applyFont="1" applyFill="1" applyBorder="1" applyAlignment="1">
      <alignment horizontal="center"/>
    </xf>
    <xf numFmtId="177" fontId="13" fillId="0" borderId="14" xfId="256" applyNumberFormat="1" applyFont="1" applyFill="1" applyBorder="1" applyAlignment="1">
      <alignment horizontal="right"/>
    </xf>
    <xf numFmtId="182" fontId="14" fillId="0" borderId="0" xfId="254" applyNumberFormat="1" applyFont="1" applyFill="1" applyBorder="1" applyAlignment="1">
      <alignment horizontal="center"/>
    </xf>
    <xf numFmtId="0" fontId="13" fillId="0" borderId="0" xfId="257" applyFont="1"/>
    <xf numFmtId="0" fontId="66" fillId="0" borderId="0" xfId="252" applyFont="1"/>
    <xf numFmtId="0" fontId="68" fillId="0" borderId="0" xfId="0" applyFont="1"/>
    <xf numFmtId="0" fontId="67" fillId="0" borderId="0" xfId="0" applyFont="1"/>
    <xf numFmtId="187" fontId="14" fillId="0" borderId="15" xfId="252" applyNumberFormat="1" applyFont="1" applyBorder="1"/>
    <xf numFmtId="0" fontId="69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186" fontId="16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0" xfId="0" applyAlignment="1">
      <alignment horizontal="center"/>
    </xf>
    <xf numFmtId="49" fontId="16" fillId="0" borderId="0" xfId="0" quotePrefix="1" applyNumberFormat="1" applyFont="1" applyAlignment="1">
      <alignment horizontal="center" vertical="center"/>
    </xf>
    <xf numFmtId="0" fontId="0" fillId="0" borderId="14" xfId="0" applyBorder="1" applyAlignment="1">
      <alignment horizontal="center" vertical="center"/>
    </xf>
    <xf numFmtId="49" fontId="19" fillId="0" borderId="14" xfId="201" applyNumberFormat="1" applyFont="1" applyBorder="1" applyAlignment="1">
      <alignment horizontal="center" vertical="center"/>
    </xf>
    <xf numFmtId="49" fontId="18" fillId="0" borderId="0" xfId="201" applyNumberFormat="1" applyFont="1" applyAlignment="1">
      <alignment horizontal="center" vertical="center"/>
    </xf>
    <xf numFmtId="0" fontId="19" fillId="0" borderId="14" xfId="201" applyFont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quotePrefix="1" applyFont="1" applyAlignment="1">
      <alignment horizontal="center"/>
    </xf>
  </cellXfs>
  <cellStyles count="258">
    <cellStyle name="20% - Accent1" xfId="1" builtinId="30" customBuiltin="1"/>
    <cellStyle name="20% - Accent1 2" xfId="2" xr:uid="{00000000-0005-0000-0000-000001000000}"/>
    <cellStyle name="20% - Accent1 3" xfId="3" xr:uid="{00000000-0005-0000-0000-000002000000}"/>
    <cellStyle name="20% - Accent2" xfId="4" builtinId="34" customBuiltin="1"/>
    <cellStyle name="20% - Accent2 2" xfId="5" xr:uid="{00000000-0005-0000-0000-000004000000}"/>
    <cellStyle name="20% - Accent2 3" xfId="6" xr:uid="{00000000-0005-0000-0000-000005000000}"/>
    <cellStyle name="20% - Accent3" xfId="7" builtinId="38" customBuiltin="1"/>
    <cellStyle name="20% - Accent3 2" xfId="8" xr:uid="{00000000-0005-0000-0000-000007000000}"/>
    <cellStyle name="20% - Accent3 3" xfId="9" xr:uid="{00000000-0005-0000-0000-000008000000}"/>
    <cellStyle name="20% - Accent4" xfId="10" builtinId="42" customBuiltin="1"/>
    <cellStyle name="20% - Accent4 2" xfId="11" xr:uid="{00000000-0005-0000-0000-00000A000000}"/>
    <cellStyle name="20% - Accent4 3" xfId="12" xr:uid="{00000000-0005-0000-0000-00000B000000}"/>
    <cellStyle name="20% - Accent5" xfId="13" builtinId="46" customBuiltin="1"/>
    <cellStyle name="20% - Accent5 2" xfId="14" xr:uid="{00000000-0005-0000-0000-00000D000000}"/>
    <cellStyle name="20% - Accent5 3" xfId="15" xr:uid="{00000000-0005-0000-0000-00000E000000}"/>
    <cellStyle name="20% - Accent6" xfId="16" builtinId="50" customBuiltin="1"/>
    <cellStyle name="20% - Accent6 2" xfId="17" xr:uid="{00000000-0005-0000-0000-000010000000}"/>
    <cellStyle name="20% - Accent6 3" xfId="18" xr:uid="{00000000-0005-0000-0000-000011000000}"/>
    <cellStyle name="40% - Accent1" xfId="19" builtinId="31" customBuiltin="1"/>
    <cellStyle name="40% - Accent1 2" xfId="20" xr:uid="{00000000-0005-0000-0000-000013000000}"/>
    <cellStyle name="40% - Accent1 3" xfId="21" xr:uid="{00000000-0005-0000-0000-000014000000}"/>
    <cellStyle name="40% - Accent2" xfId="22" builtinId="35" customBuiltin="1"/>
    <cellStyle name="40% - Accent2 2" xfId="23" xr:uid="{00000000-0005-0000-0000-000016000000}"/>
    <cellStyle name="40% - Accent2 3" xfId="24" xr:uid="{00000000-0005-0000-0000-000017000000}"/>
    <cellStyle name="40% - Accent3" xfId="25" builtinId="39" customBuiltin="1"/>
    <cellStyle name="40% - Accent3 2" xfId="26" xr:uid="{00000000-0005-0000-0000-000019000000}"/>
    <cellStyle name="40% - Accent3 3" xfId="27" xr:uid="{00000000-0005-0000-0000-00001A000000}"/>
    <cellStyle name="40% - Accent4" xfId="28" builtinId="43" customBuiltin="1"/>
    <cellStyle name="40% - Accent4 2" xfId="29" xr:uid="{00000000-0005-0000-0000-00001C000000}"/>
    <cellStyle name="40% - Accent4 3" xfId="30" xr:uid="{00000000-0005-0000-0000-00001D000000}"/>
    <cellStyle name="40% - Accent5" xfId="31" builtinId="47" customBuiltin="1"/>
    <cellStyle name="40% - Accent5 2" xfId="32" xr:uid="{00000000-0005-0000-0000-00001F000000}"/>
    <cellStyle name="40% - Accent5 3" xfId="33" xr:uid="{00000000-0005-0000-0000-000020000000}"/>
    <cellStyle name="40% - Accent6" xfId="34" builtinId="51" customBuiltin="1"/>
    <cellStyle name="40% - Accent6 2" xfId="35" xr:uid="{00000000-0005-0000-0000-000022000000}"/>
    <cellStyle name="40% - Accent6 3" xfId="36" xr:uid="{00000000-0005-0000-0000-000023000000}"/>
    <cellStyle name="60% - Accent1" xfId="37" builtinId="32" customBuiltin="1"/>
    <cellStyle name="60% - Accent1 2" xfId="38" xr:uid="{00000000-0005-0000-0000-000025000000}"/>
    <cellStyle name="60% - Accent2" xfId="39" builtinId="36" customBuiltin="1"/>
    <cellStyle name="60% - Accent2 2" xfId="40" xr:uid="{00000000-0005-0000-0000-000027000000}"/>
    <cellStyle name="60% - Accent3" xfId="41" builtinId="40" customBuiltin="1"/>
    <cellStyle name="60% - Accent3 2" xfId="42" xr:uid="{00000000-0005-0000-0000-000029000000}"/>
    <cellStyle name="60% - Accent4" xfId="43" builtinId="44" customBuiltin="1"/>
    <cellStyle name="60% - Accent4 2" xfId="44" xr:uid="{00000000-0005-0000-0000-00002B000000}"/>
    <cellStyle name="60% - Accent5" xfId="45" builtinId="48" customBuiltin="1"/>
    <cellStyle name="60% - Accent5 2" xfId="46" xr:uid="{00000000-0005-0000-0000-00002D000000}"/>
    <cellStyle name="60% - Accent6" xfId="47" builtinId="52" customBuiltin="1"/>
    <cellStyle name="60% - Accent6 2" xfId="48" xr:uid="{00000000-0005-0000-0000-00002F000000}"/>
    <cellStyle name="Accent1" xfId="49" builtinId="29" customBuiltin="1"/>
    <cellStyle name="Accent1 2" xfId="50" xr:uid="{00000000-0005-0000-0000-000031000000}"/>
    <cellStyle name="Accent2" xfId="51" builtinId="33" customBuiltin="1"/>
    <cellStyle name="Accent2 2" xfId="52" xr:uid="{00000000-0005-0000-0000-000033000000}"/>
    <cellStyle name="Accent3" xfId="53" builtinId="37" customBuiltin="1"/>
    <cellStyle name="Accent3 2" xfId="54" xr:uid="{00000000-0005-0000-0000-000035000000}"/>
    <cellStyle name="Accent4" xfId="55" builtinId="41" customBuiltin="1"/>
    <cellStyle name="Accent4 2" xfId="56" xr:uid="{00000000-0005-0000-0000-000037000000}"/>
    <cellStyle name="Accent5" xfId="57" builtinId="45" customBuiltin="1"/>
    <cellStyle name="Accent5 2" xfId="58" xr:uid="{00000000-0005-0000-0000-000039000000}"/>
    <cellStyle name="Accent6" xfId="59" builtinId="49" customBuiltin="1"/>
    <cellStyle name="Accent6 2" xfId="60" xr:uid="{00000000-0005-0000-0000-00003B000000}"/>
    <cellStyle name="Bad" xfId="61" builtinId="27" customBuiltin="1"/>
    <cellStyle name="Bad 2" xfId="62" xr:uid="{00000000-0005-0000-0000-00003D000000}"/>
    <cellStyle name="Calc Currency (0)" xfId="63" xr:uid="{00000000-0005-0000-0000-00003E000000}"/>
    <cellStyle name="Calc Currency (0) 2" xfId="64" xr:uid="{00000000-0005-0000-0000-00003F000000}"/>
    <cellStyle name="Calc Currency (0) 2 2" xfId="65" xr:uid="{00000000-0005-0000-0000-000040000000}"/>
    <cellStyle name="Calc Currency (0) 3" xfId="66" xr:uid="{00000000-0005-0000-0000-000041000000}"/>
    <cellStyle name="Calc Currency (2)" xfId="67" xr:uid="{00000000-0005-0000-0000-000042000000}"/>
    <cellStyle name="Calc Percent (0)" xfId="68" xr:uid="{00000000-0005-0000-0000-000043000000}"/>
    <cellStyle name="Calc Percent (1)" xfId="69" xr:uid="{00000000-0005-0000-0000-000044000000}"/>
    <cellStyle name="Calc Percent (1) 2" xfId="70" xr:uid="{00000000-0005-0000-0000-000045000000}"/>
    <cellStyle name="Calc Percent (1) 2 2" xfId="71" xr:uid="{00000000-0005-0000-0000-000046000000}"/>
    <cellStyle name="Calc Percent (1) 3" xfId="72" xr:uid="{00000000-0005-0000-0000-000047000000}"/>
    <cellStyle name="Calc Percent (2)" xfId="73" xr:uid="{00000000-0005-0000-0000-000048000000}"/>
    <cellStyle name="Calc Percent (2) 2" xfId="74" xr:uid="{00000000-0005-0000-0000-000049000000}"/>
    <cellStyle name="Calc Percent (2) 2 2" xfId="75" xr:uid="{00000000-0005-0000-0000-00004A000000}"/>
    <cellStyle name="Calc Percent (2) 3" xfId="76" xr:uid="{00000000-0005-0000-0000-00004B000000}"/>
    <cellStyle name="Calc Units (0)" xfId="77" xr:uid="{00000000-0005-0000-0000-00004C000000}"/>
    <cellStyle name="Calc Units (0) 2" xfId="78" xr:uid="{00000000-0005-0000-0000-00004D000000}"/>
    <cellStyle name="Calc Units (0) 2 2" xfId="79" xr:uid="{00000000-0005-0000-0000-00004E000000}"/>
    <cellStyle name="Calc Units (0) 3" xfId="80" xr:uid="{00000000-0005-0000-0000-00004F000000}"/>
    <cellStyle name="Calc Units (1)" xfId="81" xr:uid="{00000000-0005-0000-0000-000050000000}"/>
    <cellStyle name="Calc Units (1) 2" xfId="82" xr:uid="{00000000-0005-0000-0000-000051000000}"/>
    <cellStyle name="Calc Units (1) 2 2" xfId="83" xr:uid="{00000000-0005-0000-0000-000052000000}"/>
    <cellStyle name="Calc Units (1) 3" xfId="84" xr:uid="{00000000-0005-0000-0000-000053000000}"/>
    <cellStyle name="Calc Units (2)" xfId="85" xr:uid="{00000000-0005-0000-0000-000054000000}"/>
    <cellStyle name="Calculation" xfId="86" builtinId="22" customBuiltin="1"/>
    <cellStyle name="Calculation 2" xfId="87" xr:uid="{00000000-0005-0000-0000-000056000000}"/>
    <cellStyle name="Check Cell" xfId="88" builtinId="23" customBuiltin="1"/>
    <cellStyle name="Check Cell 2" xfId="89" xr:uid="{00000000-0005-0000-0000-000058000000}"/>
    <cellStyle name="Comma" xfId="90" builtinId="3"/>
    <cellStyle name="Comma [00]" xfId="91" xr:uid="{00000000-0005-0000-0000-00005A000000}"/>
    <cellStyle name="Comma [00] 2" xfId="92" xr:uid="{00000000-0005-0000-0000-00005B000000}"/>
    <cellStyle name="Comma [00] 2 2" xfId="93" xr:uid="{00000000-0005-0000-0000-00005C000000}"/>
    <cellStyle name="Comma [00] 3" xfId="94" xr:uid="{00000000-0005-0000-0000-00005D000000}"/>
    <cellStyle name="Comma 2" xfId="95" xr:uid="{00000000-0005-0000-0000-00005E000000}"/>
    <cellStyle name="Comma 2 2" xfId="96" xr:uid="{00000000-0005-0000-0000-00005F000000}"/>
    <cellStyle name="Comma 2 3" xfId="97" xr:uid="{00000000-0005-0000-0000-000060000000}"/>
    <cellStyle name="Comma 21" xfId="254" xr:uid="{818FBF0F-5340-40C2-B27A-FE0481529ACD}"/>
    <cellStyle name="Comma 21 5" xfId="256" xr:uid="{C93A6E4B-2A0C-4106-9DF2-EEDE3C2C0F76}"/>
    <cellStyle name="Comma 3" xfId="98" xr:uid="{00000000-0005-0000-0000-000061000000}"/>
    <cellStyle name="Comma 3 2" xfId="99" xr:uid="{00000000-0005-0000-0000-000062000000}"/>
    <cellStyle name="Comma 3 2 2" xfId="100" xr:uid="{00000000-0005-0000-0000-000063000000}"/>
    <cellStyle name="Comma 3 3" xfId="101" xr:uid="{00000000-0005-0000-0000-000064000000}"/>
    <cellStyle name="Comma 3 4" xfId="102" xr:uid="{00000000-0005-0000-0000-000065000000}"/>
    <cellStyle name="Comma 4" xfId="103" xr:uid="{00000000-0005-0000-0000-000066000000}"/>
    <cellStyle name="Comma 5" xfId="104" xr:uid="{00000000-0005-0000-0000-000067000000}"/>
    <cellStyle name="Comma 6" xfId="105" xr:uid="{00000000-0005-0000-0000-000068000000}"/>
    <cellStyle name="Comma 7" xfId="106" xr:uid="{00000000-0005-0000-0000-000069000000}"/>
    <cellStyle name="Comma 8" xfId="251" xr:uid="{88E85BCA-D8DB-432F-9589-4FA518CF24C5}"/>
    <cellStyle name="Comma_TFB03-Accounts-A3112e-Wil" xfId="250" xr:uid="{7A08AC23-072D-4249-9B2B-2C3BB7478DB9}"/>
    <cellStyle name="Currency [00]" xfId="107" xr:uid="{00000000-0005-0000-0000-00006A000000}"/>
    <cellStyle name="Date Short" xfId="108" xr:uid="{00000000-0005-0000-0000-00006B000000}"/>
    <cellStyle name="DELTA" xfId="109" xr:uid="{00000000-0005-0000-0000-00006C000000}"/>
    <cellStyle name="DELTA 2" xfId="110" xr:uid="{00000000-0005-0000-0000-00006D000000}"/>
    <cellStyle name="DELTA 2 2" xfId="111" xr:uid="{00000000-0005-0000-0000-00006E000000}"/>
    <cellStyle name="DELTA 3" xfId="112" xr:uid="{00000000-0005-0000-0000-00006F000000}"/>
    <cellStyle name="Enter Currency (0)" xfId="113" xr:uid="{00000000-0005-0000-0000-000070000000}"/>
    <cellStyle name="Enter Currency (0) 2" xfId="114" xr:uid="{00000000-0005-0000-0000-000071000000}"/>
    <cellStyle name="Enter Currency (0) 2 2" xfId="115" xr:uid="{00000000-0005-0000-0000-000072000000}"/>
    <cellStyle name="Enter Currency (0) 3" xfId="116" xr:uid="{00000000-0005-0000-0000-000073000000}"/>
    <cellStyle name="Enter Currency (2)" xfId="117" xr:uid="{00000000-0005-0000-0000-000074000000}"/>
    <cellStyle name="Enter Units (0)" xfId="118" xr:uid="{00000000-0005-0000-0000-000075000000}"/>
    <cellStyle name="Enter Units (0) 2" xfId="119" xr:uid="{00000000-0005-0000-0000-000076000000}"/>
    <cellStyle name="Enter Units (0) 2 2" xfId="120" xr:uid="{00000000-0005-0000-0000-000077000000}"/>
    <cellStyle name="Enter Units (0) 3" xfId="121" xr:uid="{00000000-0005-0000-0000-000078000000}"/>
    <cellStyle name="Enter Units (1)" xfId="122" xr:uid="{00000000-0005-0000-0000-000079000000}"/>
    <cellStyle name="Enter Units (1) 2" xfId="123" xr:uid="{00000000-0005-0000-0000-00007A000000}"/>
    <cellStyle name="Enter Units (1) 2 2" xfId="124" xr:uid="{00000000-0005-0000-0000-00007B000000}"/>
    <cellStyle name="Enter Units (1) 3" xfId="125" xr:uid="{00000000-0005-0000-0000-00007C000000}"/>
    <cellStyle name="Enter Units (2)" xfId="126" xr:uid="{00000000-0005-0000-0000-00007D000000}"/>
    <cellStyle name="Euro" xfId="127" xr:uid="{00000000-0005-0000-0000-00007E000000}"/>
    <cellStyle name="Euro 1" xfId="128" xr:uid="{00000000-0005-0000-0000-00007F000000}"/>
    <cellStyle name="Euro 2" xfId="129" xr:uid="{00000000-0005-0000-0000-000080000000}"/>
    <cellStyle name="Euro 3" xfId="130" xr:uid="{00000000-0005-0000-0000-000081000000}"/>
    <cellStyle name="Euro_bs มค-ธค.54" xfId="131" xr:uid="{00000000-0005-0000-0000-000082000000}"/>
    <cellStyle name="Explanatory Text" xfId="132" builtinId="53" customBuiltin="1"/>
    <cellStyle name="Explanatory Text 2" xfId="133" xr:uid="{00000000-0005-0000-0000-000084000000}"/>
    <cellStyle name="Good" xfId="134" builtinId="26" customBuiltin="1"/>
    <cellStyle name="Good 2" xfId="135" xr:uid="{00000000-0005-0000-0000-000086000000}"/>
    <cellStyle name="Grey" xfId="136" xr:uid="{00000000-0005-0000-0000-000087000000}"/>
    <cellStyle name="Header1" xfId="137" xr:uid="{00000000-0005-0000-0000-000088000000}"/>
    <cellStyle name="Header2" xfId="138" xr:uid="{00000000-0005-0000-0000-000089000000}"/>
    <cellStyle name="Heading 1" xfId="139" builtinId="16" customBuiltin="1"/>
    <cellStyle name="Heading 1 2" xfId="140" xr:uid="{00000000-0005-0000-0000-00008B000000}"/>
    <cellStyle name="Heading 2" xfId="141" builtinId="17" customBuiltin="1"/>
    <cellStyle name="Heading 2 2" xfId="142" xr:uid="{00000000-0005-0000-0000-00008D000000}"/>
    <cellStyle name="Heading 3" xfId="143" builtinId="18" customBuiltin="1"/>
    <cellStyle name="Heading 3 2" xfId="144" xr:uid="{00000000-0005-0000-0000-00008F000000}"/>
    <cellStyle name="Heading 4" xfId="145" builtinId="19" customBuiltin="1"/>
    <cellStyle name="Heading 4 2" xfId="146" xr:uid="{00000000-0005-0000-0000-000091000000}"/>
    <cellStyle name="Input" xfId="147" builtinId="20" customBuiltin="1"/>
    <cellStyle name="Input [yellow]" xfId="148" xr:uid="{00000000-0005-0000-0000-000093000000}"/>
    <cellStyle name="Input 2" xfId="149" xr:uid="{00000000-0005-0000-0000-000094000000}"/>
    <cellStyle name="Input 3" xfId="150" xr:uid="{00000000-0005-0000-0000-000095000000}"/>
    <cellStyle name="Input 4" xfId="151" xr:uid="{00000000-0005-0000-0000-000096000000}"/>
    <cellStyle name="Link Currency (0)" xfId="152" xr:uid="{00000000-0005-0000-0000-000097000000}"/>
    <cellStyle name="Link Currency (0) 2" xfId="153" xr:uid="{00000000-0005-0000-0000-000098000000}"/>
    <cellStyle name="Link Currency (0) 2 2" xfId="154" xr:uid="{00000000-0005-0000-0000-000099000000}"/>
    <cellStyle name="Link Currency (0) 3" xfId="155" xr:uid="{00000000-0005-0000-0000-00009A000000}"/>
    <cellStyle name="Link Currency (2)" xfId="156" xr:uid="{00000000-0005-0000-0000-00009B000000}"/>
    <cellStyle name="Link Units (0)" xfId="157" xr:uid="{00000000-0005-0000-0000-00009C000000}"/>
    <cellStyle name="Link Units (0) 2" xfId="158" xr:uid="{00000000-0005-0000-0000-00009D000000}"/>
    <cellStyle name="Link Units (0) 2 2" xfId="159" xr:uid="{00000000-0005-0000-0000-00009E000000}"/>
    <cellStyle name="Link Units (0) 3" xfId="160" xr:uid="{00000000-0005-0000-0000-00009F000000}"/>
    <cellStyle name="Link Units (1)" xfId="161" xr:uid="{00000000-0005-0000-0000-0000A0000000}"/>
    <cellStyle name="Link Units (1) 2" xfId="162" xr:uid="{00000000-0005-0000-0000-0000A1000000}"/>
    <cellStyle name="Link Units (1) 2 2" xfId="163" xr:uid="{00000000-0005-0000-0000-0000A2000000}"/>
    <cellStyle name="Link Units (1) 3" xfId="164" xr:uid="{00000000-0005-0000-0000-0000A3000000}"/>
    <cellStyle name="Link Units (2)" xfId="165" xr:uid="{00000000-0005-0000-0000-0000A4000000}"/>
    <cellStyle name="Linked Cell" xfId="166" builtinId="24" customBuiltin="1"/>
    <cellStyle name="Linked Cell 2" xfId="167" xr:uid="{00000000-0005-0000-0000-0000A6000000}"/>
    <cellStyle name="Neutral" xfId="168" builtinId="28" customBuiltin="1"/>
    <cellStyle name="Neutral 2" xfId="169" xr:uid="{00000000-0005-0000-0000-0000A8000000}"/>
    <cellStyle name="Normal" xfId="0" builtinId="0"/>
    <cellStyle name="Normal - Style1" xfId="170" xr:uid="{00000000-0005-0000-0000-0000AA000000}"/>
    <cellStyle name="Normal 10" xfId="171" xr:uid="{00000000-0005-0000-0000-0000AB000000}"/>
    <cellStyle name="Normal 11" xfId="172" xr:uid="{00000000-0005-0000-0000-0000AC000000}"/>
    <cellStyle name="Normal 12" xfId="173" xr:uid="{00000000-0005-0000-0000-0000AD000000}"/>
    <cellStyle name="Normal 13" xfId="174" xr:uid="{00000000-0005-0000-0000-0000AE000000}"/>
    <cellStyle name="Normal 14" xfId="175" xr:uid="{00000000-0005-0000-0000-0000AF000000}"/>
    <cellStyle name="Normal 15" xfId="176" xr:uid="{00000000-0005-0000-0000-0000B0000000}"/>
    <cellStyle name="Normal 16" xfId="177" xr:uid="{00000000-0005-0000-0000-0000B1000000}"/>
    <cellStyle name="Normal 17" xfId="178" xr:uid="{00000000-0005-0000-0000-0000B2000000}"/>
    <cellStyle name="Normal 18" xfId="179" xr:uid="{00000000-0005-0000-0000-0000B3000000}"/>
    <cellStyle name="Normal 19" xfId="180" xr:uid="{00000000-0005-0000-0000-0000B4000000}"/>
    <cellStyle name="Normal 2" xfId="181" xr:uid="{00000000-0005-0000-0000-0000B5000000}"/>
    <cellStyle name="Normal 2 2" xfId="253" xr:uid="{9AEAA296-C527-4713-B401-47A0D70DFD33}"/>
    <cellStyle name="Normal 2 3" xfId="255" xr:uid="{59EEBE85-8B58-46D4-BEF7-C76269AFD03A}"/>
    <cellStyle name="Normal 2 5" xfId="182" xr:uid="{00000000-0005-0000-0000-0000B6000000}"/>
    <cellStyle name="Normal 20" xfId="183" xr:uid="{00000000-0005-0000-0000-0000B7000000}"/>
    <cellStyle name="Normal 21" xfId="184" xr:uid="{00000000-0005-0000-0000-0000B8000000}"/>
    <cellStyle name="Normal 22" xfId="185" xr:uid="{00000000-0005-0000-0000-0000B9000000}"/>
    <cellStyle name="Normal 22 2" xfId="186" xr:uid="{00000000-0005-0000-0000-0000BA000000}"/>
    <cellStyle name="Normal 23" xfId="187" xr:uid="{00000000-0005-0000-0000-0000BB000000}"/>
    <cellStyle name="Normal 24" xfId="188" xr:uid="{00000000-0005-0000-0000-0000BC000000}"/>
    <cellStyle name="Normal 25" xfId="189" xr:uid="{00000000-0005-0000-0000-0000BD000000}"/>
    <cellStyle name="Normal 26" xfId="190" xr:uid="{00000000-0005-0000-0000-0000BE000000}"/>
    <cellStyle name="Normal 27" xfId="191" xr:uid="{00000000-0005-0000-0000-0000BF000000}"/>
    <cellStyle name="Normal 28" xfId="192" xr:uid="{00000000-0005-0000-0000-0000C0000000}"/>
    <cellStyle name="Normal 29" xfId="193" xr:uid="{00000000-0005-0000-0000-0000C1000000}"/>
    <cellStyle name="Normal 3" xfId="194" xr:uid="{00000000-0005-0000-0000-0000C2000000}"/>
    <cellStyle name="Normal 3 4 4" xfId="257" xr:uid="{B64F3615-B7E8-4902-99B1-A0C908AF7B40}"/>
    <cellStyle name="Normal 4" xfId="195" xr:uid="{00000000-0005-0000-0000-0000C3000000}"/>
    <cellStyle name="Normal 5" xfId="196" xr:uid="{00000000-0005-0000-0000-0000C4000000}"/>
    <cellStyle name="Normal 6" xfId="197" xr:uid="{00000000-0005-0000-0000-0000C5000000}"/>
    <cellStyle name="Normal 7" xfId="198" xr:uid="{00000000-0005-0000-0000-0000C6000000}"/>
    <cellStyle name="Normal 8" xfId="199" xr:uid="{00000000-0005-0000-0000-0000C7000000}"/>
    <cellStyle name="Normal 9" xfId="200" xr:uid="{00000000-0005-0000-0000-0000C8000000}"/>
    <cellStyle name="Normal_Cs_0343" xfId="201" xr:uid="{00000000-0005-0000-0000-0000C9000000}"/>
    <cellStyle name="Normal_sia109a091b-03t-Rev1" xfId="252" xr:uid="{2F191823-FE25-42C8-96F3-AF95DC047830}"/>
    <cellStyle name="Note" xfId="202" builtinId="10" customBuiltin="1"/>
    <cellStyle name="Note 2" xfId="203" xr:uid="{00000000-0005-0000-0000-0000CB000000}"/>
    <cellStyle name="Output" xfId="204" builtinId="21" customBuiltin="1"/>
    <cellStyle name="Output 2" xfId="205" xr:uid="{00000000-0005-0000-0000-0000CD000000}"/>
    <cellStyle name="paint" xfId="206" xr:uid="{00000000-0005-0000-0000-0000CE000000}"/>
    <cellStyle name="Percent [0]" xfId="207" xr:uid="{00000000-0005-0000-0000-0000CF000000}"/>
    <cellStyle name="Percent [0] 2" xfId="208" xr:uid="{00000000-0005-0000-0000-0000D0000000}"/>
    <cellStyle name="Percent [0] 2 2" xfId="209" xr:uid="{00000000-0005-0000-0000-0000D1000000}"/>
    <cellStyle name="Percent [0] 3" xfId="210" xr:uid="{00000000-0005-0000-0000-0000D2000000}"/>
    <cellStyle name="Percent [00]" xfId="211" xr:uid="{00000000-0005-0000-0000-0000D3000000}"/>
    <cellStyle name="Percent [00] 2" xfId="212" xr:uid="{00000000-0005-0000-0000-0000D4000000}"/>
    <cellStyle name="Percent [2]" xfId="213" xr:uid="{00000000-0005-0000-0000-0000D5000000}"/>
    <cellStyle name="Percent [2] 2" xfId="214" xr:uid="{00000000-0005-0000-0000-0000D6000000}"/>
    <cellStyle name="PrePop Currency (0)" xfId="215" xr:uid="{00000000-0005-0000-0000-0000D7000000}"/>
    <cellStyle name="PrePop Currency (0) 2" xfId="216" xr:uid="{00000000-0005-0000-0000-0000D8000000}"/>
    <cellStyle name="PrePop Currency (0) 2 2" xfId="217" xr:uid="{00000000-0005-0000-0000-0000D9000000}"/>
    <cellStyle name="PrePop Currency (0) 3" xfId="218" xr:uid="{00000000-0005-0000-0000-0000DA000000}"/>
    <cellStyle name="PrePop Currency (2)" xfId="219" xr:uid="{00000000-0005-0000-0000-0000DB000000}"/>
    <cellStyle name="PrePop Units (0)" xfId="220" xr:uid="{00000000-0005-0000-0000-0000DC000000}"/>
    <cellStyle name="PrePop Units (0) 2" xfId="221" xr:uid="{00000000-0005-0000-0000-0000DD000000}"/>
    <cellStyle name="PrePop Units (0) 2 2" xfId="222" xr:uid="{00000000-0005-0000-0000-0000DE000000}"/>
    <cellStyle name="PrePop Units (0) 3" xfId="223" xr:uid="{00000000-0005-0000-0000-0000DF000000}"/>
    <cellStyle name="PrePop Units (1)" xfId="224" xr:uid="{00000000-0005-0000-0000-0000E0000000}"/>
    <cellStyle name="PrePop Units (1) 2" xfId="225" xr:uid="{00000000-0005-0000-0000-0000E1000000}"/>
    <cellStyle name="PrePop Units (1) 2 2" xfId="226" xr:uid="{00000000-0005-0000-0000-0000E2000000}"/>
    <cellStyle name="PrePop Units (1) 3" xfId="227" xr:uid="{00000000-0005-0000-0000-0000E3000000}"/>
    <cellStyle name="PrePop Units (2)" xfId="228" xr:uid="{00000000-0005-0000-0000-0000E4000000}"/>
    <cellStyle name="Style 1" xfId="229" xr:uid="{00000000-0005-0000-0000-0000E5000000}"/>
    <cellStyle name="Text Indent A" xfId="230" xr:uid="{00000000-0005-0000-0000-0000E6000000}"/>
    <cellStyle name="Text Indent B" xfId="231" xr:uid="{00000000-0005-0000-0000-0000E7000000}"/>
    <cellStyle name="Text Indent B 2" xfId="232" xr:uid="{00000000-0005-0000-0000-0000E8000000}"/>
    <cellStyle name="Text Indent B 2 2" xfId="233" xr:uid="{00000000-0005-0000-0000-0000E9000000}"/>
    <cellStyle name="Text Indent B 3" xfId="234" xr:uid="{00000000-0005-0000-0000-0000EA000000}"/>
    <cellStyle name="Text Indent C" xfId="235" xr:uid="{00000000-0005-0000-0000-0000EB000000}"/>
    <cellStyle name="Text Indent C 2" xfId="236" xr:uid="{00000000-0005-0000-0000-0000EC000000}"/>
    <cellStyle name="Text Indent C 2 2" xfId="237" xr:uid="{00000000-0005-0000-0000-0000ED000000}"/>
    <cellStyle name="Text Indent C 3" xfId="238" xr:uid="{00000000-0005-0000-0000-0000EE000000}"/>
    <cellStyle name="Title" xfId="239" builtinId="15" customBuiltin="1"/>
    <cellStyle name="Title 2" xfId="240" xr:uid="{00000000-0005-0000-0000-0000F0000000}"/>
    <cellStyle name="Total" xfId="241" builtinId="25" customBuiltin="1"/>
    <cellStyle name="Total 2" xfId="242" xr:uid="{00000000-0005-0000-0000-0000F2000000}"/>
    <cellStyle name="Warning Text" xfId="243" builtinId="11" customBuiltin="1"/>
    <cellStyle name="Warning Text 2" xfId="244" xr:uid="{00000000-0005-0000-0000-0000F4000000}"/>
    <cellStyle name="เครื่องหมายจุลภาค [0]_PERSONAL" xfId="245" xr:uid="{00000000-0005-0000-0000-0000F5000000}"/>
    <cellStyle name="เครื่องหมายจุลภาค_Book2" xfId="246" xr:uid="{00000000-0005-0000-0000-0000F6000000}"/>
    <cellStyle name="เครื่องหมายสกุลเงิน [0]_PERSONAL" xfId="247" xr:uid="{00000000-0005-0000-0000-0000F7000000}"/>
    <cellStyle name="เครื่องหมายสกุลเงิน_PERSONAL" xfId="248" xr:uid="{00000000-0005-0000-0000-0000F8000000}"/>
    <cellStyle name="ปกติ_FIS Q1_04 ( SIM )" xfId="249" xr:uid="{00000000-0005-0000-0000-0000F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2925405</xdr:colOff>
      <xdr:row>69</xdr:row>
      <xdr:rowOff>4760</xdr:rowOff>
    </xdr:from>
    <xdr:to>
      <xdr:col>4</xdr:col>
      <xdr:colOff>451233</xdr:colOff>
      <xdr:row>70</xdr:row>
      <xdr:rowOff>266694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E4F041EA-94C5-0A01-3319-782B1710CE5D}"/>
            </a:ext>
          </a:extLst>
        </xdr:cNvPr>
        <xdr:cNvGrpSpPr/>
      </xdr:nvGrpSpPr>
      <xdr:grpSpPr>
        <a:xfrm>
          <a:off x="2925405" y="19311935"/>
          <a:ext cx="2793153" cy="547684"/>
          <a:chOff x="3411180" y="18730912"/>
          <a:chExt cx="2793153" cy="966781"/>
        </a:xfrm>
      </xdr:grpSpPr>
      <xdr:sp macro="" textlink="">
        <xdr:nvSpPr>
          <xdr:cNvPr id="2" name="Line 13">
            <a:extLst>
              <a:ext uri="{FF2B5EF4-FFF2-40B4-BE49-F238E27FC236}">
                <a16:creationId xmlns:a16="http://schemas.microsoft.com/office/drawing/2014/main" id="{CBD1ADB4-8F1D-4829-B569-627F242E1A03}"/>
              </a:ext>
            </a:extLst>
          </xdr:cNvPr>
          <xdr:cNvSpPr>
            <a:spLocks noChangeShapeType="1"/>
          </xdr:cNvSpPr>
        </xdr:nvSpPr>
        <xdr:spPr bwMode="auto">
          <a:xfrm>
            <a:off x="3411180" y="18730912"/>
            <a:ext cx="2793153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lIns="0" tIns="0" rIns="0" bIns="0"/>
          <a:lstStyle/>
          <a:p>
            <a:endParaRPr lang="en-US"/>
          </a:p>
        </xdr:txBody>
      </xdr:sp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id="{AC6D6824-6AFB-0829-42DD-9787532D3968}"/>
              </a:ext>
            </a:extLst>
          </xdr:cNvPr>
          <xdr:cNvSpPr txBox="1"/>
        </xdr:nvSpPr>
        <xdr:spPr>
          <a:xfrm>
            <a:off x="3429000" y="18764243"/>
            <a:ext cx="2762250" cy="93345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th-TH" sz="1500">
                <a:latin typeface="Angsana New" panose="02020603050405020304" pitchFamily="18" charset="-34"/>
                <a:cs typeface="Angsana New" panose="02020603050405020304" pitchFamily="18" charset="-34"/>
              </a:rPr>
              <a:t>(นายอาทิตย์ นันทวิทยา)</a:t>
            </a:r>
          </a:p>
          <a:p>
            <a:pPr algn="ctr"/>
            <a:r>
              <a:rPr lang="th-TH" sz="1500">
                <a:latin typeface="Angsana New" panose="02020603050405020304" pitchFamily="18" charset="-34"/>
                <a:cs typeface="Angsana New" panose="02020603050405020304" pitchFamily="18" charset="-34"/>
              </a:rPr>
              <a:t>ประธานเจ้าหน้าที่บริหาร</a:t>
            </a:r>
            <a:endParaRPr lang="en-GB" sz="1500"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3038475</xdr:colOff>
      <xdr:row>77</xdr:row>
      <xdr:rowOff>123825</xdr:rowOff>
    </xdr:from>
    <xdr:to>
      <xdr:col>4</xdr:col>
      <xdr:colOff>49953</xdr:colOff>
      <xdr:row>79</xdr:row>
      <xdr:rowOff>214313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3DBE8438-9080-496A-8790-10041D7816C5}"/>
            </a:ext>
          </a:extLst>
        </xdr:cNvPr>
        <xdr:cNvGrpSpPr/>
      </xdr:nvGrpSpPr>
      <xdr:grpSpPr>
        <a:xfrm>
          <a:off x="2853847" y="22008230"/>
          <a:ext cx="2622355" cy="529682"/>
          <a:chOff x="3411180" y="18730912"/>
          <a:chExt cx="2793153" cy="966788"/>
        </a:xfrm>
      </xdr:grpSpPr>
      <xdr:sp macro="" textlink="">
        <xdr:nvSpPr>
          <xdr:cNvPr id="6" name="Line 13">
            <a:extLst>
              <a:ext uri="{FF2B5EF4-FFF2-40B4-BE49-F238E27FC236}">
                <a16:creationId xmlns:a16="http://schemas.microsoft.com/office/drawing/2014/main" id="{C8D353B5-BA4F-873B-AFBB-1D98EB1B2EBF}"/>
              </a:ext>
            </a:extLst>
          </xdr:cNvPr>
          <xdr:cNvSpPr>
            <a:spLocks noChangeShapeType="1"/>
          </xdr:cNvSpPr>
        </xdr:nvSpPr>
        <xdr:spPr bwMode="auto">
          <a:xfrm>
            <a:off x="3411180" y="18730912"/>
            <a:ext cx="2793153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lIns="0" tIns="0" rIns="0" bIns="0"/>
          <a:lstStyle/>
          <a:p>
            <a:endParaRPr lang="en-US"/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377E93B2-E12A-3D04-FDC6-8539FC2B4476}"/>
              </a:ext>
            </a:extLst>
          </xdr:cNvPr>
          <xdr:cNvSpPr txBox="1"/>
        </xdr:nvSpPr>
        <xdr:spPr>
          <a:xfrm>
            <a:off x="3429000" y="18764250"/>
            <a:ext cx="2762250" cy="93345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th-TH" sz="1500">
                <a:latin typeface="Angsana New" panose="02020603050405020304" pitchFamily="18" charset="-34"/>
                <a:cs typeface="Angsana New" panose="02020603050405020304" pitchFamily="18" charset="-34"/>
              </a:rPr>
              <a:t>(นายอาทิตย์ นันทวิทยา)</a:t>
            </a:r>
          </a:p>
          <a:p>
            <a:pPr algn="ctr"/>
            <a:r>
              <a:rPr lang="th-TH" sz="1500">
                <a:latin typeface="Angsana New" panose="02020603050405020304" pitchFamily="18" charset="-34"/>
                <a:cs typeface="Angsana New" panose="02020603050405020304" pitchFamily="18" charset="-34"/>
              </a:rPr>
              <a:t>ประธานเจ้าหน้าที่บริหาร</a:t>
            </a:r>
            <a:endParaRPr lang="en-GB" sz="1500"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3360963</xdr:colOff>
      <xdr:row>78</xdr:row>
      <xdr:rowOff>81644</xdr:rowOff>
    </xdr:from>
    <xdr:to>
      <xdr:col>2</xdr:col>
      <xdr:colOff>752080</xdr:colOff>
      <xdr:row>80</xdr:row>
      <xdr:rowOff>166689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F93E7272-D86D-4439-9EE5-02EA4906CDEE}"/>
            </a:ext>
          </a:extLst>
        </xdr:cNvPr>
        <xdr:cNvGrpSpPr/>
      </xdr:nvGrpSpPr>
      <xdr:grpSpPr>
        <a:xfrm>
          <a:off x="3136790" y="22317153"/>
          <a:ext cx="2010072" cy="525207"/>
          <a:chOff x="3411180" y="18730912"/>
          <a:chExt cx="2793153" cy="966788"/>
        </a:xfrm>
      </xdr:grpSpPr>
      <xdr:sp macro="" textlink="">
        <xdr:nvSpPr>
          <xdr:cNvPr id="4" name="Line 13">
            <a:extLst>
              <a:ext uri="{FF2B5EF4-FFF2-40B4-BE49-F238E27FC236}">
                <a16:creationId xmlns:a16="http://schemas.microsoft.com/office/drawing/2014/main" id="{95988E8B-87BC-AE02-3B4E-AE0494B67F49}"/>
              </a:ext>
            </a:extLst>
          </xdr:cNvPr>
          <xdr:cNvSpPr>
            <a:spLocks noChangeShapeType="1"/>
          </xdr:cNvSpPr>
        </xdr:nvSpPr>
        <xdr:spPr bwMode="auto">
          <a:xfrm>
            <a:off x="3411180" y="18730912"/>
            <a:ext cx="2793153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lIns="0" tIns="0" rIns="0" bIns="0"/>
          <a:lstStyle/>
          <a:p>
            <a:endParaRPr lang="en-US"/>
          </a:p>
        </xdr:txBody>
      </xdr:sp>
      <xdr:sp macro="" textlink="">
        <xdr:nvSpPr>
          <xdr:cNvPr id="5" name="TextBox 4">
            <a:extLst>
              <a:ext uri="{FF2B5EF4-FFF2-40B4-BE49-F238E27FC236}">
                <a16:creationId xmlns:a16="http://schemas.microsoft.com/office/drawing/2014/main" id="{71DAED46-82A8-B9EC-0178-90182B1FBB3B}"/>
              </a:ext>
            </a:extLst>
          </xdr:cNvPr>
          <xdr:cNvSpPr txBox="1"/>
        </xdr:nvSpPr>
        <xdr:spPr>
          <a:xfrm>
            <a:off x="3429000" y="18764250"/>
            <a:ext cx="2762250" cy="93345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th-TH" sz="1500">
                <a:latin typeface="Angsana New" panose="02020603050405020304" pitchFamily="18" charset="-34"/>
                <a:cs typeface="Angsana New" panose="02020603050405020304" pitchFamily="18" charset="-34"/>
              </a:rPr>
              <a:t>(นายอาทิตย์ นันทวิทยา)</a:t>
            </a:r>
          </a:p>
          <a:p>
            <a:pPr algn="ctr"/>
            <a:r>
              <a:rPr lang="th-TH" sz="1500">
                <a:latin typeface="Angsana New" panose="02020603050405020304" pitchFamily="18" charset="-34"/>
                <a:cs typeface="Angsana New" panose="02020603050405020304" pitchFamily="18" charset="-34"/>
              </a:rPr>
              <a:t>ประธานเจ้าหน้าที่บริหาร</a:t>
            </a:r>
            <a:endParaRPr lang="en-GB" sz="1500"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394607</xdr:colOff>
      <xdr:row>23</xdr:row>
      <xdr:rowOff>13603</xdr:rowOff>
    </xdr:from>
    <xdr:to>
      <xdr:col>4</xdr:col>
      <xdr:colOff>166975</xdr:colOff>
      <xdr:row>24</xdr:row>
      <xdr:rowOff>275548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5DA215F8-3379-4E1E-8A10-E82E0B0B6900}"/>
            </a:ext>
          </a:extLst>
        </xdr:cNvPr>
        <xdr:cNvGrpSpPr/>
      </xdr:nvGrpSpPr>
      <xdr:grpSpPr>
        <a:xfrm>
          <a:off x="4323964" y="6299515"/>
          <a:ext cx="2608583" cy="529585"/>
          <a:chOff x="3411180" y="18730912"/>
          <a:chExt cx="2793153" cy="966801"/>
        </a:xfrm>
      </xdr:grpSpPr>
      <xdr:sp macro="" textlink="">
        <xdr:nvSpPr>
          <xdr:cNvPr id="4" name="Line 13">
            <a:extLst>
              <a:ext uri="{FF2B5EF4-FFF2-40B4-BE49-F238E27FC236}">
                <a16:creationId xmlns:a16="http://schemas.microsoft.com/office/drawing/2014/main" id="{863DDB6C-EB27-CD7D-2EDB-6A682713FCD5}"/>
              </a:ext>
            </a:extLst>
          </xdr:cNvPr>
          <xdr:cNvSpPr>
            <a:spLocks noChangeShapeType="1"/>
          </xdr:cNvSpPr>
        </xdr:nvSpPr>
        <xdr:spPr bwMode="auto">
          <a:xfrm>
            <a:off x="3411180" y="18730912"/>
            <a:ext cx="2793153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lIns="0" tIns="0" rIns="0" bIns="0"/>
          <a:lstStyle/>
          <a:p>
            <a:endParaRPr lang="en-US"/>
          </a:p>
        </xdr:txBody>
      </xdr:sp>
      <xdr:sp macro="" textlink="">
        <xdr:nvSpPr>
          <xdr:cNvPr id="5" name="TextBox 4">
            <a:extLst>
              <a:ext uri="{FF2B5EF4-FFF2-40B4-BE49-F238E27FC236}">
                <a16:creationId xmlns:a16="http://schemas.microsoft.com/office/drawing/2014/main" id="{4E8EA167-17E5-6BB8-9089-696397927E90}"/>
              </a:ext>
            </a:extLst>
          </xdr:cNvPr>
          <xdr:cNvSpPr txBox="1"/>
        </xdr:nvSpPr>
        <xdr:spPr>
          <a:xfrm>
            <a:off x="3429000" y="18764262"/>
            <a:ext cx="2762250" cy="93345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th-TH" sz="1500">
                <a:latin typeface="Angsana New" panose="02020603050405020304" pitchFamily="18" charset="-34"/>
                <a:cs typeface="Angsana New" panose="02020603050405020304" pitchFamily="18" charset="-34"/>
              </a:rPr>
              <a:t>(นายอาทิตย์ นันทวิทยา)</a:t>
            </a:r>
          </a:p>
          <a:p>
            <a:pPr algn="ctr"/>
            <a:r>
              <a:rPr lang="th-TH" sz="1500">
                <a:latin typeface="Angsana New" panose="02020603050405020304" pitchFamily="18" charset="-34"/>
                <a:cs typeface="Angsana New" panose="02020603050405020304" pitchFamily="18" charset="-34"/>
              </a:rPr>
              <a:t>ประธานเจ้าหน้าที่บริหาร</a:t>
            </a:r>
            <a:endParaRPr lang="en-GB" sz="1500"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3276600</xdr:colOff>
      <xdr:row>114</xdr:row>
      <xdr:rowOff>0</xdr:rowOff>
    </xdr:from>
    <xdr:to>
      <xdr:col>5</xdr:col>
      <xdr:colOff>1069128</xdr:colOff>
      <xdr:row>115</xdr:row>
      <xdr:rowOff>261938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3285E7CC-481F-481F-B074-B91BE3532D0D}"/>
            </a:ext>
          </a:extLst>
        </xdr:cNvPr>
        <xdr:cNvGrpSpPr/>
      </xdr:nvGrpSpPr>
      <xdr:grpSpPr>
        <a:xfrm>
          <a:off x="3478591" y="31795962"/>
          <a:ext cx="2634251" cy="529847"/>
          <a:chOff x="3411180" y="18730912"/>
          <a:chExt cx="2793153" cy="966788"/>
        </a:xfrm>
      </xdr:grpSpPr>
      <xdr:sp macro="" textlink="">
        <xdr:nvSpPr>
          <xdr:cNvPr id="4" name="Line 13">
            <a:extLst>
              <a:ext uri="{FF2B5EF4-FFF2-40B4-BE49-F238E27FC236}">
                <a16:creationId xmlns:a16="http://schemas.microsoft.com/office/drawing/2014/main" id="{F0CE1539-0E78-957A-FB4E-816BB15CA8BE}"/>
              </a:ext>
            </a:extLst>
          </xdr:cNvPr>
          <xdr:cNvSpPr>
            <a:spLocks noChangeShapeType="1"/>
          </xdr:cNvSpPr>
        </xdr:nvSpPr>
        <xdr:spPr bwMode="auto">
          <a:xfrm>
            <a:off x="3411180" y="18730912"/>
            <a:ext cx="2793153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ysDot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lIns="0" tIns="0" rIns="0" bIns="0"/>
          <a:lstStyle/>
          <a:p>
            <a:endParaRPr lang="en-US"/>
          </a:p>
        </xdr:txBody>
      </xdr:sp>
      <xdr:sp macro="" textlink="">
        <xdr:nvSpPr>
          <xdr:cNvPr id="5" name="TextBox 4">
            <a:extLst>
              <a:ext uri="{FF2B5EF4-FFF2-40B4-BE49-F238E27FC236}">
                <a16:creationId xmlns:a16="http://schemas.microsoft.com/office/drawing/2014/main" id="{87A12797-11AC-1D33-0379-2C9B1E748812}"/>
              </a:ext>
            </a:extLst>
          </xdr:cNvPr>
          <xdr:cNvSpPr txBox="1"/>
        </xdr:nvSpPr>
        <xdr:spPr>
          <a:xfrm>
            <a:off x="3429000" y="18764250"/>
            <a:ext cx="2762250" cy="93345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pPr algn="ctr"/>
            <a:r>
              <a:rPr lang="th-TH" sz="1500">
                <a:latin typeface="Angsana New" panose="02020603050405020304" pitchFamily="18" charset="-34"/>
                <a:cs typeface="Angsana New" panose="02020603050405020304" pitchFamily="18" charset="-34"/>
              </a:rPr>
              <a:t>(นายอาทิตย์ นันทวิทยา)</a:t>
            </a:r>
          </a:p>
          <a:p>
            <a:pPr algn="ctr"/>
            <a:r>
              <a:rPr lang="th-TH" sz="1500">
                <a:latin typeface="Angsana New" panose="02020603050405020304" pitchFamily="18" charset="-34"/>
                <a:cs typeface="Angsana New" panose="02020603050405020304" pitchFamily="18" charset="-34"/>
              </a:rPr>
              <a:t>ประธานเจ้าหน้าที่บริหาร</a:t>
            </a:r>
            <a:endParaRPr lang="en-GB" sz="1500">
              <a:latin typeface="Angsana New" panose="02020603050405020304" pitchFamily="18" charset="-34"/>
              <a:cs typeface="Angsana New" panose="02020603050405020304" pitchFamily="18" charset="-34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J80"/>
  <sheetViews>
    <sheetView showZeros="0" tabSelected="1" zoomScaleNormal="100" zoomScaleSheetLayoutView="40" workbookViewId="0"/>
  </sheetViews>
  <sheetFormatPr defaultColWidth="11" defaultRowHeight="22.5" customHeight="1"/>
  <cols>
    <col min="1" max="1" width="51.140625" style="48" customWidth="1"/>
    <col min="2" max="2" width="10.42578125" style="49" customWidth="1"/>
    <col min="3" max="3" width="15.42578125" style="49" customWidth="1"/>
    <col min="4" max="4" width="2" style="49" customWidth="1"/>
    <col min="5" max="5" width="15.42578125" style="54" customWidth="1"/>
    <col min="6" max="6" width="2" style="49" customWidth="1"/>
    <col min="7" max="7" width="15.42578125" style="54" customWidth="1"/>
    <col min="8" max="8" width="2" style="49" customWidth="1"/>
    <col min="9" max="9" width="15.42578125" style="54" customWidth="1"/>
    <col min="10" max="16384" width="11" style="48"/>
  </cols>
  <sheetData>
    <row r="1" spans="1:9" s="42" customFormat="1" ht="22.5" customHeight="1">
      <c r="A1" s="14" t="s">
        <v>155</v>
      </c>
    </row>
    <row r="2" spans="1:9" s="42" customFormat="1" ht="22.5" customHeight="1">
      <c r="A2" s="46" t="s">
        <v>80</v>
      </c>
      <c r="B2" s="46"/>
      <c r="C2" s="46"/>
      <c r="D2" s="46"/>
      <c r="E2" s="46"/>
      <c r="F2" s="46"/>
      <c r="G2" s="46"/>
      <c r="H2" s="46"/>
      <c r="I2" s="46"/>
    </row>
    <row r="3" spans="1:9" s="42" customFormat="1" ht="22.5" customHeight="1">
      <c r="A3" s="46"/>
      <c r="B3" s="46"/>
      <c r="C3" s="46"/>
      <c r="D3" s="46"/>
      <c r="E3" s="46"/>
      <c r="F3" s="46"/>
      <c r="G3" s="46"/>
      <c r="H3" s="46"/>
      <c r="I3" s="46"/>
    </row>
    <row r="4" spans="1:9" s="45" customFormat="1" ht="22.5" customHeight="1">
      <c r="A4" s="47"/>
      <c r="C4" s="344" t="s">
        <v>6</v>
      </c>
      <c r="D4" s="344"/>
      <c r="E4" s="344"/>
      <c r="G4" s="344" t="s">
        <v>156</v>
      </c>
      <c r="H4" s="344"/>
      <c r="I4" s="344"/>
    </row>
    <row r="5" spans="1:9" ht="22.5" customHeight="1">
      <c r="C5" s="50" t="s">
        <v>129</v>
      </c>
      <c r="D5" s="50"/>
      <c r="E5" s="50" t="s">
        <v>88</v>
      </c>
      <c r="F5" s="50"/>
      <c r="G5" s="50" t="s">
        <v>129</v>
      </c>
      <c r="H5" s="50"/>
      <c r="I5" s="50" t="s">
        <v>88</v>
      </c>
    </row>
    <row r="6" spans="1:9" ht="22.5" customHeight="1">
      <c r="A6" s="51" t="s">
        <v>3</v>
      </c>
      <c r="B6" s="49" t="s">
        <v>17</v>
      </c>
      <c r="C6" s="15">
        <v>2566</v>
      </c>
      <c r="D6" s="15"/>
      <c r="E6" s="15">
        <v>2565</v>
      </c>
      <c r="F6" s="15"/>
      <c r="G6" s="15">
        <v>2566</v>
      </c>
      <c r="H6" s="15"/>
      <c r="I6" s="15">
        <v>2565</v>
      </c>
    </row>
    <row r="7" spans="1:9" ht="22.5" customHeight="1">
      <c r="A7" s="51"/>
      <c r="C7" s="15" t="s">
        <v>157</v>
      </c>
      <c r="D7" s="15"/>
      <c r="E7" s="79"/>
      <c r="F7" s="15"/>
      <c r="G7" s="15" t="s">
        <v>157</v>
      </c>
      <c r="H7" s="15"/>
      <c r="I7" s="79"/>
    </row>
    <row r="8" spans="1:9" ht="22.5" customHeight="1">
      <c r="B8" s="26"/>
      <c r="C8" s="343" t="s">
        <v>32</v>
      </c>
      <c r="D8" s="343"/>
      <c r="E8" s="343"/>
      <c r="F8" s="343"/>
      <c r="G8" s="343"/>
      <c r="H8" s="343"/>
      <c r="I8" s="343"/>
    </row>
    <row r="9" spans="1:9" ht="20.45" customHeight="1">
      <c r="A9" s="254" t="s">
        <v>4</v>
      </c>
      <c r="B9"/>
      <c r="C9" s="301">
        <v>37180110</v>
      </c>
      <c r="D9" s="301"/>
      <c r="E9" s="301">
        <v>47253581</v>
      </c>
      <c r="F9"/>
      <c r="G9" s="301">
        <v>0</v>
      </c>
      <c r="H9"/>
      <c r="I9" s="301">
        <v>1370</v>
      </c>
    </row>
    <row r="10" spans="1:9" ht="20.45" customHeight="1">
      <c r="A10" s="302" t="s">
        <v>49</v>
      </c>
      <c r="B10" s="83"/>
      <c r="C10" s="301">
        <v>488818568</v>
      </c>
      <c r="D10" s="301"/>
      <c r="E10" s="301">
        <v>522055609</v>
      </c>
      <c r="F10"/>
      <c r="G10" s="301">
        <v>41779331</v>
      </c>
      <c r="H10"/>
      <c r="I10" s="301">
        <v>7411843</v>
      </c>
    </row>
    <row r="11" spans="1:9" ht="20.45" customHeight="1">
      <c r="A11" s="302" t="s">
        <v>113</v>
      </c>
      <c r="B11" s="28"/>
      <c r="C11" s="303"/>
      <c r="D11" s="304"/>
      <c r="E11" s="301"/>
      <c r="F11" s="304"/>
      <c r="G11" s="301"/>
      <c r="H11" s="304"/>
      <c r="I11" s="301"/>
    </row>
    <row r="12" spans="1:9" ht="20.45" customHeight="1">
      <c r="A12" s="254" t="s">
        <v>114</v>
      </c>
      <c r="B12" s="28">
        <v>4</v>
      </c>
      <c r="C12" s="301">
        <v>70565424</v>
      </c>
      <c r="D12" s="301"/>
      <c r="E12" s="301">
        <v>62326524</v>
      </c>
      <c r="F12"/>
      <c r="G12" s="301">
        <v>3843967</v>
      </c>
      <c r="H12"/>
      <c r="I12" s="301">
        <v>0</v>
      </c>
    </row>
    <row r="13" spans="1:9" ht="20.45" customHeight="1">
      <c r="A13" s="254" t="s">
        <v>102</v>
      </c>
      <c r="B13" s="28"/>
      <c r="C13" s="301">
        <v>64127617</v>
      </c>
      <c r="D13" s="301"/>
      <c r="E13" s="301">
        <v>66084005</v>
      </c>
      <c r="F13" s="201"/>
      <c r="G13" s="301">
        <v>178168</v>
      </c>
      <c r="H13" s="201"/>
      <c r="I13" s="305">
        <v>0</v>
      </c>
    </row>
    <row r="14" spans="1:9" ht="20.45" customHeight="1">
      <c r="A14" s="302" t="s">
        <v>50</v>
      </c>
      <c r="B14" s="28">
        <v>5</v>
      </c>
      <c r="C14" s="301">
        <v>347512163</v>
      </c>
      <c r="D14" s="301"/>
      <c r="E14" s="301">
        <v>390671195</v>
      </c>
      <c r="F14" s="201"/>
      <c r="G14" s="305">
        <v>0</v>
      </c>
      <c r="H14" s="201"/>
      <c r="I14" s="301">
        <v>1472358</v>
      </c>
    </row>
    <row r="15" spans="1:9" ht="20.45" customHeight="1">
      <c r="A15" s="254" t="s">
        <v>142</v>
      </c>
      <c r="B15" s="28">
        <v>6</v>
      </c>
      <c r="C15" s="301">
        <v>1510652</v>
      </c>
      <c r="D15" s="301"/>
      <c r="E15" s="301">
        <v>1205738</v>
      </c>
      <c r="F15" s="201"/>
      <c r="G15" s="301">
        <v>513205533</v>
      </c>
      <c r="H15" s="201"/>
      <c r="I15" s="301">
        <v>508001341</v>
      </c>
    </row>
    <row r="16" spans="1:9" ht="20.45" customHeight="1">
      <c r="A16" s="254" t="s">
        <v>51</v>
      </c>
      <c r="B16" s="28" t="s">
        <v>158</v>
      </c>
      <c r="C16" s="301">
        <v>2292291473</v>
      </c>
      <c r="D16" s="301"/>
      <c r="E16" s="301">
        <v>2247848045</v>
      </c>
      <c r="F16" s="306"/>
      <c r="G16" s="301">
        <v>43605299</v>
      </c>
      <c r="H16" s="306"/>
      <c r="I16" s="307">
        <v>26328941</v>
      </c>
    </row>
    <row r="17" spans="1:9" ht="20.45" customHeight="1">
      <c r="A17" s="302" t="s">
        <v>19</v>
      </c>
      <c r="B17" s="28"/>
      <c r="C17" s="301">
        <v>25008832</v>
      </c>
      <c r="D17" s="301"/>
      <c r="E17" s="301">
        <v>22440808</v>
      </c>
      <c r="F17" s="303"/>
      <c r="G17" s="307">
        <v>0</v>
      </c>
      <c r="H17" s="303"/>
      <c r="I17" s="301">
        <v>0</v>
      </c>
    </row>
    <row r="18" spans="1:9" ht="20.45" customHeight="1">
      <c r="A18" s="302" t="s">
        <v>107</v>
      </c>
      <c r="B18" s="28"/>
      <c r="C18" s="301">
        <v>494835</v>
      </c>
      <c r="D18" s="301"/>
      <c r="E18" s="301">
        <v>495336</v>
      </c>
      <c r="F18" s="308"/>
      <c r="G18" s="301">
        <v>0</v>
      </c>
      <c r="H18" s="308"/>
      <c r="I18" s="301">
        <v>0</v>
      </c>
    </row>
    <row r="19" spans="1:9" ht="20.45" customHeight="1">
      <c r="A19" s="254" t="s">
        <v>82</v>
      </c>
      <c r="B19" s="28"/>
      <c r="C19" s="301">
        <v>46354051</v>
      </c>
      <c r="D19" s="301"/>
      <c r="E19" s="301">
        <v>46456883</v>
      </c>
      <c r="F19" s="303"/>
      <c r="G19" s="301">
        <v>26973</v>
      </c>
      <c r="H19" s="303"/>
      <c r="I19" s="307">
        <v>22213</v>
      </c>
    </row>
    <row r="20" spans="1:9" ht="20.45" customHeight="1">
      <c r="A20" s="309" t="s">
        <v>52</v>
      </c>
      <c r="B20" s="28"/>
      <c r="C20" s="301">
        <v>20103412</v>
      </c>
      <c r="D20" s="301"/>
      <c r="E20" s="301">
        <v>20478683</v>
      </c>
      <c r="F20" s="83"/>
      <c r="G20" s="307">
        <v>7348</v>
      </c>
      <c r="H20" s="83"/>
      <c r="I20" s="301">
        <v>0</v>
      </c>
    </row>
    <row r="21" spans="1:9" ht="20.45" customHeight="1">
      <c r="A21" s="254" t="s">
        <v>95</v>
      </c>
      <c r="B21" s="28"/>
      <c r="C21" s="301">
        <v>6114498</v>
      </c>
      <c r="D21" s="301"/>
      <c r="E21" s="301">
        <v>3225430</v>
      </c>
      <c r="F21" s="310"/>
      <c r="G21" s="301">
        <v>0</v>
      </c>
      <c r="H21" s="310"/>
      <c r="I21" s="301">
        <v>0</v>
      </c>
    </row>
    <row r="22" spans="1:9" ht="20.45" customHeight="1">
      <c r="A22" s="311" t="s">
        <v>18</v>
      </c>
      <c r="B22" s="28"/>
      <c r="C22" s="301">
        <v>40315780</v>
      </c>
      <c r="D22" s="301"/>
      <c r="E22" s="301">
        <v>23910500</v>
      </c>
      <c r="F22" s="310"/>
      <c r="G22" s="301">
        <v>27134</v>
      </c>
      <c r="H22" s="310"/>
      <c r="I22" s="301">
        <v>1157659</v>
      </c>
    </row>
    <row r="23" spans="1:9" ht="22.5" customHeight="1" thickBot="1">
      <c r="A23" s="312" t="s">
        <v>1</v>
      </c>
      <c r="B23" s="28"/>
      <c r="C23" s="313">
        <f>SUM(C9:C16,C17:C22)</f>
        <v>3440397415</v>
      </c>
      <c r="D23" s="304"/>
      <c r="E23" s="313">
        <f>SUM(E9:E16,E17:E22)</f>
        <v>3454452337</v>
      </c>
      <c r="F23" s="304"/>
      <c r="G23" s="313">
        <f>SUM(G9:G16,G17:G22)</f>
        <v>602673753</v>
      </c>
      <c r="H23" s="304"/>
      <c r="I23" s="313">
        <f>SUM(I9:I16,I17:I22)</f>
        <v>544395725</v>
      </c>
    </row>
    <row r="24" spans="1:9" ht="22.5" customHeight="1" thickTop="1">
      <c r="A24" s="3"/>
      <c r="B24" s="16"/>
      <c r="C24" s="80"/>
      <c r="D24" s="55"/>
      <c r="E24" s="80"/>
      <c r="F24" s="55"/>
      <c r="G24" s="80"/>
      <c r="H24" s="55"/>
      <c r="I24" s="80"/>
    </row>
    <row r="25" spans="1:9" ht="22.5" customHeight="1">
      <c r="A25" s="3"/>
      <c r="B25" s="16"/>
      <c r="C25" s="80"/>
      <c r="D25" s="55"/>
      <c r="E25" s="80"/>
      <c r="F25" s="55"/>
      <c r="G25" s="80"/>
      <c r="H25" s="55"/>
      <c r="I25" s="80"/>
    </row>
    <row r="26" spans="1:9" ht="22.5" customHeight="1">
      <c r="A26" s="3"/>
      <c r="B26" s="58"/>
      <c r="C26" s="55"/>
      <c r="D26" s="55"/>
      <c r="E26" s="55"/>
      <c r="F26" s="55"/>
      <c r="G26" s="55"/>
      <c r="H26" s="55"/>
      <c r="I26" s="55"/>
    </row>
    <row r="27" spans="1:9" ht="22.5" customHeight="1">
      <c r="A27" s="19" t="s">
        <v>155</v>
      </c>
      <c r="B27" s="58"/>
      <c r="C27" s="55"/>
      <c r="D27" s="55"/>
      <c r="E27" s="55"/>
      <c r="F27" s="55"/>
      <c r="G27" s="55"/>
      <c r="H27" s="55"/>
      <c r="I27" s="55"/>
    </row>
    <row r="28" spans="1:9" ht="22.5" customHeight="1">
      <c r="A28" s="14" t="s">
        <v>80</v>
      </c>
      <c r="B28" s="58"/>
      <c r="C28" s="55"/>
      <c r="D28" s="55"/>
      <c r="E28" s="55"/>
      <c r="F28" s="55"/>
      <c r="G28" s="55"/>
      <c r="H28" s="55"/>
      <c r="I28" s="55"/>
    </row>
    <row r="29" spans="1:9" ht="22.5" customHeight="1">
      <c r="A29" s="3"/>
      <c r="B29" s="58"/>
      <c r="C29" s="55"/>
      <c r="D29" s="55"/>
      <c r="E29" s="55"/>
      <c r="F29" s="55"/>
      <c r="G29" s="55"/>
      <c r="H29" s="55"/>
      <c r="I29" s="55"/>
    </row>
    <row r="30" spans="1:9" ht="22.5" customHeight="1">
      <c r="A30" s="3"/>
      <c r="B30" s="45"/>
      <c r="C30" s="344" t="s">
        <v>6</v>
      </c>
      <c r="D30" s="344"/>
      <c r="E30" s="344"/>
      <c r="F30" s="45"/>
      <c r="G30" s="344" t="s">
        <v>156</v>
      </c>
      <c r="H30" s="344"/>
      <c r="I30" s="344"/>
    </row>
    <row r="31" spans="1:9" ht="22.5" customHeight="1">
      <c r="A31" s="3"/>
      <c r="C31" s="50" t="s">
        <v>129</v>
      </c>
      <c r="D31" s="50"/>
      <c r="E31" s="50" t="s">
        <v>88</v>
      </c>
      <c r="F31" s="50"/>
      <c r="G31" s="50" t="s">
        <v>129</v>
      </c>
      <c r="H31" s="50"/>
      <c r="I31" s="50" t="s">
        <v>88</v>
      </c>
    </row>
    <row r="32" spans="1:9" ht="22.5" customHeight="1">
      <c r="A32" s="2" t="s">
        <v>53</v>
      </c>
      <c r="B32" s="49" t="s">
        <v>17</v>
      </c>
      <c r="C32" s="15">
        <v>2566</v>
      </c>
      <c r="D32" s="15"/>
      <c r="E32" s="15">
        <v>2565</v>
      </c>
      <c r="F32" s="15"/>
      <c r="G32" s="15">
        <v>2566</v>
      </c>
      <c r="H32" s="15"/>
      <c r="I32" s="15">
        <v>2565</v>
      </c>
    </row>
    <row r="33" spans="1:9" ht="22.5" customHeight="1">
      <c r="A33" s="3"/>
      <c r="C33" s="15" t="s">
        <v>157</v>
      </c>
      <c r="D33" s="15"/>
      <c r="E33" s="79"/>
      <c r="F33" s="15"/>
      <c r="G33" s="15" t="s">
        <v>157</v>
      </c>
      <c r="H33" s="15"/>
      <c r="I33" s="79"/>
    </row>
    <row r="34" spans="1:9" ht="22.5" customHeight="1">
      <c r="A34" s="3"/>
      <c r="B34" s="26"/>
      <c r="C34" s="343" t="s">
        <v>32</v>
      </c>
      <c r="D34" s="343"/>
      <c r="E34" s="343"/>
      <c r="F34" s="343"/>
      <c r="G34" s="343"/>
      <c r="H34" s="343"/>
      <c r="I34" s="343"/>
    </row>
    <row r="35" spans="1:9" ht="22.5" customHeight="1">
      <c r="A35" s="2" t="s">
        <v>71</v>
      </c>
      <c r="B35" s="26"/>
      <c r="C35" s="57"/>
      <c r="D35" s="57"/>
      <c r="E35" s="57"/>
      <c r="F35" s="57"/>
      <c r="G35" s="57"/>
      <c r="H35" s="57"/>
      <c r="I35" s="57"/>
    </row>
    <row r="36" spans="1:9" ht="22.5" customHeight="1">
      <c r="A36" s="17" t="s">
        <v>33</v>
      </c>
      <c r="B36" s="26"/>
      <c r="C36" s="6">
        <v>2468158778</v>
      </c>
      <c r="D36" s="57"/>
      <c r="E36" s="6">
        <v>2555799805</v>
      </c>
      <c r="F36" s="57"/>
      <c r="G36" s="11">
        <v>0</v>
      </c>
      <c r="H36" s="57"/>
      <c r="I36" s="11">
        <v>0</v>
      </c>
    </row>
    <row r="37" spans="1:9" ht="22.5" customHeight="1">
      <c r="A37" s="17" t="s">
        <v>10</v>
      </c>
      <c r="B37" s="26"/>
      <c r="C37" s="6">
        <v>204345422</v>
      </c>
      <c r="D37" s="57"/>
      <c r="E37" s="6">
        <v>181347492</v>
      </c>
      <c r="F37" s="57"/>
      <c r="G37" s="6">
        <v>32560263</v>
      </c>
      <c r="H37" s="57"/>
      <c r="I37" s="6">
        <v>42934880</v>
      </c>
    </row>
    <row r="38" spans="1:9" ht="22.5" customHeight="1">
      <c r="A38" s="17" t="s">
        <v>5</v>
      </c>
      <c r="B38" s="26"/>
      <c r="C38" s="6">
        <v>15167332</v>
      </c>
      <c r="D38" s="57"/>
      <c r="E38" s="6">
        <v>11429091</v>
      </c>
      <c r="F38" s="57"/>
      <c r="G38" s="11">
        <v>0</v>
      </c>
      <c r="H38" s="57"/>
      <c r="I38" s="11">
        <v>0</v>
      </c>
    </row>
    <row r="39" spans="1:9" ht="22.5" customHeight="1">
      <c r="A39" s="17" t="s">
        <v>123</v>
      </c>
      <c r="B39" s="26"/>
      <c r="C39" s="6"/>
      <c r="D39" s="57"/>
      <c r="E39" s="6"/>
      <c r="F39" s="57"/>
      <c r="G39" s="6"/>
      <c r="H39" s="57"/>
      <c r="I39" s="6"/>
    </row>
    <row r="40" spans="1:9" ht="22.5" customHeight="1">
      <c r="A40" s="17" t="s">
        <v>114</v>
      </c>
      <c r="B40" s="26"/>
      <c r="C40" s="6">
        <v>8425</v>
      </c>
      <c r="D40" s="57"/>
      <c r="E40" s="6">
        <v>38755</v>
      </c>
      <c r="F40" s="57"/>
      <c r="G40" s="11">
        <v>0</v>
      </c>
      <c r="H40" s="57"/>
      <c r="I40" s="11">
        <v>0</v>
      </c>
    </row>
    <row r="41" spans="1:9" ht="22.5" customHeight="1">
      <c r="A41" s="17" t="s">
        <v>103</v>
      </c>
      <c r="B41" s="26"/>
      <c r="C41" s="11">
        <v>64601356</v>
      </c>
      <c r="D41" s="57"/>
      <c r="E41" s="11">
        <v>60632010</v>
      </c>
      <c r="F41" s="57"/>
      <c r="G41" s="11">
        <v>0</v>
      </c>
      <c r="H41" s="57"/>
      <c r="I41" s="11">
        <v>639377</v>
      </c>
    </row>
    <row r="42" spans="1:9" ht="22.5" customHeight="1">
      <c r="A42" s="17" t="s">
        <v>54</v>
      </c>
      <c r="B42" s="16">
        <v>10</v>
      </c>
      <c r="C42" s="6">
        <v>110018921</v>
      </c>
      <c r="D42" s="57"/>
      <c r="E42" s="6">
        <v>71996494</v>
      </c>
      <c r="F42" s="57"/>
      <c r="G42" s="11">
        <v>49805136</v>
      </c>
      <c r="H42" s="57"/>
      <c r="I42" s="11">
        <v>0</v>
      </c>
    </row>
    <row r="43" spans="1:9" ht="22.5" customHeight="1">
      <c r="A43" s="1" t="s">
        <v>37</v>
      </c>
      <c r="B43" s="26"/>
      <c r="C43" s="6">
        <v>21193304</v>
      </c>
      <c r="D43" s="57"/>
      <c r="E43" s="6">
        <v>19373480</v>
      </c>
      <c r="F43" s="57"/>
      <c r="G43" s="6">
        <v>71882</v>
      </c>
      <c r="H43" s="57"/>
      <c r="I43" s="6">
        <v>10309</v>
      </c>
    </row>
    <row r="44" spans="1:9" ht="22.5" customHeight="1">
      <c r="A44" s="17" t="s">
        <v>94</v>
      </c>
      <c r="B44" s="26"/>
      <c r="C44" s="6">
        <v>1191778</v>
      </c>
      <c r="D44" s="57"/>
      <c r="E44" s="6">
        <v>928726</v>
      </c>
      <c r="F44" s="57"/>
      <c r="G44" s="11">
        <v>0</v>
      </c>
      <c r="H44" s="57"/>
      <c r="I44" s="11">
        <v>0</v>
      </c>
    </row>
    <row r="45" spans="1:9" ht="22.5" customHeight="1">
      <c r="A45" s="1" t="s">
        <v>20</v>
      </c>
      <c r="B45" s="26"/>
      <c r="C45" s="6">
        <v>84615589</v>
      </c>
      <c r="D45" s="57"/>
      <c r="E45" s="6">
        <v>86294601</v>
      </c>
      <c r="F45" s="57"/>
      <c r="G45" s="6">
        <v>948303</v>
      </c>
      <c r="H45" s="57"/>
      <c r="I45" s="6">
        <v>718327</v>
      </c>
    </row>
    <row r="46" spans="1:9" ht="22.5" customHeight="1">
      <c r="A46" s="3" t="s">
        <v>31</v>
      </c>
      <c r="B46" s="26"/>
      <c r="C46" s="9">
        <f>SUM(C36:C45)</f>
        <v>2969300905</v>
      </c>
      <c r="D46" s="57"/>
      <c r="E46" s="9">
        <f>SUM(E36:E45)</f>
        <v>2987840454</v>
      </c>
      <c r="F46" s="57"/>
      <c r="G46" s="9">
        <f>SUM(G36:G45)</f>
        <v>83385584</v>
      </c>
      <c r="H46" s="57"/>
      <c r="I46" s="9">
        <f>SUM(I36:I45)</f>
        <v>44302893</v>
      </c>
    </row>
    <row r="47" spans="1:9" ht="22.5" customHeight="1">
      <c r="A47" s="3"/>
      <c r="B47" s="26"/>
      <c r="C47" s="57"/>
      <c r="D47" s="57"/>
      <c r="E47" s="57"/>
      <c r="F47" s="57"/>
      <c r="G47" s="57"/>
      <c r="H47" s="57"/>
      <c r="I47" s="57"/>
    </row>
    <row r="48" spans="1:9" ht="22.5" customHeight="1">
      <c r="A48" s="3" t="s">
        <v>55</v>
      </c>
      <c r="B48" s="16"/>
      <c r="C48" s="20"/>
      <c r="D48" s="57"/>
      <c r="E48" s="57"/>
      <c r="F48" s="57"/>
      <c r="G48" s="57"/>
      <c r="H48" s="57"/>
      <c r="I48" s="57"/>
    </row>
    <row r="49" spans="1:9" ht="22.5" customHeight="1">
      <c r="A49" s="1" t="s">
        <v>21</v>
      </c>
      <c r="B49" s="16"/>
      <c r="C49" s="1"/>
      <c r="D49" s="57"/>
      <c r="E49" s="57"/>
      <c r="F49" s="57"/>
      <c r="G49" s="57"/>
      <c r="H49" s="57"/>
      <c r="I49" s="57"/>
    </row>
    <row r="50" spans="1:9" ht="22.5" customHeight="1">
      <c r="A50" s="17" t="s">
        <v>119</v>
      </c>
      <c r="B50" s="16"/>
      <c r="C50" s="6"/>
      <c r="D50" s="57"/>
      <c r="E50" s="57"/>
      <c r="F50" s="57"/>
      <c r="G50" s="57"/>
      <c r="H50" s="57"/>
      <c r="I50" s="57"/>
    </row>
    <row r="51" spans="1:9" ht="22.5" customHeight="1" thickBot="1">
      <c r="A51" s="18" t="s">
        <v>159</v>
      </c>
      <c r="B51" s="16"/>
      <c r="C51" s="8">
        <v>33991922</v>
      </c>
      <c r="D51" s="57"/>
      <c r="E51" s="8">
        <v>33991922</v>
      </c>
      <c r="F51" s="57"/>
      <c r="G51" s="8">
        <v>33991922</v>
      </c>
      <c r="H51" s="57"/>
      <c r="I51" s="8">
        <v>33991922</v>
      </c>
    </row>
    <row r="52" spans="1:9" ht="22.5" customHeight="1" thickTop="1">
      <c r="A52" s="17" t="s">
        <v>120</v>
      </c>
      <c r="B52" s="16"/>
      <c r="C52" s="6"/>
      <c r="D52" s="57"/>
      <c r="E52" s="6"/>
      <c r="F52" s="57"/>
      <c r="G52" s="6"/>
      <c r="H52" s="57"/>
      <c r="I52" s="6"/>
    </row>
    <row r="53" spans="1:9" ht="22.5" customHeight="1">
      <c r="A53" s="18" t="s">
        <v>160</v>
      </c>
      <c r="B53" s="16"/>
      <c r="C53" s="6">
        <v>33671073</v>
      </c>
      <c r="D53" s="55"/>
      <c r="E53" s="6">
        <v>33671073</v>
      </c>
      <c r="F53" s="55"/>
      <c r="G53" s="6">
        <v>33671073</v>
      </c>
      <c r="H53" s="55"/>
      <c r="I53" s="6">
        <v>33671073</v>
      </c>
    </row>
    <row r="54" spans="1:9" ht="22.5" customHeight="1">
      <c r="A54" s="17" t="s">
        <v>161</v>
      </c>
      <c r="B54" s="16"/>
      <c r="C54" s="6">
        <v>11019190</v>
      </c>
      <c r="D54" s="55"/>
      <c r="E54" s="6">
        <v>11019190</v>
      </c>
      <c r="F54" s="55"/>
      <c r="G54" s="6">
        <v>407069914</v>
      </c>
      <c r="H54" s="55"/>
      <c r="I54" s="6">
        <v>407069914</v>
      </c>
    </row>
    <row r="55" spans="1:9" ht="22.5" customHeight="1">
      <c r="A55" s="1" t="s">
        <v>56</v>
      </c>
      <c r="B55" s="16"/>
      <c r="C55" s="6">
        <v>20705865</v>
      </c>
      <c r="D55" s="56"/>
      <c r="E55" s="12">
        <v>21954695</v>
      </c>
      <c r="F55" s="56"/>
      <c r="G55" s="12">
        <v>0</v>
      </c>
      <c r="H55" s="56"/>
      <c r="I55" s="12">
        <v>0</v>
      </c>
    </row>
    <row r="56" spans="1:9" ht="21.75">
      <c r="A56" s="1" t="s">
        <v>2</v>
      </c>
      <c r="B56" s="16"/>
      <c r="C56" s="6"/>
      <c r="D56" s="56"/>
      <c r="E56" s="6"/>
      <c r="F56" s="56"/>
      <c r="G56" s="6"/>
      <c r="H56" s="56"/>
      <c r="I56" s="6"/>
    </row>
    <row r="57" spans="1:9" ht="22.5" customHeight="1">
      <c r="A57" s="17" t="s">
        <v>90</v>
      </c>
      <c r="B57" s="16"/>
      <c r="C57" s="6"/>
      <c r="D57" s="56"/>
      <c r="E57" s="6"/>
      <c r="F57" s="56"/>
      <c r="G57" s="6"/>
      <c r="H57" s="56"/>
      <c r="I57" s="6"/>
    </row>
    <row r="58" spans="1:9" ht="22.5" customHeight="1">
      <c r="A58" s="21" t="s">
        <v>77</v>
      </c>
      <c r="B58" s="16"/>
      <c r="C58" s="6">
        <v>3400000</v>
      </c>
      <c r="D58" s="57"/>
      <c r="E58" s="12">
        <v>3400000</v>
      </c>
      <c r="F58" s="57"/>
      <c r="G58" s="12">
        <v>3400000</v>
      </c>
      <c r="H58" s="57"/>
      <c r="I58" s="12">
        <v>3400000</v>
      </c>
    </row>
    <row r="59" spans="1:9" ht="22.5" customHeight="1">
      <c r="A59" s="17" t="s">
        <v>22</v>
      </c>
      <c r="B59" s="16"/>
      <c r="C59" s="7">
        <v>396652634</v>
      </c>
      <c r="D59" s="57"/>
      <c r="E59" s="7">
        <v>391186687</v>
      </c>
      <c r="F59" s="57"/>
      <c r="G59" s="7">
        <v>75147182</v>
      </c>
      <c r="H59" s="57"/>
      <c r="I59" s="7">
        <v>55951845</v>
      </c>
    </row>
    <row r="60" spans="1:9" ht="22.5" customHeight="1">
      <c r="A60" s="1" t="s">
        <v>57</v>
      </c>
      <c r="B60" s="16"/>
      <c r="C60" s="11">
        <f>SUM(C53:C59)</f>
        <v>465448762</v>
      </c>
      <c r="D60" s="52"/>
      <c r="E60" s="11">
        <f>SUM(E53:E59)</f>
        <v>461231645</v>
      </c>
      <c r="F60" s="52"/>
      <c r="G60" s="11">
        <f>SUM(G53:G59)</f>
        <v>519288169</v>
      </c>
      <c r="H60" s="52"/>
      <c r="I60" s="11">
        <f>SUM(I53:I59)</f>
        <v>500092832</v>
      </c>
    </row>
    <row r="61" spans="1:9" ht="22.5" customHeight="1">
      <c r="A61" s="1" t="s">
        <v>58</v>
      </c>
      <c r="B61" s="16"/>
      <c r="C61" s="6">
        <v>5647748</v>
      </c>
      <c r="E61" s="12">
        <v>5380238</v>
      </c>
      <c r="G61" s="12">
        <v>0</v>
      </c>
      <c r="I61" s="12">
        <v>0</v>
      </c>
    </row>
    <row r="62" spans="1:9" ht="22.5" customHeight="1">
      <c r="A62" s="3" t="s">
        <v>59</v>
      </c>
      <c r="B62" s="16"/>
      <c r="C62" s="13">
        <f>SUM(C60:C61)</f>
        <v>471096510</v>
      </c>
      <c r="D62" s="55"/>
      <c r="E62" s="13">
        <f>SUM(E60:E61)</f>
        <v>466611883</v>
      </c>
      <c r="F62" s="55"/>
      <c r="G62" s="13">
        <f>SUM(G60:G61)</f>
        <v>519288169</v>
      </c>
      <c r="H62" s="55"/>
      <c r="I62" s="13">
        <f>SUM(I60:I61)</f>
        <v>500092832</v>
      </c>
    </row>
    <row r="63" spans="1:9" ht="22.5" customHeight="1">
      <c r="A63" s="3"/>
      <c r="B63" s="16"/>
      <c r="C63" s="59"/>
      <c r="D63" s="48"/>
      <c r="E63" s="60"/>
      <c r="F63" s="48"/>
      <c r="G63" s="60"/>
      <c r="H63" s="48"/>
      <c r="I63" s="60"/>
    </row>
    <row r="64" spans="1:9" ht="22.5" customHeight="1" thickBot="1">
      <c r="A64" s="3" t="s">
        <v>78</v>
      </c>
      <c r="B64" s="15"/>
      <c r="C64" s="61">
        <f>SUM(C46,C62)</f>
        <v>3440397415</v>
      </c>
      <c r="D64" s="55"/>
      <c r="E64" s="61">
        <f>SUM(E46,E62)</f>
        <v>3454452337</v>
      </c>
      <c r="F64" s="55"/>
      <c r="G64" s="61">
        <f>SUM(G46,G62)</f>
        <v>602673753</v>
      </c>
      <c r="H64" s="55"/>
      <c r="I64" s="61">
        <f>SUM(I46,I62)</f>
        <v>544395725</v>
      </c>
    </row>
    <row r="65" spans="1:10" ht="22.5" customHeight="1" thickTop="1">
      <c r="A65" s="26"/>
      <c r="B65" s="62"/>
      <c r="C65" s="55"/>
      <c r="D65" s="55"/>
      <c r="E65" s="55"/>
      <c r="F65" s="55"/>
      <c r="G65" s="55"/>
      <c r="H65" s="55"/>
      <c r="I65" s="55"/>
    </row>
    <row r="67" spans="1:10" s="42" customFormat="1" ht="22.5" customHeight="1"/>
    <row r="68" spans="1:10" ht="22.5" customHeight="1">
      <c r="E68" s="65"/>
      <c r="G68" s="65"/>
      <c r="I68" s="65"/>
    </row>
    <row r="69" spans="1:10" ht="22.5" customHeight="1">
      <c r="E69" s="49"/>
      <c r="G69" s="49"/>
      <c r="I69" s="49"/>
    </row>
    <row r="70" spans="1:10" ht="22.5" customHeight="1">
      <c r="A70" s="26"/>
      <c r="E70" s="65"/>
      <c r="G70" s="65"/>
      <c r="I70" s="65"/>
      <c r="J70"/>
    </row>
    <row r="71" spans="1:10" s="42" customFormat="1" ht="22.5" customHeight="1">
      <c r="B71" s="63"/>
      <c r="C71" s="63"/>
      <c r="D71" s="63"/>
      <c r="E71" s="66"/>
      <c r="F71" s="63"/>
      <c r="G71" s="66"/>
      <c r="H71" s="63"/>
      <c r="I71" s="66"/>
    </row>
    <row r="72" spans="1:10" ht="22.5" customHeight="1">
      <c r="A72" s="42"/>
      <c r="B72" s="63"/>
      <c r="C72" s="63"/>
      <c r="D72" s="63"/>
      <c r="E72" s="67"/>
      <c r="F72" s="63"/>
      <c r="G72" s="67"/>
      <c r="H72" s="63"/>
      <c r="I72" s="67"/>
    </row>
    <row r="73" spans="1:10" ht="22.5" customHeight="1">
      <c r="A73" s="64"/>
      <c r="E73" s="52"/>
      <c r="G73" s="52"/>
      <c r="I73" s="52"/>
    </row>
    <row r="74" spans="1:10" s="42" customFormat="1" ht="22.5" customHeight="1">
      <c r="A74" s="48"/>
      <c r="B74" s="49"/>
      <c r="C74" s="49"/>
      <c r="D74" s="49"/>
      <c r="E74" s="65"/>
      <c r="F74" s="49"/>
      <c r="G74" s="65"/>
      <c r="H74" s="49"/>
      <c r="I74" s="65"/>
    </row>
    <row r="75" spans="1:10" ht="22.5" customHeight="1">
      <c r="A75" s="42"/>
      <c r="B75" s="63"/>
      <c r="C75" s="63"/>
      <c r="D75" s="63"/>
      <c r="E75" s="66"/>
      <c r="F75" s="63"/>
      <c r="G75" s="66"/>
      <c r="H75" s="63"/>
      <c r="I75" s="66"/>
    </row>
    <row r="76" spans="1:10" s="42" customFormat="1" ht="22.5" customHeight="1">
      <c r="B76" s="49"/>
      <c r="C76" s="49"/>
      <c r="D76" s="49"/>
      <c r="E76" s="53"/>
      <c r="F76" s="49"/>
      <c r="G76" s="53"/>
      <c r="H76" s="49"/>
      <c r="I76" s="53"/>
    </row>
    <row r="77" spans="1:10" ht="22.5" customHeight="1">
      <c r="A77" s="42"/>
      <c r="B77" s="63"/>
      <c r="C77" s="63"/>
      <c r="D77" s="63"/>
      <c r="E77" s="66"/>
      <c r="F77" s="63"/>
      <c r="G77" s="66"/>
      <c r="H77" s="63"/>
      <c r="I77" s="66"/>
    </row>
    <row r="78" spans="1:10" s="42" customFormat="1" ht="22.5" customHeight="1">
      <c r="A78" s="48"/>
      <c r="B78" s="49"/>
      <c r="C78" s="49"/>
      <c r="D78" s="49"/>
      <c r="E78" s="65"/>
      <c r="F78" s="49"/>
      <c r="G78" s="65"/>
      <c r="H78" s="49"/>
      <c r="I78" s="65"/>
    </row>
    <row r="79" spans="1:10" ht="22.5" customHeight="1">
      <c r="A79" s="42"/>
      <c r="E79" s="66"/>
      <c r="G79" s="66"/>
      <c r="I79" s="66"/>
    </row>
    <row r="80" spans="1:10" ht="22.5" customHeight="1">
      <c r="E80" s="52"/>
      <c r="G80" s="52"/>
      <c r="I80" s="52"/>
    </row>
  </sheetData>
  <mergeCells count="6">
    <mergeCell ref="C34:I34"/>
    <mergeCell ref="C4:E4"/>
    <mergeCell ref="G4:I4"/>
    <mergeCell ref="C8:I8"/>
    <mergeCell ref="C30:E30"/>
    <mergeCell ref="G30:I30"/>
  </mergeCells>
  <pageMargins left="0.78740157480314965" right="0.78740157480314965" top="0.47244094488188981" bottom="0.51181102362204722" header="0.51181102362204722" footer="0.51181102362204722"/>
  <pageSetup paperSize="9" scale="75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&amp;C&amp;18
&amp;15&amp;P</oddFooter>
  </headerFooter>
  <rowBreaks count="1" manualBreakCount="1">
    <brk id="2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53A1C-2C3D-4971-A99B-E710C5F25C54}">
  <sheetPr>
    <pageSetUpPr autoPageBreaks="0"/>
  </sheetPr>
  <dimension ref="A1:I89"/>
  <sheetViews>
    <sheetView showZeros="0" zoomScaleNormal="100" zoomScaleSheetLayoutView="40" workbookViewId="0"/>
  </sheetViews>
  <sheetFormatPr defaultColWidth="9.140625" defaultRowHeight="24" customHeight="1"/>
  <cols>
    <col min="1" max="1" width="65.85546875" style="114" customWidth="1"/>
    <col min="2" max="2" width="5" style="79" customWidth="1"/>
    <col min="3" max="3" width="14.7109375" style="26" customWidth="1"/>
    <col min="4" max="4" width="1.140625" style="26" customWidth="1"/>
    <col min="5" max="5" width="14.7109375" style="26" customWidth="1"/>
    <col min="6" max="6" width="1.140625" style="26" customWidth="1"/>
    <col min="7" max="7" width="14.7109375" style="26" customWidth="1"/>
    <col min="8" max="8" width="1.140625" style="26" customWidth="1"/>
    <col min="9" max="9" width="14.7109375" style="26" customWidth="1"/>
    <col min="10" max="16384" width="9.140625" style="26"/>
  </cols>
  <sheetData>
    <row r="1" spans="1:9" s="42" customFormat="1" ht="24" customHeight="1">
      <c r="A1" s="19" t="s">
        <v>155</v>
      </c>
      <c r="B1" s="81"/>
      <c r="C1" s="81"/>
      <c r="D1" s="81"/>
      <c r="E1" s="81"/>
      <c r="F1" s="81"/>
      <c r="G1" s="81"/>
      <c r="I1" s="81"/>
    </row>
    <row r="2" spans="1:9" s="42" customFormat="1" ht="24" customHeight="1">
      <c r="A2" s="14" t="s">
        <v>224</v>
      </c>
      <c r="B2" s="81"/>
      <c r="C2" s="81"/>
      <c r="D2" s="81"/>
      <c r="E2" s="81"/>
      <c r="F2" s="81"/>
      <c r="G2" s="81"/>
      <c r="I2" s="81"/>
    </row>
    <row r="3" spans="1:9" s="42" customFormat="1" ht="24" customHeight="1">
      <c r="A3" s="69"/>
      <c r="B3" s="79"/>
      <c r="C3" s="79"/>
      <c r="D3" s="79"/>
      <c r="E3" s="79"/>
      <c r="F3" s="79"/>
      <c r="G3" s="79"/>
      <c r="I3" s="79"/>
    </row>
    <row r="4" spans="1:9" s="42" customFormat="1" ht="24" customHeight="1">
      <c r="A4" s="69"/>
      <c r="B4" s="79"/>
      <c r="C4" s="345" t="s">
        <v>6</v>
      </c>
      <c r="D4" s="345"/>
      <c r="E4" s="345"/>
      <c r="F4" s="82"/>
      <c r="G4" s="345" t="s">
        <v>156</v>
      </c>
      <c r="H4" s="345"/>
      <c r="I4" s="345"/>
    </row>
    <row r="5" spans="1:9" s="42" customFormat="1" ht="24" customHeight="1">
      <c r="A5" s="69"/>
      <c r="B5" s="79"/>
      <c r="C5" s="347" t="s">
        <v>223</v>
      </c>
      <c r="D5" s="347"/>
      <c r="E5" s="347"/>
      <c r="F5" s="83"/>
      <c r="G5" s="347" t="s">
        <v>223</v>
      </c>
      <c r="H5" s="347"/>
      <c r="I5" s="347"/>
    </row>
    <row r="6" spans="1:9" s="42" customFormat="1" ht="24" customHeight="1">
      <c r="A6" s="69"/>
      <c r="B6" s="79"/>
      <c r="C6" s="346" t="s">
        <v>129</v>
      </c>
      <c r="D6" s="346"/>
      <c r="E6" s="346"/>
      <c r="F6" s="84"/>
      <c r="G6" s="346" t="s">
        <v>129</v>
      </c>
      <c r="H6" s="346"/>
      <c r="I6" s="346"/>
    </row>
    <row r="7" spans="1:9" s="42" customFormat="1" ht="24" customHeight="1">
      <c r="A7" s="69"/>
      <c r="B7" s="85"/>
      <c r="C7" s="4" t="s">
        <v>162</v>
      </c>
      <c r="D7" s="5"/>
      <c r="E7" s="4" t="s">
        <v>143</v>
      </c>
      <c r="F7" s="5"/>
      <c r="G7" s="4" t="s">
        <v>162</v>
      </c>
      <c r="H7" s="5"/>
      <c r="I7" s="4" t="s">
        <v>143</v>
      </c>
    </row>
    <row r="8" spans="1:9" s="42" customFormat="1" ht="24" customHeight="1">
      <c r="B8" s="16"/>
      <c r="C8" s="348" t="s">
        <v>32</v>
      </c>
      <c r="D8" s="348"/>
      <c r="E8" s="348"/>
      <c r="F8" s="348"/>
      <c r="G8" s="348"/>
      <c r="H8" s="348"/>
      <c r="I8" s="348"/>
    </row>
    <row r="9" spans="1:9" s="42" customFormat="1" ht="24" customHeight="1">
      <c r="A9" t="s">
        <v>38</v>
      </c>
      <c r="B9" s="16"/>
      <c r="C9" s="65">
        <v>39519442</v>
      </c>
      <c r="D9" s="86"/>
      <c r="E9" s="277">
        <v>30555907</v>
      </c>
      <c r="F9" s="65"/>
      <c r="G9" s="65">
        <v>383734</v>
      </c>
      <c r="H9" s="65"/>
      <c r="I9" s="87">
        <v>0</v>
      </c>
    </row>
    <row r="10" spans="1:9" ht="24" customHeight="1">
      <c r="A10" t="s">
        <v>0</v>
      </c>
      <c r="B10" s="16"/>
      <c r="C10" s="87">
        <v>8728059</v>
      </c>
      <c r="D10" s="88"/>
      <c r="E10" s="277">
        <v>4487577</v>
      </c>
      <c r="F10" s="89"/>
      <c r="G10" s="87">
        <v>690275</v>
      </c>
      <c r="H10" s="89"/>
      <c r="I10" s="90">
        <v>1922</v>
      </c>
    </row>
    <row r="11" spans="1:9" ht="24" customHeight="1">
      <c r="A11" t="s">
        <v>39</v>
      </c>
      <c r="B11" s="16"/>
      <c r="C11" s="91">
        <f>+C9-C10</f>
        <v>30791383</v>
      </c>
      <c r="D11" s="92"/>
      <c r="E11" s="91">
        <f>+E9-E10</f>
        <v>26068330</v>
      </c>
      <c r="F11" s="93"/>
      <c r="G11" s="91">
        <f>+G9-G10</f>
        <v>-306541</v>
      </c>
      <c r="H11" s="94"/>
      <c r="I11" s="297">
        <f>+I9-I10</f>
        <v>-1922</v>
      </c>
    </row>
    <row r="12" spans="1:9" ht="24" customHeight="1">
      <c r="A12" t="s">
        <v>40</v>
      </c>
      <c r="B12" s="16"/>
      <c r="C12" s="95">
        <v>11692351</v>
      </c>
      <c r="D12" s="96"/>
      <c r="E12" s="95">
        <v>11983675</v>
      </c>
      <c r="F12" s="89"/>
      <c r="G12" s="89">
        <v>0</v>
      </c>
      <c r="H12" s="89"/>
      <c r="I12" s="89">
        <v>0</v>
      </c>
    </row>
    <row r="13" spans="1:9" ht="24" customHeight="1">
      <c r="A13" t="s">
        <v>41</v>
      </c>
      <c r="B13" s="16"/>
      <c r="C13" s="95">
        <v>3183261</v>
      </c>
      <c r="D13" s="96"/>
      <c r="E13" s="95">
        <v>2636978</v>
      </c>
      <c r="F13" s="89"/>
      <c r="G13" s="65">
        <v>240</v>
      </c>
      <c r="H13" s="89"/>
      <c r="I13" s="89">
        <v>0</v>
      </c>
    </row>
    <row r="14" spans="1:9" ht="24" customHeight="1">
      <c r="A14" t="s">
        <v>42</v>
      </c>
      <c r="B14" s="16"/>
      <c r="C14" s="97">
        <f>+C12-C13</f>
        <v>8509090</v>
      </c>
      <c r="D14" s="96"/>
      <c r="E14" s="97">
        <f>+E12-E13</f>
        <v>9346697</v>
      </c>
      <c r="F14" s="89"/>
      <c r="G14" s="98">
        <f>+G12-G13</f>
        <v>-240</v>
      </c>
      <c r="H14" s="89"/>
      <c r="I14" s="99">
        <f>+I12-I13</f>
        <v>0</v>
      </c>
    </row>
    <row r="15" spans="1:9" ht="24" customHeight="1">
      <c r="A15" s="100" t="s">
        <v>237</v>
      </c>
      <c r="B15" s="16"/>
      <c r="C15" s="93"/>
      <c r="D15" s="92"/>
      <c r="E15" s="93"/>
      <c r="F15" s="93"/>
      <c r="G15" s="93"/>
      <c r="H15" s="94"/>
      <c r="I15" s="93"/>
    </row>
    <row r="16" spans="1:9" ht="24" customHeight="1">
      <c r="A16" s="100" t="s">
        <v>167</v>
      </c>
      <c r="B16" s="16"/>
      <c r="C16" s="95">
        <v>3717357</v>
      </c>
      <c r="D16" s="101"/>
      <c r="E16" s="95">
        <v>2746174</v>
      </c>
      <c r="F16" s="102"/>
      <c r="G16" s="103">
        <v>-203174</v>
      </c>
      <c r="H16" s="102"/>
      <c r="I16" s="102">
        <v>0</v>
      </c>
    </row>
    <row r="17" spans="1:9" ht="24" customHeight="1">
      <c r="A17" t="s">
        <v>79</v>
      </c>
      <c r="B17" s="16"/>
      <c r="C17" s="95">
        <v>12376</v>
      </c>
      <c r="D17" s="101"/>
      <c r="E17" s="95">
        <v>4261</v>
      </c>
      <c r="F17" s="95"/>
      <c r="G17" s="95">
        <v>0</v>
      </c>
      <c r="H17" s="95"/>
      <c r="I17" s="95">
        <v>0</v>
      </c>
    </row>
    <row r="18" spans="1:9" ht="24" customHeight="1">
      <c r="A18" t="s">
        <v>153</v>
      </c>
      <c r="B18" s="16"/>
      <c r="C18" s="104">
        <v>90593</v>
      </c>
      <c r="D18" s="101"/>
      <c r="E18" s="104">
        <v>52775</v>
      </c>
      <c r="F18" s="95"/>
      <c r="G18" s="104">
        <v>0</v>
      </c>
      <c r="H18" s="95"/>
      <c r="I18" s="104">
        <v>0</v>
      </c>
    </row>
    <row r="19" spans="1:9" ht="24" customHeight="1">
      <c r="A19" t="s">
        <v>124</v>
      </c>
      <c r="B19" s="16"/>
      <c r="C19" s="95">
        <v>75337</v>
      </c>
      <c r="D19" s="101"/>
      <c r="E19" s="95">
        <v>77781</v>
      </c>
      <c r="F19" s="95"/>
      <c r="G19" s="95">
        <v>684224</v>
      </c>
      <c r="H19" s="95"/>
      <c r="I19" s="95">
        <v>0</v>
      </c>
    </row>
    <row r="20" spans="1:9" ht="24" customHeight="1">
      <c r="A20" t="s">
        <v>72</v>
      </c>
      <c r="B20" s="16"/>
      <c r="C20" s="95">
        <v>1120012</v>
      </c>
      <c r="D20" s="101"/>
      <c r="E20" s="95">
        <v>406267</v>
      </c>
      <c r="F20" s="95"/>
      <c r="G20" s="95">
        <v>7651</v>
      </c>
      <c r="H20" s="95"/>
      <c r="I20" s="95">
        <v>0</v>
      </c>
    </row>
    <row r="21" spans="1:9" ht="24" customHeight="1">
      <c r="A21" t="s">
        <v>236</v>
      </c>
      <c r="B21" s="16"/>
      <c r="C21" s="97">
        <f>+C11+C14+SUM(C15:C20)</f>
        <v>44316148</v>
      </c>
      <c r="D21" s="101"/>
      <c r="E21" s="97">
        <f>+E11+E14+SUM(E15:E20)</f>
        <v>38702285</v>
      </c>
      <c r="F21" s="95"/>
      <c r="G21" s="98">
        <f>+G11+G14+SUM(G15:G20)</f>
        <v>181920</v>
      </c>
      <c r="H21" s="95"/>
      <c r="I21" s="98">
        <f>+I11+I14+SUM(I15:I20)</f>
        <v>-1922</v>
      </c>
    </row>
    <row r="22" spans="1:9" ht="24" customHeight="1">
      <c r="A22" t="s">
        <v>73</v>
      </c>
      <c r="B22" s="16"/>
      <c r="C22" s="92"/>
      <c r="D22" s="92"/>
      <c r="E22" s="92"/>
      <c r="F22" s="93"/>
      <c r="G22" s="93"/>
      <c r="H22" s="94"/>
      <c r="I22" s="93"/>
    </row>
    <row r="23" spans="1:9" ht="24" customHeight="1">
      <c r="A23" t="s">
        <v>43</v>
      </c>
      <c r="B23" s="16"/>
      <c r="C23" s="95">
        <v>8449118</v>
      </c>
      <c r="D23" s="101"/>
      <c r="E23" s="95">
        <v>7298595</v>
      </c>
      <c r="F23" s="95"/>
      <c r="G23" s="95">
        <v>117464</v>
      </c>
      <c r="H23" s="95"/>
      <c r="I23" s="95">
        <v>38675</v>
      </c>
    </row>
    <row r="24" spans="1:9" ht="24" customHeight="1">
      <c r="A24" t="s">
        <v>44</v>
      </c>
      <c r="B24" s="16"/>
      <c r="C24" s="95">
        <v>25631</v>
      </c>
      <c r="D24" s="101"/>
      <c r="E24" s="95">
        <v>78056</v>
      </c>
      <c r="F24" s="95"/>
      <c r="G24" s="103">
        <v>-12549</v>
      </c>
      <c r="H24" s="95"/>
      <c r="I24" s="95">
        <v>45000</v>
      </c>
    </row>
    <row r="25" spans="1:9" ht="24" customHeight="1">
      <c r="A25" t="s">
        <v>45</v>
      </c>
      <c r="B25" s="16"/>
      <c r="C25" s="95">
        <v>3036539</v>
      </c>
      <c r="D25" s="101"/>
      <c r="E25" s="95">
        <v>2777042</v>
      </c>
      <c r="F25" s="95"/>
      <c r="G25" s="95">
        <v>20326</v>
      </c>
      <c r="H25" s="95"/>
      <c r="I25" s="95">
        <v>0</v>
      </c>
    </row>
    <row r="26" spans="1:9" ht="24" customHeight="1">
      <c r="A26" t="s">
        <v>46</v>
      </c>
      <c r="B26" s="16"/>
      <c r="C26" s="95">
        <v>1260808</v>
      </c>
      <c r="D26" s="101"/>
      <c r="E26" s="95">
        <v>980502</v>
      </c>
      <c r="F26" s="95"/>
      <c r="G26" s="95">
        <v>16</v>
      </c>
      <c r="H26" s="95"/>
      <c r="I26" s="95">
        <v>0</v>
      </c>
    </row>
    <row r="27" spans="1:9" ht="24" customHeight="1">
      <c r="A27" t="s">
        <v>101</v>
      </c>
      <c r="B27" s="16"/>
      <c r="C27" s="95">
        <v>4243962</v>
      </c>
      <c r="D27" s="101"/>
      <c r="E27" s="95">
        <v>4803950</v>
      </c>
      <c r="F27" s="95"/>
      <c r="G27" s="95">
        <v>366337</v>
      </c>
      <c r="H27" s="95"/>
      <c r="I27" s="95">
        <v>10449</v>
      </c>
    </row>
    <row r="28" spans="1:9" ht="24" customHeight="1">
      <c r="A28" t="s">
        <v>108</v>
      </c>
      <c r="B28" s="16"/>
      <c r="C28" s="97">
        <f>SUM(C23:C27)</f>
        <v>17016058</v>
      </c>
      <c r="D28" s="101"/>
      <c r="E28" s="97">
        <f>SUM(E23:E27)</f>
        <v>15938145</v>
      </c>
      <c r="F28" s="95"/>
      <c r="G28" s="97">
        <f>SUM(G23:G27)</f>
        <v>491594</v>
      </c>
      <c r="H28" s="95"/>
      <c r="I28" s="97">
        <f>SUM(I23:I27)</f>
        <v>94124</v>
      </c>
    </row>
    <row r="29" spans="1:9" ht="24" customHeight="1">
      <c r="A29" t="s">
        <v>104</v>
      </c>
      <c r="B29" s="16"/>
      <c r="C29" s="105">
        <v>12097640</v>
      </c>
      <c r="D29" s="101"/>
      <c r="E29" s="105">
        <v>10250000</v>
      </c>
      <c r="F29" s="95"/>
      <c r="G29" s="106">
        <v>55768</v>
      </c>
      <c r="H29" s="95"/>
      <c r="I29" s="105">
        <v>0</v>
      </c>
    </row>
    <row r="30" spans="1:9" ht="24" customHeight="1">
      <c r="A30" t="s">
        <v>168</v>
      </c>
      <c r="B30" s="16"/>
      <c r="C30" s="107">
        <f>+C21-C28-C29</f>
        <v>15202450</v>
      </c>
      <c r="D30" s="101"/>
      <c r="E30" s="107">
        <f>+E21-E28-E29</f>
        <v>12514140</v>
      </c>
      <c r="F30" s="101"/>
      <c r="G30" s="108">
        <f>+G21-G28-G29</f>
        <v>-365442</v>
      </c>
      <c r="H30" s="101"/>
      <c r="I30" s="108">
        <f>+I21-I28-I29</f>
        <v>-96046</v>
      </c>
    </row>
    <row r="31" spans="1:9" ht="23.45" customHeight="1">
      <c r="A31" t="s">
        <v>169</v>
      </c>
      <c r="B31" s="16"/>
      <c r="C31" s="101">
        <v>3288702</v>
      </c>
      <c r="D31" s="101"/>
      <c r="E31" s="101">
        <v>2680941</v>
      </c>
      <c r="F31" s="101"/>
      <c r="G31" s="109">
        <v>0</v>
      </c>
      <c r="H31" s="101"/>
      <c r="I31" s="109">
        <v>0</v>
      </c>
    </row>
    <row r="32" spans="1:9" s="42" customFormat="1" ht="24" customHeight="1">
      <c r="A32" s="38" t="s">
        <v>170</v>
      </c>
      <c r="B32" s="110"/>
      <c r="C32" s="111">
        <f>+C30-C31</f>
        <v>11913748</v>
      </c>
      <c r="D32" s="112"/>
      <c r="E32" s="111">
        <f>+E30-E31</f>
        <v>9833199</v>
      </c>
      <c r="F32" s="112"/>
      <c r="G32" s="113">
        <f>+G30-G31</f>
        <v>-365442</v>
      </c>
      <c r="H32" s="112"/>
      <c r="I32" s="113">
        <f>+I30-I31</f>
        <v>-96046</v>
      </c>
    </row>
    <row r="33" spans="1:9" s="42" customFormat="1" ht="24" customHeight="1">
      <c r="A33" s="38"/>
      <c r="B33" s="110"/>
      <c r="C33" s="112"/>
      <c r="D33" s="112"/>
      <c r="E33" s="112"/>
      <c r="F33" s="112"/>
      <c r="G33" s="141"/>
      <c r="H33" s="112"/>
      <c r="I33" s="141"/>
    </row>
    <row r="34" spans="1:9" ht="24" customHeight="1">
      <c r="B34" s="16"/>
      <c r="C34" s="96"/>
      <c r="D34" s="96"/>
      <c r="E34" s="96"/>
      <c r="F34" s="96"/>
      <c r="G34" s="96"/>
      <c r="H34" s="115"/>
      <c r="I34" s="96"/>
    </row>
    <row r="35" spans="1:9" ht="24" customHeight="1">
      <c r="B35" s="16"/>
      <c r="C35" s="116"/>
      <c r="D35" s="116"/>
      <c r="E35" s="116"/>
      <c r="F35" s="117"/>
      <c r="G35" s="116"/>
      <c r="I35" s="116"/>
    </row>
    <row r="36" spans="1:9" s="42" customFormat="1" ht="24" customHeight="1">
      <c r="A36" s="19" t="s">
        <v>155</v>
      </c>
      <c r="B36" s="19"/>
      <c r="C36" s="19"/>
      <c r="D36" s="19"/>
      <c r="E36" s="19"/>
      <c r="F36" s="19"/>
      <c r="G36" s="19"/>
      <c r="I36" s="19"/>
    </row>
    <row r="37" spans="1:9" s="42" customFormat="1" ht="24" customHeight="1">
      <c r="A37" s="14" t="s">
        <v>224</v>
      </c>
      <c r="B37" s="14"/>
      <c r="C37" s="14"/>
      <c r="D37" s="14"/>
      <c r="E37" s="14"/>
      <c r="F37" s="14"/>
      <c r="G37" s="14"/>
      <c r="I37" s="14"/>
    </row>
    <row r="38" spans="1:9" s="42" customFormat="1" ht="24" customHeight="1">
      <c r="A38" s="69"/>
      <c r="B38" s="79"/>
      <c r="C38" s="79"/>
      <c r="D38" s="79"/>
      <c r="E38" s="79"/>
      <c r="F38" s="79"/>
      <c r="G38" s="79"/>
      <c r="I38" s="79"/>
    </row>
    <row r="39" spans="1:9" s="42" customFormat="1" ht="24" customHeight="1">
      <c r="A39" s="69"/>
      <c r="B39" s="79"/>
      <c r="C39" s="345" t="s">
        <v>6</v>
      </c>
      <c r="D39" s="345"/>
      <c r="E39" s="345"/>
      <c r="F39" s="82"/>
      <c r="G39" s="345" t="s">
        <v>156</v>
      </c>
      <c r="H39" s="345"/>
      <c r="I39" s="345"/>
    </row>
    <row r="40" spans="1:9" s="42" customFormat="1" ht="24" customHeight="1">
      <c r="A40" s="69"/>
      <c r="B40" s="79"/>
      <c r="C40" s="347" t="s">
        <v>223</v>
      </c>
      <c r="D40" s="347"/>
      <c r="E40" s="347"/>
      <c r="F40" s="83"/>
      <c r="G40" s="347" t="s">
        <v>223</v>
      </c>
      <c r="H40" s="347"/>
      <c r="I40" s="347"/>
    </row>
    <row r="41" spans="1:9" s="42" customFormat="1" ht="24" customHeight="1">
      <c r="A41" s="69"/>
      <c r="B41" s="79"/>
      <c r="C41" s="346" t="s">
        <v>129</v>
      </c>
      <c r="D41" s="346"/>
      <c r="E41" s="346"/>
      <c r="F41" s="84"/>
      <c r="G41" s="346" t="s">
        <v>129</v>
      </c>
      <c r="H41" s="346"/>
      <c r="I41" s="346"/>
    </row>
    <row r="42" spans="1:9" s="42" customFormat="1" ht="24" customHeight="1">
      <c r="A42" s="69"/>
      <c r="B42" s="85"/>
      <c r="C42" s="4" t="s">
        <v>162</v>
      </c>
      <c r="D42" s="5"/>
      <c r="E42" s="4" t="s">
        <v>143</v>
      </c>
      <c r="F42" s="5"/>
      <c r="G42" s="4" t="s">
        <v>162</v>
      </c>
      <c r="H42" s="5"/>
      <c r="I42" s="4" t="s">
        <v>143</v>
      </c>
    </row>
    <row r="43" spans="1:9" s="42" customFormat="1" ht="24" customHeight="1">
      <c r="A43" s="69"/>
      <c r="B43" s="85"/>
      <c r="C43" s="348" t="s">
        <v>32</v>
      </c>
      <c r="D43" s="348"/>
      <c r="E43" s="348"/>
      <c r="F43" s="348"/>
      <c r="G43" s="348"/>
      <c r="H43" s="348"/>
      <c r="I43" s="348"/>
    </row>
    <row r="44" spans="1:9" ht="24" customHeight="1">
      <c r="A44" s="114" t="s">
        <v>171</v>
      </c>
      <c r="B44" s="16"/>
      <c r="C44" s="116"/>
      <c r="D44" s="116"/>
      <c r="E44" s="116"/>
      <c r="F44" s="117"/>
      <c r="G44" s="118"/>
      <c r="I44" s="118"/>
    </row>
    <row r="45" spans="1:9" ht="24" customHeight="1">
      <c r="A45" s="119" t="s">
        <v>98</v>
      </c>
      <c r="B45" s="16"/>
      <c r="C45" s="116"/>
      <c r="D45" s="116"/>
      <c r="E45" s="120"/>
      <c r="F45" s="117"/>
      <c r="G45" s="116"/>
      <c r="I45" s="116"/>
    </row>
    <row r="46" spans="1:9" ht="21.75">
      <c r="A46" s="114" t="s">
        <v>131</v>
      </c>
      <c r="B46" s="16"/>
      <c r="D46" s="116"/>
      <c r="E46" s="120"/>
      <c r="F46" s="117"/>
      <c r="G46" s="116"/>
      <c r="I46" s="116"/>
    </row>
    <row r="47" spans="1:9" ht="21.75">
      <c r="A47" s="121" t="s">
        <v>109</v>
      </c>
      <c r="B47" s="16"/>
      <c r="C47" s="116">
        <v>-200668</v>
      </c>
      <c r="D47" s="116"/>
      <c r="E47" s="120">
        <v>-496692</v>
      </c>
      <c r="F47" s="116"/>
      <c r="G47" s="95">
        <v>0</v>
      </c>
      <c r="H47" s="116"/>
      <c r="I47" s="95">
        <v>0</v>
      </c>
    </row>
    <row r="48" spans="1:9" ht="24" customHeight="1">
      <c r="A48" s="122" t="s">
        <v>238</v>
      </c>
      <c r="B48" s="16"/>
      <c r="C48" s="116">
        <v>-94561</v>
      </c>
      <c r="D48" s="116"/>
      <c r="E48" s="116">
        <v>-195422</v>
      </c>
      <c r="F48" s="6"/>
      <c r="G48" s="95">
        <v>0</v>
      </c>
      <c r="H48" s="6"/>
      <c r="I48" s="95">
        <v>0</v>
      </c>
    </row>
    <row r="49" spans="1:9" ht="24" customHeight="1">
      <c r="A49" s="122" t="s">
        <v>172</v>
      </c>
      <c r="B49" s="16"/>
      <c r="C49" s="116">
        <v>-78478</v>
      </c>
      <c r="D49" s="116"/>
      <c r="E49" s="95">
        <v>0</v>
      </c>
      <c r="F49" s="6"/>
      <c r="G49" s="95">
        <v>0</v>
      </c>
      <c r="H49" s="6"/>
      <c r="I49" s="95">
        <v>0</v>
      </c>
    </row>
    <row r="50" spans="1:9" ht="24" customHeight="1">
      <c r="A50" s="123" t="s">
        <v>173</v>
      </c>
      <c r="B50" s="16"/>
      <c r="C50" s="116"/>
      <c r="D50" s="116"/>
      <c r="E50" s="116"/>
      <c r="F50" s="6"/>
      <c r="G50" s="95"/>
      <c r="H50" s="6"/>
      <c r="I50" s="95"/>
    </row>
    <row r="51" spans="1:9" ht="24" customHeight="1">
      <c r="A51" s="123" t="s">
        <v>110</v>
      </c>
      <c r="B51" s="16"/>
      <c r="C51" s="116">
        <v>55829</v>
      </c>
      <c r="D51" s="116"/>
      <c r="E51" s="116">
        <v>99339</v>
      </c>
      <c r="F51" s="6"/>
      <c r="G51" s="95">
        <v>0</v>
      </c>
      <c r="H51" s="6"/>
      <c r="I51" s="95">
        <v>0</v>
      </c>
    </row>
    <row r="52" spans="1:9" ht="24" customHeight="1">
      <c r="A52" s="123"/>
      <c r="B52" s="16"/>
      <c r="C52" s="106">
        <f>SUM(C47:C51)</f>
        <v>-317878</v>
      </c>
      <c r="D52" s="116"/>
      <c r="E52" s="106">
        <f>SUM(E47:E51)</f>
        <v>-592775</v>
      </c>
      <c r="F52" s="6"/>
      <c r="G52" s="99">
        <f>SUM(G47:G51)</f>
        <v>0</v>
      </c>
      <c r="H52" s="6"/>
      <c r="I52" s="99">
        <f>SUM(I47:I51)</f>
        <v>0</v>
      </c>
    </row>
    <row r="53" spans="1:9" ht="24" customHeight="1">
      <c r="A53" s="119" t="s">
        <v>105</v>
      </c>
      <c r="B53" s="16"/>
      <c r="C53" s="96"/>
      <c r="D53" s="96"/>
      <c r="E53" s="96"/>
      <c r="F53" s="124"/>
      <c r="G53" s="89"/>
      <c r="H53" s="115"/>
      <c r="I53" s="89"/>
    </row>
    <row r="54" spans="1:9" ht="24" customHeight="1">
      <c r="A54" s="114" t="s">
        <v>239</v>
      </c>
      <c r="B54" s="16"/>
      <c r="C54" s="116"/>
      <c r="D54" s="116"/>
      <c r="E54" s="116"/>
      <c r="F54" s="6"/>
      <c r="G54" s="89"/>
      <c r="H54" s="6"/>
      <c r="I54" s="89"/>
    </row>
    <row r="55" spans="1:9" ht="24" customHeight="1">
      <c r="A55" s="114" t="s">
        <v>109</v>
      </c>
      <c r="B55" s="16"/>
      <c r="C55" s="116">
        <v>861</v>
      </c>
      <c r="D55" s="116"/>
      <c r="E55" s="116">
        <v>396</v>
      </c>
      <c r="F55" s="6"/>
      <c r="G55" s="89">
        <v>0</v>
      </c>
      <c r="H55" s="6"/>
      <c r="I55" s="95">
        <v>0</v>
      </c>
    </row>
    <row r="56" spans="1:9" ht="24" customHeight="1">
      <c r="A56" s="114" t="s">
        <v>173</v>
      </c>
      <c r="B56" s="16"/>
      <c r="C56" s="116"/>
      <c r="D56" s="116"/>
      <c r="E56" s="116"/>
      <c r="F56" s="6"/>
      <c r="G56" s="89"/>
      <c r="H56" s="6"/>
      <c r="I56" s="89"/>
    </row>
    <row r="57" spans="1:9" ht="24" customHeight="1">
      <c r="A57" s="114" t="s">
        <v>141</v>
      </c>
      <c r="B57" s="16"/>
      <c r="C57" s="125">
        <v>-998</v>
      </c>
      <c r="D57" s="116"/>
      <c r="E57" s="125">
        <v>-80</v>
      </c>
      <c r="F57" s="6"/>
      <c r="G57" s="89">
        <v>0</v>
      </c>
      <c r="H57" s="6"/>
      <c r="I57" s="89">
        <v>0</v>
      </c>
    </row>
    <row r="58" spans="1:9" ht="24" customHeight="1">
      <c r="B58" s="16"/>
      <c r="C58" s="106">
        <f>SUM(C54:C57)</f>
        <v>-137</v>
      </c>
      <c r="D58" s="101"/>
      <c r="E58" s="106">
        <f>SUM(E54:E57)</f>
        <v>316</v>
      </c>
      <c r="F58" s="126"/>
      <c r="G58" s="97">
        <f>SUM(G54:G57)</f>
        <v>0</v>
      </c>
      <c r="H58" s="102"/>
      <c r="I58" s="97">
        <f>SUM(I54:I57)</f>
        <v>0</v>
      </c>
    </row>
    <row r="59" spans="1:9" ht="24" customHeight="1">
      <c r="A59" s="127" t="s">
        <v>177</v>
      </c>
      <c r="B59" s="16"/>
      <c r="C59" s="106">
        <f>SUM(C52,C58)</f>
        <v>-318015</v>
      </c>
      <c r="D59" s="101"/>
      <c r="E59" s="106">
        <f>SUM(E52,E58)</f>
        <v>-592459</v>
      </c>
      <c r="F59" s="95"/>
      <c r="G59" s="97">
        <f>SUM(G52,G58)</f>
        <v>0</v>
      </c>
      <c r="H59" s="102"/>
      <c r="I59" s="97">
        <f>SUM(I52,I58)</f>
        <v>0</v>
      </c>
    </row>
    <row r="60" spans="1:9" ht="24" customHeight="1" thickBot="1">
      <c r="A60" s="128" t="s">
        <v>178</v>
      </c>
      <c r="B60" s="16"/>
      <c r="C60" s="129">
        <f>+C32+C59</f>
        <v>11595733</v>
      </c>
      <c r="D60" s="112"/>
      <c r="E60" s="129">
        <f>+E32+E59</f>
        <v>9240740</v>
      </c>
      <c r="F60" s="112"/>
      <c r="G60" s="130">
        <f>+G32+G59</f>
        <v>-365442</v>
      </c>
      <c r="H60" s="102"/>
      <c r="I60" s="130">
        <f>+I32+I59</f>
        <v>-96046</v>
      </c>
    </row>
    <row r="61" spans="1:9" ht="12" customHeight="1" thickTop="1">
      <c r="A61" s="131"/>
      <c r="B61" s="16"/>
      <c r="C61" s="116"/>
      <c r="D61" s="116"/>
      <c r="E61" s="116"/>
      <c r="F61" s="6"/>
      <c r="G61" s="6"/>
      <c r="I61" s="6"/>
    </row>
    <row r="62" spans="1:9" ht="24" customHeight="1">
      <c r="A62" s="131" t="s">
        <v>111</v>
      </c>
      <c r="B62" s="16"/>
      <c r="C62" s="116"/>
      <c r="D62" s="116"/>
      <c r="E62" s="116"/>
      <c r="F62" s="6"/>
      <c r="G62" s="6"/>
      <c r="I62" s="6"/>
    </row>
    <row r="63" spans="1:9" ht="24" customHeight="1">
      <c r="A63" s="131" t="s">
        <v>47</v>
      </c>
      <c r="B63" s="16"/>
      <c r="C63" s="6">
        <v>11868127</v>
      </c>
      <c r="D63" s="116"/>
      <c r="E63" s="6">
        <v>10050635</v>
      </c>
      <c r="F63" s="6"/>
      <c r="G63" s="6">
        <v>-365442</v>
      </c>
      <c r="H63" s="6"/>
      <c r="I63" s="6">
        <v>-96046</v>
      </c>
    </row>
    <row r="64" spans="1:9" ht="24" customHeight="1">
      <c r="A64" s="131" t="s">
        <v>48</v>
      </c>
      <c r="B64" s="16"/>
      <c r="C64" s="6">
        <v>45621</v>
      </c>
      <c r="D64" s="116"/>
      <c r="E64" s="6">
        <v>-217436</v>
      </c>
      <c r="F64" s="6"/>
      <c r="G64" s="132">
        <v>0</v>
      </c>
      <c r="H64" s="6"/>
      <c r="I64" s="6">
        <v>0</v>
      </c>
    </row>
    <row r="65" spans="1:9" ht="12.75" customHeight="1">
      <c r="A65" s="131"/>
      <c r="B65" s="16"/>
      <c r="C65" s="6"/>
      <c r="D65" s="116"/>
      <c r="E65" s="6"/>
      <c r="F65" s="6"/>
      <c r="G65" s="6"/>
      <c r="H65" s="6"/>
      <c r="I65" s="6"/>
    </row>
    <row r="66" spans="1:9" ht="24" customHeight="1">
      <c r="A66" s="131" t="s">
        <v>179</v>
      </c>
      <c r="B66" s="16"/>
      <c r="C66" s="6"/>
      <c r="D66" s="116"/>
      <c r="E66" s="6"/>
      <c r="F66" s="6"/>
      <c r="G66" s="6"/>
      <c r="H66" s="6"/>
      <c r="I66" s="6"/>
    </row>
    <row r="67" spans="1:9" ht="24" customHeight="1">
      <c r="A67" s="131" t="s">
        <v>47</v>
      </c>
      <c r="B67" s="16"/>
      <c r="C67" s="6">
        <v>11551597</v>
      </c>
      <c r="D67" s="116"/>
      <c r="E67" s="6">
        <v>9460648</v>
      </c>
      <c r="F67" s="6"/>
      <c r="G67" s="6">
        <v>-365442</v>
      </c>
      <c r="H67" s="6"/>
      <c r="I67" s="6">
        <v>-96046</v>
      </c>
    </row>
    <row r="68" spans="1:9" ht="24" customHeight="1">
      <c r="A68" s="131" t="s">
        <v>48</v>
      </c>
      <c r="B68" s="16"/>
      <c r="C68" s="6">
        <v>44136</v>
      </c>
      <c r="D68" s="116"/>
      <c r="E68" s="6">
        <v>-219908</v>
      </c>
      <c r="F68" s="6"/>
      <c r="G68" s="132">
        <v>0</v>
      </c>
      <c r="H68" s="6"/>
      <c r="I68" s="6">
        <v>0</v>
      </c>
    </row>
    <row r="69" spans="1:9" ht="12.75" customHeight="1">
      <c r="A69" s="131"/>
      <c r="B69" s="16"/>
      <c r="C69" s="6"/>
      <c r="D69" s="116"/>
      <c r="E69" s="6"/>
      <c r="F69" s="6"/>
      <c r="G69" s="6"/>
      <c r="H69" s="6"/>
      <c r="I69" s="6"/>
    </row>
    <row r="70" spans="1:9" ht="24" customHeight="1">
      <c r="A70" s="131" t="s">
        <v>180</v>
      </c>
      <c r="C70" s="6"/>
      <c r="D70" s="116"/>
      <c r="E70" s="6"/>
      <c r="F70" s="6"/>
      <c r="G70" s="6"/>
      <c r="H70" s="6"/>
      <c r="I70" s="6"/>
    </row>
    <row r="71" spans="1:9" ht="24" customHeight="1" thickBot="1">
      <c r="A71" s="133" t="s">
        <v>181</v>
      </c>
      <c r="B71" s="16"/>
      <c r="C71" s="134">
        <v>3.5247249320941303</v>
      </c>
      <c r="D71" s="135"/>
      <c r="E71" s="134">
        <v>2.98</v>
      </c>
      <c r="F71" s="136"/>
      <c r="G71" s="137">
        <v>-0.10853292424612099</v>
      </c>
      <c r="H71" s="136"/>
      <c r="I71" s="134">
        <v>-0.04</v>
      </c>
    </row>
    <row r="72" spans="1:9" ht="18" customHeight="1" thickTop="1">
      <c r="A72" s="133"/>
      <c r="B72" s="16"/>
      <c r="C72" s="138"/>
      <c r="D72" s="116"/>
      <c r="E72" s="138"/>
      <c r="F72" s="6"/>
      <c r="G72" s="139"/>
      <c r="I72" s="139"/>
    </row>
    <row r="73" spans="1:9" ht="18" customHeight="1">
      <c r="A73" s="133"/>
      <c r="B73" s="16"/>
      <c r="C73" s="138"/>
      <c r="D73" s="116"/>
      <c r="E73" s="138"/>
      <c r="F73" s="6"/>
      <c r="G73" s="139"/>
      <c r="I73" s="139"/>
    </row>
    <row r="74" spans="1:9" ht="18" customHeight="1">
      <c r="A74" s="133"/>
      <c r="B74" s="16"/>
      <c r="C74" s="138"/>
      <c r="D74" s="116"/>
      <c r="E74" s="138"/>
      <c r="F74" s="6"/>
      <c r="G74" s="139"/>
      <c r="I74" s="139"/>
    </row>
    <row r="75" spans="1:9" ht="18" customHeight="1"/>
    <row r="76" spans="1:9" ht="18" customHeight="1"/>
    <row r="77" spans="1:9" ht="18" customHeight="1">
      <c r="A77" s="133"/>
      <c r="B77" s="16"/>
      <c r="C77" s="138"/>
      <c r="D77" s="116"/>
      <c r="E77" s="138"/>
      <c r="F77" s="6"/>
      <c r="G77" s="139"/>
      <c r="I77" s="139"/>
    </row>
    <row r="78" spans="1:9" ht="18" customHeight="1"/>
    <row r="79" spans="1:9" ht="18" customHeight="1">
      <c r="A79" s="342"/>
      <c r="B79" s="342"/>
      <c r="C79" s="342"/>
      <c r="D79" s="342"/>
      <c r="E79" s="342"/>
      <c r="F79" s="342"/>
      <c r="G79" s="342"/>
      <c r="H79" s="342"/>
      <c r="I79" s="342"/>
    </row>
    <row r="80" spans="1:9" ht="18" customHeight="1">
      <c r="A80" s="342"/>
      <c r="B80" s="342"/>
      <c r="C80" s="342"/>
      <c r="D80" s="342"/>
      <c r="E80" s="342"/>
      <c r="F80" s="342"/>
      <c r="G80" s="342"/>
      <c r="H80" s="342"/>
      <c r="I80" s="342"/>
    </row>
    <row r="81" spans="1:9" ht="18" customHeight="1">
      <c r="A81" s="133"/>
      <c r="B81" s="16"/>
      <c r="C81" s="138"/>
      <c r="D81" s="116"/>
      <c r="E81" s="138"/>
      <c r="F81" s="6"/>
      <c r="G81" s="139"/>
      <c r="I81" s="139"/>
    </row>
    <row r="82" spans="1:9" ht="18" customHeight="1">
      <c r="A82" s="133"/>
      <c r="B82" s="16"/>
      <c r="C82" s="138"/>
      <c r="D82" s="116"/>
      <c r="E82" s="138"/>
      <c r="F82" s="6"/>
      <c r="G82" s="139"/>
      <c r="I82" s="139"/>
    </row>
    <row r="83" spans="1:9" ht="18" customHeight="1"/>
    <row r="85" spans="1:9" ht="24" customHeight="1">
      <c r="A85" s="79"/>
      <c r="C85" s="79"/>
      <c r="D85" s="79"/>
      <c r="E85" s="79"/>
      <c r="F85" s="79"/>
      <c r="G85" s="79"/>
      <c r="H85" s="79"/>
      <c r="I85" s="79"/>
    </row>
    <row r="86" spans="1:9" ht="18" customHeight="1">
      <c r="A86" s="133"/>
      <c r="B86" s="16"/>
      <c r="C86" s="138"/>
      <c r="D86" s="116"/>
      <c r="E86" s="138"/>
      <c r="F86" s="6"/>
      <c r="G86" s="139"/>
      <c r="I86" s="139"/>
    </row>
    <row r="87" spans="1:9" ht="18" customHeight="1">
      <c r="A87" s="133"/>
      <c r="B87" s="16"/>
      <c r="C87" s="138"/>
      <c r="D87" s="116"/>
      <c r="E87" s="138"/>
      <c r="F87" s="6"/>
      <c r="G87" s="139"/>
      <c r="I87" s="139"/>
    </row>
    <row r="88" spans="1:9" ht="21.75"/>
    <row r="89" spans="1:9" ht="24" customHeight="1">
      <c r="A89" s="140"/>
      <c r="B89" s="16"/>
      <c r="C89" s="116"/>
      <c r="D89" s="116"/>
      <c r="E89" s="116"/>
      <c r="F89" s="117"/>
      <c r="G89" s="116"/>
      <c r="I89" s="116"/>
    </row>
  </sheetData>
  <mergeCells count="16">
    <mergeCell ref="C8:I8"/>
    <mergeCell ref="C43:I43"/>
    <mergeCell ref="A79:I79"/>
    <mergeCell ref="A80:I80"/>
    <mergeCell ref="C5:E5"/>
    <mergeCell ref="C39:E39"/>
    <mergeCell ref="G39:I39"/>
    <mergeCell ref="C40:E40"/>
    <mergeCell ref="G40:I40"/>
    <mergeCell ref="C41:E41"/>
    <mergeCell ref="G41:I41"/>
    <mergeCell ref="C4:E4"/>
    <mergeCell ref="C6:E6"/>
    <mergeCell ref="G4:I4"/>
    <mergeCell ref="G5:I5"/>
    <mergeCell ref="G6:I6"/>
  </mergeCells>
  <pageMargins left="0.8" right="0.8" top="0.48" bottom="0.5" header="0.5" footer="0.5"/>
  <pageSetup paperSize="9" scale="73" firstPageNumber="5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35" max="16383" man="1"/>
    <brk id="84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1AD2D-F95B-4BC8-98E8-6A2A2BE16CBB}">
  <sheetPr>
    <pageSetUpPr autoPageBreaks="0"/>
  </sheetPr>
  <dimension ref="A1:I92"/>
  <sheetViews>
    <sheetView showZeros="0" zoomScaleNormal="100" zoomScaleSheetLayoutView="40" workbookViewId="0"/>
  </sheetViews>
  <sheetFormatPr defaultColWidth="9.140625" defaultRowHeight="24" customHeight="1"/>
  <cols>
    <col min="1" max="1" width="66.42578125" style="114" customWidth="1"/>
    <col min="2" max="2" width="5" style="79" customWidth="1"/>
    <col min="3" max="3" width="14.7109375" style="26" customWidth="1"/>
    <col min="4" max="4" width="1.140625" style="26" customWidth="1"/>
    <col min="5" max="5" width="14.7109375" style="26" customWidth="1"/>
    <col min="6" max="6" width="1.140625" style="26" customWidth="1"/>
    <col min="7" max="7" width="14.7109375" style="26" customWidth="1"/>
    <col min="8" max="8" width="1.140625" style="26" customWidth="1"/>
    <col min="9" max="9" width="14.7109375" style="26" customWidth="1"/>
    <col min="10" max="16384" width="9.140625" style="26"/>
  </cols>
  <sheetData>
    <row r="1" spans="1:9" s="42" customFormat="1" ht="24" customHeight="1">
      <c r="A1" s="19" t="s">
        <v>155</v>
      </c>
      <c r="B1" s="81"/>
      <c r="C1" s="81"/>
      <c r="D1" s="81"/>
      <c r="E1" s="81"/>
      <c r="F1" s="81"/>
      <c r="G1" s="81"/>
      <c r="I1" s="81"/>
    </row>
    <row r="2" spans="1:9" s="42" customFormat="1" ht="24" customHeight="1">
      <c r="A2" s="14" t="s">
        <v>224</v>
      </c>
      <c r="B2" s="81"/>
      <c r="C2" s="81"/>
      <c r="D2" s="81"/>
      <c r="E2" s="81"/>
      <c r="F2" s="81"/>
      <c r="G2" s="81"/>
      <c r="I2" s="81"/>
    </row>
    <row r="3" spans="1:9" s="42" customFormat="1" ht="24" customHeight="1">
      <c r="A3" s="69"/>
      <c r="B3" s="79"/>
      <c r="C3" s="79"/>
      <c r="D3" s="79"/>
      <c r="E3" s="79"/>
      <c r="F3" s="79"/>
      <c r="G3" s="79"/>
      <c r="I3" s="79"/>
    </row>
    <row r="4" spans="1:9" s="42" customFormat="1" ht="24" customHeight="1">
      <c r="A4" s="69"/>
      <c r="B4" s="79"/>
      <c r="C4" s="345" t="s">
        <v>6</v>
      </c>
      <c r="D4" s="345"/>
      <c r="E4" s="345"/>
      <c r="F4" s="82"/>
      <c r="G4" s="345" t="s">
        <v>156</v>
      </c>
      <c r="H4" s="345"/>
      <c r="I4" s="345"/>
    </row>
    <row r="5" spans="1:9" s="42" customFormat="1" ht="24" customHeight="1">
      <c r="A5" s="69"/>
      <c r="B5" s="79"/>
      <c r="C5" s="347" t="s">
        <v>225</v>
      </c>
      <c r="D5" s="347"/>
      <c r="E5" s="347"/>
      <c r="F5" s="83"/>
      <c r="G5" s="347" t="s">
        <v>225</v>
      </c>
      <c r="H5" s="347"/>
      <c r="I5" s="347"/>
    </row>
    <row r="6" spans="1:9" s="42" customFormat="1" ht="24" customHeight="1">
      <c r="A6" s="69"/>
      <c r="B6" s="79"/>
      <c r="C6" s="346" t="s">
        <v>129</v>
      </c>
      <c r="D6" s="346"/>
      <c r="E6" s="346"/>
      <c r="F6" s="84"/>
      <c r="G6" s="346" t="s">
        <v>129</v>
      </c>
      <c r="H6" s="346"/>
      <c r="I6" s="346"/>
    </row>
    <row r="7" spans="1:9" s="42" customFormat="1" ht="24" customHeight="1">
      <c r="A7" s="69"/>
      <c r="B7" s="85"/>
      <c r="C7" s="4" t="s">
        <v>162</v>
      </c>
      <c r="D7" s="5"/>
      <c r="E7" s="4" t="s">
        <v>143</v>
      </c>
      <c r="F7" s="5"/>
      <c r="G7" s="4" t="s">
        <v>162</v>
      </c>
      <c r="H7" s="5"/>
      <c r="I7" s="4" t="s">
        <v>143</v>
      </c>
    </row>
    <row r="8" spans="1:9" s="42" customFormat="1" ht="24" customHeight="1">
      <c r="B8" s="16"/>
      <c r="C8" s="348" t="s">
        <v>32</v>
      </c>
      <c r="D8" s="348"/>
      <c r="E8" s="348"/>
      <c r="F8" s="348"/>
      <c r="G8" s="348"/>
      <c r="H8" s="348"/>
      <c r="I8" s="348"/>
    </row>
    <row r="9" spans="1:9" s="42" customFormat="1" ht="24" customHeight="1">
      <c r="A9" t="s">
        <v>38</v>
      </c>
      <c r="B9" s="16"/>
      <c r="C9" s="65">
        <v>76611616</v>
      </c>
      <c r="D9" s="86"/>
      <c r="E9" s="65">
        <v>59574985</v>
      </c>
      <c r="F9" s="65"/>
      <c r="G9" s="65">
        <v>626922</v>
      </c>
      <c r="H9" s="65"/>
      <c r="I9" s="87">
        <v>0</v>
      </c>
    </row>
    <row r="10" spans="1:9" ht="24" customHeight="1">
      <c r="A10" t="s">
        <v>0</v>
      </c>
      <c r="B10" s="16"/>
      <c r="C10" s="87">
        <v>16877831</v>
      </c>
      <c r="D10" s="88"/>
      <c r="E10" s="87">
        <v>8762883</v>
      </c>
      <c r="F10" s="89"/>
      <c r="G10" s="87">
        <v>1287300</v>
      </c>
      <c r="H10" s="89"/>
      <c r="I10" s="90">
        <v>1922</v>
      </c>
    </row>
    <row r="11" spans="1:9" ht="24" customHeight="1">
      <c r="A11" t="s">
        <v>39</v>
      </c>
      <c r="B11" s="16"/>
      <c r="C11" s="91">
        <f>+C9-C10</f>
        <v>59733785</v>
      </c>
      <c r="D11" s="92"/>
      <c r="E11" s="91">
        <f>+E9-E10</f>
        <v>50812102</v>
      </c>
      <c r="F11" s="93"/>
      <c r="G11" s="91">
        <f>+G9-G10</f>
        <v>-660378</v>
      </c>
      <c r="H11" s="94"/>
      <c r="I11" s="297">
        <f>+I9-I10</f>
        <v>-1922</v>
      </c>
    </row>
    <row r="12" spans="1:9" ht="24" customHeight="1">
      <c r="A12" t="s">
        <v>40</v>
      </c>
      <c r="B12" s="16"/>
      <c r="C12" s="95">
        <v>23613591</v>
      </c>
      <c r="D12" s="96"/>
      <c r="E12" s="95">
        <v>24096180</v>
      </c>
      <c r="F12" s="89"/>
      <c r="G12" s="89">
        <v>0</v>
      </c>
      <c r="H12" s="89"/>
      <c r="I12" s="89">
        <v>0</v>
      </c>
    </row>
    <row r="13" spans="1:9" ht="24" customHeight="1">
      <c r="A13" t="s">
        <v>41</v>
      </c>
      <c r="B13" s="16"/>
      <c r="C13" s="95">
        <v>6195586</v>
      </c>
      <c r="D13" s="96"/>
      <c r="E13" s="95">
        <v>5292704</v>
      </c>
      <c r="F13" s="89"/>
      <c r="G13" s="65">
        <v>540</v>
      </c>
      <c r="H13" s="89"/>
      <c r="I13" s="89">
        <v>0</v>
      </c>
    </row>
    <row r="14" spans="1:9" ht="24" customHeight="1">
      <c r="A14" t="s">
        <v>42</v>
      </c>
      <c r="B14" s="16"/>
      <c r="C14" s="97">
        <f>+C12-C13</f>
        <v>17418005</v>
      </c>
      <c r="D14" s="96"/>
      <c r="E14" s="97">
        <f>+E12-E13</f>
        <v>18803476</v>
      </c>
      <c r="F14" s="89"/>
      <c r="G14" s="98">
        <f>+G12-G13</f>
        <v>-540</v>
      </c>
      <c r="H14" s="89"/>
      <c r="I14" s="99">
        <f>+I12-I13</f>
        <v>0</v>
      </c>
    </row>
    <row r="15" spans="1:9" ht="24" customHeight="1">
      <c r="A15" s="100" t="s">
        <v>166</v>
      </c>
      <c r="B15" s="16"/>
      <c r="C15" s="93"/>
      <c r="D15" s="92"/>
      <c r="E15" s="93"/>
      <c r="F15" s="93"/>
      <c r="G15" s="93"/>
      <c r="H15" s="94"/>
      <c r="I15" s="93"/>
    </row>
    <row r="16" spans="1:9" ht="24" customHeight="1">
      <c r="A16" s="100" t="s">
        <v>167</v>
      </c>
      <c r="B16" s="16"/>
      <c r="C16" s="95">
        <v>6070583</v>
      </c>
      <c r="D16" s="101"/>
      <c r="E16" s="95">
        <v>5398917</v>
      </c>
      <c r="F16" s="102"/>
      <c r="G16" s="103">
        <v>190139</v>
      </c>
      <c r="H16" s="102"/>
      <c r="I16" s="102">
        <v>0</v>
      </c>
    </row>
    <row r="17" spans="1:9" ht="24" customHeight="1">
      <c r="A17" t="s">
        <v>79</v>
      </c>
      <c r="B17" s="16"/>
      <c r="C17" s="95">
        <v>86797</v>
      </c>
      <c r="D17" s="101"/>
      <c r="E17" s="95">
        <v>5092</v>
      </c>
      <c r="F17" s="95"/>
      <c r="G17" s="95">
        <v>0</v>
      </c>
      <c r="H17" s="95"/>
      <c r="I17" s="95">
        <v>0</v>
      </c>
    </row>
    <row r="18" spans="1:9" ht="24" customHeight="1">
      <c r="A18" t="s">
        <v>153</v>
      </c>
      <c r="B18" s="16"/>
      <c r="C18" s="104">
        <v>187350</v>
      </c>
      <c r="D18" s="101"/>
      <c r="E18" s="104">
        <v>115977</v>
      </c>
      <c r="F18" s="95"/>
      <c r="G18" s="104">
        <v>0</v>
      </c>
      <c r="H18" s="95"/>
      <c r="I18" s="104">
        <v>0</v>
      </c>
    </row>
    <row r="19" spans="1:9" ht="24" customHeight="1">
      <c r="A19" t="s">
        <v>124</v>
      </c>
      <c r="B19" s="16"/>
      <c r="C19" s="95">
        <v>111359</v>
      </c>
      <c r="D19" s="101"/>
      <c r="E19" s="95">
        <v>117571</v>
      </c>
      <c r="F19" s="95"/>
      <c r="G19" s="95">
        <v>38137106</v>
      </c>
      <c r="H19" s="95"/>
      <c r="I19" s="95">
        <v>0</v>
      </c>
    </row>
    <row r="20" spans="1:9" ht="24" customHeight="1">
      <c r="A20" t="s">
        <v>72</v>
      </c>
      <c r="B20" s="16"/>
      <c r="C20" s="95">
        <v>1608181</v>
      </c>
      <c r="D20" s="101"/>
      <c r="E20" s="95">
        <v>1152692</v>
      </c>
      <c r="F20" s="95"/>
      <c r="G20" s="95">
        <v>7651</v>
      </c>
      <c r="H20" s="95"/>
      <c r="I20" s="95">
        <v>0</v>
      </c>
    </row>
    <row r="21" spans="1:9" ht="24" customHeight="1">
      <c r="A21" t="s">
        <v>236</v>
      </c>
      <c r="B21" s="16"/>
      <c r="C21" s="97">
        <f>+C11+C14+SUM(C15:C20)</f>
        <v>85216060</v>
      </c>
      <c r="D21" s="101"/>
      <c r="E21" s="97">
        <f>+E11+E14+SUM(E15:E20)</f>
        <v>76405827</v>
      </c>
      <c r="F21" s="95"/>
      <c r="G21" s="98">
        <f>+G11+G14+SUM(G15:G20)</f>
        <v>37673978</v>
      </c>
      <c r="H21" s="95"/>
      <c r="I21" s="98">
        <f>+I11+I14+SUM(I15:I20)</f>
        <v>-1922</v>
      </c>
    </row>
    <row r="22" spans="1:9" ht="24" customHeight="1">
      <c r="A22" t="s">
        <v>73</v>
      </c>
      <c r="B22" s="16"/>
      <c r="C22" s="92"/>
      <c r="D22" s="92"/>
      <c r="E22" s="92"/>
      <c r="F22" s="93"/>
      <c r="G22" s="93"/>
      <c r="H22" s="94"/>
      <c r="I22" s="93"/>
    </row>
    <row r="23" spans="1:9" ht="24" customHeight="1">
      <c r="A23" t="s">
        <v>43</v>
      </c>
      <c r="B23" s="16"/>
      <c r="C23" s="95">
        <v>16892338</v>
      </c>
      <c r="D23" s="101"/>
      <c r="E23" s="95">
        <v>14891963</v>
      </c>
      <c r="F23" s="95"/>
      <c r="G23" s="95">
        <v>431105</v>
      </c>
      <c r="H23" s="95"/>
      <c r="I23" s="95">
        <v>65475</v>
      </c>
    </row>
    <row r="24" spans="1:9" ht="24" customHeight="1">
      <c r="A24" t="s">
        <v>44</v>
      </c>
      <c r="B24" s="16"/>
      <c r="C24" s="95">
        <v>56608</v>
      </c>
      <c r="D24" s="101"/>
      <c r="E24" s="95">
        <v>108795</v>
      </c>
      <c r="F24" s="95"/>
      <c r="G24" s="95">
        <v>14495</v>
      </c>
      <c r="H24" s="95"/>
      <c r="I24" s="95">
        <v>45000</v>
      </c>
    </row>
    <row r="25" spans="1:9" ht="24" customHeight="1">
      <c r="A25" t="s">
        <v>45</v>
      </c>
      <c r="B25" s="16"/>
      <c r="C25" s="95">
        <v>5438675</v>
      </c>
      <c r="D25" s="101"/>
      <c r="E25" s="95">
        <v>5512973</v>
      </c>
      <c r="F25" s="95"/>
      <c r="G25" s="95">
        <v>29775</v>
      </c>
      <c r="H25" s="95"/>
      <c r="I25" s="95">
        <v>0</v>
      </c>
    </row>
    <row r="26" spans="1:9" ht="24" customHeight="1">
      <c r="A26" t="s">
        <v>46</v>
      </c>
      <c r="B26" s="16"/>
      <c r="C26" s="95">
        <v>2552287</v>
      </c>
      <c r="D26" s="101"/>
      <c r="E26" s="95">
        <v>1906897</v>
      </c>
      <c r="F26" s="95"/>
      <c r="G26" s="95">
        <v>3248</v>
      </c>
      <c r="H26" s="95"/>
      <c r="I26" s="95">
        <v>0</v>
      </c>
    </row>
    <row r="27" spans="1:9" ht="24" customHeight="1">
      <c r="A27" t="s">
        <v>101</v>
      </c>
      <c r="B27" s="16"/>
      <c r="C27" s="95">
        <v>8833021</v>
      </c>
      <c r="D27" s="101"/>
      <c r="E27" s="95">
        <v>9656720</v>
      </c>
      <c r="F27" s="95"/>
      <c r="G27" s="95">
        <v>516333</v>
      </c>
      <c r="H27" s="95"/>
      <c r="I27" s="95">
        <v>107598</v>
      </c>
    </row>
    <row r="28" spans="1:9" ht="24" customHeight="1">
      <c r="A28" t="s">
        <v>108</v>
      </c>
      <c r="B28" s="16"/>
      <c r="C28" s="97">
        <f>SUM(C23:C27)</f>
        <v>33772929</v>
      </c>
      <c r="D28" s="101"/>
      <c r="E28" s="97">
        <f>SUM(E23:E27)</f>
        <v>32077348</v>
      </c>
      <c r="F28" s="95"/>
      <c r="G28" s="97">
        <f>SUM(G23:G27)</f>
        <v>994956</v>
      </c>
      <c r="H28" s="95"/>
      <c r="I28" s="97">
        <f>SUM(I23:I27)</f>
        <v>218073</v>
      </c>
    </row>
    <row r="29" spans="1:9" ht="24" customHeight="1">
      <c r="A29" t="s">
        <v>104</v>
      </c>
      <c r="B29" s="16"/>
      <c r="C29" s="105">
        <v>22025085</v>
      </c>
      <c r="D29" s="101"/>
      <c r="E29" s="105">
        <v>19000000</v>
      </c>
      <c r="F29" s="95"/>
      <c r="G29" s="106">
        <v>8398</v>
      </c>
      <c r="H29" s="95"/>
      <c r="I29" s="105">
        <v>0</v>
      </c>
    </row>
    <row r="30" spans="1:9" ht="24" customHeight="1">
      <c r="A30" t="s">
        <v>168</v>
      </c>
      <c r="B30" s="16"/>
      <c r="C30" s="107">
        <f>+C21-C28-C29</f>
        <v>29418046</v>
      </c>
      <c r="D30" s="101"/>
      <c r="E30" s="107">
        <f>+E21-E28-E29</f>
        <v>25328479</v>
      </c>
      <c r="F30" s="101"/>
      <c r="G30" s="108">
        <f>+G21-G28-G29</f>
        <v>36670624</v>
      </c>
      <c r="H30" s="101"/>
      <c r="I30" s="108">
        <f>+I21-I28-I29</f>
        <v>-219995</v>
      </c>
    </row>
    <row r="31" spans="1:9" ht="23.45" customHeight="1">
      <c r="A31" t="s">
        <v>169</v>
      </c>
      <c r="B31" s="16"/>
      <c r="C31" s="101">
        <v>6436117</v>
      </c>
      <c r="D31" s="101"/>
      <c r="E31" s="101">
        <v>5544571</v>
      </c>
      <c r="F31" s="101"/>
      <c r="G31" s="109">
        <v>0</v>
      </c>
      <c r="H31" s="101"/>
      <c r="I31" s="109">
        <v>0</v>
      </c>
    </row>
    <row r="32" spans="1:9" s="42" customFormat="1" ht="24" customHeight="1">
      <c r="A32" s="38" t="s">
        <v>170</v>
      </c>
      <c r="B32" s="110"/>
      <c r="C32" s="111">
        <f>+C30-C31</f>
        <v>22981929</v>
      </c>
      <c r="D32" s="112"/>
      <c r="E32" s="111">
        <f>+E30-E31</f>
        <v>19783908</v>
      </c>
      <c r="F32" s="112"/>
      <c r="G32" s="113">
        <f>+G30-G31</f>
        <v>36670624</v>
      </c>
      <c r="H32" s="112"/>
      <c r="I32" s="113">
        <f>+I30-I31</f>
        <v>-219995</v>
      </c>
    </row>
    <row r="33" spans="1:9" s="42" customFormat="1" ht="24" customHeight="1">
      <c r="A33" s="38"/>
      <c r="B33" s="110"/>
      <c r="C33" s="112"/>
      <c r="D33" s="112"/>
      <c r="E33" s="112"/>
      <c r="F33" s="112"/>
      <c r="G33" s="141"/>
      <c r="H33" s="112"/>
      <c r="I33" s="141"/>
    </row>
    <row r="34" spans="1:9" ht="24" customHeight="1">
      <c r="B34" s="16"/>
      <c r="C34" s="96"/>
      <c r="D34" s="96"/>
      <c r="E34" s="96"/>
      <c r="F34" s="96"/>
      <c r="G34" s="96"/>
      <c r="H34" s="115"/>
      <c r="I34" s="96"/>
    </row>
    <row r="35" spans="1:9" ht="24" customHeight="1">
      <c r="B35" s="16"/>
      <c r="C35" s="116"/>
      <c r="D35" s="116"/>
      <c r="E35" s="116"/>
      <c r="F35" s="117"/>
      <c r="G35" s="116"/>
      <c r="I35" s="116"/>
    </row>
    <row r="36" spans="1:9" s="42" customFormat="1" ht="24" customHeight="1">
      <c r="A36" s="19" t="s">
        <v>155</v>
      </c>
      <c r="B36" s="19"/>
      <c r="C36" s="19"/>
      <c r="D36" s="19"/>
      <c r="E36" s="19"/>
      <c r="F36" s="19"/>
      <c r="G36" s="19"/>
      <c r="I36" s="19"/>
    </row>
    <row r="37" spans="1:9" s="42" customFormat="1" ht="24" customHeight="1">
      <c r="A37" s="14" t="s">
        <v>224</v>
      </c>
      <c r="B37" s="14"/>
      <c r="C37" s="14"/>
      <c r="D37" s="14"/>
      <c r="E37" s="14"/>
      <c r="F37" s="14"/>
      <c r="G37" s="14"/>
      <c r="I37" s="14"/>
    </row>
    <row r="38" spans="1:9" s="42" customFormat="1" ht="24" customHeight="1">
      <c r="A38" s="69"/>
      <c r="B38" s="79"/>
      <c r="C38" s="79"/>
      <c r="D38" s="79"/>
      <c r="E38" s="79"/>
      <c r="F38" s="79"/>
      <c r="G38" s="79"/>
      <c r="I38" s="79"/>
    </row>
    <row r="39" spans="1:9" s="42" customFormat="1" ht="24" customHeight="1">
      <c r="A39" s="69"/>
      <c r="B39" s="79"/>
      <c r="C39" s="345" t="s">
        <v>6</v>
      </c>
      <c r="D39" s="345"/>
      <c r="E39" s="345"/>
      <c r="F39" s="82"/>
      <c r="G39" s="345" t="s">
        <v>156</v>
      </c>
      <c r="H39" s="345"/>
      <c r="I39" s="345"/>
    </row>
    <row r="40" spans="1:9" s="42" customFormat="1" ht="24" customHeight="1">
      <c r="A40" s="69"/>
      <c r="B40" s="79"/>
      <c r="C40" s="347" t="s">
        <v>225</v>
      </c>
      <c r="D40" s="347"/>
      <c r="E40" s="347"/>
      <c r="F40" s="83"/>
      <c r="G40" s="347" t="s">
        <v>225</v>
      </c>
      <c r="H40" s="347"/>
      <c r="I40" s="347"/>
    </row>
    <row r="41" spans="1:9" s="42" customFormat="1" ht="24" customHeight="1">
      <c r="A41" s="69"/>
      <c r="B41" s="85"/>
      <c r="C41" s="346" t="s">
        <v>129</v>
      </c>
      <c r="D41" s="346"/>
      <c r="E41" s="346"/>
      <c r="F41" s="84"/>
      <c r="G41" s="346" t="s">
        <v>129</v>
      </c>
      <c r="H41" s="346"/>
      <c r="I41" s="346"/>
    </row>
    <row r="42" spans="1:9" s="42" customFormat="1" ht="24" customHeight="1">
      <c r="A42" s="69"/>
      <c r="B42" s="85"/>
      <c r="C42" s="4" t="s">
        <v>162</v>
      </c>
      <c r="D42" s="5"/>
      <c r="E42" s="4" t="s">
        <v>143</v>
      </c>
      <c r="F42" s="5"/>
      <c r="G42" s="4" t="s">
        <v>162</v>
      </c>
      <c r="H42" s="5"/>
      <c r="I42" s="4" t="s">
        <v>143</v>
      </c>
    </row>
    <row r="43" spans="1:9" s="42" customFormat="1" ht="24" customHeight="1">
      <c r="A43" s="69"/>
      <c r="B43" s="85"/>
      <c r="C43" s="348" t="s">
        <v>32</v>
      </c>
      <c r="D43" s="348"/>
      <c r="E43" s="348"/>
      <c r="F43" s="348"/>
      <c r="G43" s="348"/>
      <c r="H43" s="348"/>
      <c r="I43" s="348"/>
    </row>
    <row r="44" spans="1:9" ht="24" customHeight="1">
      <c r="A44" s="114" t="s">
        <v>171</v>
      </c>
      <c r="B44" s="16"/>
      <c r="C44" s="116"/>
      <c r="D44" s="116"/>
      <c r="E44" s="116"/>
      <c r="F44" s="117"/>
      <c r="G44" s="118"/>
      <c r="I44" s="118"/>
    </row>
    <row r="45" spans="1:9" ht="24" customHeight="1">
      <c r="A45" s="119" t="s">
        <v>98</v>
      </c>
      <c r="B45" s="16"/>
      <c r="C45" s="116"/>
      <c r="D45" s="116"/>
      <c r="E45" s="120"/>
      <c r="F45" s="117"/>
      <c r="G45" s="116"/>
      <c r="I45" s="116"/>
    </row>
    <row r="46" spans="1:9" ht="21.75">
      <c r="A46" s="114" t="s">
        <v>131</v>
      </c>
      <c r="B46" s="16"/>
      <c r="D46" s="116"/>
      <c r="E46" s="120"/>
      <c r="F46" s="117"/>
      <c r="G46" s="116"/>
      <c r="I46" s="116"/>
    </row>
    <row r="47" spans="1:9" ht="21.75">
      <c r="A47" s="121" t="s">
        <v>109</v>
      </c>
      <c r="B47" s="16"/>
      <c r="C47" s="116">
        <v>-294049</v>
      </c>
      <c r="D47" s="116"/>
      <c r="E47" s="120">
        <v>-730865</v>
      </c>
      <c r="F47" s="116"/>
      <c r="G47" s="95">
        <v>0</v>
      </c>
      <c r="H47" s="116"/>
      <c r="I47" s="95">
        <v>0</v>
      </c>
    </row>
    <row r="48" spans="1:9" ht="24" customHeight="1">
      <c r="A48" s="122" t="s">
        <v>238</v>
      </c>
      <c r="B48" s="16"/>
      <c r="C48" s="116">
        <v>-75033</v>
      </c>
      <c r="D48" s="116"/>
      <c r="E48" s="116">
        <v>-290113</v>
      </c>
      <c r="F48" s="6"/>
      <c r="G48" s="95">
        <v>0</v>
      </c>
      <c r="H48" s="6"/>
      <c r="I48" s="95">
        <v>0</v>
      </c>
    </row>
    <row r="49" spans="1:9" ht="24" customHeight="1">
      <c r="A49" s="122" t="s">
        <v>172</v>
      </c>
      <c r="B49" s="16"/>
      <c r="C49" s="116">
        <v>-106390</v>
      </c>
      <c r="D49" s="116"/>
      <c r="E49" s="95">
        <v>0</v>
      </c>
      <c r="F49" s="95"/>
      <c r="G49" s="95">
        <v>0</v>
      </c>
      <c r="H49" s="6"/>
      <c r="I49" s="95">
        <v>0</v>
      </c>
    </row>
    <row r="50" spans="1:9" ht="24" customHeight="1">
      <c r="A50" s="123" t="s">
        <v>173</v>
      </c>
      <c r="B50" s="16"/>
      <c r="C50" s="116"/>
      <c r="D50" s="116"/>
      <c r="E50" s="116"/>
      <c r="F50" s="6"/>
      <c r="G50" s="95"/>
      <c r="H50" s="6"/>
      <c r="I50" s="95"/>
    </row>
    <row r="51" spans="1:9" ht="24" customHeight="1">
      <c r="A51" s="123" t="s">
        <v>110</v>
      </c>
      <c r="B51" s="16"/>
      <c r="C51" s="116">
        <v>80088</v>
      </c>
      <c r="D51" s="116"/>
      <c r="E51" s="116">
        <v>146173</v>
      </c>
      <c r="F51" s="6"/>
      <c r="G51" s="95">
        <v>0</v>
      </c>
      <c r="H51" s="6"/>
      <c r="I51" s="95">
        <v>0</v>
      </c>
    </row>
    <row r="52" spans="1:9" ht="24" customHeight="1">
      <c r="A52" s="123"/>
      <c r="B52" s="16"/>
      <c r="C52" s="106">
        <f>SUM(C47:C51)</f>
        <v>-395384</v>
      </c>
      <c r="D52" s="116"/>
      <c r="E52" s="106">
        <f>SUM(E47:E51)</f>
        <v>-874805</v>
      </c>
      <c r="F52" s="6"/>
      <c r="G52" s="99">
        <f>SUM(G47:G51)</f>
        <v>0</v>
      </c>
      <c r="H52" s="6"/>
      <c r="I52" s="99">
        <f>SUM(I47:I51)</f>
        <v>0</v>
      </c>
    </row>
    <row r="53" spans="1:9" ht="24" customHeight="1">
      <c r="A53" s="119" t="s">
        <v>105</v>
      </c>
      <c r="B53" s="16"/>
      <c r="C53" s="96"/>
      <c r="D53" s="96"/>
      <c r="E53" s="96"/>
      <c r="F53" s="124"/>
      <c r="G53" s="89"/>
      <c r="H53" s="115"/>
      <c r="I53" s="89"/>
    </row>
    <row r="54" spans="1:9" ht="24" customHeight="1">
      <c r="A54" s="114" t="s">
        <v>174</v>
      </c>
      <c r="B54" s="16"/>
      <c r="C54" s="116"/>
      <c r="D54" s="116"/>
      <c r="E54" s="116"/>
      <c r="F54" s="6"/>
      <c r="G54" s="89"/>
      <c r="H54" s="6"/>
      <c r="I54" s="89"/>
    </row>
    <row r="55" spans="1:9" ht="24" customHeight="1">
      <c r="A55" s="114" t="s">
        <v>109</v>
      </c>
      <c r="B55" s="16"/>
      <c r="C55" s="116">
        <v>60164</v>
      </c>
      <c r="D55" s="116"/>
      <c r="E55" s="116">
        <v>-6782</v>
      </c>
      <c r="F55" s="6"/>
      <c r="G55" s="89">
        <v>0</v>
      </c>
      <c r="H55" s="6"/>
      <c r="I55" s="89">
        <v>0</v>
      </c>
    </row>
    <row r="56" spans="1:9" ht="24" customHeight="1">
      <c r="A56" s="114" t="s">
        <v>175</v>
      </c>
      <c r="B56" s="16"/>
      <c r="C56" s="116"/>
      <c r="D56" s="116"/>
      <c r="E56" s="116"/>
      <c r="F56" s="6"/>
      <c r="G56" s="89"/>
      <c r="H56" s="6"/>
      <c r="I56" s="89"/>
    </row>
    <row r="57" spans="1:9" ht="24" customHeight="1">
      <c r="A57" s="114" t="s">
        <v>176</v>
      </c>
      <c r="B57" s="16"/>
      <c r="C57" s="116">
        <v>4679</v>
      </c>
      <c r="D57" s="116"/>
      <c r="E57" s="89">
        <v>0</v>
      </c>
      <c r="F57" s="6"/>
      <c r="G57" s="89">
        <v>0</v>
      </c>
      <c r="H57" s="6"/>
      <c r="I57" s="89">
        <v>0</v>
      </c>
    </row>
    <row r="58" spans="1:9" ht="24" customHeight="1">
      <c r="A58" s="114" t="s">
        <v>173</v>
      </c>
      <c r="B58" s="16"/>
      <c r="C58" s="116"/>
      <c r="D58" s="116"/>
      <c r="E58" s="116"/>
      <c r="F58" s="6"/>
      <c r="G58" s="89"/>
      <c r="H58" s="6"/>
      <c r="I58" s="89"/>
    </row>
    <row r="59" spans="1:9" ht="24" customHeight="1">
      <c r="A59" s="114" t="s">
        <v>141</v>
      </c>
      <c r="B59" s="16"/>
      <c r="C59" s="125">
        <v>-13795</v>
      </c>
      <c r="D59" s="116"/>
      <c r="E59" s="125">
        <v>1356</v>
      </c>
      <c r="F59" s="6"/>
      <c r="G59" s="89">
        <v>0</v>
      </c>
      <c r="H59" s="6"/>
      <c r="I59" s="89">
        <v>0</v>
      </c>
    </row>
    <row r="60" spans="1:9" ht="24" customHeight="1">
      <c r="B60" s="16"/>
      <c r="C60" s="101">
        <f>SUM(C54:C59)</f>
        <v>51048</v>
      </c>
      <c r="D60" s="101"/>
      <c r="E60" s="106">
        <f>SUM(E54:E59)</f>
        <v>-5426</v>
      </c>
      <c r="F60" s="126"/>
      <c r="G60" s="97">
        <f>SUM(G54:G59)</f>
        <v>0</v>
      </c>
      <c r="H60" s="102"/>
      <c r="I60" s="97">
        <f>SUM(I54:I59)</f>
        <v>0</v>
      </c>
    </row>
    <row r="61" spans="1:9" ht="24" customHeight="1">
      <c r="A61" s="127" t="s">
        <v>177</v>
      </c>
      <c r="B61" s="16"/>
      <c r="C61" s="106">
        <f>SUM(C52,C60)</f>
        <v>-344336</v>
      </c>
      <c r="D61" s="101"/>
      <c r="E61" s="106">
        <f>SUM(E52,E60)</f>
        <v>-880231</v>
      </c>
      <c r="F61" s="95"/>
      <c r="G61" s="97">
        <f>SUM(G52,G60)</f>
        <v>0</v>
      </c>
      <c r="H61" s="102"/>
      <c r="I61" s="97">
        <f>SUM(I52,I60)</f>
        <v>0</v>
      </c>
    </row>
    <row r="62" spans="1:9" ht="24" customHeight="1" thickBot="1">
      <c r="A62" s="128" t="s">
        <v>178</v>
      </c>
      <c r="B62" s="16"/>
      <c r="C62" s="129">
        <f>+C32+C61</f>
        <v>22637593</v>
      </c>
      <c r="D62" s="112"/>
      <c r="E62" s="129">
        <f>+E32+E61</f>
        <v>18903677</v>
      </c>
      <c r="F62" s="112"/>
      <c r="G62" s="129">
        <f>+G32+G61</f>
        <v>36670624</v>
      </c>
      <c r="H62" s="102"/>
      <c r="I62" s="130">
        <f>+I32+I61</f>
        <v>-219995</v>
      </c>
    </row>
    <row r="63" spans="1:9" ht="12" customHeight="1" thickTop="1">
      <c r="A63" s="131"/>
      <c r="B63" s="16"/>
      <c r="C63" s="116"/>
      <c r="D63" s="116"/>
      <c r="E63" s="116"/>
      <c r="F63" s="6"/>
      <c r="G63" s="6"/>
      <c r="I63" s="6"/>
    </row>
    <row r="64" spans="1:9" ht="24" customHeight="1">
      <c r="A64" s="131" t="s">
        <v>111</v>
      </c>
      <c r="B64" s="16"/>
      <c r="C64" s="116"/>
      <c r="D64" s="116"/>
      <c r="E64" s="116"/>
      <c r="F64" s="6"/>
      <c r="G64" s="6"/>
      <c r="I64" s="6"/>
    </row>
    <row r="65" spans="1:9" ht="24" customHeight="1">
      <c r="A65" s="131" t="s">
        <v>47</v>
      </c>
      <c r="B65" s="16"/>
      <c r="C65" s="6">
        <v>22863503</v>
      </c>
      <c r="D65" s="116"/>
      <c r="E65" s="6">
        <v>20094793</v>
      </c>
      <c r="F65" s="6"/>
      <c r="G65" s="6">
        <v>36670624</v>
      </c>
      <c r="H65" s="6"/>
      <c r="I65" s="6">
        <v>-219995</v>
      </c>
    </row>
    <row r="66" spans="1:9" ht="24" customHeight="1">
      <c r="A66" s="131" t="s">
        <v>48</v>
      </c>
      <c r="B66" s="16"/>
      <c r="C66" s="6">
        <v>118426</v>
      </c>
      <c r="D66" s="116"/>
      <c r="E66" s="6">
        <v>-310885</v>
      </c>
      <c r="F66" s="6"/>
      <c r="G66" s="132">
        <v>0</v>
      </c>
      <c r="H66" s="6"/>
      <c r="I66" s="132">
        <v>0</v>
      </c>
    </row>
    <row r="67" spans="1:9" ht="12.75" customHeight="1">
      <c r="A67" s="131"/>
      <c r="B67" s="16"/>
      <c r="C67" s="6"/>
      <c r="D67" s="116"/>
      <c r="E67" s="6"/>
      <c r="F67" s="6"/>
      <c r="G67" s="6"/>
      <c r="H67" s="6"/>
      <c r="I67" s="6"/>
    </row>
    <row r="68" spans="1:9" ht="24" customHeight="1">
      <c r="A68" s="131" t="s">
        <v>179</v>
      </c>
      <c r="B68" s="16"/>
      <c r="C68" s="6"/>
      <c r="D68" s="116"/>
      <c r="E68" s="6"/>
      <c r="F68" s="6"/>
      <c r="G68" s="6"/>
      <c r="H68" s="6"/>
      <c r="I68" s="6"/>
    </row>
    <row r="69" spans="1:9" ht="24" customHeight="1">
      <c r="A69" s="131" t="s">
        <v>47</v>
      </c>
      <c r="B69" s="16"/>
      <c r="C69" s="6">
        <v>22522606</v>
      </c>
      <c r="D69" s="116"/>
      <c r="E69" s="6">
        <v>19217155</v>
      </c>
      <c r="F69" s="6"/>
      <c r="G69" s="6">
        <v>36670624</v>
      </c>
      <c r="H69" s="6"/>
      <c r="I69" s="6">
        <v>-219995</v>
      </c>
    </row>
    <row r="70" spans="1:9" ht="24" customHeight="1">
      <c r="A70" s="131" t="s">
        <v>48</v>
      </c>
      <c r="B70" s="16"/>
      <c r="C70" s="6">
        <v>114987</v>
      </c>
      <c r="D70" s="116"/>
      <c r="E70" s="6">
        <v>-313478</v>
      </c>
      <c r="F70" s="6"/>
      <c r="G70" s="132">
        <v>0</v>
      </c>
      <c r="H70" s="6"/>
      <c r="I70" s="132">
        <v>0</v>
      </c>
    </row>
    <row r="71" spans="1:9" ht="12.75" customHeight="1">
      <c r="A71" s="131"/>
      <c r="B71" s="16"/>
      <c r="C71" s="6"/>
      <c r="D71" s="116"/>
      <c r="E71" s="6"/>
      <c r="F71" s="6"/>
      <c r="G71" s="6"/>
      <c r="H71" s="6"/>
      <c r="I71" s="6"/>
    </row>
    <row r="72" spans="1:9" ht="24" customHeight="1">
      <c r="A72" s="131" t="s">
        <v>180</v>
      </c>
      <c r="C72" s="6"/>
      <c r="D72" s="116"/>
      <c r="E72" s="6"/>
      <c r="F72" s="6"/>
      <c r="G72" s="6"/>
      <c r="H72" s="6"/>
      <c r="I72" s="6"/>
    </row>
    <row r="73" spans="1:9" ht="24" customHeight="1" thickBot="1">
      <c r="A73" s="133" t="s">
        <v>181</v>
      </c>
      <c r="B73" s="16"/>
      <c r="C73" s="134">
        <v>6.7902508170926161</v>
      </c>
      <c r="D73" s="135"/>
      <c r="E73" s="134">
        <v>5.9332954150052704</v>
      </c>
      <c r="F73" s="136"/>
      <c r="G73" s="137">
        <v>10.890839193770793</v>
      </c>
      <c r="H73" s="136"/>
      <c r="I73" s="137">
        <v>-0.16894154572482192</v>
      </c>
    </row>
    <row r="74" spans="1:9" ht="18" customHeight="1" thickTop="1">
      <c r="A74" s="133"/>
      <c r="B74" s="16"/>
      <c r="C74" s="138"/>
      <c r="D74" s="116"/>
      <c r="E74" s="138"/>
      <c r="F74" s="6"/>
      <c r="G74" s="139"/>
      <c r="I74" s="139"/>
    </row>
    <row r="75" spans="1:9" ht="18" customHeight="1">
      <c r="A75" s="133"/>
      <c r="B75" s="16"/>
      <c r="C75" s="138"/>
      <c r="D75" s="116"/>
      <c r="E75" s="138"/>
      <c r="F75" s="6"/>
      <c r="G75" s="139"/>
      <c r="I75" s="139"/>
    </row>
    <row r="76" spans="1:9" ht="18" customHeight="1">
      <c r="A76" s="133"/>
      <c r="B76" s="16"/>
      <c r="C76" s="138"/>
      <c r="D76" s="116"/>
      <c r="E76" s="138"/>
      <c r="F76" s="6"/>
      <c r="G76" s="139"/>
      <c r="I76" s="139"/>
    </row>
    <row r="77" spans="1:9" ht="18" customHeight="1">
      <c r="A77" s="133"/>
      <c r="B77" s="16"/>
      <c r="C77" s="138"/>
      <c r="D77" s="116"/>
      <c r="E77" s="138"/>
      <c r="F77" s="6"/>
      <c r="G77" s="139"/>
      <c r="I77" s="139"/>
    </row>
    <row r="78" spans="1:9" ht="18" customHeight="1"/>
    <row r="79" spans="1:9" ht="18" customHeight="1"/>
    <row r="80" spans="1:9" ht="18" customHeight="1">
      <c r="A80" s="342"/>
      <c r="B80" s="342"/>
      <c r="C80" s="342"/>
      <c r="D80" s="342"/>
      <c r="E80" s="342"/>
      <c r="F80" s="342"/>
      <c r="G80" s="342"/>
      <c r="H80" s="342"/>
      <c r="I80" s="342"/>
    </row>
    <row r="81" spans="1:9" ht="18" customHeight="1">
      <c r="A81" s="342"/>
      <c r="B81" s="342"/>
      <c r="C81" s="342"/>
      <c r="D81" s="342"/>
      <c r="E81" s="342"/>
      <c r="F81" s="342"/>
      <c r="G81" s="342"/>
      <c r="H81" s="342"/>
      <c r="I81" s="342"/>
    </row>
    <row r="82" spans="1:9" ht="18" customHeight="1"/>
    <row r="83" spans="1:9" ht="18" customHeight="1"/>
    <row r="84" spans="1:9" ht="18" customHeight="1">
      <c r="A84" s="133"/>
      <c r="B84" s="16"/>
      <c r="C84" s="138"/>
      <c r="D84" s="116"/>
      <c r="E84" s="138"/>
      <c r="F84" s="6"/>
      <c r="G84" s="139"/>
      <c r="I84" s="139"/>
    </row>
    <row r="85" spans="1:9" ht="18" customHeight="1">
      <c r="A85" s="133"/>
      <c r="B85" s="16"/>
      <c r="C85" s="138"/>
      <c r="D85" s="116"/>
      <c r="E85" s="138"/>
      <c r="F85" s="6"/>
      <c r="G85" s="139"/>
      <c r="I85" s="139"/>
    </row>
    <row r="86" spans="1:9" ht="18" customHeight="1"/>
    <row r="88" spans="1:9" ht="24" customHeight="1">
      <c r="A88" s="79"/>
      <c r="C88" s="79"/>
      <c r="D88" s="79"/>
      <c r="E88" s="79"/>
      <c r="F88" s="79"/>
      <c r="G88" s="79"/>
      <c r="H88" s="79"/>
      <c r="I88" s="79"/>
    </row>
    <row r="89" spans="1:9" ht="18" customHeight="1">
      <c r="A89" s="133"/>
      <c r="B89" s="16"/>
      <c r="C89" s="138"/>
      <c r="D89" s="116"/>
      <c r="E89" s="138"/>
      <c r="F89" s="6"/>
      <c r="G89" s="139"/>
      <c r="I89" s="139"/>
    </row>
    <row r="90" spans="1:9" ht="18" customHeight="1">
      <c r="A90" s="133"/>
      <c r="B90" s="16"/>
      <c r="C90" s="138"/>
      <c r="D90" s="116"/>
      <c r="E90" s="138"/>
      <c r="F90" s="6"/>
      <c r="G90" s="139"/>
      <c r="I90" s="139"/>
    </row>
    <row r="91" spans="1:9" ht="21.75"/>
    <row r="92" spans="1:9" ht="24" customHeight="1">
      <c r="A92" s="140"/>
      <c r="B92" s="16"/>
      <c r="C92" s="116"/>
      <c r="D92" s="116"/>
      <c r="E92" s="116"/>
      <c r="F92" s="117"/>
      <c r="G92" s="116"/>
      <c r="I92" s="116"/>
    </row>
  </sheetData>
  <mergeCells count="16">
    <mergeCell ref="C8:I8"/>
    <mergeCell ref="C43:I43"/>
    <mergeCell ref="A80:I80"/>
    <mergeCell ref="A81:I81"/>
    <mergeCell ref="C4:E4"/>
    <mergeCell ref="G4:I4"/>
    <mergeCell ref="C5:E5"/>
    <mergeCell ref="G5:I5"/>
    <mergeCell ref="C6:E6"/>
    <mergeCell ref="G6:I6"/>
    <mergeCell ref="C39:E39"/>
    <mergeCell ref="G39:I39"/>
    <mergeCell ref="C40:E40"/>
    <mergeCell ref="G40:I40"/>
    <mergeCell ref="C41:E41"/>
    <mergeCell ref="G41:I41"/>
  </mergeCells>
  <pageMargins left="0.8" right="0.8" top="0.48" bottom="0.5" header="0.5" footer="0.5"/>
  <pageSetup paperSize="9" scale="71" firstPageNumber="7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35" max="16383" man="1"/>
    <brk id="87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57FA3-3F35-4897-9308-B1D97F3DEB49}">
  <sheetPr>
    <pageSetUpPr autoPageBreaks="0"/>
  </sheetPr>
  <dimension ref="A1:AI36"/>
  <sheetViews>
    <sheetView zoomScale="80" zoomScaleNormal="80" zoomScaleSheetLayoutView="70" zoomScalePageLayoutView="80" workbookViewId="0"/>
  </sheetViews>
  <sheetFormatPr defaultColWidth="9.140625" defaultRowHeight="24.75" customHeight="1"/>
  <cols>
    <col min="1" max="1" width="67.85546875" style="27" customWidth="1"/>
    <col min="2" max="2" width="9" style="27" customWidth="1"/>
    <col min="3" max="3" width="0.85546875" customWidth="1"/>
    <col min="4" max="4" width="14.7109375" customWidth="1"/>
    <col min="5" max="5" width="0.85546875" customWidth="1"/>
    <col min="6" max="6" width="13.7109375" customWidth="1"/>
    <col min="7" max="7" width="1" customWidth="1"/>
    <col min="8" max="8" width="13.7109375" customWidth="1"/>
    <col min="9" max="9" width="1" customWidth="1"/>
    <col min="10" max="10" width="16.140625" customWidth="1"/>
    <col min="11" max="11" width="0.7109375" customWidth="1"/>
    <col min="12" max="12" width="13.85546875" customWidth="1"/>
    <col min="13" max="13" width="1.140625" customWidth="1"/>
    <col min="14" max="14" width="14.85546875" bestFit="1" customWidth="1"/>
    <col min="15" max="15" width="1.140625" customWidth="1"/>
    <col min="16" max="16" width="17.7109375" customWidth="1"/>
    <col min="17" max="17" width="0.85546875" customWidth="1"/>
    <col min="18" max="18" width="15.7109375" customWidth="1"/>
    <col min="19" max="19" width="0.85546875" customWidth="1"/>
    <col min="20" max="20" width="9.85546875" bestFit="1" customWidth="1"/>
    <col min="21" max="21" width="0.85546875" customWidth="1"/>
    <col min="22" max="22" width="14.7109375" customWidth="1"/>
    <col min="23" max="23" width="0.85546875" customWidth="1"/>
    <col min="24" max="24" width="12.140625" customWidth="1"/>
    <col min="25" max="25" width="0.85546875" customWidth="1"/>
    <col min="26" max="26" width="16.140625" customWidth="1"/>
    <col min="27" max="27" width="0.85546875" customWidth="1"/>
    <col min="28" max="28" width="15.7109375" customWidth="1"/>
    <col min="29" max="29" width="0.85546875" customWidth="1"/>
    <col min="30" max="30" width="12.7109375" customWidth="1"/>
    <col min="31" max="31" width="0.85546875" customWidth="1"/>
    <col min="32" max="32" width="14.7109375" customWidth="1"/>
    <col min="33" max="33" width="9.140625" style="78"/>
    <col min="34" max="34" width="14.5703125" bestFit="1" customWidth="1"/>
    <col min="36" max="36" width="11.5703125" bestFit="1" customWidth="1"/>
  </cols>
  <sheetData>
    <row r="1" spans="1:34" ht="23.25" customHeight="1">
      <c r="A1" s="19" t="s">
        <v>155</v>
      </c>
      <c r="B1" s="19"/>
      <c r="C1" s="23"/>
      <c r="D1" s="23"/>
      <c r="E1" s="23"/>
      <c r="F1" s="24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/>
    </row>
    <row r="2" spans="1:34" s="68" customFormat="1" ht="23.25" customHeight="1">
      <c r="A2" s="22" t="s">
        <v>182</v>
      </c>
      <c r="B2" s="22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</row>
    <row r="3" spans="1:34" s="68" customFormat="1" ht="23.25" customHeight="1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</row>
    <row r="4" spans="1:34" ht="23.25" customHeight="1">
      <c r="A4" s="25"/>
      <c r="B4" s="25"/>
      <c r="C4" s="344" t="s">
        <v>6</v>
      </c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D4" s="344"/>
      <c r="AE4" s="344"/>
      <c r="AF4" s="344"/>
      <c r="AG4"/>
    </row>
    <row r="5" spans="1:34" ht="23.25" customHeight="1">
      <c r="A5" s="25"/>
      <c r="B5" s="25"/>
      <c r="C5" s="45"/>
      <c r="D5" s="45"/>
      <c r="E5" s="45"/>
      <c r="F5" s="45"/>
      <c r="G5" s="26"/>
      <c r="H5" s="349" t="s">
        <v>56</v>
      </c>
      <c r="I5" s="349"/>
      <c r="J5" s="349"/>
      <c r="K5" s="349"/>
      <c r="L5" s="349"/>
      <c r="M5" s="349"/>
      <c r="N5" s="349"/>
      <c r="O5" s="349"/>
      <c r="P5" s="349"/>
      <c r="Q5" s="349"/>
      <c r="R5" s="349"/>
      <c r="S5" s="349"/>
      <c r="T5" s="349"/>
      <c r="U5" s="349"/>
      <c r="V5" s="349"/>
      <c r="W5" s="26"/>
      <c r="X5" s="26"/>
      <c r="Y5" s="45"/>
      <c r="Z5" s="45"/>
      <c r="AA5" s="45"/>
      <c r="AB5" s="45"/>
      <c r="AC5" s="45"/>
      <c r="AD5" s="45"/>
      <c r="AE5" s="45"/>
      <c r="AF5" s="45"/>
      <c r="AG5"/>
    </row>
    <row r="6" spans="1:34" ht="23.25" customHeight="1">
      <c r="A6" s="25"/>
      <c r="B6" s="25"/>
      <c r="C6" s="45"/>
      <c r="D6" s="45"/>
      <c r="E6" s="45"/>
      <c r="F6" s="45"/>
      <c r="G6" s="26"/>
      <c r="H6" s="24"/>
      <c r="I6" s="26"/>
      <c r="J6" s="24" t="s">
        <v>154</v>
      </c>
      <c r="K6" s="79"/>
      <c r="L6" s="79"/>
      <c r="M6" s="79"/>
      <c r="N6" s="79"/>
      <c r="O6" s="79"/>
      <c r="Q6" s="79"/>
      <c r="R6" s="79"/>
      <c r="S6" s="79"/>
      <c r="T6" s="24"/>
      <c r="U6" s="79"/>
      <c r="V6" s="79"/>
      <c r="W6" s="26"/>
      <c r="X6" s="26"/>
      <c r="Y6" s="45"/>
      <c r="Z6" s="45"/>
      <c r="AA6" s="45"/>
      <c r="AB6" s="45"/>
      <c r="AC6" s="45"/>
      <c r="AD6" s="45"/>
      <c r="AE6" s="45"/>
      <c r="AF6" s="45"/>
      <c r="AG6"/>
    </row>
    <row r="7" spans="1:34" ht="23.25" customHeight="1">
      <c r="G7" s="29"/>
      <c r="H7" s="24"/>
      <c r="I7" s="29"/>
      <c r="J7" s="24" t="s">
        <v>132</v>
      </c>
      <c r="K7" s="29"/>
      <c r="L7" s="29" t="s">
        <v>154</v>
      </c>
      <c r="M7" s="29"/>
      <c r="N7" s="29"/>
      <c r="O7" s="29"/>
      <c r="P7" s="79" t="s">
        <v>184</v>
      </c>
      <c r="Q7" s="29"/>
      <c r="R7" s="29"/>
      <c r="S7" s="29"/>
      <c r="T7" s="24"/>
      <c r="U7" s="29"/>
      <c r="V7" s="29"/>
      <c r="W7" s="30"/>
      <c r="Y7" s="31"/>
      <c r="AC7" s="70"/>
      <c r="AD7" s="29"/>
      <c r="AE7" s="31"/>
      <c r="AF7" s="43"/>
      <c r="AG7"/>
    </row>
    <row r="8" spans="1:34" ht="23.25" customHeight="1">
      <c r="G8" s="29"/>
      <c r="I8" s="29"/>
      <c r="J8" s="29" t="s">
        <v>84</v>
      </c>
      <c r="K8" s="29"/>
      <c r="L8" s="29" t="s">
        <v>140</v>
      </c>
      <c r="M8" s="29"/>
      <c r="N8" s="29"/>
      <c r="O8" s="29"/>
      <c r="P8" s="24" t="s">
        <v>133</v>
      </c>
      <c r="Q8" s="29"/>
      <c r="R8" s="29"/>
      <c r="S8" s="29"/>
      <c r="T8" s="29"/>
      <c r="U8" s="29"/>
      <c r="V8" s="29"/>
      <c r="W8" s="30"/>
      <c r="Y8" s="31"/>
      <c r="AC8" s="70"/>
      <c r="AD8" s="29"/>
      <c r="AE8" s="31"/>
      <c r="AF8" s="43"/>
      <c r="AG8"/>
    </row>
    <row r="9" spans="1:34" ht="23.25" customHeight="1">
      <c r="G9" s="29"/>
      <c r="H9" s="43" t="s">
        <v>147</v>
      </c>
      <c r="I9" s="29"/>
      <c r="J9" s="43" t="s">
        <v>115</v>
      </c>
      <c r="K9" s="29"/>
      <c r="L9" s="29" t="s">
        <v>92</v>
      </c>
      <c r="M9" s="29"/>
      <c r="N9" s="29" t="s">
        <v>74</v>
      </c>
      <c r="O9" s="29"/>
      <c r="P9" s="43" t="s">
        <v>121</v>
      </c>
      <c r="Q9" s="29"/>
      <c r="R9" s="29" t="s">
        <v>74</v>
      </c>
      <c r="S9" s="29"/>
      <c r="T9" s="43"/>
      <c r="U9" s="29"/>
      <c r="V9" s="29" t="s">
        <v>23</v>
      </c>
      <c r="W9" s="30"/>
      <c r="Y9" s="31"/>
      <c r="AC9" s="70"/>
      <c r="AD9" s="29"/>
      <c r="AE9" s="31"/>
      <c r="AF9" s="43"/>
      <c r="AG9"/>
    </row>
    <row r="10" spans="1:34" ht="23.25" customHeight="1">
      <c r="G10" s="43"/>
      <c r="H10" s="43" t="s">
        <v>148</v>
      </c>
      <c r="I10" s="43"/>
      <c r="J10" s="43" t="s">
        <v>116</v>
      </c>
      <c r="K10" s="43"/>
      <c r="L10" s="29" t="s">
        <v>24</v>
      </c>
      <c r="M10" s="43"/>
      <c r="N10" s="29" t="s">
        <v>185</v>
      </c>
      <c r="O10" s="43"/>
      <c r="P10" s="43" t="s">
        <v>116</v>
      </c>
      <c r="Q10" s="29"/>
      <c r="R10" s="29" t="s">
        <v>75</v>
      </c>
      <c r="S10" s="29"/>
      <c r="T10" s="43"/>
      <c r="U10" s="29"/>
      <c r="V10" s="29" t="s">
        <v>85</v>
      </c>
      <c r="W10" s="30"/>
      <c r="X10" s="350" t="s">
        <v>2</v>
      </c>
      <c r="Y10" s="350"/>
      <c r="Z10" s="350"/>
      <c r="AA10" s="33"/>
      <c r="AB10" s="33"/>
      <c r="AC10" s="29"/>
      <c r="AD10" s="29" t="s">
        <v>62</v>
      </c>
      <c r="AE10" s="31"/>
      <c r="AG10"/>
    </row>
    <row r="11" spans="1:34" ht="23.25" customHeight="1">
      <c r="C11" s="31"/>
      <c r="D11" s="142" t="s">
        <v>186</v>
      </c>
      <c r="E11" s="35"/>
      <c r="F11" s="29" t="s">
        <v>187</v>
      </c>
      <c r="G11" s="29"/>
      <c r="H11" s="43" t="s">
        <v>149</v>
      </c>
      <c r="I11" s="29"/>
      <c r="J11" s="29" t="s">
        <v>118</v>
      </c>
      <c r="K11" s="29"/>
      <c r="L11" s="29" t="s">
        <v>97</v>
      </c>
      <c r="M11" s="29"/>
      <c r="N11" s="29" t="s">
        <v>188</v>
      </c>
      <c r="O11" s="29"/>
      <c r="P11" s="29" t="s">
        <v>118</v>
      </c>
      <c r="Q11" s="29"/>
      <c r="R11" s="29" t="s">
        <v>83</v>
      </c>
      <c r="S11" s="29"/>
      <c r="T11" s="29"/>
      <c r="U11" s="29"/>
      <c r="V11" s="29" t="s">
        <v>69</v>
      </c>
      <c r="W11" s="30"/>
      <c r="X11" s="32" t="s">
        <v>60</v>
      </c>
      <c r="Y11" s="31"/>
      <c r="AA11" s="32"/>
      <c r="AB11" s="29" t="s">
        <v>30</v>
      </c>
      <c r="AC11" s="29"/>
      <c r="AD11" s="43" t="s">
        <v>63</v>
      </c>
      <c r="AE11" s="31"/>
      <c r="AG11"/>
    </row>
    <row r="12" spans="1:34" ht="23.25" customHeight="1">
      <c r="B12" s="233" t="s">
        <v>17</v>
      </c>
      <c r="C12" s="29"/>
      <c r="D12" s="143" t="s">
        <v>189</v>
      </c>
      <c r="E12" s="29"/>
      <c r="F12" s="32" t="s">
        <v>25</v>
      </c>
      <c r="G12" s="29"/>
      <c r="H12" s="29" t="s">
        <v>150</v>
      </c>
      <c r="I12" s="29"/>
      <c r="J12" s="29" t="s">
        <v>117</v>
      </c>
      <c r="K12" s="29"/>
      <c r="L12" s="29" t="s">
        <v>93</v>
      </c>
      <c r="M12" s="29"/>
      <c r="N12" s="29" t="s">
        <v>190</v>
      </c>
      <c r="O12" s="29"/>
      <c r="P12" s="29" t="s">
        <v>117</v>
      </c>
      <c r="Q12" s="29"/>
      <c r="R12" s="29" t="s">
        <v>3</v>
      </c>
      <c r="S12" s="29"/>
      <c r="T12" s="29" t="s">
        <v>151</v>
      </c>
      <c r="U12" s="29"/>
      <c r="V12" s="29" t="s">
        <v>70</v>
      </c>
      <c r="W12" s="30"/>
      <c r="X12" s="32" t="s">
        <v>28</v>
      </c>
      <c r="Y12" s="31"/>
      <c r="Z12" s="29" t="s">
        <v>27</v>
      </c>
      <c r="AA12" s="32"/>
      <c r="AB12" s="29" t="s">
        <v>61</v>
      </c>
      <c r="AC12" s="29"/>
      <c r="AD12" s="29" t="s">
        <v>64</v>
      </c>
      <c r="AE12" s="31"/>
      <c r="AF12" s="43" t="s">
        <v>23</v>
      </c>
      <c r="AG12"/>
    </row>
    <row r="13" spans="1:34" ht="23.25" customHeight="1">
      <c r="C13" s="351" t="s">
        <v>32</v>
      </c>
      <c r="D13" s="351"/>
      <c r="E13" s="351"/>
      <c r="F13" s="351"/>
      <c r="G13" s="351"/>
      <c r="H13" s="351"/>
      <c r="I13" s="351"/>
      <c r="J13" s="351"/>
      <c r="K13" s="351"/>
      <c r="L13" s="351"/>
      <c r="M13" s="351"/>
      <c r="N13" s="351"/>
      <c r="O13" s="351"/>
      <c r="P13" s="351"/>
      <c r="Q13" s="351"/>
      <c r="R13" s="351"/>
      <c r="S13" s="351"/>
      <c r="T13" s="351"/>
      <c r="U13" s="351"/>
      <c r="V13" s="351"/>
      <c r="W13" s="351"/>
      <c r="X13" s="351"/>
      <c r="Y13" s="351"/>
      <c r="Z13" s="351"/>
      <c r="AA13" s="351"/>
      <c r="AB13" s="351"/>
      <c r="AC13" s="351"/>
      <c r="AD13" s="351"/>
      <c r="AE13" s="351"/>
      <c r="AF13" s="351"/>
      <c r="AG13"/>
    </row>
    <row r="14" spans="1:34" ht="23.25" customHeight="1">
      <c r="A14" s="36" t="s">
        <v>163</v>
      </c>
      <c r="B14" s="36"/>
      <c r="C14" s="144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/>
    </row>
    <row r="15" spans="1:34" s="38" customFormat="1" ht="23.25" customHeight="1">
      <c r="A15" s="37" t="s">
        <v>164</v>
      </c>
      <c r="B15" s="37"/>
      <c r="C15" s="146"/>
      <c r="D15" s="147">
        <v>33671073</v>
      </c>
      <c r="E15" s="146"/>
      <c r="F15" s="147">
        <v>11019190</v>
      </c>
      <c r="G15" s="146"/>
      <c r="H15" s="148">
        <v>3721</v>
      </c>
      <c r="I15" s="146"/>
      <c r="J15" s="147">
        <v>-80862</v>
      </c>
      <c r="K15" s="146"/>
      <c r="L15" s="147">
        <v>-717027</v>
      </c>
      <c r="M15" s="146"/>
      <c r="N15" s="147">
        <v>-4854</v>
      </c>
      <c r="O15" s="146"/>
      <c r="P15" s="147">
        <v>1015007</v>
      </c>
      <c r="Q15" s="146"/>
      <c r="R15" s="147">
        <v>21648975</v>
      </c>
      <c r="S15" s="146"/>
      <c r="T15" s="147">
        <v>89735</v>
      </c>
      <c r="U15" s="146"/>
      <c r="V15" s="147">
        <v>21954695</v>
      </c>
      <c r="W15" s="146"/>
      <c r="X15" s="147">
        <v>3400000</v>
      </c>
      <c r="Y15" s="146"/>
      <c r="Z15" s="147">
        <v>391186687</v>
      </c>
      <c r="AA15" s="146"/>
      <c r="AB15" s="147">
        <v>461231645</v>
      </c>
      <c r="AC15" s="146"/>
      <c r="AD15" s="147">
        <v>5380238</v>
      </c>
      <c r="AE15" s="146"/>
      <c r="AF15" s="147">
        <v>466611883</v>
      </c>
      <c r="AG15" s="146"/>
      <c r="AH15" s="146"/>
    </row>
    <row r="16" spans="1:34" s="38" customFormat="1" ht="23.25" customHeight="1">
      <c r="A16" s="39"/>
      <c r="B16" s="39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H16" s="149"/>
    </row>
    <row r="17" spans="1:35" s="38" customFormat="1" ht="23.25" customHeight="1">
      <c r="A17" s="150" t="s">
        <v>191</v>
      </c>
      <c r="B17" s="150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H17" s="149"/>
    </row>
    <row r="18" spans="1:35" s="38" customFormat="1" ht="23.25" customHeight="1">
      <c r="A18" s="151" t="s">
        <v>192</v>
      </c>
      <c r="B18" s="341">
        <v>12</v>
      </c>
      <c r="C18" s="103"/>
      <c r="D18" s="103">
        <v>0</v>
      </c>
      <c r="E18" s="103"/>
      <c r="F18" s="103">
        <v>0</v>
      </c>
      <c r="G18" s="103"/>
      <c r="H18" s="103">
        <v>0</v>
      </c>
      <c r="I18" s="103"/>
      <c r="J18" s="103">
        <v>0</v>
      </c>
      <c r="K18" s="103"/>
      <c r="L18" s="103">
        <v>0</v>
      </c>
      <c r="M18" s="103"/>
      <c r="N18" s="103">
        <v>0</v>
      </c>
      <c r="O18" s="103"/>
      <c r="P18" s="103">
        <v>0</v>
      </c>
      <c r="Q18" s="103"/>
      <c r="R18" s="103">
        <v>0</v>
      </c>
      <c r="S18" s="103"/>
      <c r="T18" s="103">
        <v>0</v>
      </c>
      <c r="U18" s="103"/>
      <c r="V18" s="103">
        <f t="shared" ref="V18:V19" si="0">SUM(H18:T18)</f>
        <v>0</v>
      </c>
      <c r="W18" s="103"/>
      <c r="X18" s="103">
        <v>0</v>
      </c>
      <c r="Y18" s="103"/>
      <c r="Z18" s="103">
        <v>-17475287</v>
      </c>
      <c r="AA18" s="103"/>
      <c r="AB18" s="103">
        <f>SUM(D18:F18,V18:Z18)</f>
        <v>-17475287</v>
      </c>
      <c r="AC18" s="103"/>
      <c r="AD18" s="103">
        <v>-176176</v>
      </c>
      <c r="AE18" s="103"/>
      <c r="AF18" s="103">
        <f t="shared" ref="AF18:AF19" si="1">SUM(AB18:AD18)</f>
        <v>-17651463</v>
      </c>
      <c r="AH18" s="149"/>
    </row>
    <row r="19" spans="1:35" s="38" customFormat="1" ht="23.25" customHeight="1">
      <c r="A19" s="151" t="s">
        <v>193</v>
      </c>
      <c r="B19" s="151"/>
      <c r="C19" s="103"/>
      <c r="D19" s="103">
        <v>0</v>
      </c>
      <c r="E19" s="103"/>
      <c r="F19" s="103">
        <v>0</v>
      </c>
      <c r="G19" s="103"/>
      <c r="H19" s="103">
        <v>0</v>
      </c>
      <c r="I19" s="103"/>
      <c r="J19" s="103">
        <v>0</v>
      </c>
      <c r="K19" s="103"/>
      <c r="L19" s="103">
        <v>0</v>
      </c>
      <c r="M19" s="103"/>
      <c r="N19" s="103">
        <v>0</v>
      </c>
      <c r="O19" s="103"/>
      <c r="P19" s="103">
        <v>0</v>
      </c>
      <c r="Q19" s="103"/>
      <c r="R19" s="103">
        <v>0</v>
      </c>
      <c r="S19" s="103"/>
      <c r="T19" s="103">
        <v>0</v>
      </c>
      <c r="U19" s="103"/>
      <c r="V19" s="103">
        <f t="shared" si="0"/>
        <v>0</v>
      </c>
      <c r="W19" s="103"/>
      <c r="X19" s="103">
        <v>0</v>
      </c>
      <c r="Y19" s="103"/>
      <c r="Z19" s="103">
        <v>0</v>
      </c>
      <c r="AA19" s="103"/>
      <c r="AB19" s="103">
        <f>SUM(D19:F19,V19:Z19)</f>
        <v>0</v>
      </c>
      <c r="AC19" s="103"/>
      <c r="AD19" s="103">
        <v>347000</v>
      </c>
      <c r="AE19" s="103"/>
      <c r="AF19" s="103">
        <f t="shared" si="1"/>
        <v>347000</v>
      </c>
      <c r="AH19" s="149"/>
    </row>
    <row r="20" spans="1:35" s="38" customFormat="1" ht="23.25" customHeight="1">
      <c r="A20" s="151" t="s">
        <v>194</v>
      </c>
      <c r="B20" s="151"/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H20" s="149"/>
    </row>
    <row r="21" spans="1:35" s="38" customFormat="1" ht="23.25" customHeight="1">
      <c r="A21" s="151" t="s">
        <v>195</v>
      </c>
      <c r="B21" s="151"/>
      <c r="C21" s="103"/>
      <c r="D21" s="103">
        <v>0</v>
      </c>
      <c r="E21" s="103"/>
      <c r="F21" s="103">
        <v>0</v>
      </c>
      <c r="G21" s="103"/>
      <c r="H21" s="103">
        <v>0</v>
      </c>
      <c r="I21" s="103"/>
      <c r="J21" s="103">
        <v>0</v>
      </c>
      <c r="K21" s="103"/>
      <c r="L21" s="103">
        <v>0</v>
      </c>
      <c r="M21" s="103"/>
      <c r="N21" s="103">
        <v>0</v>
      </c>
      <c r="O21" s="103"/>
      <c r="P21" s="103">
        <v>0</v>
      </c>
      <c r="Q21" s="103"/>
      <c r="R21" s="103">
        <v>0</v>
      </c>
      <c r="S21" s="103"/>
      <c r="T21" s="103">
        <v>-696290</v>
      </c>
      <c r="U21" s="103"/>
      <c r="V21" s="103">
        <v>-696290</v>
      </c>
      <c r="W21" s="103"/>
      <c r="X21" s="103">
        <v>0</v>
      </c>
      <c r="Y21" s="103"/>
      <c r="Z21" s="103">
        <v>0</v>
      </c>
      <c r="AA21" s="103"/>
      <c r="AB21" s="103">
        <v>-696290</v>
      </c>
      <c r="AC21" s="103"/>
      <c r="AD21" s="103">
        <v>-161702</v>
      </c>
      <c r="AE21" s="103"/>
      <c r="AF21" s="103">
        <v>-857992</v>
      </c>
      <c r="AH21" s="149"/>
    </row>
    <row r="22" spans="1:35" s="38" customFormat="1" ht="23.25" customHeight="1">
      <c r="A22" s="151" t="s">
        <v>196</v>
      </c>
      <c r="B22" s="151"/>
      <c r="C22" s="103"/>
      <c r="D22" s="103">
        <v>0</v>
      </c>
      <c r="E22" s="103"/>
      <c r="F22" s="103">
        <v>0</v>
      </c>
      <c r="G22" s="103"/>
      <c r="H22" s="103">
        <v>0</v>
      </c>
      <c r="I22" s="103"/>
      <c r="J22" s="103">
        <v>0</v>
      </c>
      <c r="K22" s="103"/>
      <c r="L22" s="103">
        <v>0</v>
      </c>
      <c r="M22" s="103"/>
      <c r="N22" s="103">
        <v>0</v>
      </c>
      <c r="O22" s="103"/>
      <c r="P22" s="103">
        <v>0</v>
      </c>
      <c r="Q22" s="103"/>
      <c r="R22" s="103">
        <v>0</v>
      </c>
      <c r="S22" s="103"/>
      <c r="T22" s="103">
        <v>0</v>
      </c>
      <c r="U22" s="103"/>
      <c r="V22" s="103">
        <f t="shared" ref="V22:V23" si="2">SUM(H22:T22)</f>
        <v>0</v>
      </c>
      <c r="W22" s="103"/>
      <c r="X22" s="103">
        <v>0</v>
      </c>
      <c r="Y22" s="103"/>
      <c r="Z22" s="103">
        <v>-138559</v>
      </c>
      <c r="AA22" s="103"/>
      <c r="AB22" s="103">
        <f>SUM(D22:F22,V22:Z22)</f>
        <v>-138559</v>
      </c>
      <c r="AC22" s="103"/>
      <c r="AD22" s="103">
        <v>138559</v>
      </c>
      <c r="AE22" s="103"/>
      <c r="AF22" s="103">
        <f t="shared" ref="AF22:AF23" si="3">SUM(AB22:AD22)</f>
        <v>0</v>
      </c>
      <c r="AH22" s="149"/>
    </row>
    <row r="23" spans="1:35" s="38" customFormat="1" ht="23.25" customHeight="1">
      <c r="A23" s="27" t="s">
        <v>197</v>
      </c>
      <c r="B23" s="27"/>
      <c r="C23" s="103"/>
      <c r="D23" s="103">
        <v>0</v>
      </c>
      <c r="E23" s="103"/>
      <c r="F23" s="103">
        <v>0</v>
      </c>
      <c r="G23" s="103"/>
      <c r="H23" s="103">
        <v>4646</v>
      </c>
      <c r="I23" s="103"/>
      <c r="J23" s="103">
        <v>0</v>
      </c>
      <c r="K23" s="103"/>
      <c r="L23" s="103">
        <v>0</v>
      </c>
      <c r="M23" s="103"/>
      <c r="N23" s="103">
        <v>0</v>
      </c>
      <c r="O23" s="103"/>
      <c r="P23" s="103">
        <v>0</v>
      </c>
      <c r="Q23" s="103"/>
      <c r="R23" s="103">
        <v>0</v>
      </c>
      <c r="S23" s="103"/>
      <c r="T23" s="103">
        <v>0</v>
      </c>
      <c r="U23" s="103"/>
      <c r="V23" s="103">
        <f t="shared" si="2"/>
        <v>4646</v>
      </c>
      <c r="W23" s="103"/>
      <c r="X23" s="103">
        <v>0</v>
      </c>
      <c r="Y23" s="103"/>
      <c r="Z23" s="152">
        <v>0</v>
      </c>
      <c r="AA23" s="103"/>
      <c r="AB23" s="103">
        <f>SUM(D23:F23,V23:Z23)</f>
        <v>4646</v>
      </c>
      <c r="AC23" s="103"/>
      <c r="AD23" s="152">
        <v>4843</v>
      </c>
      <c r="AE23" s="103"/>
      <c r="AF23" s="103">
        <f t="shared" si="3"/>
        <v>9489</v>
      </c>
      <c r="AH23" s="149"/>
    </row>
    <row r="24" spans="1:35" s="38" customFormat="1" ht="23.25" customHeight="1">
      <c r="A24" s="153" t="s">
        <v>198</v>
      </c>
      <c r="B24" s="153"/>
      <c r="C24" s="141"/>
      <c r="D24" s="113">
        <f>SUM(D18:D23)</f>
        <v>0</v>
      </c>
      <c r="E24" s="141"/>
      <c r="F24" s="113">
        <f>SUM(F18:F23)</f>
        <v>0</v>
      </c>
      <c r="G24" s="141"/>
      <c r="H24" s="113">
        <f>SUM(H18:H23)</f>
        <v>4646</v>
      </c>
      <c r="I24" s="141"/>
      <c r="J24" s="113">
        <f>SUM(J18:J23)</f>
        <v>0</v>
      </c>
      <c r="K24" s="141"/>
      <c r="L24" s="113">
        <v>0</v>
      </c>
      <c r="M24" s="141"/>
      <c r="N24" s="113">
        <v>0</v>
      </c>
      <c r="O24" s="141"/>
      <c r="P24" s="113">
        <v>0</v>
      </c>
      <c r="Q24" s="141"/>
      <c r="R24" s="113">
        <f>SUM(R18:R23)</f>
        <v>0</v>
      </c>
      <c r="S24" s="141"/>
      <c r="T24" s="113">
        <f>SUM(T18:T23)</f>
        <v>-696290</v>
      </c>
      <c r="U24" s="141"/>
      <c r="V24" s="113">
        <f>SUM(V18:V23)</f>
        <v>-691644</v>
      </c>
      <c r="W24" s="141"/>
      <c r="X24" s="113">
        <f>SUM(X18:X23)</f>
        <v>0</v>
      </c>
      <c r="Y24" s="141"/>
      <c r="Z24" s="113">
        <f>SUM(Z18:Z23)</f>
        <v>-17613846</v>
      </c>
      <c r="AA24" s="141"/>
      <c r="AB24" s="113">
        <f>SUM(AB18:AB23)</f>
        <v>-18305490</v>
      </c>
      <c r="AC24" s="141"/>
      <c r="AD24" s="113">
        <f>SUM(AD18:AD23)</f>
        <v>152524</v>
      </c>
      <c r="AE24" s="141"/>
      <c r="AF24" s="113">
        <f>SUM(AF18:AF23)</f>
        <v>-18152966</v>
      </c>
      <c r="AH24" s="149"/>
    </row>
    <row r="25" spans="1:35" ht="23.25" customHeight="1">
      <c r="A25" s="40"/>
      <c r="B25" s="40"/>
      <c r="C25" s="155"/>
      <c r="D25" s="156"/>
      <c r="E25" s="155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56"/>
      <c r="U25" s="156"/>
      <c r="V25" s="156"/>
      <c r="W25" s="156"/>
      <c r="X25" s="156"/>
      <c r="Y25" s="156"/>
      <c r="Z25" s="156"/>
      <c r="AA25" s="157"/>
      <c r="AB25" s="156"/>
      <c r="AC25" s="109"/>
      <c r="AD25" s="156"/>
      <c r="AE25" s="156"/>
      <c r="AF25" s="156"/>
      <c r="AG25"/>
      <c r="AH25" s="158"/>
    </row>
    <row r="26" spans="1:35" ht="23.25" customHeight="1">
      <c r="A26" s="37" t="s">
        <v>199</v>
      </c>
      <c r="B26" s="37"/>
      <c r="C26" s="155"/>
      <c r="D26" s="156"/>
      <c r="E26" s="155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  <c r="X26" s="156"/>
      <c r="Y26" s="156"/>
      <c r="Z26" s="156"/>
      <c r="AA26" s="157"/>
      <c r="AB26" s="156"/>
      <c r="AC26" s="109"/>
      <c r="AD26" s="156"/>
      <c r="AE26" s="156"/>
      <c r="AF26" s="156"/>
      <c r="AG26"/>
      <c r="AH26" s="158"/>
    </row>
    <row r="27" spans="1:35" ht="23.25" customHeight="1">
      <c r="A27" s="40" t="s">
        <v>200</v>
      </c>
      <c r="B27" s="40"/>
      <c r="C27" s="155"/>
      <c r="D27" s="109">
        <v>0</v>
      </c>
      <c r="E27" s="109"/>
      <c r="F27" s="109">
        <v>0</v>
      </c>
      <c r="G27" s="109"/>
      <c r="H27" s="109">
        <v>0</v>
      </c>
      <c r="I27" s="109"/>
      <c r="J27" s="109">
        <v>0</v>
      </c>
      <c r="K27" s="109"/>
      <c r="L27" s="109">
        <v>0</v>
      </c>
      <c r="M27" s="109"/>
      <c r="N27" s="109">
        <v>0</v>
      </c>
      <c r="O27" s="109"/>
      <c r="P27" s="109">
        <v>0</v>
      </c>
      <c r="Q27" s="109"/>
      <c r="R27" s="109">
        <v>0</v>
      </c>
      <c r="S27" s="109"/>
      <c r="T27" s="109">
        <v>0</v>
      </c>
      <c r="U27" s="109"/>
      <c r="V27" s="103">
        <f t="shared" ref="V27" si="4">SUM(H27:T27)</f>
        <v>0</v>
      </c>
      <c r="W27" s="103"/>
      <c r="X27" s="103">
        <v>0</v>
      </c>
      <c r="Y27" s="103"/>
      <c r="Z27" s="109">
        <v>22863503</v>
      </c>
      <c r="AA27" s="103"/>
      <c r="AB27" s="103">
        <f t="shared" ref="AB27:AB28" si="5">SUM(D27:F27,V27:Z27)</f>
        <v>22863503</v>
      </c>
      <c r="AC27" s="103"/>
      <c r="AD27" s="103">
        <v>118426</v>
      </c>
      <c r="AE27" s="103"/>
      <c r="AF27" s="103">
        <f t="shared" ref="AF27:AF28" si="6">SUM(AB27:AD27)</f>
        <v>22981929</v>
      </c>
      <c r="AG27" s="44"/>
      <c r="AH27" s="158"/>
      <c r="AI27" s="44"/>
    </row>
    <row r="28" spans="1:35" ht="23.25" customHeight="1">
      <c r="A28" s="40" t="s">
        <v>201</v>
      </c>
      <c r="B28" s="40"/>
      <c r="C28" s="155"/>
      <c r="D28" s="159">
        <v>0</v>
      </c>
      <c r="E28" s="155"/>
      <c r="F28" s="159">
        <v>0</v>
      </c>
      <c r="G28" s="109"/>
      <c r="H28" s="159">
        <v>0</v>
      </c>
      <c r="I28" s="109"/>
      <c r="J28" s="159">
        <v>-234138</v>
      </c>
      <c r="K28" s="109"/>
      <c r="L28" s="159">
        <v>-72869</v>
      </c>
      <c r="M28" s="109"/>
      <c r="N28" s="159">
        <v>-84713</v>
      </c>
      <c r="O28" s="109"/>
      <c r="P28" s="159">
        <v>47906</v>
      </c>
      <c r="Q28" s="160"/>
      <c r="R28" s="159">
        <v>0</v>
      </c>
      <c r="S28" s="157"/>
      <c r="T28" s="159">
        <v>0</v>
      </c>
      <c r="U28" s="157"/>
      <c r="V28" s="159">
        <f>SUM(H28:T28)</f>
        <v>-343814</v>
      </c>
      <c r="W28" s="155"/>
      <c r="X28" s="161">
        <v>0</v>
      </c>
      <c r="Y28" s="155"/>
      <c r="Z28" s="159">
        <v>2917</v>
      </c>
      <c r="AA28" s="155"/>
      <c r="AB28" s="159">
        <f t="shared" si="5"/>
        <v>-340897</v>
      </c>
      <c r="AC28" s="157"/>
      <c r="AD28" s="159">
        <v>-3439</v>
      </c>
      <c r="AE28" s="155"/>
      <c r="AF28" s="159">
        <f t="shared" si="6"/>
        <v>-344336</v>
      </c>
      <c r="AG28" s="44"/>
      <c r="AH28" s="158"/>
    </row>
    <row r="29" spans="1:35" s="38" customFormat="1" ht="23.25" customHeight="1">
      <c r="A29" s="162" t="s">
        <v>202</v>
      </c>
      <c r="B29" s="162"/>
      <c r="C29" s="163"/>
      <c r="D29" s="148">
        <v>0</v>
      </c>
      <c r="E29" s="163"/>
      <c r="F29" s="148">
        <f>SUM(F27:F28)</f>
        <v>0</v>
      </c>
      <c r="G29" s="164"/>
      <c r="H29" s="148">
        <f>SUM(H27:H28)</f>
        <v>0</v>
      </c>
      <c r="I29" s="164"/>
      <c r="J29" s="165">
        <f>SUM(J27:J28)</f>
        <v>-234138</v>
      </c>
      <c r="K29" s="164"/>
      <c r="L29" s="165">
        <f>SUM(L27:L28)</f>
        <v>-72869</v>
      </c>
      <c r="M29" s="164"/>
      <c r="N29" s="165">
        <f>SUM(N27:N28)</f>
        <v>-84713</v>
      </c>
      <c r="O29" s="164"/>
      <c r="P29" s="165">
        <f>SUM(P27:P28)</f>
        <v>47906</v>
      </c>
      <c r="Q29" s="164"/>
      <c r="R29" s="148">
        <f>SUM(R27:R28)</f>
        <v>0</v>
      </c>
      <c r="S29" s="164"/>
      <c r="T29" s="148">
        <f>SUM(T27:T28)</f>
        <v>0</v>
      </c>
      <c r="U29" s="164"/>
      <c r="V29" s="113">
        <f>SUM(J29:R29)</f>
        <v>-343814</v>
      </c>
      <c r="W29" s="166"/>
      <c r="X29" s="167">
        <f>SUM(X27:X28)</f>
        <v>0</v>
      </c>
      <c r="Y29" s="164"/>
      <c r="Z29" s="148">
        <f>SUM(Z27:Z28)</f>
        <v>22866420</v>
      </c>
      <c r="AA29" s="168"/>
      <c r="AB29" s="165">
        <f>SUM(AB27:AB28)</f>
        <v>22522606</v>
      </c>
      <c r="AC29" s="166"/>
      <c r="AD29" s="148">
        <f>SUM(AD27:AD28)</f>
        <v>114987</v>
      </c>
      <c r="AE29" s="166"/>
      <c r="AF29" s="165">
        <f>SUM(AF27:AF28)</f>
        <v>22637593</v>
      </c>
      <c r="AG29" s="74"/>
      <c r="AH29" s="169"/>
    </row>
    <row r="30" spans="1:35" s="38" customFormat="1" ht="23.25" customHeight="1">
      <c r="A30" s="39"/>
      <c r="B30" s="39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H30" s="149"/>
    </row>
    <row r="31" spans="1:35" s="38" customFormat="1" ht="23.25" customHeight="1">
      <c r="A31" s="170" t="s">
        <v>139</v>
      </c>
      <c r="B31" s="170"/>
      <c r="C31" s="141"/>
      <c r="D31" s="314">
        <v>0</v>
      </c>
      <c r="E31" s="212"/>
      <c r="F31" s="314">
        <v>0</v>
      </c>
      <c r="G31" s="238"/>
      <c r="H31" s="314">
        <v>0</v>
      </c>
      <c r="I31" s="238"/>
      <c r="J31" s="314">
        <v>0</v>
      </c>
      <c r="K31" s="238"/>
      <c r="L31" s="314">
        <v>0</v>
      </c>
      <c r="M31" s="238"/>
      <c r="N31" s="314">
        <v>0</v>
      </c>
      <c r="O31" s="238"/>
      <c r="P31" s="314">
        <v>0</v>
      </c>
      <c r="Q31" s="315"/>
      <c r="R31" s="314">
        <v>-213372</v>
      </c>
      <c r="S31" s="315"/>
      <c r="T31" s="314">
        <v>0</v>
      </c>
      <c r="U31" s="315"/>
      <c r="V31" s="316">
        <f>SUM(H31:T31)</f>
        <v>-213372</v>
      </c>
      <c r="W31" s="212"/>
      <c r="X31" s="317">
        <v>0</v>
      </c>
      <c r="Y31" s="212"/>
      <c r="Z31" s="314">
        <v>213373</v>
      </c>
      <c r="AA31" s="212"/>
      <c r="AB31" s="314">
        <f t="shared" ref="AB31" si="7">SUM(D31:F31,V31:Z31)</f>
        <v>1</v>
      </c>
      <c r="AC31" s="212"/>
      <c r="AD31" s="314">
        <v>-1</v>
      </c>
      <c r="AE31" s="212"/>
      <c r="AF31" s="314">
        <v>0</v>
      </c>
      <c r="AH31" s="149"/>
    </row>
    <row r="32" spans="1:35" ht="23.25" customHeight="1">
      <c r="A32" s="41"/>
      <c r="B32" s="41"/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71"/>
      <c r="Y32" s="171"/>
      <c r="Z32" s="109"/>
      <c r="AA32" s="109"/>
      <c r="AB32" s="109"/>
      <c r="AC32" s="109"/>
      <c r="AD32" s="171"/>
      <c r="AE32" s="171"/>
      <c r="AF32" s="171"/>
      <c r="AG32"/>
      <c r="AH32" s="158"/>
    </row>
    <row r="33" spans="1:34" ht="23.25" customHeight="1" thickBot="1">
      <c r="A33" s="39" t="s">
        <v>165</v>
      </c>
      <c r="B33" s="39"/>
      <c r="C33" s="164"/>
      <c r="D33" s="172">
        <f>SUM(D15,D24,D29,D31)</f>
        <v>33671073</v>
      </c>
      <c r="E33" s="164"/>
      <c r="F33" s="172">
        <f>SUM(F15,F24,F29,F31)</f>
        <v>11019190</v>
      </c>
      <c r="G33" s="164"/>
      <c r="H33" s="172">
        <f>SUM(H15,H24,H29,H31)</f>
        <v>8367</v>
      </c>
      <c r="I33" s="164"/>
      <c r="J33" s="172">
        <f>SUM(J15,J24,J29,J31)</f>
        <v>-315000</v>
      </c>
      <c r="K33" s="164"/>
      <c r="L33" s="172">
        <f>SUM(L15,L24,L29,L31)</f>
        <v>-789896</v>
      </c>
      <c r="M33" s="164"/>
      <c r="N33" s="172">
        <f>SUM(N15,N24,N29,N31)</f>
        <v>-89567</v>
      </c>
      <c r="O33" s="164"/>
      <c r="P33" s="172">
        <f>SUM(P15,P24,P29,P31)</f>
        <v>1062913</v>
      </c>
      <c r="Q33" s="164"/>
      <c r="R33" s="172">
        <f>SUM(R15,R24,R29,R31)</f>
        <v>21435603</v>
      </c>
      <c r="S33" s="164"/>
      <c r="T33" s="172">
        <f>SUM(T15,T24,T29,T31)</f>
        <v>-606555</v>
      </c>
      <c r="U33" s="164"/>
      <c r="V33" s="172">
        <f>SUM(V15,V24,V29,V31)</f>
        <v>20705865</v>
      </c>
      <c r="W33" s="164"/>
      <c r="X33" s="172">
        <f>SUM(X15,X24,X29,X31)</f>
        <v>3400000</v>
      </c>
      <c r="Y33" s="164"/>
      <c r="Z33" s="172">
        <f>SUM(Z15,Z24,Z29,Z31)</f>
        <v>396652634</v>
      </c>
      <c r="AA33" s="164"/>
      <c r="AB33" s="172">
        <f>SUM(AB15,AB24,AB29,AB31)</f>
        <v>465448762</v>
      </c>
      <c r="AC33" s="164"/>
      <c r="AD33" s="172">
        <f>SUM(AD15,AD24,AD29,AD31)</f>
        <v>5647748</v>
      </c>
      <c r="AE33" s="164"/>
      <c r="AF33" s="172">
        <f>SUM(AF15,AF24,AF29,AF31)</f>
        <v>471096510</v>
      </c>
      <c r="AG33"/>
      <c r="AH33" s="158"/>
    </row>
    <row r="34" spans="1:34" ht="18.75" customHeight="1" thickTop="1">
      <c r="A34" s="39"/>
      <c r="B34" s="39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/>
    </row>
    <row r="35" spans="1:34" s="68" customFormat="1" ht="23.25" customHeight="1">
      <c r="A35" s="69"/>
      <c r="B35" s="69"/>
      <c r="C35" s="173"/>
      <c r="D35" s="174"/>
      <c r="E35" s="174"/>
      <c r="F35" s="174"/>
      <c r="G35" s="174"/>
      <c r="H35" s="174"/>
      <c r="I35" s="174"/>
      <c r="J35" s="174"/>
      <c r="K35" s="174"/>
      <c r="L35" s="174"/>
      <c r="M35" s="174"/>
      <c r="N35" s="174"/>
      <c r="O35" s="174"/>
      <c r="P35" s="174"/>
      <c r="Q35" s="174"/>
      <c r="R35" s="174"/>
      <c r="S35" s="174"/>
      <c r="T35" s="174"/>
      <c r="U35" s="174"/>
      <c r="V35" s="174"/>
      <c r="W35" s="174"/>
      <c r="X35" s="174"/>
      <c r="Y35" s="174"/>
      <c r="Z35" s="174"/>
      <c r="AA35" s="174"/>
      <c r="AB35" s="174"/>
      <c r="AC35" s="174"/>
      <c r="AD35" s="174"/>
      <c r="AE35" s="174"/>
      <c r="AF35" s="174"/>
      <c r="AG35" s="76"/>
    </row>
    <row r="36" spans="1:34" ht="24.6" customHeight="1"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</row>
  </sheetData>
  <mergeCells count="4">
    <mergeCell ref="C4:AF4"/>
    <mergeCell ref="H5:V5"/>
    <mergeCell ref="X10:Z10"/>
    <mergeCell ref="C13:AF13"/>
  </mergeCells>
  <pageMargins left="0.7" right="0.7" top="0.48" bottom="0.5" header="0.5" footer="0.5"/>
  <pageSetup paperSize="9" scale="48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E498E-FC87-4084-8683-13B5C6805EF0}">
  <sheetPr>
    <pageSetUpPr autoPageBreaks="0"/>
  </sheetPr>
  <dimension ref="A1:AJ39"/>
  <sheetViews>
    <sheetView zoomScale="80" zoomScaleNormal="80" zoomScaleSheetLayoutView="40" workbookViewId="0"/>
  </sheetViews>
  <sheetFormatPr defaultColWidth="9.140625" defaultRowHeight="24.75" customHeight="1"/>
  <cols>
    <col min="1" max="1" width="69.85546875" style="27" customWidth="1"/>
    <col min="2" max="2" width="3.42578125" style="28" customWidth="1"/>
    <col min="3" max="3" width="12.140625" customWidth="1"/>
    <col min="4" max="4" width="0.85546875" customWidth="1"/>
    <col min="5" max="5" width="12.7109375" customWidth="1"/>
    <col min="6" max="6" width="0.85546875" customWidth="1"/>
    <col min="7" max="7" width="12.140625" customWidth="1"/>
    <col min="8" max="8" width="0.85546875" customWidth="1"/>
    <col min="9" max="9" width="12.7109375" customWidth="1"/>
    <col min="10" max="10" width="1" customWidth="1"/>
    <col min="11" max="11" width="15.85546875" customWidth="1"/>
    <col min="12" max="12" width="1" customWidth="1"/>
    <col min="13" max="13" width="16.140625" customWidth="1"/>
    <col min="14" max="14" width="0.7109375" customWidth="1"/>
    <col min="15" max="15" width="13.85546875" customWidth="1"/>
    <col min="16" max="16" width="0.7109375" customWidth="1"/>
    <col min="17" max="17" width="17.7109375" customWidth="1"/>
    <col min="18" max="18" width="0.85546875" customWidth="1"/>
    <col min="19" max="19" width="14.85546875" customWidth="1"/>
    <col min="20" max="20" width="0.85546875" customWidth="1"/>
    <col min="21" max="21" width="13.5703125" customWidth="1"/>
    <col min="22" max="22" width="0.85546875" customWidth="1"/>
    <col min="23" max="23" width="12.7109375" customWidth="1"/>
    <col min="24" max="24" width="0.85546875" customWidth="1"/>
    <col min="25" max="25" width="12.7109375" customWidth="1"/>
    <col min="26" max="26" width="0.85546875" customWidth="1"/>
    <col min="27" max="27" width="13.7109375" bestFit="1" customWidth="1"/>
    <col min="28" max="28" width="0.85546875" customWidth="1"/>
    <col min="29" max="29" width="13.42578125" customWidth="1"/>
    <col min="30" max="30" width="0.85546875" customWidth="1"/>
    <col min="31" max="31" width="12.7109375" customWidth="1"/>
    <col min="32" max="32" width="0.85546875" customWidth="1"/>
    <col min="33" max="33" width="13.5703125" bestFit="1" customWidth="1"/>
    <col min="34" max="34" width="9.5703125" style="78" bestFit="1" customWidth="1"/>
    <col min="35" max="35" width="14.5703125" bestFit="1" customWidth="1"/>
    <col min="37" max="37" width="11.5703125" bestFit="1" customWidth="1"/>
  </cols>
  <sheetData>
    <row r="1" spans="1:35" ht="23.25" customHeight="1">
      <c r="A1" s="19" t="s">
        <v>155</v>
      </c>
      <c r="B1" s="16"/>
      <c r="C1" s="23"/>
      <c r="D1" s="23"/>
      <c r="E1" s="23"/>
      <c r="F1" s="23"/>
      <c r="G1" s="23"/>
      <c r="H1" s="23"/>
      <c r="I1" s="24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/>
    </row>
    <row r="2" spans="1:35" s="68" customFormat="1" ht="23.25" customHeight="1">
      <c r="A2" s="22" t="s">
        <v>182</v>
      </c>
      <c r="B2" s="16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</row>
    <row r="3" spans="1:35" s="68" customFormat="1" ht="23.25" customHeight="1">
      <c r="A3" s="69"/>
      <c r="B3" s="20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</row>
    <row r="4" spans="1:35" ht="23.25" customHeight="1">
      <c r="A4" s="25"/>
      <c r="B4" s="20"/>
      <c r="C4" s="344" t="s">
        <v>6</v>
      </c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D4" s="344"/>
      <c r="AE4" s="344"/>
      <c r="AF4" s="344"/>
      <c r="AG4" s="344"/>
      <c r="AH4"/>
    </row>
    <row r="5" spans="1:35" ht="23.25" customHeight="1">
      <c r="A5" s="25"/>
      <c r="B5" s="16"/>
      <c r="D5" s="45"/>
      <c r="E5" s="45"/>
      <c r="F5" s="45"/>
      <c r="G5" s="45"/>
      <c r="H5" s="45"/>
      <c r="I5" s="45"/>
      <c r="J5" s="26"/>
      <c r="K5" s="349" t="s">
        <v>56</v>
      </c>
      <c r="L5" s="349"/>
      <c r="M5" s="349"/>
      <c r="N5" s="349"/>
      <c r="O5" s="349"/>
      <c r="P5" s="349"/>
      <c r="Q5" s="349"/>
      <c r="R5" s="349"/>
      <c r="S5" s="349"/>
      <c r="T5" s="349"/>
      <c r="U5" s="349"/>
      <c r="V5" s="349"/>
      <c r="W5" s="349"/>
      <c r="X5" s="26"/>
      <c r="Y5" s="26"/>
      <c r="Z5" s="45"/>
      <c r="AA5" s="45"/>
      <c r="AB5" s="45"/>
      <c r="AC5" s="45"/>
      <c r="AD5" s="45"/>
      <c r="AE5" s="45"/>
      <c r="AF5" s="45"/>
      <c r="AG5" s="45"/>
      <c r="AH5"/>
    </row>
    <row r="6" spans="1:35" ht="23.25" customHeight="1">
      <c r="A6" s="25"/>
      <c r="B6" s="16"/>
      <c r="D6" s="45"/>
      <c r="E6" s="45"/>
      <c r="F6" s="45"/>
      <c r="G6" s="45"/>
      <c r="H6" s="45"/>
      <c r="I6" s="45"/>
      <c r="J6" s="26"/>
      <c r="K6" s="26"/>
      <c r="L6" s="26"/>
      <c r="M6" s="24" t="s">
        <v>183</v>
      </c>
      <c r="N6" s="79"/>
      <c r="O6" s="79"/>
      <c r="P6" s="79"/>
      <c r="R6" s="79"/>
      <c r="S6" s="79"/>
      <c r="T6" s="79"/>
      <c r="U6" s="79"/>
      <c r="V6" s="79"/>
      <c r="W6" s="79"/>
      <c r="X6" s="26"/>
      <c r="Y6" s="26"/>
      <c r="Z6" s="45"/>
      <c r="AA6" s="45"/>
      <c r="AB6" s="45"/>
      <c r="AC6" s="45"/>
      <c r="AD6" s="45"/>
      <c r="AE6" s="45"/>
      <c r="AF6" s="45"/>
      <c r="AG6" s="45"/>
      <c r="AH6"/>
    </row>
    <row r="7" spans="1:35" ht="23.25" customHeight="1">
      <c r="J7" s="29"/>
      <c r="K7" s="29"/>
      <c r="L7" s="29"/>
      <c r="M7" s="24" t="s">
        <v>132</v>
      </c>
      <c r="N7" s="29"/>
      <c r="O7" s="29" t="s">
        <v>183</v>
      </c>
      <c r="P7" s="29"/>
      <c r="Q7" s="79" t="s">
        <v>183</v>
      </c>
      <c r="R7" s="29"/>
      <c r="S7" s="29"/>
      <c r="T7" s="29"/>
      <c r="U7" s="29"/>
      <c r="V7" s="29"/>
      <c r="W7" s="29"/>
      <c r="X7" s="30"/>
      <c r="Z7" s="31"/>
      <c r="AD7" s="70"/>
      <c r="AE7" s="29"/>
      <c r="AF7" s="31"/>
      <c r="AG7" s="43"/>
      <c r="AH7"/>
    </row>
    <row r="8" spans="1:35" ht="23.25" customHeight="1">
      <c r="J8" s="29"/>
      <c r="K8" s="29"/>
      <c r="L8" s="29"/>
      <c r="M8" s="29" t="s">
        <v>84</v>
      </c>
      <c r="N8" s="29"/>
      <c r="O8" s="29" t="s">
        <v>140</v>
      </c>
      <c r="P8" s="29"/>
      <c r="Q8" s="24" t="s">
        <v>133</v>
      </c>
      <c r="R8" s="29"/>
      <c r="S8" s="29"/>
      <c r="T8" s="29"/>
      <c r="U8" s="29"/>
      <c r="V8" s="29"/>
      <c r="W8" s="29"/>
      <c r="X8" s="30"/>
      <c r="Z8" s="31"/>
      <c r="AD8" s="70"/>
      <c r="AE8" s="29"/>
      <c r="AF8" s="31"/>
      <c r="AG8" s="43"/>
      <c r="AH8"/>
    </row>
    <row r="9" spans="1:35" ht="23.25" customHeight="1">
      <c r="J9" s="29"/>
      <c r="K9" s="29" t="s">
        <v>147</v>
      </c>
      <c r="L9" s="29"/>
      <c r="M9" s="43" t="s">
        <v>115</v>
      </c>
      <c r="N9" s="29"/>
      <c r="O9" s="29" t="s">
        <v>92</v>
      </c>
      <c r="P9" s="29"/>
      <c r="Q9" s="43" t="s">
        <v>121</v>
      </c>
      <c r="R9" s="29"/>
      <c r="S9" s="29" t="s">
        <v>74</v>
      </c>
      <c r="T9" s="29"/>
      <c r="V9" s="29"/>
      <c r="W9" s="29" t="s">
        <v>23</v>
      </c>
      <c r="X9" s="30"/>
      <c r="Z9" s="31"/>
      <c r="AD9" s="70"/>
      <c r="AE9" s="29"/>
      <c r="AF9" s="31"/>
      <c r="AG9" s="43"/>
      <c r="AH9"/>
    </row>
    <row r="10" spans="1:35" ht="23.25" customHeight="1">
      <c r="J10" s="43"/>
      <c r="K10" s="43" t="s">
        <v>148</v>
      </c>
      <c r="L10" s="43"/>
      <c r="M10" s="43" t="s">
        <v>116</v>
      </c>
      <c r="N10" s="43"/>
      <c r="O10" s="29" t="s">
        <v>24</v>
      </c>
      <c r="P10" s="43"/>
      <c r="Q10" s="43" t="s">
        <v>116</v>
      </c>
      <c r="R10" s="29"/>
      <c r="S10" s="29" t="s">
        <v>75</v>
      </c>
      <c r="T10" s="29"/>
      <c r="V10" s="29"/>
      <c r="W10" s="29" t="s">
        <v>85</v>
      </c>
      <c r="X10" s="30"/>
      <c r="Y10" s="350" t="s">
        <v>2</v>
      </c>
      <c r="Z10" s="350"/>
      <c r="AA10" s="350"/>
      <c r="AB10" s="33"/>
      <c r="AC10" s="33"/>
      <c r="AD10" s="29"/>
      <c r="AE10" s="29" t="s">
        <v>62</v>
      </c>
      <c r="AF10" s="31"/>
      <c r="AH10"/>
    </row>
    <row r="11" spans="1:35" ht="23.25" customHeight="1">
      <c r="B11" s="34"/>
      <c r="C11" s="352" t="s">
        <v>81</v>
      </c>
      <c r="D11" s="352"/>
      <c r="E11" s="352"/>
      <c r="F11" s="35"/>
      <c r="G11" s="352" t="s">
        <v>29</v>
      </c>
      <c r="H11" s="352"/>
      <c r="I11" s="352"/>
      <c r="J11" s="29"/>
      <c r="K11" s="29" t="s">
        <v>149</v>
      </c>
      <c r="L11" s="29"/>
      <c r="M11" s="29" t="s">
        <v>118</v>
      </c>
      <c r="N11" s="29"/>
      <c r="O11" s="29" t="s">
        <v>97</v>
      </c>
      <c r="P11" s="29"/>
      <c r="Q11" s="29" t="s">
        <v>118</v>
      </c>
      <c r="R11" s="29"/>
      <c r="S11" s="29" t="s">
        <v>83</v>
      </c>
      <c r="T11" s="29"/>
      <c r="V11" s="29"/>
      <c r="W11" s="29" t="s">
        <v>69</v>
      </c>
      <c r="X11" s="30"/>
      <c r="Y11" s="32" t="s">
        <v>60</v>
      </c>
      <c r="Z11" s="31"/>
      <c r="AB11" s="32"/>
      <c r="AC11" s="29" t="s">
        <v>30</v>
      </c>
      <c r="AD11" s="29"/>
      <c r="AE11" s="43" t="s">
        <v>63</v>
      </c>
      <c r="AF11" s="31"/>
      <c r="AH11"/>
    </row>
    <row r="12" spans="1:35" ht="23.25" customHeight="1">
      <c r="B12" s="34"/>
      <c r="C12" s="32" t="s">
        <v>26</v>
      </c>
      <c r="D12" s="29"/>
      <c r="E12" s="32" t="s">
        <v>25</v>
      </c>
      <c r="F12" s="29"/>
      <c r="G12" s="32" t="s">
        <v>26</v>
      </c>
      <c r="H12" s="29"/>
      <c r="I12" s="32" t="s">
        <v>25</v>
      </c>
      <c r="J12" s="29"/>
      <c r="K12" s="29" t="s">
        <v>150</v>
      </c>
      <c r="L12" s="29"/>
      <c r="M12" s="29" t="s">
        <v>117</v>
      </c>
      <c r="N12" s="29"/>
      <c r="O12" s="29" t="s">
        <v>93</v>
      </c>
      <c r="P12" s="29"/>
      <c r="Q12" s="29" t="s">
        <v>117</v>
      </c>
      <c r="R12" s="29"/>
      <c r="S12" s="29" t="s">
        <v>3</v>
      </c>
      <c r="T12" s="29"/>
      <c r="U12" s="43" t="s">
        <v>151</v>
      </c>
      <c r="V12" s="29"/>
      <c r="W12" s="29" t="s">
        <v>70</v>
      </c>
      <c r="X12" s="30"/>
      <c r="Y12" s="32" t="s">
        <v>28</v>
      </c>
      <c r="Z12" s="31"/>
      <c r="AA12" s="29" t="s">
        <v>27</v>
      </c>
      <c r="AB12" s="32"/>
      <c r="AC12" s="29" t="s">
        <v>61</v>
      </c>
      <c r="AD12" s="29"/>
      <c r="AE12" s="29" t="s">
        <v>64</v>
      </c>
      <c r="AF12" s="31"/>
      <c r="AG12" s="43" t="s">
        <v>23</v>
      </c>
      <c r="AH12"/>
    </row>
    <row r="13" spans="1:35" ht="23.25" customHeight="1">
      <c r="B13" s="34"/>
      <c r="C13" s="351" t="s">
        <v>32</v>
      </c>
      <c r="D13" s="351"/>
      <c r="E13" s="351"/>
      <c r="F13" s="351"/>
      <c r="G13" s="351"/>
      <c r="H13" s="351"/>
      <c r="I13" s="351"/>
      <c r="J13" s="351"/>
      <c r="K13" s="351"/>
      <c r="L13" s="351"/>
      <c r="M13" s="351"/>
      <c r="N13" s="351"/>
      <c r="O13" s="351"/>
      <c r="P13" s="351"/>
      <c r="Q13" s="351"/>
      <c r="R13" s="351"/>
      <c r="S13" s="351"/>
      <c r="T13" s="351"/>
      <c r="U13" s="351"/>
      <c r="V13" s="351"/>
      <c r="W13" s="351"/>
      <c r="X13" s="351"/>
      <c r="Y13" s="351"/>
      <c r="Z13" s="351"/>
      <c r="AA13" s="351"/>
      <c r="AB13" s="351"/>
      <c r="AC13" s="351"/>
      <c r="AD13" s="351"/>
      <c r="AE13" s="351"/>
      <c r="AF13" s="351"/>
      <c r="AG13" s="351"/>
      <c r="AH13"/>
    </row>
    <row r="14" spans="1:35" ht="23.25" customHeight="1">
      <c r="A14" s="36" t="s">
        <v>144</v>
      </c>
      <c r="B14" s="71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H14"/>
    </row>
    <row r="15" spans="1:35" s="38" customFormat="1" ht="23.25" customHeight="1">
      <c r="A15" s="37" t="s">
        <v>145</v>
      </c>
      <c r="B15" s="72"/>
      <c r="C15" s="175">
        <v>35429</v>
      </c>
      <c r="D15" s="176"/>
      <c r="E15" s="175">
        <v>33956503</v>
      </c>
      <c r="F15" s="176"/>
      <c r="G15" s="175">
        <v>13855</v>
      </c>
      <c r="H15" s="176"/>
      <c r="I15" s="175">
        <v>11110336</v>
      </c>
      <c r="J15" s="176"/>
      <c r="K15" s="175">
        <v>0</v>
      </c>
      <c r="L15" s="176"/>
      <c r="M15" s="175">
        <v>103884</v>
      </c>
      <c r="N15" s="176"/>
      <c r="O15" s="177">
        <v>-418367</v>
      </c>
      <c r="P15" s="176"/>
      <c r="Q15" s="175">
        <v>1016444</v>
      </c>
      <c r="R15" s="176"/>
      <c r="S15" s="175">
        <v>22135046</v>
      </c>
      <c r="T15" s="176"/>
      <c r="U15" s="175">
        <v>498</v>
      </c>
      <c r="V15" s="176"/>
      <c r="W15" s="175">
        <v>22837505</v>
      </c>
      <c r="X15" s="176"/>
      <c r="Y15" s="175">
        <v>7000000</v>
      </c>
      <c r="Z15" s="176"/>
      <c r="AA15" s="175">
        <v>366043734</v>
      </c>
      <c r="AB15" s="176"/>
      <c r="AC15" s="178">
        <v>440997362</v>
      </c>
      <c r="AD15" s="176"/>
      <c r="AE15" s="175">
        <v>1608730</v>
      </c>
      <c r="AF15" s="179"/>
      <c r="AG15" s="175">
        <v>442606092</v>
      </c>
      <c r="AI15" s="149"/>
    </row>
    <row r="16" spans="1:35" s="38" customFormat="1" ht="23.25" customHeight="1">
      <c r="A16" s="39"/>
      <c r="B16" s="72"/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0"/>
      <c r="Q16" s="180"/>
      <c r="R16" s="180"/>
      <c r="S16" s="180"/>
      <c r="T16" s="180"/>
      <c r="U16" s="180"/>
      <c r="V16" s="180"/>
      <c r="W16" s="180"/>
      <c r="X16" s="180"/>
      <c r="Y16" s="180"/>
      <c r="Z16" s="180"/>
      <c r="AA16" s="180"/>
      <c r="AB16" s="180"/>
      <c r="AC16" s="180"/>
      <c r="AD16" s="180"/>
      <c r="AE16" s="180"/>
      <c r="AF16" s="180"/>
      <c r="AG16" s="180"/>
      <c r="AI16" s="149"/>
    </row>
    <row r="17" spans="1:36" s="38" customFormat="1" ht="23.25" customHeight="1">
      <c r="A17" s="162" t="s">
        <v>191</v>
      </c>
      <c r="B17" s="72"/>
      <c r="C17" s="180"/>
      <c r="D17" s="180"/>
      <c r="E17" s="180"/>
      <c r="F17" s="180"/>
      <c r="G17" s="180"/>
      <c r="H17" s="180"/>
      <c r="I17" s="180"/>
      <c r="J17" s="180"/>
      <c r="K17" s="180"/>
      <c r="L17" s="180"/>
      <c r="M17" s="180"/>
      <c r="N17" s="180"/>
      <c r="O17" s="180"/>
      <c r="P17" s="180"/>
      <c r="Q17" s="180"/>
      <c r="R17" s="180"/>
      <c r="S17" s="180"/>
      <c r="T17" s="180"/>
      <c r="U17" s="180"/>
      <c r="V17" s="180"/>
      <c r="W17" s="180"/>
      <c r="X17" s="180"/>
      <c r="Y17" s="180"/>
      <c r="Z17" s="180"/>
      <c r="AA17" s="180"/>
      <c r="AB17" s="180"/>
      <c r="AC17" s="180"/>
      <c r="AD17" s="180"/>
      <c r="AE17" s="180"/>
      <c r="AF17" s="180"/>
      <c r="AG17" s="180"/>
      <c r="AI17" s="149"/>
    </row>
    <row r="18" spans="1:36" s="38" customFormat="1" ht="23.25" customHeight="1">
      <c r="A18" s="151" t="s">
        <v>192</v>
      </c>
      <c r="B18" s="72"/>
      <c r="C18" s="278">
        <v>0</v>
      </c>
      <c r="D18" s="278"/>
      <c r="E18" s="278">
        <v>0</v>
      </c>
      <c r="F18" s="278"/>
      <c r="G18" s="279">
        <v>0</v>
      </c>
      <c r="H18" s="279"/>
      <c r="I18" s="279">
        <v>0</v>
      </c>
      <c r="J18" s="279"/>
      <c r="K18" s="279">
        <v>0</v>
      </c>
      <c r="L18" s="279"/>
      <c r="M18" s="279">
        <v>0</v>
      </c>
      <c r="N18" s="279"/>
      <c r="O18" s="279">
        <v>0</v>
      </c>
      <c r="P18" s="280"/>
      <c r="Q18" s="279">
        <v>0</v>
      </c>
      <c r="R18" s="280"/>
      <c r="S18" s="279">
        <v>0</v>
      </c>
      <c r="T18" s="278"/>
      <c r="U18" s="279">
        <v>0</v>
      </c>
      <c r="V18" s="278"/>
      <c r="W18" s="281">
        <f t="shared" ref="W18:W23" si="0">SUM(K18:U18)</f>
        <v>0</v>
      </c>
      <c r="X18" s="281"/>
      <c r="Y18" s="281">
        <v>0</v>
      </c>
      <c r="Z18" s="281"/>
      <c r="AA18" s="282">
        <v>-8939875</v>
      </c>
      <c r="AB18" s="281"/>
      <c r="AC18" s="281">
        <v>-8939875</v>
      </c>
      <c r="AD18" s="281"/>
      <c r="AE18" s="281">
        <v>0</v>
      </c>
      <c r="AF18" s="281"/>
      <c r="AG18" s="283">
        <f>SUM(AC18:AE18)</f>
        <v>-8939875</v>
      </c>
      <c r="AI18" s="149"/>
    </row>
    <row r="19" spans="1:36" s="38" customFormat="1" ht="23.25" customHeight="1">
      <c r="A19" s="27" t="s">
        <v>203</v>
      </c>
      <c r="B19" s="72"/>
      <c r="C19" s="283">
        <v>-178</v>
      </c>
      <c r="D19" s="284"/>
      <c r="E19" s="283">
        <v>178</v>
      </c>
      <c r="F19" s="284"/>
      <c r="G19" s="283">
        <v>-69</v>
      </c>
      <c r="H19" s="284"/>
      <c r="I19" s="283">
        <v>69</v>
      </c>
      <c r="J19" s="283"/>
      <c r="K19" s="283">
        <v>0</v>
      </c>
      <c r="L19" s="279"/>
      <c r="M19" s="283">
        <v>0</v>
      </c>
      <c r="N19" s="279"/>
      <c r="O19" s="283">
        <v>0</v>
      </c>
      <c r="P19" s="280"/>
      <c r="Q19" s="283">
        <v>0</v>
      </c>
      <c r="R19" s="280"/>
      <c r="S19" s="283">
        <v>0</v>
      </c>
      <c r="T19" s="283"/>
      <c r="U19" s="283">
        <v>0</v>
      </c>
      <c r="V19" s="281"/>
      <c r="W19" s="279">
        <v>0</v>
      </c>
      <c r="X19" s="281"/>
      <c r="Y19" s="279">
        <v>0</v>
      </c>
      <c r="Z19" s="281"/>
      <c r="AA19" s="279">
        <v>0</v>
      </c>
      <c r="AB19" s="280"/>
      <c r="AC19" s="283">
        <f>SUM(C19:I19,W19:AA19)</f>
        <v>0</v>
      </c>
      <c r="AD19" s="281"/>
      <c r="AE19" s="283">
        <v>0</v>
      </c>
      <c r="AF19" s="281"/>
      <c r="AG19" s="283">
        <f>SUM(AC19:AE19)</f>
        <v>0</v>
      </c>
      <c r="AI19" s="149"/>
    </row>
    <row r="20" spans="1:36" s="38" customFormat="1" ht="23.25" customHeight="1">
      <c r="A20" s="27" t="s">
        <v>228</v>
      </c>
      <c r="B20" s="72"/>
      <c r="C20" s="283">
        <v>0</v>
      </c>
      <c r="D20" s="284"/>
      <c r="E20" s="283">
        <v>-10</v>
      </c>
      <c r="F20" s="284"/>
      <c r="G20" s="283">
        <v>0</v>
      </c>
      <c r="H20" s="284"/>
      <c r="I20" s="283">
        <v>0</v>
      </c>
      <c r="J20" s="283"/>
      <c r="K20" s="283">
        <v>0</v>
      </c>
      <c r="L20" s="279"/>
      <c r="M20" s="283">
        <v>0</v>
      </c>
      <c r="N20" s="279"/>
      <c r="O20" s="283">
        <v>0</v>
      </c>
      <c r="P20" s="280"/>
      <c r="Q20" s="283">
        <v>0</v>
      </c>
      <c r="R20" s="280"/>
      <c r="S20" s="283">
        <v>0</v>
      </c>
      <c r="T20" s="283"/>
      <c r="U20" s="283">
        <v>0</v>
      </c>
      <c r="V20" s="281"/>
      <c r="W20" s="281">
        <f t="shared" si="0"/>
        <v>0</v>
      </c>
      <c r="X20" s="281"/>
      <c r="Y20" s="279">
        <v>0</v>
      </c>
      <c r="Z20" s="281"/>
      <c r="AA20" s="279">
        <v>0</v>
      </c>
      <c r="AB20" s="280"/>
      <c r="AC20" s="283">
        <v>-10</v>
      </c>
      <c r="AD20" s="281"/>
      <c r="AE20" s="283">
        <v>0</v>
      </c>
      <c r="AF20" s="281"/>
      <c r="AG20" s="283">
        <f>SUM(AC20:AE20)</f>
        <v>-10</v>
      </c>
      <c r="AI20" s="149"/>
    </row>
    <row r="21" spans="1:36" s="38" customFormat="1" ht="23.25" customHeight="1">
      <c r="A21" s="27" t="s">
        <v>193</v>
      </c>
      <c r="B21" s="72"/>
      <c r="C21" s="283">
        <v>0</v>
      </c>
      <c r="D21" s="284"/>
      <c r="E21" s="283">
        <v>0</v>
      </c>
      <c r="F21" s="284"/>
      <c r="G21" s="283">
        <v>0</v>
      </c>
      <c r="H21" s="284"/>
      <c r="I21" s="283">
        <v>0</v>
      </c>
      <c r="J21" s="283"/>
      <c r="K21" s="283">
        <v>0</v>
      </c>
      <c r="L21" s="281"/>
      <c r="M21" s="283">
        <v>0</v>
      </c>
      <c r="N21" s="281"/>
      <c r="O21" s="283">
        <v>0</v>
      </c>
      <c r="P21" s="281"/>
      <c r="Q21" s="283">
        <v>0</v>
      </c>
      <c r="R21" s="281"/>
      <c r="S21" s="283">
        <v>0</v>
      </c>
      <c r="T21" s="283"/>
      <c r="U21" s="283">
        <v>0</v>
      </c>
      <c r="V21" s="282"/>
      <c r="W21" s="281">
        <f t="shared" si="0"/>
        <v>0</v>
      </c>
      <c r="X21" s="281"/>
      <c r="Y21" s="283">
        <v>0</v>
      </c>
      <c r="Z21" s="281"/>
      <c r="AA21" s="283">
        <v>0</v>
      </c>
      <c r="AB21" s="281"/>
      <c r="AC21" s="283">
        <v>0</v>
      </c>
      <c r="AD21" s="282"/>
      <c r="AE21" s="283">
        <v>947655</v>
      </c>
      <c r="AF21" s="281"/>
      <c r="AG21" s="283">
        <f>SUM(AC21:AE21)</f>
        <v>947655</v>
      </c>
      <c r="AI21" s="149"/>
    </row>
    <row r="22" spans="1:36" s="38" customFormat="1" ht="23.25" customHeight="1">
      <c r="A22" s="27" t="s">
        <v>196</v>
      </c>
      <c r="B22" s="71"/>
      <c r="C22" s="282">
        <v>0</v>
      </c>
      <c r="D22" s="283"/>
      <c r="E22" s="282">
        <v>0</v>
      </c>
      <c r="F22" s="283"/>
      <c r="G22" s="282">
        <v>0</v>
      </c>
      <c r="H22" s="283"/>
      <c r="I22" s="282">
        <v>0</v>
      </c>
      <c r="J22" s="282"/>
      <c r="K22" s="282">
        <v>0</v>
      </c>
      <c r="L22" s="282"/>
      <c r="M22" s="282">
        <v>0</v>
      </c>
      <c r="N22" s="282"/>
      <c r="O22" s="282">
        <v>0</v>
      </c>
      <c r="P22" s="280"/>
      <c r="Q22" s="282">
        <v>0</v>
      </c>
      <c r="R22" s="280"/>
      <c r="S22" s="282">
        <v>0</v>
      </c>
      <c r="T22" s="282"/>
      <c r="U22" s="282">
        <v>0</v>
      </c>
      <c r="V22" s="282"/>
      <c r="W22" s="281">
        <f t="shared" si="0"/>
        <v>0</v>
      </c>
      <c r="X22" s="281"/>
      <c r="Y22" s="281">
        <v>0</v>
      </c>
      <c r="Z22" s="283"/>
      <c r="AA22" s="281">
        <v>472</v>
      </c>
      <c r="AB22" s="281"/>
      <c r="AC22" s="281">
        <f t="shared" ref="AC22:AC23" si="1">SUM(C22:I22,W22:AA22)</f>
        <v>472</v>
      </c>
      <c r="AD22" s="281"/>
      <c r="AE22" s="281">
        <v>-146769</v>
      </c>
      <c r="AF22" s="281"/>
      <c r="AG22" s="281">
        <f t="shared" ref="AG22:AG23" si="2">SUM(AC22:AE22)</f>
        <v>-146297</v>
      </c>
      <c r="AI22" s="149"/>
    </row>
    <row r="23" spans="1:36" s="38" customFormat="1" ht="23.25" customHeight="1">
      <c r="A23" s="27" t="s">
        <v>197</v>
      </c>
      <c r="B23" s="72"/>
      <c r="C23" s="285">
        <v>0</v>
      </c>
      <c r="D23" s="283"/>
      <c r="E23" s="285">
        <v>0</v>
      </c>
      <c r="F23" s="283"/>
      <c r="G23" s="285">
        <v>0</v>
      </c>
      <c r="H23" s="283"/>
      <c r="I23" s="285">
        <v>0</v>
      </c>
      <c r="J23" s="282"/>
      <c r="K23" s="285">
        <v>1849</v>
      </c>
      <c r="L23" s="282"/>
      <c r="M23" s="285">
        <v>0</v>
      </c>
      <c r="N23" s="282"/>
      <c r="O23" s="285">
        <v>0</v>
      </c>
      <c r="P23" s="280"/>
      <c r="Q23" s="285">
        <v>0</v>
      </c>
      <c r="R23" s="280"/>
      <c r="S23" s="285">
        <v>0</v>
      </c>
      <c r="T23" s="282"/>
      <c r="U23" s="285">
        <v>0</v>
      </c>
      <c r="V23" s="282"/>
      <c r="W23" s="286">
        <f t="shared" si="0"/>
        <v>1849</v>
      </c>
      <c r="X23" s="279"/>
      <c r="Y23" s="286">
        <v>0</v>
      </c>
      <c r="Z23" s="283"/>
      <c r="AA23" s="286">
        <v>0</v>
      </c>
      <c r="AB23" s="281"/>
      <c r="AC23" s="286">
        <f t="shared" si="1"/>
        <v>1849</v>
      </c>
      <c r="AD23" s="281"/>
      <c r="AE23" s="286">
        <v>1375</v>
      </c>
      <c r="AF23" s="281"/>
      <c r="AG23" s="286">
        <f t="shared" si="2"/>
        <v>3224</v>
      </c>
      <c r="AI23" s="149"/>
    </row>
    <row r="24" spans="1:36" s="38" customFormat="1" ht="23.25" customHeight="1">
      <c r="A24" s="162" t="s">
        <v>198</v>
      </c>
      <c r="B24" s="72"/>
      <c r="C24" s="113">
        <f>SUM(C18:C23)</f>
        <v>-178</v>
      </c>
      <c r="D24" s="181"/>
      <c r="E24" s="113">
        <f>SUM(E18:E23)</f>
        <v>168</v>
      </c>
      <c r="F24" s="181"/>
      <c r="G24" s="113">
        <f>SUM(G18:G23)</f>
        <v>-69</v>
      </c>
      <c r="H24" s="181"/>
      <c r="I24" s="113">
        <f>SUM(I18:I23)</f>
        <v>69</v>
      </c>
      <c r="J24" s="181"/>
      <c r="K24" s="113">
        <f>SUM(K18:K23)</f>
        <v>1849</v>
      </c>
      <c r="L24" s="181"/>
      <c r="M24" s="113">
        <f>SUM(M18:M23)</f>
        <v>0</v>
      </c>
      <c r="N24" s="182"/>
      <c r="O24" s="113">
        <f>SUM(O18:O23)</f>
        <v>0</v>
      </c>
      <c r="P24" s="182"/>
      <c r="Q24" s="113">
        <f>SUM(Q18:Q23)</f>
        <v>0</v>
      </c>
      <c r="R24" s="181"/>
      <c r="S24" s="113">
        <f>SUM(S18:S23)</f>
        <v>0</v>
      </c>
      <c r="T24" s="181"/>
      <c r="U24" s="113">
        <f>SUM(U18:U23)</f>
        <v>0</v>
      </c>
      <c r="V24" s="112"/>
      <c r="W24" s="113">
        <f>SUM(W18:W23)</f>
        <v>1849</v>
      </c>
      <c r="X24" s="112"/>
      <c r="Y24" s="113">
        <f>SUM(Y18:Y23)</f>
        <v>0</v>
      </c>
      <c r="Z24" s="181"/>
      <c r="AA24" s="113">
        <f>SUM(AA18:AA23)</f>
        <v>-8939403</v>
      </c>
      <c r="AB24" s="168"/>
      <c r="AC24" s="113">
        <f>SUM(AC18:AC23)</f>
        <v>-8937564</v>
      </c>
      <c r="AD24" s="168"/>
      <c r="AE24" s="113">
        <f>SUM(AE18:AE23)</f>
        <v>802261</v>
      </c>
      <c r="AF24" s="168"/>
      <c r="AG24" s="113">
        <f>SUM(AG18:AG23)</f>
        <v>-8135303</v>
      </c>
      <c r="AI24" s="149"/>
    </row>
    <row r="25" spans="1:36" ht="23.25" customHeight="1">
      <c r="A25" s="40"/>
      <c r="B25" s="154"/>
      <c r="C25" s="183"/>
      <c r="D25" s="184"/>
      <c r="E25" s="183"/>
      <c r="F25" s="184"/>
      <c r="G25" s="183"/>
      <c r="H25" s="185"/>
      <c r="I25" s="183"/>
      <c r="J25" s="183"/>
      <c r="K25" s="183"/>
      <c r="L25" s="183"/>
      <c r="M25" s="183"/>
      <c r="N25" s="183"/>
      <c r="O25" s="183"/>
      <c r="P25" s="183"/>
      <c r="Q25" s="183"/>
      <c r="R25" s="183"/>
      <c r="S25" s="183"/>
      <c r="T25" s="183"/>
      <c r="U25" s="183"/>
      <c r="V25" s="183"/>
      <c r="W25" s="183"/>
      <c r="X25" s="183"/>
      <c r="Y25" s="183"/>
      <c r="Z25" s="183"/>
      <c r="AA25" s="183"/>
      <c r="AB25" s="115"/>
      <c r="AC25" s="183"/>
      <c r="AD25" s="96"/>
      <c r="AE25" s="183"/>
      <c r="AF25" s="183"/>
      <c r="AG25" s="183"/>
      <c r="AH25"/>
      <c r="AI25" s="158"/>
    </row>
    <row r="26" spans="1:36" ht="23.25" customHeight="1">
      <c r="A26" s="37" t="s">
        <v>199</v>
      </c>
      <c r="B26" s="154"/>
      <c r="C26" s="183"/>
      <c r="D26" s="184"/>
      <c r="E26" s="183"/>
      <c r="F26" s="184"/>
      <c r="G26" s="183"/>
      <c r="H26" s="185"/>
      <c r="I26" s="183"/>
      <c r="J26" s="183"/>
      <c r="K26" s="183"/>
      <c r="L26" s="183"/>
      <c r="M26" s="183"/>
      <c r="N26" s="183"/>
      <c r="O26" s="183"/>
      <c r="P26" s="183"/>
      <c r="Q26" s="183"/>
      <c r="R26" s="183"/>
      <c r="S26" s="183"/>
      <c r="T26" s="183"/>
      <c r="U26" s="183"/>
      <c r="V26" s="183"/>
      <c r="W26" s="183"/>
      <c r="X26" s="183"/>
      <c r="Y26" s="183"/>
      <c r="Z26" s="183"/>
      <c r="AA26" s="183"/>
      <c r="AB26" s="115"/>
      <c r="AC26" s="183"/>
      <c r="AD26" s="96"/>
      <c r="AE26" s="183"/>
      <c r="AF26" s="183"/>
      <c r="AG26" s="183"/>
      <c r="AH26"/>
      <c r="AI26" s="158"/>
    </row>
    <row r="27" spans="1:36" ht="23.25" customHeight="1">
      <c r="A27" s="40" t="s">
        <v>204</v>
      </c>
      <c r="B27" s="73"/>
      <c r="C27" s="282">
        <v>0</v>
      </c>
      <c r="D27" s="283"/>
      <c r="E27" s="282">
        <v>0</v>
      </c>
      <c r="F27" s="283"/>
      <c r="G27" s="282">
        <v>0</v>
      </c>
      <c r="H27" s="283"/>
      <c r="I27" s="282">
        <v>0</v>
      </c>
      <c r="J27" s="282"/>
      <c r="K27" s="282">
        <v>0</v>
      </c>
      <c r="L27" s="279"/>
      <c r="M27" s="282">
        <v>0</v>
      </c>
      <c r="N27" s="279"/>
      <c r="O27" s="282">
        <v>0</v>
      </c>
      <c r="P27" s="279"/>
      <c r="Q27" s="282">
        <v>0</v>
      </c>
      <c r="R27" s="279"/>
      <c r="S27" s="282">
        <v>0</v>
      </c>
      <c r="T27" s="282"/>
      <c r="U27" s="282">
        <v>0</v>
      </c>
      <c r="V27" s="282"/>
      <c r="W27" s="281">
        <f>SUM(K27:U27)</f>
        <v>0</v>
      </c>
      <c r="X27" s="283"/>
      <c r="Y27" s="282">
        <v>0</v>
      </c>
      <c r="Z27" s="283"/>
      <c r="AA27" s="281">
        <v>20094793</v>
      </c>
      <c r="AB27" s="279"/>
      <c r="AC27" s="281">
        <v>20094793</v>
      </c>
      <c r="AD27" s="281"/>
      <c r="AE27" s="281">
        <v>-310885</v>
      </c>
      <c r="AF27" s="281"/>
      <c r="AG27" s="281">
        <f>SUM(AC27:AE27)</f>
        <v>19783908</v>
      </c>
      <c r="AH27" s="44"/>
      <c r="AI27" s="158"/>
      <c r="AJ27" s="44"/>
    </row>
    <row r="28" spans="1:36" ht="23.25" customHeight="1">
      <c r="A28" s="40" t="s">
        <v>201</v>
      </c>
      <c r="B28" s="73"/>
      <c r="C28" s="285">
        <v>0</v>
      </c>
      <c r="D28" s="283"/>
      <c r="E28" s="285">
        <v>0</v>
      </c>
      <c r="F28" s="283"/>
      <c r="G28" s="285">
        <v>0</v>
      </c>
      <c r="H28" s="283"/>
      <c r="I28" s="285">
        <v>0</v>
      </c>
      <c r="J28" s="282"/>
      <c r="K28" s="285">
        <v>0</v>
      </c>
      <c r="L28" s="282"/>
      <c r="M28" s="285">
        <v>-583491</v>
      </c>
      <c r="N28" s="280"/>
      <c r="O28" s="285">
        <v>-288719</v>
      </c>
      <c r="P28" s="280"/>
      <c r="Q28" s="285">
        <v>-5428</v>
      </c>
      <c r="R28" s="280"/>
      <c r="S28" s="285">
        <v>0</v>
      </c>
      <c r="T28" s="282"/>
      <c r="U28" s="285">
        <v>0</v>
      </c>
      <c r="V28" s="282"/>
      <c r="W28" s="281">
        <f>SUM(K28:U28)</f>
        <v>-877638</v>
      </c>
      <c r="X28" s="279"/>
      <c r="Y28" s="285">
        <v>0</v>
      </c>
      <c r="Z28" s="283"/>
      <c r="AA28" s="285">
        <v>0</v>
      </c>
      <c r="AB28" s="281"/>
      <c r="AC28" s="286">
        <f>SUM(C28:I28,W28:AA28)</f>
        <v>-877638</v>
      </c>
      <c r="AD28" s="281"/>
      <c r="AE28" s="286">
        <v>-2593</v>
      </c>
      <c r="AF28" s="281"/>
      <c r="AG28" s="286">
        <f>SUM(AC28:AE28)</f>
        <v>-880231</v>
      </c>
      <c r="AH28" s="44"/>
      <c r="AI28" s="158"/>
    </row>
    <row r="29" spans="1:36" s="38" customFormat="1" ht="23.25" customHeight="1">
      <c r="A29" s="162" t="s">
        <v>202</v>
      </c>
      <c r="B29" s="154"/>
      <c r="C29" s="186">
        <f>SUM(C27:C28)</f>
        <v>0</v>
      </c>
      <c r="D29" s="187"/>
      <c r="E29" s="186">
        <f>SUM(E27:E28)</f>
        <v>0</v>
      </c>
      <c r="F29" s="187"/>
      <c r="G29" s="186">
        <f>SUM(G27:G28)</f>
        <v>0</v>
      </c>
      <c r="H29" s="187"/>
      <c r="I29" s="186">
        <f>SUM(I27:I28)</f>
        <v>0</v>
      </c>
      <c r="J29" s="187"/>
      <c r="K29" s="186">
        <f>SUM(K27:K28)</f>
        <v>0</v>
      </c>
      <c r="L29" s="187"/>
      <c r="M29" s="113">
        <f>SUM(M27:M28)</f>
        <v>-583491</v>
      </c>
      <c r="N29" s="188"/>
      <c r="O29" s="113">
        <f>SUM(O27:O28)</f>
        <v>-288719</v>
      </c>
      <c r="P29" s="188"/>
      <c r="Q29" s="113">
        <f>SUM(Q27:Q28)</f>
        <v>-5428</v>
      </c>
      <c r="R29" s="188"/>
      <c r="S29" s="189">
        <f>SUM(S27:S28)</f>
        <v>0</v>
      </c>
      <c r="T29" s="188"/>
      <c r="U29" s="189">
        <f>SUM(U27:U28)</f>
        <v>0</v>
      </c>
      <c r="V29" s="188"/>
      <c r="W29" s="113">
        <f>SUM(M29:U29)</f>
        <v>-877638</v>
      </c>
      <c r="X29" s="190"/>
      <c r="Y29" s="191">
        <f>SUM(Y27:Y28)</f>
        <v>0</v>
      </c>
      <c r="Z29" s="192"/>
      <c r="AA29" s="193">
        <f>SUM(AA27:AA28)</f>
        <v>20094793</v>
      </c>
      <c r="AB29" s="181"/>
      <c r="AC29" s="194">
        <f>SUM(AC27:AC28)</f>
        <v>19217155</v>
      </c>
      <c r="AD29" s="190"/>
      <c r="AE29" s="113">
        <f>SUM(AE27:AE28)</f>
        <v>-313478</v>
      </c>
      <c r="AF29" s="190"/>
      <c r="AG29" s="193">
        <f>SUM(AG27:AG28)</f>
        <v>18903677</v>
      </c>
      <c r="AH29" s="74"/>
      <c r="AI29" s="169"/>
    </row>
    <row r="30" spans="1:36" s="38" customFormat="1" ht="23.25" customHeight="1">
      <c r="A30" s="39"/>
      <c r="B30" s="72"/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  <c r="X30" s="180"/>
      <c r="Y30" s="180"/>
      <c r="Z30" s="180"/>
      <c r="AA30" s="180"/>
      <c r="AB30" s="180"/>
      <c r="AC30" s="180"/>
      <c r="AD30" s="180"/>
      <c r="AE30" s="180"/>
      <c r="AF30" s="180"/>
      <c r="AG30" s="180"/>
      <c r="AI30" s="149"/>
    </row>
    <row r="31" spans="1:36" s="38" customFormat="1" ht="23.25" customHeight="1">
      <c r="A31" s="75" t="s">
        <v>139</v>
      </c>
      <c r="B31" s="72"/>
      <c r="C31" s="278">
        <v>0</v>
      </c>
      <c r="D31" s="278"/>
      <c r="E31" s="278">
        <v>0</v>
      </c>
      <c r="F31" s="278"/>
      <c r="G31" s="278">
        <v>0</v>
      </c>
      <c r="H31" s="278"/>
      <c r="I31" s="278">
        <v>0</v>
      </c>
      <c r="J31" s="278"/>
      <c r="K31" s="278">
        <v>0</v>
      </c>
      <c r="L31" s="281"/>
      <c r="M31" s="278">
        <v>0</v>
      </c>
      <c r="N31" s="281"/>
      <c r="O31" s="278">
        <v>0</v>
      </c>
      <c r="P31" s="281"/>
      <c r="Q31" s="278">
        <v>0</v>
      </c>
      <c r="R31" s="281"/>
      <c r="S31" s="281">
        <v>-125050</v>
      </c>
      <c r="T31" s="281"/>
      <c r="U31" s="281">
        <v>0</v>
      </c>
      <c r="V31" s="281"/>
      <c r="W31" s="281">
        <f>SUM(K31:U31)</f>
        <v>-125050</v>
      </c>
      <c r="X31" s="281"/>
      <c r="Y31" s="281">
        <v>0</v>
      </c>
      <c r="Z31" s="278"/>
      <c r="AA31" s="281">
        <v>125050</v>
      </c>
      <c r="AB31" s="281"/>
      <c r="AC31" s="281">
        <v>0</v>
      </c>
      <c r="AD31" s="281"/>
      <c r="AE31" s="281">
        <v>0</v>
      </c>
      <c r="AF31" s="281"/>
      <c r="AG31" s="281">
        <v>0</v>
      </c>
      <c r="AI31" s="149"/>
    </row>
    <row r="32" spans="1:36" s="38" customFormat="1" ht="23.25" customHeight="1">
      <c r="A32" s="170" t="s">
        <v>229</v>
      </c>
      <c r="B32" s="72"/>
      <c r="C32" s="278"/>
      <c r="D32" s="278"/>
      <c r="E32" s="278"/>
      <c r="F32" s="278"/>
      <c r="G32" s="278"/>
      <c r="H32" s="278"/>
      <c r="I32" s="278"/>
      <c r="J32" s="278"/>
      <c r="K32" s="278"/>
      <c r="L32" s="281"/>
      <c r="M32" s="278"/>
      <c r="N32" s="281"/>
      <c r="O32" s="278"/>
      <c r="P32" s="281"/>
      <c r="Q32" s="278"/>
      <c r="R32" s="281"/>
      <c r="S32" s="281"/>
      <c r="T32" s="281"/>
      <c r="U32" s="281"/>
      <c r="V32" s="281"/>
      <c r="W32" s="281"/>
      <c r="X32" s="281"/>
      <c r="Y32" s="278"/>
      <c r="Z32" s="278"/>
      <c r="AA32" s="281"/>
      <c r="AB32" s="281"/>
      <c r="AC32" s="281"/>
      <c r="AD32" s="281"/>
      <c r="AE32" s="281"/>
      <c r="AF32" s="281"/>
      <c r="AG32" s="281"/>
      <c r="AI32" s="149"/>
    </row>
    <row r="33" spans="1:35" s="38" customFormat="1" ht="23.25" customHeight="1">
      <c r="A33" s="27" t="s">
        <v>230</v>
      </c>
      <c r="B33" s="72"/>
      <c r="C33" s="285">
        <v>-35251</v>
      </c>
      <c r="D33" s="283"/>
      <c r="E33" s="285">
        <v>-285598</v>
      </c>
      <c r="F33" s="283"/>
      <c r="G33" s="285">
        <v>-13786</v>
      </c>
      <c r="H33" s="283"/>
      <c r="I33" s="285">
        <v>-91215</v>
      </c>
      <c r="J33" s="282"/>
      <c r="K33" s="285">
        <v>-12</v>
      </c>
      <c r="L33" s="282"/>
      <c r="M33" s="285">
        <v>3338</v>
      </c>
      <c r="N33" s="282"/>
      <c r="O33" s="285">
        <v>5057</v>
      </c>
      <c r="P33" s="280"/>
      <c r="Q33" s="285">
        <v>-9540</v>
      </c>
      <c r="R33" s="280"/>
      <c r="S33" s="285">
        <v>-208227</v>
      </c>
      <c r="T33" s="282"/>
      <c r="U33" s="285">
        <v>-5</v>
      </c>
      <c r="V33" s="282"/>
      <c r="W33" s="286">
        <f>SUM(K33:U33)</f>
        <v>-209389</v>
      </c>
      <c r="X33" s="279"/>
      <c r="Y33" s="285">
        <v>-66073</v>
      </c>
      <c r="Z33" s="283"/>
      <c r="AA33" s="285">
        <v>-3533525</v>
      </c>
      <c r="AB33" s="281"/>
      <c r="AC33" s="286">
        <v>-4234837</v>
      </c>
      <c r="AD33" s="281"/>
      <c r="AE33" s="286">
        <v>4234837</v>
      </c>
      <c r="AF33" s="281"/>
      <c r="AG33" s="286">
        <f>SUM(AC33:AE33)</f>
        <v>0</v>
      </c>
      <c r="AI33" s="149"/>
    </row>
    <row r="34" spans="1:35" s="38" customFormat="1" ht="23.25" customHeight="1">
      <c r="A34" s="27"/>
      <c r="B34" s="72"/>
      <c r="C34" s="287">
        <f>SUM(C31:C33)</f>
        <v>-35251</v>
      </c>
      <c r="D34" s="288"/>
      <c r="E34" s="287">
        <f>SUM(E31:E33)</f>
        <v>-285598</v>
      </c>
      <c r="F34" s="288"/>
      <c r="G34" s="287">
        <f>SUM(G31:G33)</f>
        <v>-13786</v>
      </c>
      <c r="H34" s="288"/>
      <c r="I34" s="287">
        <f>SUM(I31:I33)</f>
        <v>-91215</v>
      </c>
      <c r="J34" s="289"/>
      <c r="K34" s="287">
        <f>SUM(K31:K33)</f>
        <v>-12</v>
      </c>
      <c r="L34" s="289"/>
      <c r="M34" s="287">
        <f>SUM(M31:M33)</f>
        <v>3338</v>
      </c>
      <c r="N34" s="289"/>
      <c r="O34" s="287">
        <f>SUM(O31:O33)</f>
        <v>5057</v>
      </c>
      <c r="P34" s="290"/>
      <c r="Q34" s="287">
        <f>SUM(Q31:Q33)</f>
        <v>-9540</v>
      </c>
      <c r="R34" s="290"/>
      <c r="S34" s="287">
        <f>SUM(S31:S33)</f>
        <v>-333277</v>
      </c>
      <c r="T34" s="289"/>
      <c r="U34" s="287">
        <f>SUM(U31:U33)</f>
        <v>-5</v>
      </c>
      <c r="V34" s="289"/>
      <c r="W34" s="287">
        <f>SUM(W31:W33)</f>
        <v>-334439</v>
      </c>
      <c r="X34" s="291"/>
      <c r="Y34" s="287">
        <f>SUM(Y31:Y33)</f>
        <v>-66073</v>
      </c>
      <c r="Z34" s="288"/>
      <c r="AA34" s="287">
        <f>SUM(AA31:AA33)</f>
        <v>-3408475</v>
      </c>
      <c r="AB34" s="278"/>
      <c r="AC34" s="287">
        <f>SUM(AC31:AC33)</f>
        <v>-4234837</v>
      </c>
      <c r="AD34" s="278"/>
      <c r="AE34" s="287">
        <f>SUM(AE31:AE33)</f>
        <v>4234837</v>
      </c>
      <c r="AF34" s="278"/>
      <c r="AG34" s="287">
        <f>SUM(AG31:AG33)</f>
        <v>0</v>
      </c>
      <c r="AI34" s="149"/>
    </row>
    <row r="35" spans="1:35" ht="23.25" customHeight="1">
      <c r="A35" s="41"/>
      <c r="B35" s="72"/>
      <c r="C35" s="195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145"/>
      <c r="Z35" s="145"/>
      <c r="AA35" s="96"/>
      <c r="AB35" s="96"/>
      <c r="AC35" s="96"/>
      <c r="AD35" s="96"/>
      <c r="AE35" s="145"/>
      <c r="AF35" s="145"/>
      <c r="AG35" s="145"/>
      <c r="AH35"/>
      <c r="AI35" s="158"/>
    </row>
    <row r="36" spans="1:35" ht="23.25" customHeight="1" thickBot="1">
      <c r="A36" s="39" t="s">
        <v>146</v>
      </c>
      <c r="B36" s="72"/>
      <c r="C36" s="196">
        <f>SUM(C15,C24,C29,C34)</f>
        <v>0</v>
      </c>
      <c r="D36" s="188"/>
      <c r="E36" s="196">
        <f>SUM(E15,E24,E29,E34)</f>
        <v>33671073</v>
      </c>
      <c r="F36" s="188"/>
      <c r="G36" s="196">
        <f>SUM(G15,G24,G29,G34)</f>
        <v>0</v>
      </c>
      <c r="H36" s="188"/>
      <c r="I36" s="196">
        <f>SUM(I15,I24,I29,I34)</f>
        <v>11019190</v>
      </c>
      <c r="J36" s="188"/>
      <c r="K36" s="196">
        <f>SUM(K15,K24,K29,K34)</f>
        <v>1837</v>
      </c>
      <c r="L36" s="188"/>
      <c r="M36" s="172">
        <f>SUM(M15,M24,M29,M34)</f>
        <v>-476269</v>
      </c>
      <c r="N36" s="188"/>
      <c r="O36" s="172">
        <f>SUM(O15,O24,O29,O34)</f>
        <v>-702029</v>
      </c>
      <c r="P36" s="188"/>
      <c r="Q36" s="196">
        <f>SUM(Q15,Q24,Q29,Q34)</f>
        <v>1001476</v>
      </c>
      <c r="R36" s="188"/>
      <c r="S36" s="196">
        <f>SUM(S15,S24,S29,S34)</f>
        <v>21801769</v>
      </c>
      <c r="T36" s="188"/>
      <c r="U36" s="196">
        <f>SUM(U15,U24,U29,U34)</f>
        <v>493</v>
      </c>
      <c r="V36" s="188"/>
      <c r="W36" s="196">
        <f>SUM(W15,W24,W29,W34)</f>
        <v>21627277</v>
      </c>
      <c r="X36" s="188"/>
      <c r="Y36" s="196">
        <f>SUM(Y15,Y24,Y29,Y34)</f>
        <v>6933927</v>
      </c>
      <c r="Z36" s="188"/>
      <c r="AA36" s="196">
        <f>SUM(AA15,AA24,AA29,AA34)</f>
        <v>373790649</v>
      </c>
      <c r="AB36" s="188"/>
      <c r="AC36" s="196">
        <f>SUM(AC15,AC24,AC29,AC34)</f>
        <v>447042116</v>
      </c>
      <c r="AD36" s="188"/>
      <c r="AE36" s="196">
        <f>SUM(AE15,AE24,AE29,AE34)</f>
        <v>6332350</v>
      </c>
      <c r="AF36" s="188"/>
      <c r="AG36" s="196">
        <f>SUM(AG15,AG24,AG29,AG34)</f>
        <v>453374466</v>
      </c>
      <c r="AH36"/>
      <c r="AI36" s="158"/>
    </row>
    <row r="37" spans="1:35" ht="18.75" customHeight="1" thickTop="1">
      <c r="A37" s="39"/>
      <c r="B37" s="72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/>
    </row>
    <row r="38" spans="1:35" s="68" customFormat="1" ht="23.25" customHeight="1">
      <c r="A38" s="69"/>
      <c r="B38" s="20"/>
      <c r="C38" s="174"/>
      <c r="D38" s="174"/>
      <c r="E38" s="174"/>
      <c r="F38" s="174"/>
      <c r="G38" s="174"/>
      <c r="H38" s="174"/>
      <c r="I38" s="174"/>
      <c r="J38" s="174"/>
      <c r="K38" s="174"/>
      <c r="L38" s="174"/>
      <c r="M38" s="174"/>
      <c r="N38" s="174"/>
      <c r="O38" s="174"/>
      <c r="P38" s="174"/>
      <c r="Q38" s="174"/>
      <c r="R38" s="174"/>
      <c r="S38" s="174"/>
      <c r="T38" s="174"/>
      <c r="U38" s="174"/>
      <c r="V38" s="174"/>
      <c r="W38" s="174"/>
      <c r="X38" s="174"/>
      <c r="Y38" s="174"/>
      <c r="Z38" s="174"/>
      <c r="AA38" s="174"/>
      <c r="AB38" s="174"/>
      <c r="AC38" s="174"/>
      <c r="AD38" s="174"/>
      <c r="AE38" s="174"/>
      <c r="AF38" s="174"/>
      <c r="AG38" s="174"/>
      <c r="AH38" s="76"/>
    </row>
    <row r="39" spans="1:35" ht="24.75" customHeight="1"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/>
      <c r="AA39" s="158"/>
      <c r="AB39" s="158"/>
      <c r="AC39" s="158"/>
      <c r="AD39" s="158"/>
      <c r="AE39" s="158"/>
      <c r="AF39" s="158"/>
      <c r="AG39" s="158"/>
    </row>
  </sheetData>
  <mergeCells count="6">
    <mergeCell ref="C13:AG13"/>
    <mergeCell ref="C4:AG4"/>
    <mergeCell ref="K5:W5"/>
    <mergeCell ref="Y10:AA10"/>
    <mergeCell ref="C11:E11"/>
    <mergeCell ref="G11:I11"/>
  </mergeCells>
  <pageMargins left="0.7" right="0.7" top="0.48" bottom="0.5" header="0.5" footer="0.5"/>
  <pageSetup paperSize="9" scale="48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D48C9-D5AC-4B80-B3D3-11910B198E24}">
  <sheetPr>
    <pageSetUpPr autoPageBreaks="0"/>
  </sheetPr>
  <dimension ref="A1:M23"/>
  <sheetViews>
    <sheetView zoomScale="80" zoomScaleNormal="80" zoomScaleSheetLayoutView="70" workbookViewId="0"/>
  </sheetViews>
  <sheetFormatPr defaultColWidth="8.85546875" defaultRowHeight="22.5" customHeight="1"/>
  <cols>
    <col min="1" max="1" width="88.85546875" customWidth="1"/>
    <col min="2" max="2" width="9.5703125" customWidth="1"/>
    <col min="3" max="3" width="1.42578125" customWidth="1"/>
    <col min="4" max="4" width="14.85546875" customWidth="1"/>
    <col min="5" max="5" width="1.42578125" customWidth="1"/>
    <col min="6" max="6" width="14.85546875" customWidth="1"/>
    <col min="7" max="7" width="1.42578125" customWidth="1"/>
    <col min="8" max="8" width="14.85546875" customWidth="1"/>
    <col min="9" max="9" width="1.42578125" customWidth="1"/>
    <col min="10" max="10" width="14.85546875" customWidth="1"/>
    <col min="11" max="11" width="1.42578125" customWidth="1"/>
    <col min="12" max="12" width="16.140625" customWidth="1"/>
    <col min="13" max="13" width="10.5703125" bestFit="1" customWidth="1"/>
  </cols>
  <sheetData>
    <row r="1" spans="1:12" ht="22.5" customHeight="1">
      <c r="A1" s="14" t="s">
        <v>155</v>
      </c>
      <c r="B1" s="46"/>
    </row>
    <row r="2" spans="1:12" ht="22.5" customHeight="1">
      <c r="A2" s="197" t="s">
        <v>205</v>
      </c>
      <c r="B2" s="197"/>
    </row>
    <row r="3" spans="1:12" ht="22.5" customHeight="1">
      <c r="A3" s="197"/>
    </row>
    <row r="4" spans="1:12" ht="22.35" customHeight="1">
      <c r="A4" s="68"/>
      <c r="B4" s="68"/>
      <c r="C4" s="198"/>
      <c r="D4" s="345" t="s">
        <v>156</v>
      </c>
      <c r="E4" s="345"/>
      <c r="F4" s="345"/>
      <c r="G4" s="345"/>
      <c r="H4" s="345"/>
      <c r="I4" s="345"/>
      <c r="J4" s="345"/>
      <c r="K4" s="345"/>
      <c r="L4" s="345"/>
    </row>
    <row r="5" spans="1:12" ht="22.35" customHeight="1">
      <c r="A5" s="68"/>
      <c r="B5" s="68"/>
      <c r="C5" s="28"/>
      <c r="D5" s="43"/>
      <c r="E5" s="28"/>
      <c r="F5" s="43"/>
      <c r="G5" s="28"/>
      <c r="H5" s="353" t="s">
        <v>2</v>
      </c>
      <c r="I5" s="353"/>
      <c r="J5" s="353"/>
      <c r="K5" s="28"/>
      <c r="L5" s="43"/>
    </row>
    <row r="6" spans="1:12" ht="22.35" customHeight="1">
      <c r="A6" s="68"/>
      <c r="B6" s="68"/>
      <c r="C6" s="28"/>
      <c r="D6" s="43" t="s">
        <v>186</v>
      </c>
      <c r="E6" s="28"/>
      <c r="F6" s="43" t="s">
        <v>206</v>
      </c>
      <c r="G6" s="28"/>
      <c r="H6" s="43" t="s">
        <v>60</v>
      </c>
      <c r="I6" s="43"/>
      <c r="J6" s="43"/>
      <c r="K6" s="28"/>
      <c r="L6" s="43"/>
    </row>
    <row r="7" spans="1:12" ht="22.35" customHeight="1">
      <c r="A7" s="68"/>
      <c r="B7" s="34" t="s">
        <v>17</v>
      </c>
      <c r="C7" s="28"/>
      <c r="D7" s="43" t="s">
        <v>189</v>
      </c>
      <c r="E7" s="28"/>
      <c r="F7" s="43" t="s">
        <v>207</v>
      </c>
      <c r="G7" s="28"/>
      <c r="H7" s="43" t="s">
        <v>28</v>
      </c>
      <c r="I7" s="43"/>
      <c r="J7" s="43" t="s">
        <v>27</v>
      </c>
      <c r="K7" s="28"/>
      <c r="L7" s="43" t="s">
        <v>23</v>
      </c>
    </row>
    <row r="8" spans="1:12" ht="22.35" customHeight="1">
      <c r="A8" s="68"/>
      <c r="B8" s="68"/>
      <c r="D8" s="354" t="s">
        <v>32</v>
      </c>
      <c r="E8" s="354"/>
      <c r="F8" s="354"/>
      <c r="G8" s="354"/>
      <c r="H8" s="354"/>
      <c r="I8" s="354"/>
      <c r="J8" s="354"/>
      <c r="K8" s="354"/>
      <c r="L8" s="354"/>
    </row>
    <row r="9" spans="1:12" ht="22.35" customHeight="1">
      <c r="A9" s="162" t="s">
        <v>163</v>
      </c>
      <c r="B9" s="162"/>
      <c r="D9" s="28"/>
      <c r="H9" s="28"/>
      <c r="I9" s="28"/>
      <c r="J9" s="28"/>
      <c r="L9" s="28"/>
    </row>
    <row r="10" spans="1:12" ht="22.35" customHeight="1">
      <c r="A10" s="199" t="s">
        <v>164</v>
      </c>
      <c r="B10" s="162"/>
      <c r="D10" s="200">
        <v>33671073</v>
      </c>
      <c r="E10" s="38"/>
      <c r="F10" s="179">
        <v>407069914</v>
      </c>
      <c r="G10" s="38"/>
      <c r="H10" s="179">
        <v>3400000</v>
      </c>
      <c r="I10" s="201"/>
      <c r="J10" s="201">
        <v>55951845</v>
      </c>
      <c r="K10" s="201"/>
      <c r="L10" s="201">
        <f>SUM(D10,F10,H10,J10)</f>
        <v>500092832</v>
      </c>
    </row>
    <row r="11" spans="1:12" ht="22.35" customHeight="1">
      <c r="A11" s="27"/>
      <c r="B11" s="327"/>
      <c r="D11" s="295"/>
      <c r="H11" s="295"/>
      <c r="I11" s="295"/>
      <c r="J11" s="295"/>
      <c r="L11" s="295"/>
    </row>
    <row r="12" spans="1:12" ht="22.35" customHeight="1">
      <c r="A12" s="36" t="s">
        <v>191</v>
      </c>
      <c r="B12" s="327"/>
      <c r="D12" s="295"/>
      <c r="H12" s="295"/>
      <c r="I12" s="295"/>
      <c r="J12" s="295"/>
      <c r="L12" s="295"/>
    </row>
    <row r="13" spans="1:12" ht="22.35" customHeight="1">
      <c r="A13" s="68" t="s">
        <v>221</v>
      </c>
      <c r="B13" s="328">
        <v>12</v>
      </c>
      <c r="D13" s="332">
        <v>0</v>
      </c>
      <c r="F13" s="332">
        <v>0</v>
      </c>
      <c r="H13" s="332">
        <v>0</v>
      </c>
      <c r="I13" s="295"/>
      <c r="J13" s="332">
        <v>-17475287</v>
      </c>
      <c r="L13" s="332">
        <f>SUM(H13,J13)</f>
        <v>-17475287</v>
      </c>
    </row>
    <row r="14" spans="1:12" ht="22.35" customHeight="1">
      <c r="A14" s="36" t="s">
        <v>198</v>
      </c>
      <c r="B14" s="328"/>
      <c r="D14" s="329">
        <f>SUM(D13:D13)</f>
        <v>0</v>
      </c>
      <c r="E14" s="330"/>
      <c r="F14" s="329">
        <f>SUM(F13:F13)</f>
        <v>0</v>
      </c>
      <c r="G14" s="330"/>
      <c r="H14" s="329">
        <f>SUM(H13:H13)</f>
        <v>0</v>
      </c>
      <c r="I14" s="331"/>
      <c r="J14" s="329">
        <f>SUM(J13:J13)</f>
        <v>-17475287</v>
      </c>
      <c r="K14" s="330"/>
      <c r="L14" s="329">
        <f>SUM(L13:L13)</f>
        <v>-17475287</v>
      </c>
    </row>
    <row r="15" spans="1:12" ht="22.35" customHeight="1">
      <c r="A15" s="27"/>
      <c r="B15" s="327"/>
      <c r="D15" s="295"/>
      <c r="H15" s="295"/>
      <c r="I15" s="295"/>
      <c r="J15" s="295"/>
      <c r="L15" s="295"/>
    </row>
    <row r="16" spans="1:12" ht="22.35" customHeight="1">
      <c r="A16" s="162" t="s">
        <v>199</v>
      </c>
      <c r="B16" s="162"/>
      <c r="C16" s="43"/>
      <c r="D16" s="202"/>
      <c r="E16" s="43"/>
      <c r="F16" s="43"/>
      <c r="G16" s="43"/>
      <c r="H16" s="318"/>
      <c r="I16" s="318"/>
      <c r="J16" s="318"/>
      <c r="K16" s="43"/>
      <c r="L16" s="318"/>
    </row>
    <row r="17" spans="1:13" ht="22.35" customHeight="1">
      <c r="A17" s="68" t="s">
        <v>134</v>
      </c>
      <c r="B17" s="68"/>
      <c r="C17" s="43"/>
      <c r="D17" s="319">
        <v>0</v>
      </c>
      <c r="E17" s="203"/>
      <c r="F17" s="203">
        <v>0</v>
      </c>
      <c r="G17" s="203"/>
      <c r="H17" s="204">
        <v>0</v>
      </c>
      <c r="I17" s="320"/>
      <c r="J17" s="321">
        <v>36670624</v>
      </c>
      <c r="K17" s="203"/>
      <c r="L17" s="321">
        <f>SUM(H17,J17)</f>
        <v>36670624</v>
      </c>
    </row>
    <row r="18" spans="1:13" s="26" customFormat="1" ht="22.35" customHeight="1">
      <c r="A18" s="42" t="s">
        <v>202</v>
      </c>
      <c r="B18" s="322"/>
      <c r="C18" s="79"/>
      <c r="D18" s="205">
        <f>SUM(D17)</f>
        <v>0</v>
      </c>
      <c r="E18" s="206"/>
      <c r="F18" s="205">
        <f>SUM(F17)</f>
        <v>0</v>
      </c>
      <c r="G18" s="206"/>
      <c r="H18" s="205">
        <f>SUM(H17)</f>
        <v>0</v>
      </c>
      <c r="I18" s="207"/>
      <c r="J18" s="208">
        <f>SUM(J17)</f>
        <v>36670624</v>
      </c>
      <c r="K18" s="206"/>
      <c r="L18" s="208">
        <f>SUM(D18,F18,H18,J18)</f>
        <v>36670624</v>
      </c>
    </row>
    <row r="19" spans="1:13" ht="22.35" customHeight="1">
      <c r="A19" s="68"/>
      <c r="B19" s="68"/>
      <c r="C19" s="43"/>
      <c r="D19" s="323"/>
      <c r="E19" s="203"/>
      <c r="F19" s="203"/>
      <c r="G19" s="203"/>
      <c r="H19" s="324"/>
      <c r="I19" s="320"/>
      <c r="J19" s="320"/>
      <c r="K19" s="203"/>
      <c r="L19" s="325"/>
    </row>
    <row r="20" spans="1:13" ht="22.35" customHeight="1" thickBot="1">
      <c r="A20" s="209" t="s">
        <v>165</v>
      </c>
      <c r="B20" s="209"/>
      <c r="D20" s="210">
        <f>SUM(D18,D14,D10)</f>
        <v>33671073</v>
      </c>
      <c r="E20" s="211"/>
      <c r="F20" s="210">
        <f>SUM(F18,F14,F10)</f>
        <v>407069914</v>
      </c>
      <c r="G20" s="211"/>
      <c r="H20" s="210">
        <f>SUM(H18,H14,H10)</f>
        <v>3400000</v>
      </c>
      <c r="I20" s="212"/>
      <c r="J20" s="210">
        <f>SUM(J18,J14,J10)</f>
        <v>75147182</v>
      </c>
      <c r="K20" s="211"/>
      <c r="L20" s="210">
        <f>SUM(L18,L14,L10)</f>
        <v>519288169</v>
      </c>
      <c r="M20" s="326"/>
    </row>
    <row r="21" spans="1:13" ht="22.5" customHeight="1" thickTop="1"/>
    <row r="23" spans="1:13" ht="22.5" customHeight="1">
      <c r="D23" s="44"/>
      <c r="F23" s="44"/>
      <c r="H23" s="44"/>
      <c r="J23" s="44"/>
      <c r="L23" s="44"/>
    </row>
  </sheetData>
  <mergeCells count="3">
    <mergeCell ref="D4:L4"/>
    <mergeCell ref="H5:J5"/>
    <mergeCell ref="D8:L8"/>
  </mergeCells>
  <pageMargins left="0.7" right="0.7" top="0.48" bottom="0.5" header="0.5" footer="0.5"/>
  <pageSetup paperSize="9" scale="78" firstPageNumber="11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FCB9C-68F2-4503-BAF7-8EB7FF74A5E8}">
  <sheetPr>
    <pageSetUpPr autoPageBreaks="0"/>
  </sheetPr>
  <dimension ref="A1:L25"/>
  <sheetViews>
    <sheetView zoomScale="80" zoomScaleNormal="80" zoomScaleSheetLayoutView="70" workbookViewId="0"/>
  </sheetViews>
  <sheetFormatPr defaultColWidth="8.85546875" defaultRowHeight="22.5" customHeight="1"/>
  <cols>
    <col min="1" max="1" width="63.7109375" customWidth="1"/>
    <col min="2" max="2" width="34.140625" customWidth="1"/>
    <col min="3" max="3" width="9.85546875" customWidth="1"/>
    <col min="4" max="4" width="1.42578125" customWidth="1"/>
    <col min="5" max="5" width="16.140625" customWidth="1"/>
    <col min="6" max="6" width="1.42578125" customWidth="1"/>
    <col min="7" max="7" width="18.42578125" customWidth="1"/>
    <col min="8" max="8" width="1.42578125" customWidth="1"/>
    <col min="9" max="9" width="18.42578125" customWidth="1"/>
    <col min="10" max="10" width="1.42578125" customWidth="1"/>
    <col min="11" max="11" width="15.140625" customWidth="1"/>
    <col min="12" max="12" width="10.5703125" bestFit="1" customWidth="1"/>
  </cols>
  <sheetData>
    <row r="1" spans="1:11" ht="22.5" customHeight="1">
      <c r="A1" s="14" t="s">
        <v>155</v>
      </c>
      <c r="B1" s="46"/>
      <c r="C1" s="198"/>
    </row>
    <row r="2" spans="1:11" ht="22.5" customHeight="1">
      <c r="A2" s="197" t="s">
        <v>205</v>
      </c>
      <c r="B2" s="197"/>
      <c r="C2" s="198"/>
    </row>
    <row r="3" spans="1:11" ht="22.35" customHeight="1">
      <c r="A3" s="197"/>
      <c r="B3" s="197"/>
      <c r="C3" s="198"/>
    </row>
    <row r="4" spans="1:11" ht="22.35" customHeight="1">
      <c r="A4" s="68"/>
      <c r="B4" s="68"/>
      <c r="C4" s="68"/>
      <c r="D4" s="198"/>
      <c r="E4" s="345" t="s">
        <v>156</v>
      </c>
      <c r="F4" s="345"/>
      <c r="G4" s="345"/>
      <c r="H4" s="345"/>
      <c r="I4" s="345"/>
      <c r="J4" s="345"/>
      <c r="K4" s="345"/>
    </row>
    <row r="5" spans="1:11" ht="22.35" customHeight="1">
      <c r="A5" s="68"/>
      <c r="B5" s="68"/>
      <c r="C5" s="43"/>
      <c r="D5" s="28"/>
      <c r="E5" s="43" t="s">
        <v>186</v>
      </c>
      <c r="F5" s="28"/>
      <c r="G5" s="43" t="s">
        <v>206</v>
      </c>
      <c r="H5" s="28"/>
      <c r="J5" s="28"/>
      <c r="K5" s="43"/>
    </row>
    <row r="6" spans="1:11" ht="22.35" customHeight="1">
      <c r="A6" s="68"/>
      <c r="B6" s="68"/>
      <c r="C6" s="28"/>
      <c r="D6" s="28"/>
      <c r="E6" s="43" t="s">
        <v>189</v>
      </c>
      <c r="F6" s="28"/>
      <c r="G6" s="43" t="s">
        <v>207</v>
      </c>
      <c r="H6" s="28"/>
      <c r="I6" s="43" t="s">
        <v>208</v>
      </c>
      <c r="J6" s="28"/>
      <c r="K6" s="43" t="s">
        <v>23</v>
      </c>
    </row>
    <row r="7" spans="1:11" ht="22.35" customHeight="1">
      <c r="A7" s="68"/>
      <c r="B7" s="68"/>
      <c r="C7" s="28"/>
      <c r="E7" s="354" t="s">
        <v>32</v>
      </c>
      <c r="F7" s="354"/>
      <c r="G7" s="354"/>
      <c r="H7" s="354"/>
      <c r="I7" s="354"/>
      <c r="J7" s="354"/>
      <c r="K7" s="354"/>
    </row>
    <row r="8" spans="1:11" ht="22.35" customHeight="1">
      <c r="A8" s="162" t="s">
        <v>144</v>
      </c>
      <c r="B8" s="162"/>
      <c r="C8" s="28"/>
      <c r="E8" s="28"/>
      <c r="I8" s="28"/>
      <c r="K8" s="28"/>
    </row>
    <row r="9" spans="1:11" ht="22.35" customHeight="1">
      <c r="A9" s="199" t="s">
        <v>145</v>
      </c>
      <c r="B9" s="162"/>
      <c r="C9" s="71"/>
      <c r="E9" s="335">
        <v>10</v>
      </c>
      <c r="G9" s="292">
        <v>0</v>
      </c>
      <c r="I9" s="213">
        <v>-8674</v>
      </c>
      <c r="K9" s="213">
        <f>SUM(E9:I9)</f>
        <v>-8664</v>
      </c>
    </row>
    <row r="10" spans="1:11" ht="22.35" customHeight="1">
      <c r="A10" s="199"/>
      <c r="B10" s="162"/>
      <c r="C10" s="71"/>
      <c r="E10" s="335"/>
      <c r="G10" s="292"/>
      <c r="I10" s="213"/>
      <c r="K10" s="213"/>
    </row>
    <row r="11" spans="1:11" ht="22.35" customHeight="1">
      <c r="A11" s="36" t="s">
        <v>191</v>
      </c>
      <c r="B11" s="162"/>
      <c r="C11" s="71"/>
      <c r="E11" s="335"/>
      <c r="G11" s="292"/>
      <c r="I11" s="213"/>
      <c r="K11" s="213"/>
    </row>
    <row r="12" spans="1:11" ht="22.35" customHeight="1">
      <c r="A12" s="68" t="s">
        <v>231</v>
      </c>
      <c r="B12" s="162"/>
      <c r="C12" s="71"/>
      <c r="E12" s="292">
        <v>33671073</v>
      </c>
      <c r="F12" s="292"/>
      <c r="G12" s="292">
        <v>407069914</v>
      </c>
      <c r="H12" s="336"/>
      <c r="I12" s="292">
        <v>0</v>
      </c>
      <c r="J12" s="336"/>
      <c r="K12" s="293">
        <f>SUM(E12:J12)</f>
        <v>440740987</v>
      </c>
    </row>
    <row r="13" spans="1:11" ht="22.35" customHeight="1">
      <c r="A13" s="68" t="s">
        <v>232</v>
      </c>
      <c r="B13" s="162"/>
      <c r="C13" s="71"/>
      <c r="E13" s="293">
        <v>-10</v>
      </c>
      <c r="F13" s="294"/>
      <c r="G13" s="292">
        <v>0</v>
      </c>
      <c r="H13" s="336"/>
      <c r="I13" s="333">
        <v>0</v>
      </c>
      <c r="J13" s="336"/>
      <c r="K13" s="334">
        <f>SUM(E13:J13)</f>
        <v>-10</v>
      </c>
    </row>
    <row r="14" spans="1:11" s="339" customFormat="1" ht="22.35" customHeight="1">
      <c r="A14" s="36" t="s">
        <v>198</v>
      </c>
      <c r="B14" s="337"/>
      <c r="C14" s="338"/>
      <c r="E14" s="217">
        <f>SUM(E12:E13)</f>
        <v>33671063</v>
      </c>
      <c r="F14" s="82"/>
      <c r="G14" s="217">
        <f>SUM(G12:G13)</f>
        <v>407069914</v>
      </c>
      <c r="H14" s="82"/>
      <c r="I14" s="218">
        <f>SUM(I12:I13)</f>
        <v>0</v>
      </c>
      <c r="J14" s="82"/>
      <c r="K14" s="218">
        <f>SUM(K12:K13)</f>
        <v>440740977</v>
      </c>
    </row>
    <row r="15" spans="1:11" s="339" customFormat="1" ht="22.35" customHeight="1">
      <c r="A15" s="337"/>
      <c r="B15" s="337"/>
      <c r="C15" s="338"/>
      <c r="E15" s="295"/>
      <c r="F15" s="84"/>
      <c r="G15" s="84"/>
      <c r="H15" s="84"/>
      <c r="I15" s="295"/>
      <c r="J15" s="84"/>
      <c r="K15" s="295"/>
    </row>
    <row r="16" spans="1:11" ht="22.35" customHeight="1">
      <c r="A16" s="162" t="s">
        <v>199</v>
      </c>
      <c r="B16" s="162"/>
      <c r="C16" s="28"/>
      <c r="D16" s="43"/>
      <c r="E16" s="335"/>
      <c r="F16" s="83"/>
      <c r="G16" s="83"/>
      <c r="H16" s="83"/>
      <c r="I16" s="214"/>
      <c r="J16" s="83"/>
      <c r="K16" s="214"/>
    </row>
    <row r="17" spans="1:12" ht="22.35" customHeight="1">
      <c r="A17" s="68" t="s">
        <v>209</v>
      </c>
      <c r="B17" s="68"/>
      <c r="C17" s="28"/>
      <c r="D17" s="43"/>
      <c r="E17" s="215">
        <v>0</v>
      </c>
      <c r="F17" s="83"/>
      <c r="G17" s="215">
        <v>0</v>
      </c>
      <c r="H17" s="83"/>
      <c r="I17" s="215">
        <v>-219995</v>
      </c>
      <c r="J17" s="83"/>
      <c r="K17" s="216">
        <f>SUM(E17:I17)</f>
        <v>-219995</v>
      </c>
    </row>
    <row r="18" spans="1:12" ht="22.35" customHeight="1">
      <c r="A18" s="38" t="s">
        <v>202</v>
      </c>
      <c r="B18" s="68"/>
      <c r="C18" s="28"/>
      <c r="D18" s="43"/>
      <c r="E18" s="217">
        <f>SUM(E17)</f>
        <v>0</v>
      </c>
      <c r="F18" s="82"/>
      <c r="G18" s="217">
        <f>SUM(G17)</f>
        <v>0</v>
      </c>
      <c r="H18" s="82"/>
      <c r="I18" s="218">
        <f>SUM(I17)</f>
        <v>-219995</v>
      </c>
      <c r="J18" s="82"/>
      <c r="K18" s="218">
        <f>SUM(K17)</f>
        <v>-219995</v>
      </c>
    </row>
    <row r="19" spans="1:12" ht="22.35" customHeight="1">
      <c r="A19" s="68"/>
      <c r="B19" s="68"/>
      <c r="C19" s="28"/>
      <c r="D19" s="43"/>
      <c r="E19" s="219"/>
      <c r="F19" s="43"/>
      <c r="G19" s="43"/>
      <c r="H19" s="43"/>
      <c r="I19" s="219"/>
      <c r="J19" s="43"/>
      <c r="K19" s="220"/>
    </row>
    <row r="20" spans="1:12" ht="22.35" customHeight="1" thickBot="1">
      <c r="A20" s="209" t="s">
        <v>146</v>
      </c>
      <c r="B20" s="209"/>
      <c r="C20" s="198"/>
      <c r="E20" s="340">
        <f>SUM(E9,E14,E18)</f>
        <v>33671073</v>
      </c>
      <c r="G20" s="298">
        <f>SUM(G9,G14,G18)</f>
        <v>407069914</v>
      </c>
      <c r="I20" s="340">
        <f>SUM(I9,I14,I18)</f>
        <v>-228669</v>
      </c>
      <c r="K20" s="340">
        <f>SUM(K9,K14,K18)</f>
        <v>440512318</v>
      </c>
      <c r="L20" s="326"/>
    </row>
    <row r="21" spans="1:12" ht="22.35" customHeight="1" thickTop="1"/>
    <row r="22" spans="1:12" ht="22.35" customHeight="1"/>
    <row r="23" spans="1:12" ht="22.5" customHeight="1">
      <c r="A23" s="84"/>
      <c r="B23" s="28"/>
    </row>
    <row r="24" spans="1:12" s="48" customFormat="1" ht="22.5" customHeight="1">
      <c r="A24" s="342"/>
      <c r="B24" s="342"/>
      <c r="C24" s="342"/>
      <c r="D24" s="342"/>
      <c r="E24" s="342"/>
      <c r="F24" s="342"/>
      <c r="G24" s="342"/>
      <c r="H24" s="342"/>
      <c r="I24" s="342"/>
      <c r="J24" s="342"/>
      <c r="K24" s="342"/>
      <c r="L24" s="221"/>
    </row>
    <row r="25" spans="1:12" s="42" customFormat="1" ht="22.5" customHeight="1">
      <c r="A25" s="342"/>
      <c r="B25" s="342"/>
      <c r="C25" s="342"/>
      <c r="D25" s="342"/>
      <c r="E25" s="342"/>
      <c r="F25" s="342"/>
      <c r="G25" s="342"/>
      <c r="H25" s="342"/>
      <c r="I25" s="342"/>
      <c r="J25" s="342"/>
      <c r="K25" s="342"/>
      <c r="L25" s="222"/>
    </row>
  </sheetData>
  <mergeCells count="4">
    <mergeCell ref="E4:K4"/>
    <mergeCell ref="E7:K7"/>
    <mergeCell ref="A24:K24"/>
    <mergeCell ref="A25:K25"/>
  </mergeCells>
  <pageMargins left="0.7" right="0.7" top="0.75" bottom="0.75" header="0.3" footer="0.3"/>
  <pageSetup paperSize="9" scale="81" firstPageNumber="12" fitToWidth="0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4945E-A1CD-454D-8B45-6BFDF1AF6C79}">
  <sheetPr>
    <pageSetUpPr autoPageBreaks="0"/>
  </sheetPr>
  <dimension ref="A1:M126"/>
  <sheetViews>
    <sheetView zoomScaleNormal="100" zoomScaleSheetLayoutView="50" workbookViewId="0"/>
  </sheetViews>
  <sheetFormatPr defaultColWidth="9.140625" defaultRowHeight="24" customHeight="1"/>
  <cols>
    <col min="1" max="1" width="1.85546875" style="276" customWidth="1"/>
    <col min="2" max="3" width="2.140625" style="276" customWidth="1"/>
    <col min="4" max="4" width="66.28515625" style="276" customWidth="1"/>
    <col min="5" max="5" width="8.7109375" style="276" customWidth="1"/>
    <col min="6" max="6" width="16.7109375" customWidth="1"/>
    <col min="7" max="7" width="1.42578125" style="84" customWidth="1"/>
    <col min="8" max="8" width="16.7109375" style="84" customWidth="1"/>
    <col min="9" max="9" width="1.42578125" style="84" customWidth="1"/>
    <col min="10" max="10" width="16.7109375" customWidth="1"/>
    <col min="11" max="11" width="1.42578125" style="84" customWidth="1"/>
    <col min="12" max="12" width="16.7109375" customWidth="1"/>
    <col min="13" max="13" width="12.42578125" style="84" bestFit="1" customWidth="1"/>
    <col min="14" max="16384" width="9.140625" style="84"/>
  </cols>
  <sheetData>
    <row r="1" spans="1:12" s="224" customFormat="1" ht="24" customHeight="1">
      <c r="A1" s="223" t="s">
        <v>155</v>
      </c>
      <c r="B1" s="223"/>
      <c r="C1" s="197"/>
      <c r="D1" s="197"/>
      <c r="E1" s="197"/>
      <c r="F1" s="162"/>
      <c r="G1" s="197"/>
      <c r="H1" s="197"/>
      <c r="I1" s="197"/>
      <c r="J1" s="162"/>
      <c r="L1" s="162"/>
    </row>
    <row r="2" spans="1:12" s="224" customFormat="1" ht="24" customHeight="1">
      <c r="A2" s="225" t="s">
        <v>227</v>
      </c>
      <c r="B2" s="225"/>
      <c r="C2" s="197"/>
      <c r="D2" s="197"/>
      <c r="E2" s="197"/>
      <c r="F2" s="162"/>
      <c r="G2" s="197"/>
      <c r="H2" s="197"/>
      <c r="I2" s="197"/>
      <c r="J2" s="162"/>
      <c r="L2" s="162"/>
    </row>
    <row r="3" spans="1:12" s="224" customFormat="1" ht="15" customHeight="1">
      <c r="A3" s="226"/>
      <c r="B3" s="226"/>
      <c r="C3" s="226"/>
      <c r="D3" s="226"/>
      <c r="E3" s="226"/>
      <c r="F3" s="227"/>
      <c r="G3" s="226"/>
      <c r="H3" s="226"/>
      <c r="I3" s="226"/>
      <c r="J3" s="227"/>
      <c r="L3" s="227"/>
    </row>
    <row r="4" spans="1:12" customFormat="1" ht="24" customHeight="1">
      <c r="A4" s="27"/>
      <c r="B4" s="27"/>
      <c r="C4" s="27"/>
      <c r="D4" s="27"/>
      <c r="E4" s="27"/>
      <c r="F4" s="345" t="s">
        <v>6</v>
      </c>
      <c r="G4" s="345"/>
      <c r="H4" s="345"/>
      <c r="I4" s="82"/>
      <c r="J4" s="345" t="s">
        <v>156</v>
      </c>
      <c r="K4" s="345"/>
      <c r="L4" s="345"/>
    </row>
    <row r="5" spans="1:12" customFormat="1" ht="24" customHeight="1">
      <c r="A5" s="27"/>
      <c r="B5" s="27"/>
      <c r="C5" s="27"/>
      <c r="D5" s="27"/>
      <c r="E5" s="27"/>
      <c r="F5" s="347" t="s">
        <v>225</v>
      </c>
      <c r="G5" s="347"/>
      <c r="H5" s="347"/>
      <c r="I5" s="83"/>
      <c r="J5" s="347" t="s">
        <v>225</v>
      </c>
      <c r="K5" s="347"/>
      <c r="L5" s="347"/>
    </row>
    <row r="6" spans="1:12" customFormat="1" ht="24" customHeight="1">
      <c r="A6" s="27"/>
      <c r="B6" s="27"/>
      <c r="C6" s="27"/>
      <c r="D6" s="27"/>
      <c r="E6" s="27"/>
      <c r="F6" s="346" t="s">
        <v>129</v>
      </c>
      <c r="G6" s="346"/>
      <c r="H6" s="346"/>
      <c r="I6" s="84"/>
      <c r="J6" s="346" t="s">
        <v>129</v>
      </c>
      <c r="K6" s="346"/>
      <c r="L6" s="346"/>
    </row>
    <row r="7" spans="1:12" customFormat="1" ht="24" customHeight="1">
      <c r="A7" s="27"/>
      <c r="B7" s="27"/>
      <c r="C7" s="27"/>
      <c r="D7" s="27"/>
      <c r="E7" s="27"/>
      <c r="F7" s="4" t="s">
        <v>162</v>
      </c>
      <c r="G7" s="5"/>
      <c r="H7" s="4" t="s">
        <v>143</v>
      </c>
      <c r="I7" s="5"/>
      <c r="J7" s="4" t="s">
        <v>162</v>
      </c>
      <c r="K7" s="5"/>
      <c r="L7" s="4" t="s">
        <v>143</v>
      </c>
    </row>
    <row r="8" spans="1:12" customFormat="1" ht="24" customHeight="1">
      <c r="A8" s="27"/>
      <c r="B8" s="27"/>
      <c r="C8" s="27"/>
      <c r="D8" s="27"/>
      <c r="F8" s="355" t="s">
        <v>32</v>
      </c>
      <c r="G8" s="355"/>
      <c r="H8" s="355"/>
      <c r="I8" s="355"/>
      <c r="J8" s="355"/>
      <c r="K8" s="355"/>
      <c r="L8" s="355"/>
    </row>
    <row r="9" spans="1:12" customFormat="1" ht="24" customHeight="1">
      <c r="A9" s="228" t="s">
        <v>7</v>
      </c>
      <c r="B9" s="27"/>
      <c r="C9" s="27"/>
      <c r="D9" s="27"/>
      <c r="E9" s="27"/>
      <c r="F9" s="204"/>
      <c r="G9" s="204"/>
      <c r="H9" s="204"/>
      <c r="I9" s="204"/>
      <c r="J9" s="229"/>
      <c r="L9" s="204"/>
    </row>
    <row r="10" spans="1:12" customFormat="1" ht="24" customHeight="1">
      <c r="A10" s="230" t="s">
        <v>168</v>
      </c>
      <c r="B10" s="27"/>
      <c r="C10" s="27"/>
      <c r="D10" s="27"/>
      <c r="E10" s="27"/>
      <c r="F10" s="229">
        <v>29418046</v>
      </c>
      <c r="G10" s="204"/>
      <c r="H10" s="231">
        <v>25328479</v>
      </c>
      <c r="I10" s="232"/>
      <c r="J10" s="211">
        <v>36670624</v>
      </c>
      <c r="L10" s="211">
        <v>-219995</v>
      </c>
    </row>
    <row r="11" spans="1:12" customFormat="1" ht="24" customHeight="1">
      <c r="A11" s="233" t="s">
        <v>99</v>
      </c>
      <c r="B11" s="27"/>
      <c r="C11" s="27"/>
      <c r="D11" s="27"/>
      <c r="E11" s="27"/>
      <c r="F11" s="229"/>
      <c r="G11" s="204"/>
      <c r="H11" s="204"/>
      <c r="I11" s="232"/>
      <c r="J11" s="229"/>
      <c r="L11" s="229"/>
    </row>
    <row r="12" spans="1:12" customFormat="1" ht="24" customHeight="1">
      <c r="A12" s="233"/>
      <c r="B12" s="233" t="s">
        <v>100</v>
      </c>
      <c r="C12" s="27"/>
      <c r="D12" s="27"/>
      <c r="E12" s="27"/>
      <c r="F12" s="229"/>
      <c r="G12" s="204"/>
      <c r="H12" s="204"/>
      <c r="I12" s="232"/>
      <c r="J12" s="229"/>
      <c r="L12" s="229"/>
    </row>
    <row r="13" spans="1:12" customFormat="1" ht="24" customHeight="1">
      <c r="A13" s="27"/>
      <c r="B13" s="27"/>
      <c r="C13" s="27" t="s">
        <v>8</v>
      </c>
      <c r="D13" s="27"/>
      <c r="E13" s="27"/>
      <c r="F13" s="229">
        <v>4346340</v>
      </c>
      <c r="G13" s="204"/>
      <c r="H13" s="231">
        <v>4413713</v>
      </c>
      <c r="I13" s="232"/>
      <c r="J13" s="229">
        <v>5512</v>
      </c>
      <c r="L13" s="234">
        <v>0</v>
      </c>
    </row>
    <row r="14" spans="1:12" customFormat="1" ht="24" customHeight="1">
      <c r="A14" s="27"/>
      <c r="B14" s="27"/>
      <c r="C14" s="27" t="s">
        <v>104</v>
      </c>
      <c r="D14" s="27"/>
      <c r="E14" s="27"/>
      <c r="F14" s="229">
        <v>24121827</v>
      </c>
      <c r="G14" s="204"/>
      <c r="H14" s="231">
        <v>20992656</v>
      </c>
      <c r="I14" s="232"/>
      <c r="J14" s="211">
        <v>8398</v>
      </c>
      <c r="L14" s="234">
        <v>0</v>
      </c>
    </row>
    <row r="15" spans="1:12" customFormat="1" ht="24" customHeight="1">
      <c r="A15" s="27"/>
      <c r="B15" s="27"/>
      <c r="C15" s="27" t="s">
        <v>122</v>
      </c>
      <c r="D15" s="27"/>
      <c r="E15" s="27"/>
      <c r="F15" s="229">
        <v>55323</v>
      </c>
      <c r="G15" s="204"/>
      <c r="H15" s="231">
        <v>104200</v>
      </c>
      <c r="I15" s="232"/>
      <c r="J15" s="234">
        <v>0</v>
      </c>
      <c r="L15" s="234">
        <v>0</v>
      </c>
    </row>
    <row r="16" spans="1:12" customFormat="1" ht="24" customHeight="1">
      <c r="A16" s="27"/>
      <c r="B16" s="27"/>
      <c r="C16" s="27" t="s">
        <v>136</v>
      </c>
      <c r="D16" s="27"/>
      <c r="E16" s="27"/>
      <c r="F16" s="235">
        <v>682</v>
      </c>
      <c r="G16" s="232"/>
      <c r="H16" s="231">
        <v>8279</v>
      </c>
      <c r="I16" s="232"/>
      <c r="J16" s="236">
        <v>0</v>
      </c>
      <c r="L16" s="234">
        <v>0</v>
      </c>
    </row>
    <row r="17" spans="1:12" customFormat="1" ht="24" customHeight="1">
      <c r="A17" s="27"/>
      <c r="B17" s="27"/>
      <c r="C17" s="27" t="s">
        <v>135</v>
      </c>
      <c r="D17" s="27"/>
      <c r="E17" s="27"/>
      <c r="F17" s="235">
        <v>1569</v>
      </c>
      <c r="G17" s="232"/>
      <c r="H17" s="234">
        <v>0</v>
      </c>
      <c r="I17" s="232"/>
      <c r="J17" s="236">
        <v>0</v>
      </c>
      <c r="L17" s="234">
        <v>0</v>
      </c>
    </row>
    <row r="18" spans="1:12" customFormat="1" ht="24" customHeight="1">
      <c r="A18" s="27"/>
      <c r="B18" s="27"/>
      <c r="C18" s="27" t="s">
        <v>37</v>
      </c>
      <c r="D18" s="27"/>
      <c r="E18" s="27"/>
      <c r="F18" s="235">
        <v>478478</v>
      </c>
      <c r="G18" s="232"/>
      <c r="H18" s="231">
        <v>675370</v>
      </c>
      <c r="I18" s="232"/>
      <c r="J18" s="236">
        <v>10657</v>
      </c>
      <c r="L18" s="234">
        <v>0</v>
      </c>
    </row>
    <row r="19" spans="1:12" customFormat="1" ht="24" customHeight="1">
      <c r="A19" s="27"/>
      <c r="B19" s="27"/>
      <c r="C19" s="27" t="s">
        <v>210</v>
      </c>
      <c r="D19" s="27"/>
      <c r="E19" s="27"/>
      <c r="F19" s="211">
        <v>15700</v>
      </c>
      <c r="G19" s="204"/>
      <c r="H19" s="234">
        <v>0</v>
      </c>
      <c r="I19" s="232"/>
      <c r="J19" s="234">
        <v>0</v>
      </c>
      <c r="L19" s="234">
        <v>0</v>
      </c>
    </row>
    <row r="20" spans="1:12" customFormat="1" ht="24" customHeight="1">
      <c r="A20" s="27"/>
      <c r="B20" s="27"/>
      <c r="C20" s="27" t="s">
        <v>138</v>
      </c>
      <c r="D20" s="27"/>
      <c r="E20" s="27"/>
      <c r="F20" s="211">
        <v>-653348</v>
      </c>
      <c r="G20" s="204"/>
      <c r="H20" s="237">
        <v>-764161</v>
      </c>
      <c r="I20" s="232"/>
      <c r="J20" s="234">
        <v>0</v>
      </c>
      <c r="L20" s="234">
        <v>0</v>
      </c>
    </row>
    <row r="21" spans="1:12" customFormat="1" ht="24" customHeight="1">
      <c r="A21" s="27"/>
      <c r="B21" s="27"/>
      <c r="C21" s="27" t="s">
        <v>246</v>
      </c>
      <c r="D21" s="27"/>
      <c r="E21" s="27"/>
      <c r="F21" s="238">
        <v>860</v>
      </c>
      <c r="G21" s="204"/>
      <c r="H21" s="231">
        <v>-922</v>
      </c>
      <c r="I21" s="232"/>
      <c r="J21" s="234">
        <v>0</v>
      </c>
      <c r="L21" s="234">
        <v>0</v>
      </c>
    </row>
    <row r="22" spans="1:12" customFormat="1" ht="24" customHeight="1">
      <c r="A22" s="27"/>
      <c r="B22" s="27"/>
      <c r="C22" s="27" t="s">
        <v>112</v>
      </c>
      <c r="D22" s="27"/>
      <c r="E22" s="27"/>
      <c r="F22" s="229">
        <v>1021</v>
      </c>
      <c r="G22" s="204"/>
      <c r="H22" s="231">
        <v>2085</v>
      </c>
      <c r="I22" s="232"/>
      <c r="J22" s="234">
        <v>0</v>
      </c>
      <c r="L22" s="234">
        <v>0</v>
      </c>
    </row>
    <row r="23" spans="1:12" customFormat="1" ht="24" customHeight="1">
      <c r="A23" s="27"/>
      <c r="B23" s="27"/>
      <c r="C23" s="27" t="s">
        <v>244</v>
      </c>
      <c r="D23" s="27"/>
      <c r="E23" s="27"/>
      <c r="F23" s="231">
        <v>-255</v>
      </c>
      <c r="G23" s="204"/>
      <c r="H23" s="234">
        <v>0</v>
      </c>
      <c r="I23" s="232"/>
      <c r="J23" s="234">
        <v>0</v>
      </c>
      <c r="L23" s="234">
        <v>0</v>
      </c>
    </row>
    <row r="24" spans="1:12" customFormat="1" ht="24" customHeight="1">
      <c r="A24" s="27"/>
      <c r="B24" s="27"/>
      <c r="C24" s="27" t="s">
        <v>137</v>
      </c>
      <c r="D24" s="27"/>
      <c r="E24" s="27"/>
      <c r="F24" s="229">
        <v>222427</v>
      </c>
      <c r="G24" s="204"/>
      <c r="H24" s="234">
        <v>0</v>
      </c>
      <c r="I24" s="232"/>
      <c r="J24" s="234">
        <v>0</v>
      </c>
      <c r="L24" s="234">
        <v>0</v>
      </c>
    </row>
    <row r="25" spans="1:12" customFormat="1" ht="24" customHeight="1">
      <c r="A25" s="27"/>
      <c r="B25" s="27"/>
      <c r="C25" s="27" t="s">
        <v>245</v>
      </c>
      <c r="D25" s="27"/>
      <c r="E25" s="27"/>
      <c r="F25" s="239">
        <v>2934264</v>
      </c>
      <c r="G25" s="204"/>
      <c r="H25" s="239">
        <v>-14628240</v>
      </c>
      <c r="I25" s="232"/>
      <c r="J25" s="238">
        <v>92443</v>
      </c>
      <c r="L25" s="234">
        <v>0</v>
      </c>
    </row>
    <row r="26" spans="1:12" customFormat="1" ht="24" customHeight="1">
      <c r="A26" s="27"/>
      <c r="B26" s="27"/>
      <c r="C26" s="27" t="s">
        <v>79</v>
      </c>
      <c r="D26" s="27"/>
      <c r="E26" s="27"/>
      <c r="F26" s="240">
        <v>-86797</v>
      </c>
      <c r="G26" s="241"/>
      <c r="H26" s="240">
        <v>-5092</v>
      </c>
      <c r="I26" s="242"/>
      <c r="J26" s="243">
        <v>0</v>
      </c>
      <c r="L26" s="234">
        <v>0</v>
      </c>
    </row>
    <row r="27" spans="1:12" customFormat="1" ht="24" customHeight="1">
      <c r="A27" s="27"/>
      <c r="B27" s="27"/>
      <c r="C27" s="27" t="s">
        <v>153</v>
      </c>
      <c r="D27" s="27"/>
      <c r="E27" s="27"/>
      <c r="F27" s="244">
        <v>-187350</v>
      </c>
      <c r="G27" s="241"/>
      <c r="H27" s="244">
        <v>-115977</v>
      </c>
      <c r="I27" s="242"/>
      <c r="J27" s="245">
        <v>0</v>
      </c>
      <c r="L27" s="246">
        <v>0</v>
      </c>
    </row>
    <row r="28" spans="1:12" customFormat="1" ht="24" customHeight="1">
      <c r="A28" s="27"/>
      <c r="B28" s="27"/>
      <c r="C28" s="27"/>
      <c r="D28" s="27"/>
      <c r="E28" s="27"/>
      <c r="F28" s="229">
        <f>SUM(F10:F27)</f>
        <v>60668787</v>
      </c>
      <c r="G28" s="204"/>
      <c r="H28" s="229">
        <f>SUM(H10:H27)</f>
        <v>36010390</v>
      </c>
      <c r="I28" s="232"/>
      <c r="J28" s="211">
        <f>SUM(J10:J27)</f>
        <v>36787634</v>
      </c>
      <c r="L28" s="211">
        <f>SUM(L10:L27)</f>
        <v>-219995</v>
      </c>
    </row>
    <row r="29" spans="1:12" customFormat="1" ht="24" customHeight="1">
      <c r="A29" s="27"/>
      <c r="B29" s="27"/>
      <c r="C29" s="27" t="s">
        <v>65</v>
      </c>
      <c r="D29" s="27"/>
      <c r="E29" s="27"/>
      <c r="F29" s="231">
        <v>-59733785</v>
      </c>
      <c r="G29" s="232"/>
      <c r="H29" s="231">
        <v>-50812102</v>
      </c>
      <c r="I29" s="232"/>
      <c r="J29" s="229">
        <v>660378</v>
      </c>
      <c r="K29" s="247"/>
      <c r="L29" s="229">
        <v>1922</v>
      </c>
    </row>
    <row r="30" spans="1:12" customFormat="1" ht="24" customHeight="1">
      <c r="A30" s="27"/>
      <c r="B30" s="27"/>
      <c r="C30" s="27" t="s">
        <v>124</v>
      </c>
      <c r="D30" s="27"/>
      <c r="E30" s="27"/>
      <c r="F30" s="231">
        <v>-111359</v>
      </c>
      <c r="G30" s="204"/>
      <c r="H30" s="231">
        <v>-117571</v>
      </c>
      <c r="I30" s="232"/>
      <c r="J30" s="238">
        <v>-38137106</v>
      </c>
      <c r="K30" s="247"/>
      <c r="L30" s="229">
        <v>0</v>
      </c>
    </row>
    <row r="31" spans="1:12" customFormat="1" ht="24" customHeight="1">
      <c r="A31" s="27"/>
      <c r="B31" s="27"/>
      <c r="C31" s="27" t="s">
        <v>67</v>
      </c>
      <c r="D31" s="27"/>
      <c r="E31" s="27"/>
      <c r="F31" s="240">
        <v>72543776</v>
      </c>
      <c r="G31" s="204"/>
      <c r="H31" s="240">
        <v>61605801</v>
      </c>
      <c r="I31" s="232"/>
      <c r="J31" s="229">
        <v>662369</v>
      </c>
      <c r="K31" s="204"/>
      <c r="L31" s="229">
        <v>0</v>
      </c>
    </row>
    <row r="32" spans="1:12" customFormat="1" ht="24" customHeight="1">
      <c r="A32" s="27"/>
      <c r="B32" s="27"/>
      <c r="C32" s="230" t="s">
        <v>35</v>
      </c>
      <c r="D32" s="27"/>
      <c r="E32" s="27"/>
      <c r="F32" s="240">
        <v>-13421970</v>
      </c>
      <c r="G32" s="204"/>
      <c r="H32" s="240">
        <v>-8523346</v>
      </c>
      <c r="I32" s="232"/>
      <c r="J32" s="238">
        <v>-1460085</v>
      </c>
      <c r="L32" s="229">
        <v>0</v>
      </c>
    </row>
    <row r="33" spans="1:12" customFormat="1" ht="24" customHeight="1">
      <c r="A33" s="27"/>
      <c r="B33" s="27"/>
      <c r="C33" s="230" t="s">
        <v>66</v>
      </c>
      <c r="D33" s="27"/>
      <c r="E33" s="27"/>
      <c r="F33" s="240">
        <v>368795</v>
      </c>
      <c r="G33" s="204"/>
      <c r="H33" s="240">
        <v>262083</v>
      </c>
      <c r="I33" s="232"/>
      <c r="J33" s="238">
        <v>38137106</v>
      </c>
      <c r="L33" s="229">
        <v>0</v>
      </c>
    </row>
    <row r="34" spans="1:12" customFormat="1" ht="24" customHeight="1">
      <c r="A34" s="27"/>
      <c r="B34" s="27"/>
      <c r="C34" s="230" t="s">
        <v>36</v>
      </c>
      <c r="D34" s="27"/>
      <c r="E34" s="27"/>
      <c r="F34" s="248">
        <v>-6241500</v>
      </c>
      <c r="G34" s="204"/>
      <c r="H34" s="248">
        <v>-3153396</v>
      </c>
      <c r="I34" s="232"/>
      <c r="J34" s="249">
        <v>0</v>
      </c>
      <c r="L34" s="249">
        <v>0</v>
      </c>
    </row>
    <row r="35" spans="1:12" customFormat="1" ht="24" customHeight="1">
      <c r="A35" s="27" t="s">
        <v>211</v>
      </c>
      <c r="B35" s="27"/>
      <c r="C35" s="27"/>
      <c r="D35" s="27"/>
      <c r="E35" s="27"/>
      <c r="F35" s="229">
        <f>SUM(F28:F34)</f>
        <v>54072744</v>
      </c>
      <c r="G35" s="204"/>
      <c r="H35" s="229">
        <f>SUM(H28:H34)</f>
        <v>35271859</v>
      </c>
      <c r="I35" s="232"/>
      <c r="J35" s="211">
        <f>SUM(J28:J34)</f>
        <v>36650296</v>
      </c>
      <c r="L35" s="211">
        <f>SUM(L28:L34)</f>
        <v>-218073</v>
      </c>
    </row>
    <row r="36" spans="1:12" customFormat="1" ht="15" customHeight="1">
      <c r="A36" s="27"/>
      <c r="B36" s="27"/>
      <c r="C36" s="27"/>
      <c r="D36" s="27"/>
      <c r="E36" s="27"/>
      <c r="F36" s="229"/>
      <c r="G36" s="204"/>
      <c r="H36" s="229"/>
      <c r="I36" s="232"/>
      <c r="J36" s="211"/>
      <c r="L36" s="211"/>
    </row>
    <row r="37" spans="1:12" customFormat="1" ht="24" customHeight="1">
      <c r="A37" s="233" t="s">
        <v>9</v>
      </c>
      <c r="B37" s="27"/>
      <c r="C37" s="27"/>
      <c r="D37" s="27"/>
      <c r="E37" s="27"/>
      <c r="F37" s="229"/>
      <c r="G37" s="204"/>
      <c r="H37" s="204"/>
      <c r="I37" s="232"/>
      <c r="J37" s="238"/>
      <c r="L37" s="204"/>
    </row>
    <row r="38" spans="1:12" customFormat="1" ht="24" customHeight="1">
      <c r="A38" s="27"/>
      <c r="B38" s="27"/>
      <c r="C38" s="27" t="s">
        <v>10</v>
      </c>
      <c r="D38" s="27"/>
      <c r="E38" s="27"/>
      <c r="F38" s="231">
        <v>33389728</v>
      </c>
      <c r="G38" s="204"/>
      <c r="H38" s="231">
        <v>52051979</v>
      </c>
      <c r="I38" s="232"/>
      <c r="J38" s="238">
        <v>-34212981</v>
      </c>
      <c r="L38" s="234">
        <v>0</v>
      </c>
    </row>
    <row r="39" spans="1:12" customFormat="1" ht="24" customHeight="1">
      <c r="A39" s="27"/>
      <c r="B39" s="27"/>
      <c r="C39" s="27" t="s">
        <v>102</v>
      </c>
      <c r="D39" s="27"/>
      <c r="E39" s="27"/>
      <c r="F39" s="231">
        <v>3916207</v>
      </c>
      <c r="G39" s="204"/>
      <c r="H39" s="231">
        <v>-15658977</v>
      </c>
      <c r="I39" s="232"/>
      <c r="J39" s="238">
        <v>-178168</v>
      </c>
      <c r="L39" s="234">
        <v>0</v>
      </c>
    </row>
    <row r="40" spans="1:12" customFormat="1" ht="24" customHeight="1">
      <c r="A40" s="27"/>
      <c r="B40" s="27"/>
      <c r="C40" s="27" t="s">
        <v>248</v>
      </c>
      <c r="D40" s="27"/>
      <c r="E40" s="27"/>
      <c r="F40" s="231">
        <v>-11097930</v>
      </c>
      <c r="G40" s="231"/>
      <c r="H40" s="231">
        <v>18398494</v>
      </c>
      <c r="I40" s="237"/>
      <c r="J40" s="238">
        <v>-3801193</v>
      </c>
      <c r="L40" s="234">
        <v>0</v>
      </c>
    </row>
    <row r="41" spans="1:12" customFormat="1" ht="24" customHeight="1">
      <c r="A41" s="27"/>
      <c r="B41" s="27"/>
      <c r="C41" s="27" t="s">
        <v>86</v>
      </c>
      <c r="D41" s="27"/>
      <c r="E41" s="27"/>
      <c r="F41" s="231">
        <v>-70406940</v>
      </c>
      <c r="G41" s="237"/>
      <c r="H41" s="231">
        <v>-79978075</v>
      </c>
      <c r="I41" s="237"/>
      <c r="J41" s="238">
        <v>-17250000</v>
      </c>
      <c r="L41" s="234">
        <v>0</v>
      </c>
    </row>
    <row r="42" spans="1:12" customFormat="1" ht="24" customHeight="1">
      <c r="A42" s="27"/>
      <c r="B42" s="27"/>
      <c r="C42" s="27" t="s">
        <v>11</v>
      </c>
      <c r="D42" s="27"/>
      <c r="E42" s="27"/>
      <c r="F42" s="250">
        <v>5005714</v>
      </c>
      <c r="G42" s="231"/>
      <c r="H42" s="250">
        <v>2756327</v>
      </c>
      <c r="I42" s="237"/>
      <c r="J42" s="204">
        <v>0</v>
      </c>
      <c r="L42" s="234">
        <v>0</v>
      </c>
    </row>
    <row r="43" spans="1:12" customFormat="1" ht="24" customHeight="1">
      <c r="A43" s="27"/>
      <c r="B43" s="27"/>
      <c r="C43" s="27" t="s">
        <v>12</v>
      </c>
      <c r="D43" s="27"/>
      <c r="E43" s="27"/>
      <c r="F43" s="231">
        <v>-16214327</v>
      </c>
      <c r="G43" s="231"/>
      <c r="H43" s="231">
        <v>5441632</v>
      </c>
      <c r="I43" s="237"/>
      <c r="J43" s="231">
        <v>1926186</v>
      </c>
      <c r="L43" s="211">
        <v>-2158</v>
      </c>
    </row>
    <row r="44" spans="1:12" customFormat="1" ht="9.9499999999999993" customHeight="1">
      <c r="A44" s="27"/>
      <c r="B44" s="27"/>
      <c r="C44" s="27"/>
      <c r="D44" s="27"/>
      <c r="E44" s="27"/>
      <c r="F44" s="231"/>
      <c r="G44" s="231"/>
      <c r="H44" s="231"/>
      <c r="I44" s="231"/>
      <c r="J44" s="231"/>
      <c r="L44" s="231"/>
    </row>
    <row r="45" spans="1:12" ht="24" customHeight="1">
      <c r="A45" s="223" t="s">
        <v>155</v>
      </c>
      <c r="B45" s="197"/>
      <c r="C45" s="197"/>
      <c r="D45" s="197"/>
      <c r="E45" s="197"/>
      <c r="F45" s="162"/>
      <c r="G45" s="197"/>
      <c r="H45" s="197"/>
      <c r="I45" s="197"/>
      <c r="J45" s="162"/>
      <c r="L45" s="162"/>
    </row>
    <row r="46" spans="1:12" ht="24" customHeight="1">
      <c r="A46" s="225" t="s">
        <v>227</v>
      </c>
      <c r="B46" s="197"/>
      <c r="C46" s="197"/>
      <c r="D46" s="197"/>
      <c r="E46" s="197"/>
      <c r="F46" s="162"/>
      <c r="G46" s="197"/>
      <c r="H46" s="197"/>
      <c r="I46" s="197"/>
      <c r="J46" s="162"/>
      <c r="L46" s="162"/>
    </row>
    <row r="47" spans="1:12" ht="15" customHeight="1">
      <c r="A47" s="197"/>
      <c r="B47" s="197"/>
      <c r="C47" s="197"/>
      <c r="D47" s="197"/>
      <c r="E47" s="197"/>
      <c r="F47" s="162"/>
      <c r="G47" s="197"/>
      <c r="H47" s="197"/>
      <c r="I47" s="197"/>
      <c r="J47" s="162"/>
      <c r="L47" s="162"/>
    </row>
    <row r="48" spans="1:12" customFormat="1" ht="24" customHeight="1">
      <c r="A48" s="27"/>
      <c r="B48" s="27"/>
      <c r="C48" s="27"/>
      <c r="D48" s="27"/>
      <c r="E48" s="27"/>
      <c r="F48" s="345" t="s">
        <v>6</v>
      </c>
      <c r="G48" s="345"/>
      <c r="H48" s="345"/>
      <c r="I48" s="82"/>
      <c r="J48" s="345" t="s">
        <v>156</v>
      </c>
      <c r="K48" s="345"/>
      <c r="L48" s="345"/>
    </row>
    <row r="49" spans="1:13" customFormat="1" ht="24" customHeight="1">
      <c r="A49" s="27"/>
      <c r="B49" s="27"/>
      <c r="C49" s="27"/>
      <c r="D49" s="27"/>
      <c r="E49" s="27"/>
      <c r="F49" s="347" t="s">
        <v>225</v>
      </c>
      <c r="G49" s="347"/>
      <c r="H49" s="347"/>
      <c r="I49" s="83"/>
      <c r="J49" s="347" t="s">
        <v>225</v>
      </c>
      <c r="K49" s="347"/>
      <c r="L49" s="347"/>
    </row>
    <row r="50" spans="1:13" customFormat="1" ht="24" customHeight="1">
      <c r="A50" s="27"/>
      <c r="B50" s="27"/>
      <c r="C50" s="27"/>
      <c r="D50" s="27"/>
      <c r="E50" s="27"/>
      <c r="F50" s="346" t="s">
        <v>129</v>
      </c>
      <c r="G50" s="346"/>
      <c r="H50" s="346"/>
      <c r="I50" s="84"/>
      <c r="J50" s="346" t="s">
        <v>129</v>
      </c>
      <c r="K50" s="346"/>
      <c r="L50" s="346"/>
    </row>
    <row r="51" spans="1:13" customFormat="1" ht="24" customHeight="1">
      <c r="A51" s="27"/>
      <c r="B51" s="27"/>
      <c r="C51" s="27"/>
      <c r="D51" s="27"/>
      <c r="E51" s="27"/>
      <c r="F51" s="4" t="s">
        <v>162</v>
      </c>
      <c r="G51" s="5"/>
      <c r="H51" s="4" t="s">
        <v>143</v>
      </c>
      <c r="I51" s="5"/>
      <c r="J51" s="4" t="s">
        <v>162</v>
      </c>
      <c r="K51" s="5"/>
      <c r="L51" s="4" t="s">
        <v>143</v>
      </c>
    </row>
    <row r="52" spans="1:13" customFormat="1" ht="22.5" customHeight="1">
      <c r="A52" s="27"/>
      <c r="B52" s="27"/>
      <c r="C52" s="27"/>
      <c r="D52" s="27"/>
      <c r="E52" s="251"/>
      <c r="F52" s="355" t="s">
        <v>32</v>
      </c>
      <c r="G52" s="355"/>
      <c r="H52" s="355"/>
      <c r="I52" s="355"/>
      <c r="J52" s="355"/>
      <c r="K52" s="355"/>
      <c r="L52" s="355"/>
    </row>
    <row r="53" spans="1:13" customFormat="1" ht="22.5" customHeight="1">
      <c r="A53" s="233" t="s">
        <v>13</v>
      </c>
      <c r="B53" s="27"/>
      <c r="C53" s="27"/>
      <c r="D53" s="27"/>
      <c r="E53" s="27"/>
      <c r="F53" s="231"/>
      <c r="G53" s="231"/>
      <c r="H53" s="231"/>
      <c r="I53" s="231"/>
      <c r="J53" s="231"/>
      <c r="L53" s="231"/>
    </row>
    <row r="54" spans="1:13" customFormat="1" ht="22.5" customHeight="1">
      <c r="A54" s="27"/>
      <c r="B54" s="27"/>
      <c r="C54" s="27" t="s">
        <v>34</v>
      </c>
      <c r="D54" s="27"/>
      <c r="E54" s="27"/>
      <c r="F54" s="231">
        <v>-87641027</v>
      </c>
      <c r="G54" s="231"/>
      <c r="H54" s="231">
        <v>55820367</v>
      </c>
      <c r="I54" s="237"/>
      <c r="J54" s="252">
        <v>0</v>
      </c>
      <c r="K54" s="247"/>
      <c r="L54" s="234">
        <v>0</v>
      </c>
    </row>
    <row r="55" spans="1:13" customFormat="1" ht="22.5" customHeight="1">
      <c r="A55" s="27"/>
      <c r="B55" s="27"/>
      <c r="C55" s="27" t="s">
        <v>10</v>
      </c>
      <c r="D55" s="27"/>
      <c r="E55" s="27"/>
      <c r="F55" s="231">
        <v>21829574</v>
      </c>
      <c r="G55" s="231"/>
      <c r="H55" s="231">
        <v>-23693814</v>
      </c>
      <c r="I55" s="237"/>
      <c r="J55" s="253">
        <v>-11478277</v>
      </c>
      <c r="K55" s="247"/>
      <c r="L55" s="234">
        <v>0</v>
      </c>
    </row>
    <row r="56" spans="1:13" customFormat="1" ht="22.5" customHeight="1">
      <c r="A56" s="27"/>
      <c r="B56" s="27"/>
      <c r="C56" s="27" t="s">
        <v>5</v>
      </c>
      <c r="D56" s="27"/>
      <c r="E56" s="27"/>
      <c r="F56" s="231">
        <v>3738241</v>
      </c>
      <c r="G56" s="231"/>
      <c r="H56" s="231">
        <v>2699392</v>
      </c>
      <c r="I56" s="237"/>
      <c r="J56" s="252">
        <v>0</v>
      </c>
      <c r="K56" s="247"/>
      <c r="L56" s="234">
        <v>0</v>
      </c>
    </row>
    <row r="57" spans="1:13" customFormat="1" ht="22.5" customHeight="1">
      <c r="A57" s="27"/>
      <c r="B57" s="27"/>
      <c r="C57" s="254" t="s">
        <v>127</v>
      </c>
      <c r="D57" s="27"/>
      <c r="E57" s="27"/>
      <c r="F57" s="211">
        <v>-30330</v>
      </c>
      <c r="G57" s="231"/>
      <c r="H57" s="231">
        <v>-9410</v>
      </c>
      <c r="I57" s="237"/>
      <c r="J57" s="252">
        <v>0</v>
      </c>
      <c r="L57" s="234">
        <v>0</v>
      </c>
    </row>
    <row r="58" spans="1:13" customFormat="1" ht="22.5" customHeight="1">
      <c r="A58" s="27"/>
      <c r="B58" s="27"/>
      <c r="C58" s="254" t="s">
        <v>103</v>
      </c>
      <c r="D58" s="27"/>
      <c r="E58" s="27"/>
      <c r="F58" s="231">
        <v>3862956</v>
      </c>
      <c r="G58" s="231"/>
      <c r="H58" s="231">
        <v>18709108</v>
      </c>
      <c r="I58" s="237"/>
      <c r="J58" s="253">
        <v>-639377</v>
      </c>
      <c r="L58" s="234">
        <v>0</v>
      </c>
    </row>
    <row r="59" spans="1:13" customFormat="1" ht="22.5" customHeight="1">
      <c r="A59" s="27"/>
      <c r="B59" s="27"/>
      <c r="C59" s="27" t="s">
        <v>76</v>
      </c>
      <c r="D59" s="27"/>
      <c r="E59" s="27"/>
      <c r="F59" s="231">
        <v>1420691</v>
      </c>
      <c r="G59" s="231"/>
      <c r="H59" s="231">
        <v>2168621</v>
      </c>
      <c r="I59" s="237"/>
      <c r="J59" s="252">
        <v>0</v>
      </c>
      <c r="K59" s="247"/>
      <c r="L59" s="234">
        <v>0</v>
      </c>
    </row>
    <row r="60" spans="1:13" customFormat="1" ht="22.5" customHeight="1">
      <c r="A60" s="27"/>
      <c r="B60" s="27"/>
      <c r="C60" s="27" t="s">
        <v>14</v>
      </c>
      <c r="D60" s="27"/>
      <c r="E60" s="27"/>
      <c r="F60" s="231">
        <v>-9306203</v>
      </c>
      <c r="G60" s="231"/>
      <c r="H60" s="231">
        <v>6512015</v>
      </c>
      <c r="I60" s="237"/>
      <c r="J60" s="231">
        <v>195158</v>
      </c>
      <c r="L60" s="231">
        <v>220237</v>
      </c>
    </row>
    <row r="61" spans="1:13" customFormat="1" ht="22.5" customHeight="1">
      <c r="A61" s="255" t="s">
        <v>247</v>
      </c>
      <c r="B61" s="27"/>
      <c r="C61" s="27"/>
      <c r="D61" s="256"/>
      <c r="E61" s="256"/>
      <c r="F61" s="257">
        <f>SUM(F54:F60,F35:F52)</f>
        <v>-67460902</v>
      </c>
      <c r="G61" s="258"/>
      <c r="H61" s="257">
        <f>SUM(H54:H60,H35:H52)</f>
        <v>80489518</v>
      </c>
      <c r="I61" s="258"/>
      <c r="J61" s="257">
        <f>SUM(J54:J60,J35:J52)</f>
        <v>-28788356</v>
      </c>
      <c r="K61" s="229"/>
      <c r="L61" s="257">
        <f>SUM(L54:L60,L35:L52)</f>
        <v>6</v>
      </c>
      <c r="M61" s="229"/>
    </row>
    <row r="62" spans="1:13" customFormat="1" ht="22.5" customHeight="1">
      <c r="A62" s="27"/>
      <c r="B62" s="27"/>
      <c r="C62" s="27"/>
      <c r="D62" s="27"/>
      <c r="E62" s="27"/>
      <c r="F62" s="204"/>
      <c r="G62" s="204"/>
      <c r="H62" s="204"/>
      <c r="I62" s="204"/>
      <c r="J62" s="204"/>
      <c r="L62" s="204"/>
    </row>
    <row r="63" spans="1:13" customFormat="1" ht="22.5" customHeight="1">
      <c r="A63" s="228" t="s">
        <v>15</v>
      </c>
      <c r="B63" s="27"/>
      <c r="C63" s="27"/>
      <c r="D63" s="27"/>
      <c r="E63" s="27"/>
      <c r="F63" s="204"/>
      <c r="G63" s="204"/>
      <c r="H63" s="204"/>
      <c r="I63" s="204"/>
      <c r="J63" s="204"/>
      <c r="L63" s="204"/>
    </row>
    <row r="64" spans="1:13" customFormat="1" ht="22.5" customHeight="1">
      <c r="A64" s="228"/>
      <c r="B64" s="27"/>
      <c r="C64" s="27" t="s">
        <v>125</v>
      </c>
      <c r="D64" s="27"/>
      <c r="E64" s="27"/>
      <c r="F64" s="231">
        <v>-58094378</v>
      </c>
      <c r="G64" s="204"/>
      <c r="H64" s="231">
        <v>-85753608</v>
      </c>
      <c r="I64" s="204"/>
      <c r="J64" s="234">
        <v>0</v>
      </c>
      <c r="L64" s="234">
        <v>0</v>
      </c>
    </row>
    <row r="65" spans="1:12" customFormat="1" ht="22.5" customHeight="1">
      <c r="A65" s="27"/>
      <c r="B65" s="27"/>
      <c r="C65" s="27" t="s">
        <v>126</v>
      </c>
      <c r="D65" s="27"/>
      <c r="E65" s="27"/>
      <c r="F65" s="231">
        <v>100255071</v>
      </c>
      <c r="G65" s="204"/>
      <c r="H65" s="231">
        <v>110362860</v>
      </c>
      <c r="I65" s="232"/>
      <c r="J65" s="234">
        <v>0</v>
      </c>
      <c r="L65" s="234">
        <v>0</v>
      </c>
    </row>
    <row r="66" spans="1:12" customFormat="1" ht="22.5" customHeight="1">
      <c r="A66" s="27"/>
      <c r="B66" s="27"/>
      <c r="C66" s="27" t="s">
        <v>212</v>
      </c>
      <c r="D66" s="27"/>
      <c r="E66" s="27"/>
      <c r="F66" s="231">
        <v>-3679242</v>
      </c>
      <c r="G66" s="204"/>
      <c r="H66" s="231">
        <v>-106711126</v>
      </c>
      <c r="I66" s="232"/>
      <c r="J66" s="234">
        <v>0</v>
      </c>
      <c r="L66" s="234">
        <v>0</v>
      </c>
    </row>
    <row r="67" spans="1:12" customFormat="1" ht="22.5" customHeight="1">
      <c r="A67" s="27"/>
      <c r="B67" s="27"/>
      <c r="C67" s="27" t="s">
        <v>213</v>
      </c>
      <c r="D67" s="27"/>
      <c r="E67" s="27"/>
      <c r="F67" s="211">
        <v>5145444</v>
      </c>
      <c r="G67" s="204"/>
      <c r="H67" s="211">
        <v>929082</v>
      </c>
      <c r="I67" s="232"/>
      <c r="J67" s="259">
        <v>1472358</v>
      </c>
      <c r="L67" s="234">
        <v>0</v>
      </c>
    </row>
    <row r="68" spans="1:12" customFormat="1" ht="22.5" customHeight="1">
      <c r="A68" s="27"/>
      <c r="B68" s="27"/>
      <c r="C68" s="27" t="s">
        <v>214</v>
      </c>
      <c r="D68" s="27"/>
      <c r="E68" s="27"/>
      <c r="F68" s="253">
        <v>-1232992</v>
      </c>
      <c r="G68" s="232"/>
      <c r="H68" s="253">
        <v>0</v>
      </c>
      <c r="I68" s="232"/>
      <c r="J68" s="253">
        <v>-7220192</v>
      </c>
      <c r="L68" s="253">
        <v>-1250000</v>
      </c>
    </row>
    <row r="69" spans="1:12" customFormat="1" ht="22.5" customHeight="1">
      <c r="A69" s="27"/>
      <c r="B69" s="27"/>
      <c r="C69" s="27" t="s">
        <v>249</v>
      </c>
      <c r="D69" s="27"/>
      <c r="E69" s="27"/>
      <c r="F69" s="253">
        <v>0</v>
      </c>
      <c r="G69" s="232"/>
      <c r="H69" s="253">
        <v>0</v>
      </c>
      <c r="I69" s="232"/>
      <c r="J69" s="253">
        <v>2016000</v>
      </c>
      <c r="L69" s="253">
        <v>0</v>
      </c>
    </row>
    <row r="70" spans="1:12" customFormat="1" ht="22.5" customHeight="1">
      <c r="A70" s="27"/>
      <c r="B70" s="27"/>
      <c r="C70" s="27" t="s">
        <v>215</v>
      </c>
      <c r="D70" s="27"/>
      <c r="E70" s="27"/>
      <c r="F70" s="236">
        <v>0</v>
      </c>
      <c r="G70" s="232"/>
      <c r="H70" s="253">
        <v>3</v>
      </c>
      <c r="I70" s="232"/>
      <c r="J70" s="253">
        <v>0</v>
      </c>
      <c r="L70" s="234">
        <v>0</v>
      </c>
    </row>
    <row r="71" spans="1:12" customFormat="1" ht="22.5" customHeight="1">
      <c r="A71" s="27"/>
      <c r="B71" s="27"/>
      <c r="C71" s="27" t="s">
        <v>68</v>
      </c>
      <c r="D71" s="27"/>
      <c r="E71" s="27"/>
      <c r="F71" s="231">
        <v>-374127</v>
      </c>
      <c r="G71" s="204"/>
      <c r="H71" s="231">
        <v>-357609</v>
      </c>
      <c r="I71" s="232"/>
      <c r="J71" s="259">
        <v>-459</v>
      </c>
      <c r="L71" s="234">
        <v>0</v>
      </c>
    </row>
    <row r="72" spans="1:12" customFormat="1" ht="22.5" customHeight="1">
      <c r="A72" s="27"/>
      <c r="B72" s="27"/>
      <c r="C72" s="27" t="s">
        <v>96</v>
      </c>
      <c r="D72" s="27"/>
      <c r="E72" s="27"/>
      <c r="F72" s="231">
        <v>5018</v>
      </c>
      <c r="G72" s="204"/>
      <c r="H72" s="231">
        <v>1185</v>
      </c>
      <c r="I72" s="232"/>
      <c r="J72" s="211">
        <v>0</v>
      </c>
      <c r="L72" s="234">
        <v>0</v>
      </c>
    </row>
    <row r="73" spans="1:12" customFormat="1" ht="22.5" customHeight="1">
      <c r="A73" s="27"/>
      <c r="B73" s="27"/>
      <c r="C73" s="27" t="s">
        <v>91</v>
      </c>
      <c r="D73" s="27"/>
      <c r="E73" s="27"/>
      <c r="F73" s="260">
        <v>-2261707</v>
      </c>
      <c r="G73" s="204"/>
      <c r="H73" s="260">
        <v>-2032990</v>
      </c>
      <c r="I73" s="232"/>
      <c r="J73" s="211">
        <v>0</v>
      </c>
      <c r="L73" s="234">
        <v>0</v>
      </c>
    </row>
    <row r="74" spans="1:12" customFormat="1" ht="22.5" customHeight="1">
      <c r="A74" s="27"/>
      <c r="B74" s="27"/>
      <c r="C74" s="27" t="s">
        <v>216</v>
      </c>
      <c r="D74" s="27"/>
      <c r="E74" s="27"/>
      <c r="F74" s="260">
        <v>14626</v>
      </c>
      <c r="G74" s="204"/>
      <c r="H74" s="211">
        <v>0</v>
      </c>
      <c r="I74" s="232"/>
      <c r="J74" s="211">
        <v>0</v>
      </c>
      <c r="L74" s="234">
        <v>0</v>
      </c>
    </row>
    <row r="75" spans="1:12" customFormat="1" ht="22.5" customHeight="1">
      <c r="A75" s="255" t="s">
        <v>217</v>
      </c>
      <c r="B75" s="27"/>
      <c r="C75" s="27"/>
      <c r="D75" s="256"/>
      <c r="E75" s="256"/>
      <c r="F75" s="257">
        <f>SUM(F64:F74)</f>
        <v>39777713</v>
      </c>
      <c r="G75" s="258"/>
      <c r="H75" s="257">
        <f>SUM(H64:H74)</f>
        <v>-83562203</v>
      </c>
      <c r="I75" s="258"/>
      <c r="J75" s="257">
        <f>SUM(J64:J74)</f>
        <v>-3732293</v>
      </c>
      <c r="L75" s="257">
        <f>SUM(L64:L74)</f>
        <v>-1250000</v>
      </c>
    </row>
    <row r="76" spans="1:12" customFormat="1" ht="16.5" customHeight="1">
      <c r="A76" s="27"/>
      <c r="B76" s="27"/>
      <c r="C76" s="27"/>
      <c r="D76" s="27"/>
      <c r="E76" s="27"/>
      <c r="F76" s="231"/>
      <c r="G76" s="231"/>
      <c r="H76" s="231"/>
      <c r="I76" s="237"/>
      <c r="J76" s="231"/>
      <c r="L76" s="231"/>
    </row>
    <row r="77" spans="1:12" customFormat="1" ht="16.5" customHeight="1">
      <c r="A77" s="261"/>
      <c r="B77" s="27"/>
      <c r="C77" s="27"/>
      <c r="D77" s="27"/>
      <c r="E77" s="27"/>
      <c r="F77" s="240"/>
      <c r="G77" s="240"/>
      <c r="H77" s="240"/>
      <c r="I77" s="262"/>
      <c r="J77" s="240"/>
      <c r="L77" s="240"/>
    </row>
    <row r="78" spans="1:12" customFormat="1" ht="24" customHeight="1">
      <c r="A78" s="223" t="s">
        <v>155</v>
      </c>
      <c r="B78" s="27"/>
      <c r="C78" s="27"/>
      <c r="D78" s="36"/>
      <c r="E78" s="36"/>
      <c r="F78" s="231"/>
      <c r="G78" s="231"/>
      <c r="H78" s="231"/>
      <c r="I78" s="231"/>
      <c r="J78" s="231"/>
      <c r="L78" s="231"/>
    </row>
    <row r="79" spans="1:12" ht="24" customHeight="1">
      <c r="A79" s="225" t="s">
        <v>227</v>
      </c>
      <c r="B79" s="197"/>
      <c r="C79" s="197"/>
      <c r="D79" s="197"/>
      <c r="E79" s="197"/>
      <c r="F79" s="162"/>
      <c r="G79" s="197"/>
      <c r="H79" s="197"/>
      <c r="I79" s="197"/>
      <c r="J79" s="162"/>
      <c r="L79" s="162"/>
    </row>
    <row r="80" spans="1:12" ht="15" customHeight="1">
      <c r="A80" s="197"/>
      <c r="B80" s="197"/>
      <c r="C80" s="197"/>
      <c r="D80" s="197"/>
      <c r="E80" s="197"/>
      <c r="F80" s="162"/>
      <c r="G80" s="197"/>
      <c r="H80" s="197"/>
      <c r="I80" s="197"/>
      <c r="J80" s="162"/>
      <c r="L80" s="162"/>
    </row>
    <row r="81" spans="1:12" customFormat="1" ht="24" customHeight="1">
      <c r="A81" s="27"/>
      <c r="B81" s="27"/>
      <c r="C81" s="27"/>
      <c r="D81" s="27"/>
      <c r="E81" s="27"/>
      <c r="F81" s="345" t="s">
        <v>6</v>
      </c>
      <c r="G81" s="345"/>
      <c r="H81" s="345"/>
      <c r="I81" s="82"/>
      <c r="J81" s="345" t="s">
        <v>156</v>
      </c>
      <c r="K81" s="345"/>
      <c r="L81" s="345"/>
    </row>
    <row r="82" spans="1:12" customFormat="1" ht="24" customHeight="1">
      <c r="A82" s="27"/>
      <c r="B82" s="27"/>
      <c r="C82" s="27"/>
      <c r="D82" s="27"/>
      <c r="E82" s="27"/>
      <c r="F82" s="347" t="s">
        <v>225</v>
      </c>
      <c r="G82" s="347"/>
      <c r="H82" s="347"/>
      <c r="I82" s="83"/>
      <c r="J82" s="347" t="s">
        <v>225</v>
      </c>
      <c r="K82" s="347"/>
      <c r="L82" s="347"/>
    </row>
    <row r="83" spans="1:12" customFormat="1" ht="24" customHeight="1">
      <c r="A83" s="27"/>
      <c r="B83" s="27"/>
      <c r="C83" s="27"/>
      <c r="D83" s="27"/>
      <c r="E83" s="27"/>
      <c r="F83" s="346" t="s">
        <v>129</v>
      </c>
      <c r="G83" s="346"/>
      <c r="H83" s="346"/>
      <c r="I83" s="84"/>
      <c r="J83" s="346" t="s">
        <v>129</v>
      </c>
      <c r="K83" s="346"/>
      <c r="L83" s="346"/>
    </row>
    <row r="84" spans="1:12" customFormat="1" ht="24" customHeight="1">
      <c r="A84" s="27"/>
      <c r="B84" s="27"/>
      <c r="C84" s="27"/>
      <c r="D84" s="27"/>
      <c r="E84" s="233" t="s">
        <v>17</v>
      </c>
      <c r="F84" s="4" t="s">
        <v>162</v>
      </c>
      <c r="G84" s="5"/>
      <c r="H84" s="4" t="s">
        <v>143</v>
      </c>
      <c r="I84" s="5"/>
      <c r="J84" s="4" t="s">
        <v>162</v>
      </c>
      <c r="K84" s="5"/>
      <c r="L84" s="4" t="s">
        <v>143</v>
      </c>
    </row>
    <row r="85" spans="1:12" customFormat="1" ht="22.5" customHeight="1">
      <c r="A85" s="27"/>
      <c r="B85" s="27"/>
      <c r="C85" s="27"/>
      <c r="D85" s="27"/>
      <c r="E85" s="27"/>
      <c r="F85" s="355" t="s">
        <v>32</v>
      </c>
      <c r="G85" s="355"/>
      <c r="H85" s="355"/>
      <c r="I85" s="355"/>
      <c r="J85" s="355"/>
      <c r="K85" s="355"/>
      <c r="L85" s="355"/>
    </row>
    <row r="86" spans="1:12" customFormat="1" ht="22.5" customHeight="1">
      <c r="A86" s="228" t="s">
        <v>16</v>
      </c>
      <c r="B86" s="27"/>
      <c r="C86" s="27"/>
      <c r="D86" s="27"/>
      <c r="E86" s="27"/>
      <c r="F86" s="263"/>
      <c r="G86" s="263"/>
      <c r="H86" s="263"/>
      <c r="I86" s="264"/>
      <c r="J86" s="263"/>
      <c r="L86" s="263"/>
    </row>
    <row r="87" spans="1:12" customFormat="1" ht="22.5" customHeight="1">
      <c r="A87" s="228"/>
      <c r="B87" s="27"/>
      <c r="C87" s="27" t="s">
        <v>240</v>
      </c>
      <c r="D87" s="27"/>
      <c r="E87" s="27"/>
      <c r="F87" s="259">
        <v>7800000</v>
      </c>
      <c r="G87" s="263"/>
      <c r="H87" s="259">
        <v>0</v>
      </c>
      <c r="I87" s="264"/>
      <c r="J87" s="259">
        <v>7800000</v>
      </c>
      <c r="L87" s="259">
        <v>0</v>
      </c>
    </row>
    <row r="88" spans="1:12" customFormat="1" ht="22.5" customHeight="1">
      <c r="A88" s="228"/>
      <c r="B88" s="27"/>
      <c r="C88" s="27" t="s">
        <v>218</v>
      </c>
      <c r="D88" s="27"/>
      <c r="E88" s="71"/>
      <c r="F88" s="259">
        <v>44805153</v>
      </c>
      <c r="G88" s="231"/>
      <c r="H88" s="259">
        <v>5156000</v>
      </c>
      <c r="I88" s="237"/>
      <c r="J88" s="259">
        <v>42200000</v>
      </c>
      <c r="L88" s="259">
        <v>0</v>
      </c>
    </row>
    <row r="89" spans="1:12" customFormat="1" ht="22.5" customHeight="1">
      <c r="A89" s="228"/>
      <c r="B89" s="27"/>
      <c r="C89" s="27" t="s">
        <v>241</v>
      </c>
      <c r="D89" s="27"/>
      <c r="E89" s="71"/>
      <c r="F89" s="259">
        <v>-16986802</v>
      </c>
      <c r="G89" s="231"/>
      <c r="H89" s="259">
        <v>0</v>
      </c>
      <c r="I89" s="237"/>
      <c r="J89" s="259">
        <v>0</v>
      </c>
      <c r="L89" s="259">
        <v>0</v>
      </c>
    </row>
    <row r="90" spans="1:12" customFormat="1" ht="22.5" customHeight="1">
      <c r="A90" s="228"/>
      <c r="B90" s="27"/>
      <c r="C90" s="27" t="s">
        <v>233</v>
      </c>
      <c r="D90" s="27"/>
      <c r="E90" s="71"/>
      <c r="F90" s="259">
        <v>0</v>
      </c>
      <c r="G90" s="231"/>
      <c r="H90" s="259">
        <v>0</v>
      </c>
      <c r="I90" s="237"/>
      <c r="J90" s="259">
        <v>0</v>
      </c>
      <c r="L90" s="259">
        <v>1249999</v>
      </c>
    </row>
    <row r="91" spans="1:12" customFormat="1" ht="22.5" customHeight="1">
      <c r="A91" s="228"/>
      <c r="B91" s="27"/>
      <c r="C91" s="27" t="s">
        <v>219</v>
      </c>
      <c r="D91" s="27"/>
      <c r="E91" s="71"/>
      <c r="F91" s="231">
        <v>-23570</v>
      </c>
      <c r="G91" s="231"/>
      <c r="H91" s="231">
        <v>-38827</v>
      </c>
      <c r="I91" s="237"/>
      <c r="J91" s="259">
        <v>0</v>
      </c>
      <c r="L91" s="259">
        <v>0</v>
      </c>
    </row>
    <row r="92" spans="1:12" customFormat="1" ht="22.5" customHeight="1">
      <c r="A92" s="228"/>
      <c r="B92" s="27"/>
      <c r="C92" t="s">
        <v>106</v>
      </c>
      <c r="D92" s="27"/>
      <c r="E92" s="71"/>
      <c r="F92" s="231">
        <v>-610015</v>
      </c>
      <c r="G92" s="263"/>
      <c r="H92" s="231">
        <v>-553501</v>
      </c>
      <c r="I92" s="263"/>
      <c r="J92" s="259">
        <v>-5434</v>
      </c>
      <c r="L92" s="259">
        <v>0</v>
      </c>
    </row>
    <row r="93" spans="1:12" customFormat="1" ht="22.5" customHeight="1">
      <c r="A93" s="228"/>
      <c r="B93" s="27"/>
      <c r="C93" s="27" t="s">
        <v>234</v>
      </c>
      <c r="D93" s="27"/>
      <c r="E93" s="71"/>
      <c r="F93" s="259">
        <v>0</v>
      </c>
      <c r="G93" s="204"/>
      <c r="H93" s="231">
        <v>-8939875</v>
      </c>
      <c r="I93" s="204"/>
      <c r="J93" s="259">
        <v>0</v>
      </c>
      <c r="L93" s="259">
        <v>0</v>
      </c>
    </row>
    <row r="94" spans="1:12" customFormat="1" ht="22.5" customHeight="1">
      <c r="A94" s="228"/>
      <c r="B94" s="27"/>
      <c r="C94" s="27" t="s">
        <v>222</v>
      </c>
      <c r="D94" s="27"/>
      <c r="E94" s="71" t="s">
        <v>226</v>
      </c>
      <c r="F94" s="231">
        <v>-17475287</v>
      </c>
      <c r="G94" s="204"/>
      <c r="H94" s="234">
        <v>0</v>
      </c>
      <c r="I94" s="204"/>
      <c r="J94" s="259">
        <v>-17475287</v>
      </c>
      <c r="L94" s="259">
        <v>0</v>
      </c>
    </row>
    <row r="95" spans="1:12" customFormat="1" ht="22.5" customHeight="1">
      <c r="A95" s="228"/>
      <c r="B95" s="27"/>
      <c r="C95" s="27" t="s">
        <v>242</v>
      </c>
      <c r="D95" s="27"/>
      <c r="E95" s="71"/>
      <c r="F95" s="231">
        <v>-176176</v>
      </c>
      <c r="G95" s="204"/>
      <c r="H95" s="234">
        <v>0</v>
      </c>
      <c r="I95" s="204"/>
      <c r="J95" s="234">
        <v>0</v>
      </c>
      <c r="L95" s="234">
        <v>0</v>
      </c>
    </row>
    <row r="96" spans="1:12" customFormat="1" ht="22.5" customHeight="1">
      <c r="A96" s="228"/>
      <c r="B96" s="27"/>
      <c r="C96" t="s">
        <v>128</v>
      </c>
      <c r="D96" s="27"/>
      <c r="E96" s="71"/>
      <c r="F96" s="231">
        <v>347000</v>
      </c>
      <c r="G96" s="204"/>
      <c r="H96" s="234">
        <v>947652</v>
      </c>
      <c r="I96" s="204"/>
      <c r="J96" s="259">
        <v>0</v>
      </c>
      <c r="L96" s="259">
        <v>0</v>
      </c>
    </row>
    <row r="97" spans="1:12" customFormat="1" ht="22.5" customHeight="1">
      <c r="A97" s="228"/>
      <c r="B97" s="27"/>
      <c r="C97" s="27" t="s">
        <v>235</v>
      </c>
      <c r="D97" s="27"/>
      <c r="E97" s="71"/>
      <c r="F97" s="259">
        <v>0</v>
      </c>
      <c r="G97" s="204"/>
      <c r="H97" s="231">
        <v>-10</v>
      </c>
      <c r="I97" s="204"/>
      <c r="J97" s="259">
        <v>0</v>
      </c>
      <c r="L97" s="259">
        <v>-10</v>
      </c>
    </row>
    <row r="98" spans="1:12" customFormat="1" ht="22.5" customHeight="1">
      <c r="A98" s="228"/>
      <c r="B98" s="27"/>
      <c r="C98" t="s">
        <v>152</v>
      </c>
      <c r="D98" s="27"/>
      <c r="E98" s="71"/>
      <c r="F98" s="246">
        <v>0</v>
      </c>
      <c r="G98" s="204"/>
      <c r="H98" s="248">
        <v>-146766</v>
      </c>
      <c r="I98" s="204"/>
      <c r="J98" s="265">
        <v>0</v>
      </c>
      <c r="L98" s="259">
        <v>0</v>
      </c>
    </row>
    <row r="99" spans="1:12" customFormat="1" ht="22.5" customHeight="1">
      <c r="A99" s="255" t="s">
        <v>220</v>
      </c>
      <c r="B99" s="27"/>
      <c r="C99" s="27"/>
      <c r="D99" s="256"/>
      <c r="E99" s="256"/>
      <c r="F99" s="266">
        <f>SUM(F87:F98)</f>
        <v>17680303</v>
      </c>
      <c r="G99" s="258"/>
      <c r="H99" s="266">
        <f>SUM(H87:H98)</f>
        <v>-3575327</v>
      </c>
      <c r="I99" s="258"/>
      <c r="J99" s="266">
        <f>SUM(J87:J98)</f>
        <v>32519279</v>
      </c>
      <c r="K99" s="204"/>
      <c r="L99" s="267">
        <f>SUM(L87:L98)</f>
        <v>1249989</v>
      </c>
    </row>
    <row r="100" spans="1:12" customFormat="1" ht="22.5" customHeight="1">
      <c r="A100" s="27" t="s">
        <v>243</v>
      </c>
      <c r="B100" s="27"/>
      <c r="C100" s="27"/>
      <c r="D100" s="27"/>
      <c r="E100" s="123"/>
      <c r="F100" s="268">
        <v>-70585</v>
      </c>
      <c r="G100" s="232"/>
      <c r="H100" s="268">
        <v>-290113</v>
      </c>
      <c r="I100" s="232"/>
      <c r="J100" s="269">
        <v>0</v>
      </c>
      <c r="K100" s="232"/>
      <c r="L100" s="296">
        <v>0</v>
      </c>
    </row>
    <row r="101" spans="1:12" customFormat="1" ht="22.5" customHeight="1">
      <c r="A101" s="27"/>
      <c r="B101" s="27"/>
      <c r="C101" s="27"/>
      <c r="D101" s="27"/>
      <c r="E101" s="27"/>
      <c r="F101" s="270"/>
      <c r="G101" s="271"/>
      <c r="H101" s="270"/>
      <c r="I101" s="271"/>
      <c r="J101" s="271"/>
      <c r="K101" s="204"/>
      <c r="L101" s="271"/>
    </row>
    <row r="102" spans="1:12" customFormat="1" ht="22.5" customHeight="1">
      <c r="A102" s="255" t="s">
        <v>89</v>
      </c>
      <c r="B102" s="27"/>
      <c r="C102" s="27"/>
      <c r="D102" s="27"/>
      <c r="E102" s="27"/>
      <c r="F102" s="272">
        <f>SUM(F100,F75,F61,F99)</f>
        <v>-10073471</v>
      </c>
      <c r="G102" s="258"/>
      <c r="H102" s="272">
        <f>SUM(H100,H75,H61,H99)</f>
        <v>-6938125</v>
      </c>
      <c r="I102" s="258"/>
      <c r="J102" s="299">
        <f>SUM(J100,J75,J61,J99)</f>
        <v>-1370</v>
      </c>
      <c r="K102" s="204"/>
      <c r="L102" s="272">
        <f>SUM(L100,L75,L61,L99)</f>
        <v>-5</v>
      </c>
    </row>
    <row r="103" spans="1:12" customFormat="1" ht="22.5" customHeight="1">
      <c r="A103" s="27" t="s">
        <v>87</v>
      </c>
      <c r="B103" s="27"/>
      <c r="C103" s="27"/>
      <c r="D103" s="27"/>
      <c r="E103" s="27"/>
      <c r="F103" s="249">
        <v>47253581</v>
      </c>
      <c r="G103" s="204"/>
      <c r="H103" s="249">
        <v>50420799</v>
      </c>
      <c r="I103" s="232"/>
      <c r="J103" s="229">
        <v>1370</v>
      </c>
      <c r="K103" s="204"/>
      <c r="L103" s="259">
        <v>5</v>
      </c>
    </row>
    <row r="104" spans="1:12" customFormat="1" ht="22.5" customHeight="1" thickBot="1">
      <c r="A104" s="256" t="s">
        <v>130</v>
      </c>
      <c r="B104" s="27"/>
      <c r="C104" s="27"/>
      <c r="D104" s="27"/>
      <c r="E104" s="27"/>
      <c r="F104" s="273">
        <f>SUM(F102:F103)</f>
        <v>37180110</v>
      </c>
      <c r="G104" s="258"/>
      <c r="H104" s="274">
        <f>SUM(H102:H103)</f>
        <v>43482674</v>
      </c>
      <c r="I104" s="258"/>
      <c r="J104" s="275">
        <f>SUM(J102:J103)</f>
        <v>0</v>
      </c>
      <c r="K104" s="204"/>
      <c r="L104" s="300">
        <f>SUM(L102:L103)</f>
        <v>0</v>
      </c>
    </row>
    <row r="105" spans="1:12" customFormat="1" ht="22.5" customHeight="1" thickTop="1">
      <c r="A105" s="256"/>
      <c r="B105" s="27"/>
      <c r="C105" s="27"/>
      <c r="D105" s="27"/>
      <c r="E105" s="27"/>
      <c r="F105" s="242"/>
      <c r="G105" s="232"/>
      <c r="H105" s="242"/>
      <c r="I105" s="232"/>
      <c r="J105" s="242"/>
      <c r="K105" s="204"/>
      <c r="L105" s="242"/>
    </row>
    <row r="106" spans="1:12" customFormat="1" ht="22.5" customHeight="1">
      <c r="A106" s="256"/>
      <c r="B106" s="27"/>
      <c r="C106" s="27"/>
      <c r="D106" s="27"/>
      <c r="E106" s="27"/>
      <c r="F106" s="242"/>
      <c r="G106" s="232"/>
      <c r="H106" s="242"/>
      <c r="I106" s="232"/>
      <c r="J106" s="242"/>
      <c r="K106" s="204"/>
      <c r="L106" s="242"/>
    </row>
    <row r="107" spans="1:12" customFormat="1" ht="22.5" customHeight="1">
      <c r="A107" s="256"/>
      <c r="B107" s="27"/>
      <c r="C107" s="27"/>
      <c r="D107" s="27"/>
      <c r="E107" s="27"/>
      <c r="F107" s="242"/>
      <c r="G107" s="232"/>
      <c r="H107" s="242"/>
      <c r="I107" s="232"/>
      <c r="J107" s="242"/>
      <c r="L107" s="242"/>
    </row>
    <row r="108" spans="1:12" customFormat="1" ht="22.5" customHeight="1">
      <c r="A108" s="256"/>
      <c r="B108" s="27"/>
      <c r="C108" s="27"/>
      <c r="D108" s="27"/>
      <c r="E108" s="27"/>
      <c r="F108" s="242"/>
      <c r="G108" s="232"/>
      <c r="H108" s="242"/>
      <c r="I108" s="232"/>
      <c r="J108" s="242"/>
      <c r="L108" s="242"/>
    </row>
    <row r="109" spans="1:12" customFormat="1" ht="22.5" customHeight="1">
      <c r="A109" s="256"/>
      <c r="B109" s="27"/>
      <c r="C109" s="27"/>
      <c r="D109" s="27"/>
      <c r="E109" s="27"/>
      <c r="F109" s="242"/>
      <c r="G109" s="232"/>
      <c r="H109" s="242"/>
      <c r="I109" s="232"/>
      <c r="J109" s="242"/>
      <c r="L109" s="242"/>
    </row>
    <row r="110" spans="1:12" customFormat="1" ht="22.5" customHeight="1">
      <c r="A110" s="276"/>
      <c r="B110" s="276"/>
      <c r="C110" s="276"/>
      <c r="D110" s="276"/>
      <c r="E110" s="276"/>
      <c r="G110" s="84"/>
      <c r="H110" s="84"/>
      <c r="I110" s="84"/>
      <c r="K110" s="84"/>
    </row>
    <row r="111" spans="1:12" customFormat="1" ht="22.5" customHeight="1">
      <c r="A111" s="276"/>
      <c r="B111" s="276"/>
      <c r="C111" s="276"/>
      <c r="D111" s="276"/>
      <c r="E111" s="276"/>
      <c r="G111" s="84"/>
      <c r="H111" s="84"/>
      <c r="I111" s="84"/>
      <c r="K111" s="84"/>
    </row>
    <row r="112" spans="1:12" customFormat="1" ht="22.5" customHeight="1">
      <c r="A112" s="276"/>
      <c r="B112" s="276"/>
      <c r="C112" s="276"/>
      <c r="D112" s="276"/>
      <c r="E112" s="276"/>
      <c r="G112" s="84"/>
      <c r="H112" s="84"/>
      <c r="I112" s="84"/>
      <c r="K112" s="84"/>
    </row>
    <row r="113" spans="1:12" customFormat="1" ht="22.5" customHeight="1">
      <c r="A113" s="256"/>
      <c r="B113" s="27"/>
      <c r="C113" s="27"/>
      <c r="D113" s="27"/>
      <c r="E113" s="27"/>
      <c r="F113" s="242"/>
      <c r="G113" s="232"/>
      <c r="H113" s="242"/>
      <c r="I113" s="232"/>
      <c r="J113" s="242"/>
      <c r="L113" s="242"/>
    </row>
    <row r="114" spans="1:12" customFormat="1" ht="22.5" customHeight="1">
      <c r="A114" s="276"/>
      <c r="B114" s="276"/>
      <c r="C114" s="276"/>
      <c r="D114" s="276"/>
      <c r="E114" s="276"/>
      <c r="G114" s="84"/>
      <c r="H114" s="84"/>
      <c r="I114" s="84"/>
      <c r="K114" s="84"/>
    </row>
    <row r="115" spans="1:12" customFormat="1" ht="22.5" customHeight="1">
      <c r="A115" s="342"/>
      <c r="B115" s="342"/>
      <c r="C115" s="342"/>
      <c r="D115" s="342"/>
      <c r="E115" s="342"/>
      <c r="F115" s="342"/>
      <c r="G115" s="342"/>
      <c r="H115" s="342"/>
      <c r="I115" s="342"/>
      <c r="J115" s="342"/>
      <c r="K115" s="342"/>
      <c r="L115" s="342"/>
    </row>
    <row r="116" spans="1:12" ht="24" customHeight="1">
      <c r="A116" s="342"/>
      <c r="B116" s="342"/>
      <c r="C116" s="342"/>
      <c r="D116" s="342"/>
      <c r="E116" s="342"/>
      <c r="F116" s="342"/>
      <c r="G116" s="342"/>
      <c r="H116" s="342"/>
      <c r="I116" s="342"/>
      <c r="J116" s="342"/>
      <c r="K116" s="342"/>
      <c r="L116" s="342"/>
    </row>
    <row r="117" spans="1:12" ht="24" customHeight="1">
      <c r="D117" s="27"/>
      <c r="E117" s="27"/>
      <c r="F117" s="232"/>
      <c r="G117" s="232"/>
      <c r="H117" s="232"/>
      <c r="I117" s="232"/>
      <c r="J117" s="232"/>
      <c r="L117" s="232"/>
    </row>
    <row r="118" spans="1:12" ht="24" customHeight="1">
      <c r="C118" s="27"/>
      <c r="F118" s="204"/>
      <c r="G118" s="232"/>
      <c r="H118" s="204"/>
      <c r="I118" s="232"/>
      <c r="J118" s="204"/>
      <c r="L118" s="204"/>
    </row>
    <row r="119" spans="1:12" ht="24" customHeight="1">
      <c r="C119" s="27"/>
      <c r="F119" s="204"/>
      <c r="G119" s="232"/>
      <c r="H119" s="204"/>
      <c r="I119" s="232"/>
      <c r="J119" s="204"/>
      <c r="L119" s="204"/>
    </row>
    <row r="120" spans="1:12" ht="24" customHeight="1">
      <c r="C120" s="27"/>
      <c r="F120" s="204"/>
      <c r="G120" s="232"/>
      <c r="H120" s="204"/>
      <c r="I120" s="232"/>
      <c r="J120" s="204"/>
      <c r="L120" s="204"/>
    </row>
    <row r="121" spans="1:12" ht="24" customHeight="1">
      <c r="C121" s="27"/>
      <c r="F121" s="204"/>
      <c r="G121" s="232"/>
      <c r="H121" s="204"/>
      <c r="I121" s="232"/>
      <c r="J121" s="204"/>
      <c r="L121" s="204"/>
    </row>
    <row r="122" spans="1:12" ht="24" customHeight="1">
      <c r="C122" s="27"/>
      <c r="F122" s="204"/>
      <c r="G122" s="232"/>
      <c r="H122" s="204"/>
      <c r="I122" s="232"/>
      <c r="J122" s="204"/>
      <c r="L122" s="204"/>
    </row>
    <row r="123" spans="1:12" ht="24" customHeight="1">
      <c r="C123" s="27"/>
      <c r="F123" s="204"/>
      <c r="G123" s="232"/>
      <c r="H123" s="204"/>
      <c r="I123" s="232"/>
      <c r="J123" s="204"/>
      <c r="L123" s="204"/>
    </row>
    <row r="124" spans="1:12" ht="24" customHeight="1">
      <c r="C124" s="27"/>
      <c r="F124" s="204"/>
      <c r="G124" s="232"/>
      <c r="H124" s="204"/>
      <c r="I124" s="232"/>
      <c r="J124" s="204"/>
      <c r="L124" s="204"/>
    </row>
    <row r="125" spans="1:12" ht="24" customHeight="1">
      <c r="C125" s="27"/>
      <c r="F125" s="204"/>
      <c r="G125" s="232"/>
      <c r="H125" s="204"/>
      <c r="I125" s="232"/>
      <c r="J125" s="204"/>
      <c r="L125" s="204"/>
    </row>
    <row r="126" spans="1:12" ht="24" customHeight="1">
      <c r="D126" s="27"/>
      <c r="E126" s="27"/>
      <c r="F126" s="231"/>
      <c r="H126" s="231"/>
      <c r="J126" s="231"/>
      <c r="L126" s="231"/>
    </row>
  </sheetData>
  <mergeCells count="23">
    <mergeCell ref="F8:L8"/>
    <mergeCell ref="F52:L52"/>
    <mergeCell ref="F4:H4"/>
    <mergeCell ref="J4:L4"/>
    <mergeCell ref="F5:H5"/>
    <mergeCell ref="J5:L5"/>
    <mergeCell ref="F6:H6"/>
    <mergeCell ref="J6:L6"/>
    <mergeCell ref="F85:L85"/>
    <mergeCell ref="A115:L115"/>
    <mergeCell ref="A116:L116"/>
    <mergeCell ref="F48:H48"/>
    <mergeCell ref="J48:L48"/>
    <mergeCell ref="F49:H49"/>
    <mergeCell ref="J49:L49"/>
    <mergeCell ref="F50:H50"/>
    <mergeCell ref="J50:L50"/>
    <mergeCell ref="F81:H81"/>
    <mergeCell ref="J81:L81"/>
    <mergeCell ref="F82:H82"/>
    <mergeCell ref="J82:L82"/>
    <mergeCell ref="F83:H83"/>
    <mergeCell ref="J83:L83"/>
  </mergeCells>
  <pageMargins left="0.8" right="0.8" top="0.48" bottom="0.5" header="0.5" footer="0.5"/>
  <pageSetup paperSize="9" scale="63" firstPageNumber="13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44" max="11" man="1"/>
    <brk id="77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730942011824349A5C3A6F71E5FD772" ma:contentTypeVersion="16" ma:contentTypeDescription="สร้างเอกสารใหม่" ma:contentTypeScope="" ma:versionID="d87e2f310967d909219eae1c1eeab2d9">
  <xsd:schema xmlns:xsd="http://www.w3.org/2001/XMLSchema" xmlns:xs="http://www.w3.org/2001/XMLSchema" xmlns:p="http://schemas.microsoft.com/office/2006/metadata/properties" xmlns:ns2="35bb73a0-5733-4ae7-be4d-b16b7c96548b" xmlns:ns3="6ed96504-762f-4960-9e30-076e7a916c39" targetNamespace="http://schemas.microsoft.com/office/2006/metadata/properties" ma:root="true" ma:fieldsID="fd1d396d7458c8990a3d9dc2a1e570cb" ns2:_="" ns3:_="">
    <xsd:import namespace="35bb73a0-5733-4ae7-be4d-b16b7c96548b"/>
    <xsd:import namespace="6ed96504-762f-4960-9e30-076e7a916c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b73a0-5733-4ae7-be4d-b16b7c9654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8ed748d9-e929-443b-8ee0-f34b567383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d96504-762f-4960-9e30-076e7a916c3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c927e60-ffe9-4423-a8dd-35ec2ef6d49a}" ma:internalName="TaxCatchAll" ma:showField="CatchAllData" ma:web="6ed96504-762f-4960-9e30-076e7a916c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d96504-762f-4960-9e30-076e7a916c39" xsi:nil="true"/>
    <lcf76f155ced4ddcb4097134ff3c332f xmlns="35bb73a0-5733-4ae7-be4d-b16b7c96548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1B19638-313A-4956-8665-542C3FD6DA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C9CDD5-C06A-44EB-908E-E4ECED0371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bb73a0-5733-4ae7-be4d-b16b7c96548b"/>
    <ds:schemaRef ds:uri="6ed96504-762f-4960-9e30-076e7a916c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FEA9D37-CF8C-490D-8DE0-637ACA0540B6}">
  <ds:schemaRefs>
    <ds:schemaRef ds:uri="http://www.w3.org/XML/1998/namespace"/>
    <ds:schemaRef ds:uri="http://purl.org/dc/elements/1.1/"/>
    <ds:schemaRef ds:uri="4abd288b-00be-49bc-b080-243b24943c21"/>
    <ds:schemaRef ds:uri="http://schemas.microsoft.com/sharepoint/v3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7ff69b85-3ade-49f3-a11d-d3115459bcf0"/>
    <ds:schemaRef ds:uri="http://purl.org/dc/dcmitype/"/>
    <ds:schemaRef ds:uri="6ed96504-762f-4960-9e30-076e7a916c39"/>
    <ds:schemaRef ds:uri="35bb73a0-5733-4ae7-be4d-b16b7c96548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 (3M)</vt:lpstr>
      <vt:lpstr>PL (6M)</vt:lpstr>
      <vt:lpstr>CE_Conso 2Q23</vt:lpstr>
      <vt:lpstr>CE_Conso 2Q22</vt:lpstr>
      <vt:lpstr>CE_Separate 2Q23</vt:lpstr>
      <vt:lpstr>CE_Separate 2Q22</vt:lpstr>
      <vt:lpstr>CF</vt:lpstr>
      <vt:lpstr>BS!Print_Area</vt:lpstr>
      <vt:lpstr>'CE_Conso 2Q22'!Print_Area</vt:lpstr>
      <vt:lpstr>'CE_Conso 2Q23'!Print_Area</vt:lpstr>
      <vt:lpstr>'CE_Separate 2Q22'!Print_Area</vt:lpstr>
      <vt:lpstr>'CE_Separate 2Q23'!Print_Area</vt:lpstr>
      <vt:lpstr>CF!Print_Area</vt:lpstr>
      <vt:lpstr>'PL (3M)'!Print_Area</vt:lpstr>
      <vt:lpstr>'PL (6M)'!Print_Area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CHAYAPAT TECHAMONTRIKUL</cp:lastModifiedBy>
  <cp:lastPrinted>2023-08-11T08:54:25Z</cp:lastPrinted>
  <dcterms:created xsi:type="dcterms:W3CDTF">2002-12-13T14:30:06Z</dcterms:created>
  <dcterms:modified xsi:type="dcterms:W3CDTF">2023-08-11T08:54:34Z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0x010100D730942011824349A5C3A6F71E5FD772</vt:lpwstr>
  </property>
  <property fmtid="{D5CDD505-2E9C-101B-9397-08002B2CF9AE}" pid="5" name="MediaServiceImageTags">
    <vt:lpwstr/>
  </property>
</Properties>
</file>