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01_Data_Account\00_AC\งบการเงิน\66\งบการเงิน Q2'66\FROM KPMG\FS\FS Final\TH\"/>
    </mc:Choice>
  </mc:AlternateContent>
  <xr:revisionPtr revIDLastSave="0" documentId="13_ncr:1_{3A4FC33B-FB26-4D39-8735-C864538BF30A}" xr6:coauthVersionLast="47" xr6:coauthVersionMax="47" xr10:uidLastSave="{00000000-0000-0000-0000-000000000000}"/>
  <bookViews>
    <workbookView xWindow="-120" yWindow="-120" windowWidth="20730" windowHeight="11160" tabRatio="781" activeTab="3" xr2:uid="{00000000-000D-0000-FFFF-FFFF00000000}"/>
  </bookViews>
  <sheets>
    <sheet name="BS-3" sheetId="26" r:id="rId1"/>
    <sheet name="BS-4" sheetId="27" r:id="rId2"/>
    <sheet name="PL 3M 5" sheetId="11" r:id="rId3"/>
    <sheet name="PL 6M 6" sheetId="25" r:id="rId4"/>
    <sheet name="SCE-Consol 7" sheetId="5" r:id="rId5"/>
    <sheet name="SCE-Separate 8" sheetId="24" r:id="rId6"/>
    <sheet name="CF 9-10" sheetId="6" r:id="rId7"/>
  </sheets>
  <definedNames>
    <definedName name="_Hlk120336604" localSheetId="6">'CF 9-10'!$A$25</definedName>
    <definedName name="_xlnm.Print_Area" localSheetId="0">'BS-3'!$A$1:$J$28</definedName>
    <definedName name="_xlnm.Print_Area" localSheetId="6">'CF 9-10'!$A$1:$H$69</definedName>
    <definedName name="_xlnm.Print_Area" localSheetId="2">'PL 3M 5'!$A$1:$J$32</definedName>
    <definedName name="_xlnm.Print_Area" localSheetId="3">'PL 6M 6'!$A$1:$J$32</definedName>
    <definedName name="_xlnm.Print_Area" localSheetId="4">'SCE-Consol 7'!$A$1:$K$35</definedName>
    <definedName name="_xlnm.Print_Area" localSheetId="5">'SCE-Separate 8'!$A$1:$K$36</definedName>
    <definedName name="Z_A3B3E038_AAE0_4F24_B01A_BCF5B017EAC3_.wvu.PrintArea" localSheetId="6" hidden="1">'CF 9-10'!$A$1:$H$66</definedName>
    <definedName name="Z_A3B3E038_AAE0_4F24_B01A_BCF5B017EAC3_.wvu.PrintArea" localSheetId="2" hidden="1">'PL 3M 5'!$A$1:$J$32</definedName>
    <definedName name="Z_A3B3E038_AAE0_4F24_B01A_BCF5B017EAC3_.wvu.PrintArea" localSheetId="3" hidden="1">'PL 6M 6'!$A$1:$J$32</definedName>
    <definedName name="Z_A3B3E038_AAE0_4F24_B01A_BCF5B017EAC3_.wvu.PrintArea" localSheetId="4" hidden="1">'SCE-Consol 7'!$A$1:$K$9</definedName>
    <definedName name="Z_A3B3E038_AAE0_4F24_B01A_BCF5B017EAC3_.wvu.PrintArea" localSheetId="5" hidden="1">'SCE-Separate 8'!$A$1:$K$9</definedName>
  </definedNames>
  <calcPr calcId="181029"/>
  <customWorkbookViews>
    <customWorkbookView name="KPMG - Personal View" guid="{A3B3E038-AAE0-4F24-B01A-BCF5B017EAC3}" mergeInterval="0" personalView="1" maximized="1" windowWidth="1276" windowHeight="628" activeSheetId="3"/>
  </customWorkbookViews>
</workbook>
</file>

<file path=xl/calcChain.xml><?xml version="1.0" encoding="utf-8"?>
<calcChain xmlns="http://schemas.openxmlformats.org/spreadsheetml/2006/main">
  <c r="D15" i="26" l="1"/>
  <c r="F15" i="26"/>
  <c r="I28" i="24"/>
  <c r="G28" i="24"/>
  <c r="E28" i="24"/>
  <c r="C28" i="24"/>
  <c r="I15" i="24"/>
  <c r="G15" i="24"/>
  <c r="E15" i="24"/>
  <c r="C15" i="24"/>
  <c r="I28" i="5"/>
  <c r="G28" i="5"/>
  <c r="E28" i="5"/>
  <c r="C28" i="5"/>
  <c r="I15" i="5"/>
  <c r="G15" i="5"/>
  <c r="E15" i="5"/>
  <c r="C15" i="5"/>
  <c r="H66" i="6" l="1"/>
  <c r="F66" i="6"/>
  <c r="D66" i="6"/>
  <c r="B66" i="6"/>
  <c r="H18" i="25" l="1"/>
  <c r="H14" i="25"/>
  <c r="F17" i="6"/>
  <c r="B62" i="6"/>
  <c r="F62" i="6" l="1"/>
  <c r="K27" i="5" l="1"/>
  <c r="K28" i="5" s="1"/>
  <c r="K24" i="5"/>
  <c r="K14" i="5"/>
  <c r="K15" i="5" s="1"/>
  <c r="K11" i="5"/>
  <c r="E32" i="5"/>
  <c r="E34" i="5" s="1"/>
  <c r="E19" i="5"/>
  <c r="E21" i="5" s="1"/>
  <c r="K27" i="24" l="1"/>
  <c r="K28" i="24" s="1"/>
  <c r="K24" i="24"/>
  <c r="K14" i="24"/>
  <c r="K15" i="24" s="1"/>
  <c r="K11" i="24"/>
  <c r="E32" i="24"/>
  <c r="E34" i="24" s="1"/>
  <c r="E19" i="24"/>
  <c r="E21" i="24" s="1"/>
  <c r="H25" i="26"/>
  <c r="H15" i="26"/>
  <c r="J38" i="27" l="1"/>
  <c r="H38" i="27"/>
  <c r="F38" i="27"/>
  <c r="D38" i="27"/>
  <c r="J25" i="27"/>
  <c r="F25" i="27"/>
  <c r="D25" i="27"/>
  <c r="H25" i="27"/>
  <c r="J17" i="27"/>
  <c r="H17" i="27"/>
  <c r="F17" i="27"/>
  <c r="D17" i="27"/>
  <c r="J25" i="26"/>
  <c r="H27" i="26"/>
  <c r="F25" i="26"/>
  <c r="D25" i="26"/>
  <c r="D27" i="26" s="1"/>
  <c r="J15" i="26"/>
  <c r="F27" i="27" l="1"/>
  <c r="F40" i="27" s="1"/>
  <c r="J27" i="27"/>
  <c r="F27" i="26"/>
  <c r="J27" i="26"/>
  <c r="D27" i="27"/>
  <c r="D40" i="27" s="1"/>
  <c r="H27" i="27"/>
  <c r="H40" i="27"/>
  <c r="J40" i="27"/>
  <c r="J12" i="11" l="1"/>
  <c r="J16" i="11" s="1"/>
  <c r="J21" i="11" s="1"/>
  <c r="J24" i="11" s="1"/>
  <c r="J26" i="11" s="1"/>
  <c r="F12" i="11"/>
  <c r="F16" i="11" s="1"/>
  <c r="F21" i="11" s="1"/>
  <c r="F24" i="11" s="1"/>
  <c r="F26" i="11" s="1"/>
  <c r="J12" i="25"/>
  <c r="J16" i="25" s="1"/>
  <c r="J21" i="25" s="1"/>
  <c r="J24" i="25" s="1"/>
  <c r="J26" i="25" s="1"/>
  <c r="I18" i="24" s="1"/>
  <c r="K18" i="24" s="1"/>
  <c r="K19" i="24" s="1"/>
  <c r="K21" i="24" s="1"/>
  <c r="F12" i="25"/>
  <c r="F16" i="25" s="1"/>
  <c r="F21" i="25" s="1"/>
  <c r="F24" i="25" s="1"/>
  <c r="F26" i="25" s="1"/>
  <c r="G32" i="5"/>
  <c r="G34" i="5" s="1"/>
  <c r="C32" i="5"/>
  <c r="C34" i="5" s="1"/>
  <c r="G32" i="24"/>
  <c r="G34" i="24" s="1"/>
  <c r="C32" i="24"/>
  <c r="C34" i="24" s="1"/>
  <c r="H59" i="6"/>
  <c r="H51" i="6"/>
  <c r="D59" i="6"/>
  <c r="D51" i="6"/>
  <c r="J29" i="11" l="1"/>
  <c r="J31" i="11"/>
  <c r="F29" i="11"/>
  <c r="F31" i="11"/>
  <c r="J29" i="25"/>
  <c r="J31" i="25"/>
  <c r="H10" i="6"/>
  <c r="H20" i="6" s="1"/>
  <c r="H32" i="6" s="1"/>
  <c r="H34" i="6" s="1"/>
  <c r="H61" i="6" s="1"/>
  <c r="H63" i="6" s="1"/>
  <c r="F29" i="25"/>
  <c r="I18" i="5" s="1"/>
  <c r="K18" i="5" s="1"/>
  <c r="D10" i="6"/>
  <c r="D20" i="6" s="1"/>
  <c r="D32" i="6" s="1"/>
  <c r="D34" i="6" s="1"/>
  <c r="D61" i="6" s="1"/>
  <c r="D63" i="6" s="1"/>
  <c r="F31" i="25"/>
  <c r="G19" i="24" l="1"/>
  <c r="G21" i="24" s="1"/>
  <c r="C19" i="24"/>
  <c r="C21" i="24" s="1"/>
  <c r="G19" i="5"/>
  <c r="G21" i="5" s="1"/>
  <c r="C19" i="5"/>
  <c r="C21" i="5" s="1"/>
  <c r="H12" i="25" l="1"/>
  <c r="D12" i="25"/>
  <c r="D16" i="25" s="1"/>
  <c r="D21" i="25" s="1"/>
  <c r="D24" i="25" s="1"/>
  <c r="D26" i="25" s="1"/>
  <c r="H16" i="25" l="1"/>
  <c r="H21" i="25" s="1"/>
  <c r="H24" i="25" s="1"/>
  <c r="H26" i="25" s="1"/>
  <c r="B10" i="6"/>
  <c r="D31" i="25"/>
  <c r="B20" i="6"/>
  <c r="D29" i="25"/>
  <c r="I31" i="5" s="1"/>
  <c r="I32" i="5" s="1"/>
  <c r="I34" i="5" s="1"/>
  <c r="H29" i="25" l="1"/>
  <c r="H31" i="25"/>
  <c r="I31" i="24"/>
  <c r="F10" i="6"/>
  <c r="K31" i="5"/>
  <c r="K32" i="5" s="1"/>
  <c r="K34" i="5" s="1"/>
  <c r="K31" i="24"/>
  <c r="K32" i="24" s="1"/>
  <c r="K34" i="24" s="1"/>
  <c r="I32" i="24"/>
  <c r="I19" i="24"/>
  <c r="I21" i="24" s="1"/>
  <c r="K19" i="5"/>
  <c r="K21" i="5" s="1"/>
  <c r="I19" i="5"/>
  <c r="I21" i="5" s="1"/>
  <c r="I34" i="24" l="1"/>
  <c r="F59" i="6"/>
  <c r="B59" i="6"/>
  <c r="H12" i="11" l="1"/>
  <c r="H16" i="11" l="1"/>
  <c r="H21" i="11" s="1"/>
  <c r="H24" i="11" l="1"/>
  <c r="H26" i="11" s="1"/>
  <c r="H31" i="11" s="1"/>
  <c r="F51" i="6"/>
  <c r="B51" i="6"/>
  <c r="D12" i="11"/>
  <c r="A38" i="6"/>
  <c r="H29" i="11" l="1"/>
  <c r="D16" i="11"/>
  <c r="D21" i="11" s="1"/>
  <c r="D24" i="11" s="1"/>
  <c r="D26" i="11" s="1"/>
  <c r="D31" i="11" s="1"/>
  <c r="D29" i="11" l="1"/>
  <c r="B32" i="6"/>
  <c r="B34" i="6" s="1"/>
  <c r="B61" i="6" s="1"/>
  <c r="F20" i="6"/>
  <c r="F32" i="6" s="1"/>
  <c r="F34" i="6" s="1"/>
  <c r="B63" i="6" l="1"/>
  <c r="F61" i="6"/>
  <c r="F63" i="6" l="1"/>
</calcChain>
</file>

<file path=xl/sharedStrings.xml><?xml version="1.0" encoding="utf-8"?>
<sst xmlns="http://schemas.openxmlformats.org/spreadsheetml/2006/main" count="266" uniqueCount="140">
  <si>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</si>
  <si>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</si>
  <si>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</si>
  <si>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</si>
  <si>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</si>
  <si>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</si>
  <si>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</si>
  <si>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</si>
  <si>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</si>
  <si>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</si>
  <si>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</si>
  <si>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</si>
  <si>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</si>
  <si>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</si>
  <si>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</si>
  <si>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</si>
  <si>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</si>
  <si>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</si>
  <si>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</si>
  <si>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</si>
  <si>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</si>
  <si>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</si>
  <si>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</si>
  <si>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</si>
  <si>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</si>
  <si>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</si>
  <si>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</si>
  <si>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</si>
  <si>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</si>
  <si>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</si>
  <si>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</si>
  <si>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</si>
  <si>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</si>
  <si>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</si>
  <si>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</si>
  <si>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</si>
  <si>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</si>
  <si>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</si>
  <si>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</si>
  <si>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</si>
  <si>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</si>
  <si>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</si>
  <si>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ส่วนของผู้ถือหุ้น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</si>
  <si>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</si>
  <si>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</si>
  <si>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</si>
  <si>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</si>
  <si>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</si>
  <si>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</si>
  <si>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</si>
  <si>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</si>
  <si>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</si>
  <si>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</si>
  <si>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</si>
  <si>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</si>
  <si>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</si>
  <si>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</si>
  <si>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</si>
  <si>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</si>
  <si>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</si>
  <si>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</si>
  <si>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</si>
  <si>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</si>
  <si>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ค่าใช้จ่ายภาษีเงินได้</t>
  </si>
  <si>
    <t>กำไรขาดทุนเบ็ดเสร็จอื่น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</si>
  <si>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</si>
  <si>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</si>
  <si>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</si>
  <si>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</si>
  <si>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</si>
  <si>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</si>
  <si>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</si>
  <si>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</si>
  <si>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</si>
  <si>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</si>
  <si>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</si>
  <si>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</si>
  <si>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     กำไร</t>
  </si>
  <si>
    <t>ดอกเบี้ยรับ</t>
  </si>
  <si>
    <t>ภาษีเงินได้จ่ายออก</t>
  </si>
  <si>
    <t>เงินสดจ่ายเพื่อชำระเงินกู้ยืมระยะยาวจากสถาบันการเงิน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</si>
  <si>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</si>
  <si>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</si>
  <si>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</si>
  <si>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>ลูกหนี้การค้าและลูกหนี้อื่น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</si>
  <si>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</si>
  <si>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</si>
  <si>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ตัดจำหน่ายที่ดิน อาคารและอุปกรณ์ และสินทรัพย์ไม่มีตัวตน</t>
  </si>
  <si>
    <t>(พันบาท)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</si>
  <si>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</si>
  <si>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</si>
  <si>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</si>
  <si>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</si>
  <si>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</si>
  <si>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</si>
  <si>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</si>
  <si>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เงินสดจ่ายชำระหนี้สินตามสัญญาเช่า</t>
  </si>
  <si>
    <t>3, 4</t>
  </si>
  <si>
    <t>หนี้สินตามสัญญาเช่า</t>
  </si>
  <si>
    <t>กำไรต่อหุ้นขั้นพื้นฐาน (บาท)</t>
  </si>
  <si>
    <t>เงินสดและรายการเทียบเท่าเงินสด ณ วันที่ 1 มกราคม</t>
  </si>
  <si>
    <t>กำไรสำหรับงวด</t>
  </si>
  <si>
    <t>กระแสเงินสดสุทธิใช้ไปในกิจกรรมลงทุน</t>
  </si>
  <si>
    <t>30 มิถุนายน</t>
  </si>
  <si>
    <t>สำหรับงวดหกเดือนสิ้นสุด</t>
  </si>
  <si>
    <t>วันที่ 30 มิถุนายน</t>
  </si>
  <si>
    <t xml:space="preserve">สำหรับงวดหกเดือนสิ้นสุด  </t>
  </si>
  <si>
    <t>เงินสดและรายการเทียบเท่าเงินสด ณ 30 มิถุนายน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</si>
  <si>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</si>
  <si>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</si>
  <si>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</si>
  <si>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กำไรเบ็ดเสร็จรวมสำหรับงวด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</si>
  <si>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</si>
  <si>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</si>
  <si>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</si>
  <si>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</si>
  <si>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</si>
  <si>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</si>
  <si>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หมายหตุ</t>
  </si>
  <si>
    <t>เจ้าหนี้ค่าสินทรัพย์</t>
  </si>
  <si>
    <t>เงินปันผลจ่ายให้ผู้ถือหุ้นของบริษัท</t>
  </si>
  <si>
    <t>เงินปันผลค้างจ่าย</t>
  </si>
  <si>
    <t>(กำไร) ขาดทุนจากการจำหน่ายที่ดิน อาคารและอุปกรณ์</t>
  </si>
  <si>
    <t>กลับรายการขาดทุนจากการปรับมูลค่าสินค้า</t>
  </si>
  <si>
    <t>กลับรายการผลขาดทุนจากการด้อยค่าด้านเครดิตที่คาดว่าจะเกิดขึ้น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</si>
  <si>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</si>
  <si>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</si>
  <si>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</si>
  <si>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5, 6</t>
  </si>
  <si>
    <t>3, 7</t>
  </si>
  <si>
    <t>ส่วนของเงินกู้ยืมระยะยาวที่ถึงกำหนดชำระภายในหนึ่งปี</t>
  </si>
  <si>
    <t>ส่วนเกินมูลค่าหุ้น</t>
  </si>
  <si>
    <t>ส่วนเกิน</t>
  </si>
  <si>
    <t>มูลค่าหุ้น</t>
  </si>
  <si>
    <t>โอนสินทรัพย์สิทธิการใช้ไปที่ดิน อาคาร 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</si>
  <si>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</si>
  <si>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กระแสเงินสดสุทธิใช้ไปในกิจกรรมจัดหาเงิน</t>
  </si>
  <si>
    <t>เงินสดและรายการเทียบเท่าเงินสดลดลง สุทธิ</t>
  </si>
  <si>
    <t>6, 11</t>
  </si>
  <si>
    <t>เงินฝากสถาบันการเงินที่มีข้อจำกัดในการใช้ลดลง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</si>
</sst>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sz val="14"/>
      <name val="Angsana New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0" borderId="0" xfId="0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/>
    <xf numFmtId="164" fontId="6" fillId="0" borderId="0" xfId="1" applyFont="1" applyFill="1" applyAlignment="1"/>
    <xf numFmtId="37" fontId="5" fillId="0" borderId="2" xfId="0" applyNumberFormat="1" applyFont="1" applyBorder="1"/>
    <xf numFmtId="37" fontId="5" fillId="0" borderId="0" xfId="0" applyNumberFormat="1" applyFont="1"/>
    <xf numFmtId="165" fontId="6" fillId="0" borderId="0" xfId="1" applyNumberFormat="1" applyFont="1" applyFill="1" applyAlignment="1"/>
    <xf numFmtId="3" fontId="5" fillId="0" borderId="0" xfId="0" applyNumberFormat="1" applyFont="1"/>
    <xf numFmtId="0" fontId="5" fillId="0" borderId="0" xfId="0" applyFont="1" applyAlignment="1">
      <alignment horizontal="left"/>
    </xf>
    <xf numFmtId="165" fontId="6" fillId="0" borderId="0" xfId="1" applyNumberFormat="1" applyFont="1" applyFill="1" applyBorder="1" applyAlignment="1"/>
    <xf numFmtId="165" fontId="5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165" fontId="5" fillId="0" borderId="1" xfId="1" applyNumberFormat="1" applyFont="1" applyFill="1" applyBorder="1" applyAlignment="1"/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164" fontId="5" fillId="0" borderId="2" xfId="1" applyFont="1" applyFill="1" applyBorder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165" fontId="5" fillId="0" borderId="5" xfId="1" applyNumberFormat="1" applyFont="1" applyFill="1" applyBorder="1" applyAlignment="1"/>
    <xf numFmtId="164" fontId="6" fillId="0" borderId="0" xfId="0" applyNumberFormat="1" applyFont="1"/>
    <xf numFmtId="165" fontId="6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0" xfId="1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164" fontId="6" fillId="0" borderId="4" xfId="1" applyFont="1" applyFill="1" applyBorder="1" applyAlignment="1"/>
    <xf numFmtId="0" fontId="5" fillId="0" borderId="0" xfId="0" applyFont="1" applyAlignment="1">
      <alignment horizontal="center"/>
    </xf>
    <xf numFmtId="0" fontId="11" fillId="0" borderId="0" xfId="0" applyFont="1"/>
    <xf numFmtId="165" fontId="6" fillId="0" borderId="4" xfId="1" applyNumberFormat="1" applyFont="1" applyFill="1" applyBorder="1" applyAlignme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7" fontId="5" fillId="0" borderId="1" xfId="0" applyNumberFormat="1" applyFont="1" applyBorder="1"/>
    <xf numFmtId="37" fontId="16" fillId="0" borderId="0" xfId="0" applyNumberFormat="1" applyFont="1" applyAlignment="1">
      <alignment horizontal="center"/>
    </xf>
    <xf numFmtId="37" fontId="5" fillId="0" borderId="4" xfId="0" applyNumberFormat="1" applyFont="1" applyBorder="1"/>
    <xf numFmtId="0" fontId="7" fillId="0" borderId="0" xfId="0" quotePrefix="1" applyFont="1" applyAlignment="1">
      <alignment horizontal="center"/>
    </xf>
    <xf numFmtId="37" fontId="6" fillId="0" borderId="1" xfId="0" applyNumberFormat="1" applyFont="1" applyBorder="1"/>
    <xf numFmtId="0" fontId="16" fillId="0" borderId="0" xfId="0" applyFont="1" applyAlignment="1">
      <alignment horizontal="center"/>
    </xf>
    <xf numFmtId="37" fontId="15" fillId="0" borderId="0" xfId="0" applyNumberFormat="1" applyFont="1"/>
    <xf numFmtId="0" fontId="15" fillId="0" borderId="0" xfId="0" applyFont="1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164" fontId="6" fillId="0" borderId="1" xfId="0" applyNumberFormat="1" applyFont="1" applyBorder="1"/>
    <xf numFmtId="0" fontId="16" fillId="0" borderId="0" xfId="0" applyFont="1"/>
    <xf numFmtId="164" fontId="6" fillId="0" borderId="0" xfId="1" applyFont="1" applyFill="1"/>
    <xf numFmtId="165" fontId="5" fillId="0" borderId="2" xfId="1" applyNumberFormat="1" applyFont="1" applyFill="1" applyBorder="1" applyAlignment="1"/>
    <xf numFmtId="165" fontId="5" fillId="0" borderId="3" xfId="1" applyNumberFormat="1" applyFont="1" applyFill="1" applyBorder="1" applyAlignment="1"/>
    <xf numFmtId="165" fontId="6" fillId="0" borderId="5" xfId="0" applyNumberFormat="1" applyFont="1" applyBorder="1" applyAlignment="1">
      <alignment horizontal="right"/>
    </xf>
    <xf numFmtId="37" fontId="6" fillId="0" borderId="5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37" fontId="6" fillId="0" borderId="0" xfId="0" applyNumberFormat="1" applyFont="1" applyAlignment="1">
      <alignment horizontal="center"/>
    </xf>
    <xf numFmtId="37" fontId="17" fillId="0" borderId="0" xfId="0" applyNumberFormat="1" applyFont="1"/>
    <xf numFmtId="165" fontId="5" fillId="0" borderId="0" xfId="1" applyNumberFormat="1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4" xfId="0" applyFont="1" applyBorder="1" applyAlignment="1">
      <alignment horizontal="center"/>
    </xf>
  </cellXfs>
  <cellStyles count="12">
    <cellStyle name="Comma 17 2" xfId="6" xr:uid="{CC9700E6-96B6-435E-B74D-A7F7BC8AA95E}"/>
    <cellStyle name="Comma 17 2 2" xfId="10" xr:uid="{027F6312-0615-4485-A5B8-70214362025A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2" xfId="9" xr:uid="{013A2A11-9F45-4C7E-8260-E03FABD77C7D}"/>
    <cellStyle name="Normal 2 3" xfId="11" xr:uid="{0E0608B0-C680-453A-974C-FE66F9054957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46A4C2DD-9EF4-44F5-A59F-EFFF3215FA7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7135-36A9-4662-A9BF-4E0BA995E9CB}">
  <dimension ref="A1:J28"/>
  <sheetViews>
    <sheetView topLeftCell="A13" zoomScaleNormal="100" zoomScaleSheetLayoutView="115" workbookViewId="0">
      <selection activeCell="A35" sqref="A35"/>
    </sheetView>
  </sheetViews>
  <sheetFormatPr defaultColWidth="9.140625" defaultRowHeight="21" x14ac:dyDescent="0.45"/>
  <cols>
    <col min="1" max="1" width="42.42578125" style="1" customWidth="1"/>
    <col min="2" max="2" width="9.140625" style="3"/>
    <col min="3" max="3" width="1.42578125" style="3" customWidth="1"/>
    <col min="4" max="4" width="15" style="3" customWidth="1"/>
    <col min="5" max="5" width="1.42578125" style="3" customWidth="1"/>
    <col min="6" max="6" width="13.140625" style="3" customWidth="1"/>
    <col min="7" max="7" width="1.42578125" style="3" customWidth="1"/>
    <col min="8" max="8" width="15" style="3" customWidth="1"/>
    <col min="9" max="9" width="1.42578125" style="3" customWidth="1"/>
    <col min="10" max="10" width="13.140625" style="3" customWidth="1"/>
    <col min="11" max="16384" width="9.140625" style="3"/>
  </cols>
  <sheetData>
    <row r="1" spans="1:10" customFormat="1" ht="22.5" customHeight="1" x14ac:dyDescent="0.45">
      <c r="A1" s="45" t="s">
        <v>58</v>
      </c>
    </row>
    <row r="2" spans="1:10" customFormat="1" ht="22.5" customHeight="1" x14ac:dyDescent="0.45">
      <c r="A2" s="45" t="s">
        <v>41</v>
      </c>
    </row>
    <row r="3" spans="1:10" ht="22.5" customHeight="1" x14ac:dyDescent="0.45">
      <c r="A3" s="15"/>
    </row>
    <row r="4" spans="1:10" ht="22.5" customHeight="1" x14ac:dyDescent="0.45">
      <c r="B4" s="22"/>
      <c r="C4" s="22"/>
      <c r="D4" s="70" t="s">
        <v>59</v>
      </c>
      <c r="E4" s="70"/>
      <c r="F4" s="70"/>
      <c r="G4" s="40"/>
      <c r="H4" s="70" t="s">
        <v>60</v>
      </c>
      <c r="I4" s="70"/>
      <c r="J4" s="70"/>
    </row>
    <row r="5" spans="1:10" ht="22.5" customHeight="1" x14ac:dyDescent="0.45">
      <c r="B5" s="22"/>
      <c r="C5" s="22"/>
      <c r="D5" s="38" t="s">
        <v>103</v>
      </c>
      <c r="E5" s="22"/>
      <c r="F5" s="22" t="s">
        <v>61</v>
      </c>
      <c r="G5" s="40"/>
      <c r="H5" s="38" t="s">
        <v>103</v>
      </c>
      <c r="I5" s="22"/>
      <c r="J5" s="22" t="s">
        <v>61</v>
      </c>
    </row>
    <row r="6" spans="1:10" ht="22.5" customHeight="1" x14ac:dyDescent="0.45">
      <c r="A6" s="15" t="s">
        <v>0</v>
      </c>
      <c r="B6" s="18" t="s">
        <v>1</v>
      </c>
      <c r="C6" s="18"/>
      <c r="D6" s="38">
        <v>2566</v>
      </c>
      <c r="E6" s="22"/>
      <c r="F6" s="22">
        <v>2565</v>
      </c>
      <c r="G6" s="22"/>
      <c r="H6" s="38">
        <v>2566</v>
      </c>
      <c r="I6" s="22"/>
      <c r="J6" s="22">
        <v>2565</v>
      </c>
    </row>
    <row r="7" spans="1:10" ht="22.5" customHeight="1" x14ac:dyDescent="0.45">
      <c r="A7" s="15"/>
      <c r="B7" s="18"/>
      <c r="C7" s="18"/>
      <c r="D7" s="38" t="s">
        <v>89</v>
      </c>
      <c r="E7" s="22"/>
      <c r="F7" s="22"/>
      <c r="G7" s="22"/>
      <c r="H7" s="38" t="s">
        <v>89</v>
      </c>
      <c r="I7" s="22"/>
      <c r="J7" s="22"/>
    </row>
    <row r="8" spans="1:10" ht="22.5" customHeight="1" x14ac:dyDescent="0.45">
      <c r="A8" s="46"/>
      <c r="B8" s="22"/>
      <c r="C8" s="22"/>
      <c r="D8" s="71" t="s">
        <v>88</v>
      </c>
      <c r="E8" s="71"/>
      <c r="F8" s="71"/>
      <c r="G8" s="71"/>
      <c r="H8" s="71"/>
      <c r="I8" s="71"/>
      <c r="J8" s="71"/>
    </row>
    <row r="9" spans="1:10" ht="22.5" customHeight="1" x14ac:dyDescent="0.45">
      <c r="A9" s="7" t="s">
        <v>2</v>
      </c>
      <c r="B9" s="18"/>
      <c r="C9" s="18"/>
    </row>
    <row r="10" spans="1:10" ht="22.5" customHeight="1" x14ac:dyDescent="0.45">
      <c r="A10" s="1" t="s">
        <v>3</v>
      </c>
      <c r="B10" s="8"/>
      <c r="C10" s="18"/>
      <c r="D10" s="9">
        <v>34987</v>
      </c>
      <c r="E10" s="9"/>
      <c r="F10" s="9">
        <v>153864</v>
      </c>
      <c r="G10" s="9"/>
      <c r="H10" s="9">
        <v>34813</v>
      </c>
      <c r="I10" s="9"/>
      <c r="J10" s="9">
        <v>153750</v>
      </c>
    </row>
    <row r="11" spans="1:10" ht="22.5" customHeight="1" x14ac:dyDescent="0.45">
      <c r="A11" s="1" t="s">
        <v>84</v>
      </c>
      <c r="B11" s="8" t="s">
        <v>97</v>
      </c>
      <c r="C11" s="18"/>
      <c r="D11" s="9">
        <v>133001</v>
      </c>
      <c r="E11" s="9"/>
      <c r="F11" s="9">
        <v>143170</v>
      </c>
      <c r="G11" s="9"/>
      <c r="H11" s="9">
        <v>129717</v>
      </c>
      <c r="I11" s="9"/>
      <c r="J11" s="9">
        <v>139362</v>
      </c>
    </row>
    <row r="12" spans="1:10" ht="22.5" customHeight="1" x14ac:dyDescent="0.45">
      <c r="A12" s="1" t="s">
        <v>56</v>
      </c>
      <c r="B12" s="8">
        <v>7</v>
      </c>
      <c r="C12" s="18"/>
      <c r="D12" s="9">
        <v>36830</v>
      </c>
      <c r="E12" s="9"/>
      <c r="F12" s="9">
        <v>31167</v>
      </c>
      <c r="G12" s="9"/>
      <c r="H12" s="9">
        <v>36830</v>
      </c>
      <c r="I12" s="9"/>
      <c r="J12" s="9">
        <v>31167</v>
      </c>
    </row>
    <row r="13" spans="1:10" ht="22.5" customHeight="1" x14ac:dyDescent="0.45">
      <c r="A13" s="1" t="s">
        <v>4</v>
      </c>
      <c r="B13" s="8"/>
      <c r="C13" s="18"/>
      <c r="D13" s="9">
        <v>140440</v>
      </c>
      <c r="E13" s="9"/>
      <c r="F13" s="9">
        <v>126148</v>
      </c>
      <c r="G13" s="9"/>
      <c r="H13" s="9">
        <v>133604</v>
      </c>
      <c r="I13" s="9"/>
      <c r="J13" s="9">
        <v>121189</v>
      </c>
    </row>
    <row r="14" spans="1:10" ht="22.5" customHeight="1" x14ac:dyDescent="0.45">
      <c r="A14" s="1" t="s">
        <v>5</v>
      </c>
      <c r="B14" s="8"/>
      <c r="C14" s="18"/>
      <c r="D14" s="9">
        <v>2088</v>
      </c>
      <c r="E14" s="9"/>
      <c r="F14" s="9">
        <v>4423</v>
      </c>
      <c r="G14" s="9"/>
      <c r="H14" s="9">
        <v>697</v>
      </c>
      <c r="I14" s="9"/>
      <c r="J14" s="9">
        <v>514</v>
      </c>
    </row>
    <row r="15" spans="1:10" ht="22.5" customHeight="1" x14ac:dyDescent="0.45">
      <c r="A15" s="15" t="s">
        <v>6</v>
      </c>
      <c r="B15" s="8"/>
      <c r="C15" s="18"/>
      <c r="D15" s="11">
        <f>SUM(D10:D14)</f>
        <v>347346</v>
      </c>
      <c r="E15" s="12"/>
      <c r="F15" s="11">
        <f>SUM(F10:F14)</f>
        <v>458772</v>
      </c>
      <c r="G15" s="12"/>
      <c r="H15" s="11">
        <f>SUM(H10:H14)</f>
        <v>335661</v>
      </c>
      <c r="I15" s="12"/>
      <c r="J15" s="11">
        <f>SUM(J10:J14)</f>
        <v>445982</v>
      </c>
    </row>
    <row r="16" spans="1:10" ht="18.600000000000001" customHeight="1" x14ac:dyDescent="0.45">
      <c r="B16" s="8"/>
      <c r="C16" s="18"/>
      <c r="D16" s="9"/>
      <c r="E16" s="9"/>
      <c r="F16" s="9"/>
      <c r="G16" s="9"/>
      <c r="H16" s="9"/>
      <c r="I16" s="9"/>
      <c r="J16" s="9"/>
    </row>
    <row r="17" spans="1:10" ht="22.5" customHeight="1" x14ac:dyDescent="0.45">
      <c r="A17" s="7" t="s">
        <v>7</v>
      </c>
      <c r="B17" s="8"/>
      <c r="C17" s="18"/>
      <c r="D17" s="9"/>
      <c r="E17" s="9"/>
      <c r="F17" s="9"/>
      <c r="G17" s="9"/>
      <c r="H17" s="9"/>
      <c r="I17" s="9"/>
      <c r="J17" s="9"/>
    </row>
    <row r="18" spans="1:10" ht="22.5" customHeight="1" x14ac:dyDescent="0.45">
      <c r="A18" s="3" t="s">
        <v>67</v>
      </c>
      <c r="B18" s="8" t="s">
        <v>138</v>
      </c>
      <c r="C18" s="18"/>
      <c r="D18" s="9">
        <v>63020</v>
      </c>
      <c r="E18" s="9"/>
      <c r="F18" s="9">
        <v>63020</v>
      </c>
      <c r="G18" s="9"/>
      <c r="H18" s="9">
        <v>56020</v>
      </c>
      <c r="I18" s="9"/>
      <c r="J18" s="9">
        <v>56020</v>
      </c>
    </row>
    <row r="19" spans="1:10" ht="22.5" customHeight="1" x14ac:dyDescent="0.45">
      <c r="A19" s="3" t="s">
        <v>28</v>
      </c>
      <c r="B19" s="8"/>
      <c r="C19" s="18"/>
      <c r="D19" s="59">
        <v>0</v>
      </c>
      <c r="E19" s="9"/>
      <c r="F19" s="59">
        <v>0</v>
      </c>
      <c r="G19" s="9"/>
      <c r="H19" s="9">
        <v>80000</v>
      </c>
      <c r="I19" s="9"/>
      <c r="J19" s="9">
        <v>80000</v>
      </c>
    </row>
    <row r="20" spans="1:10" ht="22.5" customHeight="1" x14ac:dyDescent="0.45">
      <c r="A20" s="1" t="s">
        <v>26</v>
      </c>
      <c r="B20" s="8" t="s">
        <v>128</v>
      </c>
      <c r="C20" s="18"/>
      <c r="D20" s="9">
        <v>726375</v>
      </c>
      <c r="E20" s="9"/>
      <c r="F20" s="9">
        <v>667238</v>
      </c>
      <c r="G20" s="9"/>
      <c r="H20" s="9">
        <v>598457</v>
      </c>
      <c r="I20" s="9"/>
      <c r="J20" s="9">
        <v>533619</v>
      </c>
    </row>
    <row r="21" spans="1:10" ht="22.5" customHeight="1" x14ac:dyDescent="0.45">
      <c r="A21" s="1" t="s">
        <v>66</v>
      </c>
      <c r="B21" s="8">
        <v>5</v>
      </c>
      <c r="C21" s="18"/>
      <c r="D21" s="9">
        <v>123354</v>
      </c>
      <c r="E21" s="9"/>
      <c r="F21" s="9">
        <v>114598</v>
      </c>
      <c r="G21" s="9"/>
      <c r="H21" s="9">
        <v>52085</v>
      </c>
      <c r="I21" s="9"/>
      <c r="J21" s="9">
        <v>42120</v>
      </c>
    </row>
    <row r="22" spans="1:10" ht="22.5" customHeight="1" x14ac:dyDescent="0.45">
      <c r="A22" s="1" t="s">
        <v>43</v>
      </c>
      <c r="B22" s="8"/>
      <c r="C22" s="18"/>
      <c r="D22" s="9">
        <v>2477</v>
      </c>
      <c r="E22" s="9"/>
      <c r="F22" s="9">
        <v>2619</v>
      </c>
      <c r="G22" s="9"/>
      <c r="H22" s="9">
        <v>2443</v>
      </c>
      <c r="I22" s="9"/>
      <c r="J22" s="9">
        <v>2570</v>
      </c>
    </row>
    <row r="23" spans="1:10" ht="22.5" customHeight="1" x14ac:dyDescent="0.45">
      <c r="A23" s="1" t="s">
        <v>8</v>
      </c>
      <c r="B23" s="8"/>
      <c r="C23" s="18"/>
      <c r="D23" s="9">
        <v>2035</v>
      </c>
      <c r="E23" s="9"/>
      <c r="F23" s="9">
        <v>3289</v>
      </c>
      <c r="G23" s="9"/>
      <c r="H23" s="9">
        <v>3813</v>
      </c>
      <c r="I23" s="9"/>
      <c r="J23" s="9">
        <v>3952</v>
      </c>
    </row>
    <row r="24" spans="1:10" ht="22.5" customHeight="1" x14ac:dyDescent="0.45">
      <c r="A24" s="1" t="s">
        <v>9</v>
      </c>
      <c r="B24" s="8">
        <v>7</v>
      </c>
      <c r="C24" s="18"/>
      <c r="D24" s="9">
        <v>29507</v>
      </c>
      <c r="E24" s="9"/>
      <c r="F24" s="9">
        <v>23797</v>
      </c>
      <c r="G24" s="9"/>
      <c r="H24" s="9">
        <v>25644</v>
      </c>
      <c r="I24" s="9"/>
      <c r="J24" s="9">
        <v>21821</v>
      </c>
    </row>
    <row r="25" spans="1:10" ht="22.5" customHeight="1" x14ac:dyDescent="0.45">
      <c r="A25" s="15" t="s">
        <v>10</v>
      </c>
      <c r="B25" s="8"/>
      <c r="C25" s="18"/>
      <c r="D25" s="11">
        <f>SUM(D18:D24)</f>
        <v>946768</v>
      </c>
      <c r="E25" s="12"/>
      <c r="F25" s="11">
        <f>SUM(F18:F24)</f>
        <v>874561</v>
      </c>
      <c r="G25" s="12"/>
      <c r="H25" s="11">
        <f>SUM(H18:H24)</f>
        <v>818462</v>
      </c>
      <c r="I25" s="12"/>
      <c r="J25" s="11">
        <f>SUM(J18:J24)</f>
        <v>740102</v>
      </c>
    </row>
    <row r="26" spans="1:10" ht="18.600000000000001" customHeight="1" x14ac:dyDescent="0.45">
      <c r="A26" s="15"/>
      <c r="B26" s="8"/>
      <c r="C26" s="18"/>
      <c r="D26" s="12"/>
      <c r="E26" s="12"/>
      <c r="F26" s="12"/>
      <c r="G26" s="12"/>
      <c r="H26" s="12"/>
      <c r="I26" s="12"/>
      <c r="J26" s="12"/>
    </row>
    <row r="27" spans="1:10" ht="22.5" customHeight="1" thickBot="1" x14ac:dyDescent="0.5">
      <c r="A27" s="15" t="s">
        <v>11</v>
      </c>
      <c r="B27" s="8"/>
      <c r="C27" s="18"/>
      <c r="D27" s="47">
        <f>D15+D25</f>
        <v>1294114</v>
      </c>
      <c r="E27" s="12"/>
      <c r="F27" s="47">
        <f>F15+F25</f>
        <v>1333333</v>
      </c>
      <c r="G27" s="12"/>
      <c r="H27" s="47">
        <f>H15+H25</f>
        <v>1154123</v>
      </c>
      <c r="I27" s="12"/>
      <c r="J27" s="47">
        <f>J15+J25</f>
        <v>1186084</v>
      </c>
    </row>
    <row r="28" spans="1:10" ht="24" customHeight="1" thickTop="1" x14ac:dyDescent="0.45">
      <c r="B28" s="8"/>
    </row>
  </sheetData>
  <mergeCells count="3">
    <mergeCell ref="D4:F4"/>
    <mergeCell ref="H4:J4"/>
    <mergeCell ref="D8:J8"/>
  </mergeCells>
  <pageMargins left="0.7" right="0.7" top="0.48" bottom="0.5" header="0.5" footer="0.5"/>
  <pageSetup paperSize="9" scale="88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BC4-C480-48A5-90AF-013CD31020D4}">
  <dimension ref="A1:J41"/>
  <sheetViews>
    <sheetView topLeftCell="A19" zoomScaleNormal="100" zoomScaleSheetLayoutView="70" workbookViewId="0">
      <selection activeCell="A12" sqref="A12"/>
    </sheetView>
  </sheetViews>
  <sheetFormatPr defaultColWidth="9.140625" defaultRowHeight="21" x14ac:dyDescent="0.45"/>
  <cols>
    <col min="1" max="1" width="49.7109375" style="1" customWidth="1"/>
    <col min="2" max="2" width="8.42578125" style="3" customWidth="1"/>
    <col min="3" max="3" width="1.42578125" style="3" customWidth="1"/>
    <col min="4" max="4" width="15.140625" style="3" customWidth="1"/>
    <col min="5" max="5" width="1.42578125" style="3" customWidth="1"/>
    <col min="6" max="6" width="13.28515625" style="3" customWidth="1"/>
    <col min="7" max="7" width="1.42578125" style="3" customWidth="1"/>
    <col min="8" max="8" width="15.140625" style="3" customWidth="1"/>
    <col min="9" max="9" width="1.42578125" style="3" customWidth="1"/>
    <col min="10" max="10" width="13.28515625" style="3" customWidth="1"/>
    <col min="11" max="16384" width="9.140625" style="3"/>
  </cols>
  <sheetData>
    <row r="1" spans="1:10" customFormat="1" ht="22.5" customHeight="1" x14ac:dyDescent="0.45">
      <c r="A1" s="45" t="s">
        <v>58</v>
      </c>
      <c r="B1" s="48"/>
    </row>
    <row r="2" spans="1:10" customFormat="1" ht="22.5" customHeight="1" x14ac:dyDescent="0.45">
      <c r="A2" s="45" t="s">
        <v>41</v>
      </c>
      <c r="B2" s="48"/>
    </row>
    <row r="3" spans="1:10" ht="15" customHeight="1" x14ac:dyDescent="0.45">
      <c r="A3" s="15"/>
      <c r="B3" s="8"/>
    </row>
    <row r="4" spans="1:10" ht="21.6" customHeight="1" x14ac:dyDescent="0.45">
      <c r="A4" s="46"/>
      <c r="B4" s="8"/>
      <c r="C4" s="22"/>
      <c r="D4" s="70" t="s">
        <v>59</v>
      </c>
      <c r="E4" s="70"/>
      <c r="F4" s="70"/>
      <c r="G4" s="40"/>
      <c r="H4" s="70" t="s">
        <v>60</v>
      </c>
      <c r="I4" s="70"/>
      <c r="J4" s="70"/>
    </row>
    <row r="5" spans="1:10" ht="21.6" customHeight="1" x14ac:dyDescent="0.45">
      <c r="B5" s="8"/>
      <c r="C5" s="22"/>
      <c r="D5" s="38" t="s">
        <v>103</v>
      </c>
      <c r="E5" s="22"/>
      <c r="F5" s="22" t="s">
        <v>61</v>
      </c>
      <c r="G5" s="40"/>
      <c r="H5" s="38" t="s">
        <v>103</v>
      </c>
      <c r="I5" s="22"/>
      <c r="J5" s="22" t="s">
        <v>61</v>
      </c>
    </row>
    <row r="6" spans="1:10" ht="21.6" customHeight="1" x14ac:dyDescent="0.45">
      <c r="A6" s="15" t="s">
        <v>49</v>
      </c>
      <c r="B6" s="8" t="s">
        <v>1</v>
      </c>
      <c r="C6" s="22"/>
      <c r="D6" s="38">
        <v>2566</v>
      </c>
      <c r="E6" s="22"/>
      <c r="F6" s="22">
        <v>2565</v>
      </c>
      <c r="G6" s="22"/>
      <c r="H6" s="38">
        <v>2566</v>
      </c>
      <c r="I6" s="22"/>
      <c r="J6" s="22">
        <v>2565</v>
      </c>
    </row>
    <row r="7" spans="1:10" ht="21.6" customHeight="1" x14ac:dyDescent="0.45">
      <c r="A7" s="15"/>
      <c r="B7" s="8"/>
      <c r="C7" s="22"/>
      <c r="D7" s="22" t="s">
        <v>89</v>
      </c>
      <c r="E7" s="22"/>
      <c r="F7" s="22"/>
      <c r="G7" s="22"/>
      <c r="H7" s="22" t="s">
        <v>89</v>
      </c>
      <c r="I7" s="22"/>
      <c r="J7" s="22"/>
    </row>
    <row r="8" spans="1:10" ht="21.6" customHeight="1" x14ac:dyDescent="0.45">
      <c r="B8" s="8"/>
      <c r="C8" s="18"/>
      <c r="D8" s="71" t="s">
        <v>88</v>
      </c>
      <c r="E8" s="71"/>
      <c r="F8" s="71"/>
      <c r="G8" s="71"/>
      <c r="H8" s="71"/>
      <c r="I8" s="71"/>
      <c r="J8" s="71"/>
    </row>
    <row r="9" spans="1:10" ht="21.6" customHeight="1" x14ac:dyDescent="0.45">
      <c r="A9" s="7" t="s">
        <v>12</v>
      </c>
      <c r="B9" s="8"/>
      <c r="C9" s="22"/>
      <c r="D9" s="9"/>
      <c r="E9" s="9"/>
      <c r="F9" s="9"/>
      <c r="G9" s="9"/>
      <c r="H9" s="9"/>
      <c r="I9" s="9"/>
      <c r="J9" s="9"/>
    </row>
    <row r="10" spans="1:10" ht="21.6" customHeight="1" x14ac:dyDescent="0.45">
      <c r="A10" s="1" t="s">
        <v>53</v>
      </c>
      <c r="B10" s="18" t="s">
        <v>138</v>
      </c>
      <c r="C10" s="18"/>
      <c r="D10" s="9">
        <v>90606</v>
      </c>
      <c r="E10" s="9"/>
      <c r="F10" s="9">
        <v>96424</v>
      </c>
      <c r="G10" s="9"/>
      <c r="H10" s="9">
        <v>65000</v>
      </c>
      <c r="I10" s="9"/>
      <c r="J10" s="9">
        <v>75000</v>
      </c>
    </row>
    <row r="11" spans="1:10" ht="21.6" customHeight="1" x14ac:dyDescent="0.45">
      <c r="A11" s="1" t="s">
        <v>68</v>
      </c>
      <c r="B11" s="18">
        <v>3</v>
      </c>
      <c r="C11" s="18"/>
      <c r="D11" s="9">
        <v>99639</v>
      </c>
      <c r="E11" s="9"/>
      <c r="F11" s="9">
        <v>84534</v>
      </c>
      <c r="G11" s="9"/>
      <c r="H11" s="9">
        <v>105471</v>
      </c>
      <c r="I11" s="9"/>
      <c r="J11" s="9">
        <v>91784</v>
      </c>
    </row>
    <row r="12" spans="1:10" ht="21.6" customHeight="1" x14ac:dyDescent="0.45">
      <c r="A12" s="1" t="s">
        <v>57</v>
      </c>
      <c r="B12" s="18" t="s">
        <v>129</v>
      </c>
      <c r="C12" s="18"/>
      <c r="D12" s="9">
        <v>16314</v>
      </c>
      <c r="E12" s="9"/>
      <c r="F12" s="9">
        <v>11131</v>
      </c>
      <c r="G12" s="9"/>
      <c r="H12" s="9">
        <v>16314</v>
      </c>
      <c r="I12" s="9"/>
      <c r="J12" s="9">
        <v>11131</v>
      </c>
    </row>
    <row r="13" spans="1:10" ht="21.6" customHeight="1" x14ac:dyDescent="0.45">
      <c r="A13" s="1" t="s">
        <v>130</v>
      </c>
      <c r="B13" s="18" t="s">
        <v>138</v>
      </c>
      <c r="C13" s="18"/>
      <c r="D13" s="9">
        <v>61122</v>
      </c>
      <c r="E13" s="9"/>
      <c r="F13" s="9">
        <v>64192</v>
      </c>
      <c r="G13" s="9"/>
      <c r="H13" s="9">
        <v>45994</v>
      </c>
      <c r="I13" s="9"/>
      <c r="J13" s="9">
        <v>49111</v>
      </c>
    </row>
    <row r="14" spans="1:10" ht="21.6" customHeight="1" x14ac:dyDescent="0.45">
      <c r="A14" s="1" t="s">
        <v>69</v>
      </c>
      <c r="B14" s="18">
        <v>6</v>
      </c>
      <c r="C14" s="18"/>
      <c r="D14" s="9">
        <v>32129</v>
      </c>
      <c r="E14" s="9"/>
      <c r="F14" s="9">
        <v>31029</v>
      </c>
      <c r="G14" s="9"/>
      <c r="H14" s="9">
        <v>15890</v>
      </c>
      <c r="I14" s="9"/>
      <c r="J14" s="9">
        <v>13402</v>
      </c>
    </row>
    <row r="15" spans="1:10" ht="21.6" customHeight="1" x14ac:dyDescent="0.45">
      <c r="A15" s="1" t="s">
        <v>70</v>
      </c>
      <c r="B15" s="18"/>
      <c r="C15" s="18"/>
      <c r="D15" s="9">
        <v>10242</v>
      </c>
      <c r="E15" s="9"/>
      <c r="F15" s="9">
        <v>8213</v>
      </c>
      <c r="G15" s="9"/>
      <c r="H15" s="9">
        <v>10242</v>
      </c>
      <c r="I15" s="9"/>
      <c r="J15" s="9">
        <v>8213</v>
      </c>
    </row>
    <row r="16" spans="1:10" ht="21.6" customHeight="1" x14ac:dyDescent="0.45">
      <c r="A16" s="1" t="s">
        <v>13</v>
      </c>
      <c r="B16" s="18"/>
      <c r="C16" s="18"/>
      <c r="D16" s="9">
        <v>3987</v>
      </c>
      <c r="E16" s="9"/>
      <c r="F16" s="9">
        <v>4050</v>
      </c>
      <c r="G16" s="9"/>
      <c r="H16" s="9">
        <v>3926</v>
      </c>
      <c r="I16" s="9"/>
      <c r="J16" s="9">
        <v>3950</v>
      </c>
    </row>
    <row r="17" spans="1:10" x14ac:dyDescent="0.45">
      <c r="A17" s="15" t="s">
        <v>14</v>
      </c>
      <c r="B17" s="18"/>
      <c r="C17" s="18"/>
      <c r="D17" s="11">
        <f>SUM(D10:D16)</f>
        <v>314039</v>
      </c>
      <c r="E17" s="12"/>
      <c r="F17" s="11">
        <f>SUM(F10:F16)</f>
        <v>299573</v>
      </c>
      <c r="G17" s="12"/>
      <c r="H17" s="11">
        <f>SUM(H10:H16)</f>
        <v>262837</v>
      </c>
      <c r="I17" s="12"/>
      <c r="J17" s="11">
        <f>SUM(J10:J16)</f>
        <v>252591</v>
      </c>
    </row>
    <row r="18" spans="1:10" ht="21.6" customHeight="1" x14ac:dyDescent="0.45">
      <c r="B18" s="18"/>
      <c r="C18" s="18"/>
      <c r="D18" s="9"/>
      <c r="E18" s="9"/>
      <c r="F18" s="9"/>
      <c r="G18" s="9"/>
      <c r="H18" s="9"/>
      <c r="I18" s="9"/>
      <c r="J18" s="9"/>
    </row>
    <row r="19" spans="1:10" x14ac:dyDescent="0.45">
      <c r="A19" s="7" t="s">
        <v>15</v>
      </c>
      <c r="B19" s="18"/>
      <c r="C19" s="18"/>
      <c r="D19" s="9"/>
      <c r="E19" s="9"/>
      <c r="F19" s="9"/>
      <c r="G19" s="9"/>
      <c r="H19" s="9"/>
      <c r="I19" s="9"/>
      <c r="J19" s="9"/>
    </row>
    <row r="20" spans="1:10" ht="21.6" customHeight="1" x14ac:dyDescent="0.45">
      <c r="A20" s="1" t="s">
        <v>44</v>
      </c>
      <c r="B20" s="18" t="s">
        <v>138</v>
      </c>
      <c r="C20" s="18"/>
      <c r="D20" s="9">
        <v>47110</v>
      </c>
      <c r="E20" s="9"/>
      <c r="F20" s="9">
        <v>106840</v>
      </c>
      <c r="G20" s="9"/>
      <c r="H20" s="9">
        <v>38933</v>
      </c>
      <c r="I20" s="9"/>
      <c r="J20" s="9">
        <v>91119</v>
      </c>
    </row>
    <row r="21" spans="1:10" ht="21.6" customHeight="1" x14ac:dyDescent="0.45">
      <c r="A21" s="1" t="s">
        <v>98</v>
      </c>
      <c r="B21" s="18">
        <v>6</v>
      </c>
      <c r="C21" s="18"/>
      <c r="D21" s="9">
        <v>58935</v>
      </c>
      <c r="E21" s="9"/>
      <c r="F21" s="9">
        <v>58634</v>
      </c>
      <c r="G21" s="9"/>
      <c r="H21" s="9">
        <v>30294</v>
      </c>
      <c r="I21" s="9"/>
      <c r="J21" s="9">
        <v>22965</v>
      </c>
    </row>
    <row r="22" spans="1:10" ht="21.6" customHeight="1" x14ac:dyDescent="0.45">
      <c r="A22" s="1" t="s">
        <v>71</v>
      </c>
      <c r="B22" s="18"/>
      <c r="C22" s="18"/>
      <c r="D22" s="9">
        <v>24827</v>
      </c>
      <c r="E22" s="9"/>
      <c r="F22" s="9">
        <v>22265</v>
      </c>
      <c r="G22" s="9"/>
      <c r="H22" s="9">
        <v>20202</v>
      </c>
      <c r="I22" s="9"/>
      <c r="J22" s="9">
        <v>18108</v>
      </c>
    </row>
    <row r="23" spans="1:10" ht="21.6" customHeight="1" x14ac:dyDescent="0.45">
      <c r="A23" s="1" t="s">
        <v>72</v>
      </c>
      <c r="B23" s="18"/>
      <c r="C23" s="18"/>
      <c r="D23" s="9">
        <v>5297</v>
      </c>
      <c r="E23" s="9"/>
      <c r="F23" s="9">
        <v>5297</v>
      </c>
      <c r="G23" s="9"/>
      <c r="H23" s="9">
        <v>5297</v>
      </c>
      <c r="I23" s="9"/>
      <c r="J23" s="9">
        <v>5297</v>
      </c>
    </row>
    <row r="24" spans="1:10" ht="21.6" customHeight="1" x14ac:dyDescent="0.45">
      <c r="A24" s="1" t="s">
        <v>16</v>
      </c>
      <c r="B24" s="18">
        <v>3</v>
      </c>
      <c r="C24" s="18"/>
      <c r="D24" s="9">
        <v>6454</v>
      </c>
      <c r="E24" s="9"/>
      <c r="F24" s="9">
        <v>4837</v>
      </c>
      <c r="G24" s="9"/>
      <c r="H24" s="9">
        <v>7854</v>
      </c>
      <c r="I24" s="9"/>
      <c r="J24" s="9">
        <v>6352</v>
      </c>
    </row>
    <row r="25" spans="1:10" ht="21.6" customHeight="1" x14ac:dyDescent="0.45">
      <c r="A25" s="15" t="s">
        <v>17</v>
      </c>
      <c r="B25" s="18"/>
      <c r="C25" s="18"/>
      <c r="D25" s="11">
        <f>SUM(D20:D24)</f>
        <v>142623</v>
      </c>
      <c r="E25" s="12"/>
      <c r="F25" s="11">
        <f>SUM(F20:F24)</f>
        <v>197873</v>
      </c>
      <c r="G25" s="12"/>
      <c r="H25" s="11">
        <f>SUM(H20:H24)</f>
        <v>102580</v>
      </c>
      <c r="I25" s="12"/>
      <c r="J25" s="11">
        <f>SUM(J20:J24)</f>
        <v>143841</v>
      </c>
    </row>
    <row r="26" spans="1:10" ht="21.6" customHeight="1" x14ac:dyDescent="0.45">
      <c r="A26" s="15"/>
      <c r="B26" s="18"/>
      <c r="C26" s="18"/>
      <c r="D26" s="12"/>
      <c r="E26" s="12"/>
      <c r="F26" s="12"/>
      <c r="G26" s="12"/>
      <c r="H26" s="12"/>
      <c r="I26" s="12"/>
      <c r="J26" s="12"/>
    </row>
    <row r="27" spans="1:10" x14ac:dyDescent="0.45">
      <c r="A27" s="15" t="s">
        <v>18</v>
      </c>
      <c r="B27" s="18"/>
      <c r="C27" s="18"/>
      <c r="D27" s="49">
        <f>D17+D25</f>
        <v>456662</v>
      </c>
      <c r="E27" s="12"/>
      <c r="F27" s="49">
        <f>F17+F25</f>
        <v>497446</v>
      </c>
      <c r="G27" s="12"/>
      <c r="H27" s="49">
        <f>H17+H25</f>
        <v>365417</v>
      </c>
      <c r="I27" s="12"/>
      <c r="J27" s="49">
        <f>J17+J25</f>
        <v>396432</v>
      </c>
    </row>
    <row r="28" spans="1:10" ht="21.6" customHeight="1" x14ac:dyDescent="0.45">
      <c r="A28" s="15"/>
      <c r="B28" s="8"/>
      <c r="C28" s="18"/>
      <c r="D28" s="14"/>
      <c r="E28" s="4"/>
      <c r="F28" s="14"/>
      <c r="G28" s="4"/>
      <c r="H28" s="14"/>
      <c r="I28" s="4"/>
      <c r="J28" s="14"/>
    </row>
    <row r="29" spans="1:10" x14ac:dyDescent="0.45">
      <c r="A29" s="7" t="s">
        <v>42</v>
      </c>
      <c r="B29" s="8"/>
      <c r="C29" s="18"/>
      <c r="D29" s="9"/>
      <c r="E29" s="9"/>
      <c r="F29" s="9"/>
      <c r="G29" s="9"/>
      <c r="H29" s="9"/>
      <c r="I29" s="9"/>
      <c r="J29" s="9"/>
    </row>
    <row r="30" spans="1:10" ht="21.6" customHeight="1" x14ac:dyDescent="0.45">
      <c r="A30" s="1" t="s">
        <v>19</v>
      </c>
      <c r="B30" s="50"/>
      <c r="C30" s="18"/>
      <c r="D30" s="9"/>
      <c r="E30" s="9"/>
      <c r="F30" s="9"/>
      <c r="G30" s="9"/>
      <c r="H30" s="9"/>
      <c r="I30" s="9"/>
      <c r="J30" s="9"/>
    </row>
    <row r="31" spans="1:10" ht="21.6" customHeight="1" thickBot="1" x14ac:dyDescent="0.5">
      <c r="A31" s="3" t="s">
        <v>45</v>
      </c>
      <c r="B31" s="50"/>
      <c r="C31" s="18"/>
      <c r="D31" s="51">
        <v>340000</v>
      </c>
      <c r="E31" s="9"/>
      <c r="F31" s="51">
        <v>340000</v>
      </c>
      <c r="G31" s="9"/>
      <c r="H31" s="51">
        <v>340000</v>
      </c>
      <c r="I31" s="9"/>
      <c r="J31" s="51">
        <v>340000</v>
      </c>
    </row>
    <row r="32" spans="1:10" ht="21.6" customHeight="1" thickTop="1" x14ac:dyDescent="0.45">
      <c r="A32" s="3" t="s">
        <v>46</v>
      </c>
      <c r="B32" s="18"/>
      <c r="C32" s="18"/>
      <c r="D32" s="9">
        <v>340000</v>
      </c>
      <c r="E32" s="9"/>
      <c r="F32" s="9">
        <v>340000</v>
      </c>
      <c r="G32" s="9"/>
      <c r="H32" s="9">
        <v>340000</v>
      </c>
      <c r="I32" s="9"/>
      <c r="J32" s="9">
        <v>340000</v>
      </c>
    </row>
    <row r="33" spans="1:10" ht="21.6" customHeight="1" x14ac:dyDescent="0.45">
      <c r="A33" s="3" t="s">
        <v>131</v>
      </c>
      <c r="B33" s="18"/>
      <c r="C33" s="18"/>
      <c r="D33" s="9">
        <v>346354</v>
      </c>
      <c r="E33" s="9"/>
      <c r="F33" s="9">
        <v>346354</v>
      </c>
      <c r="G33" s="9"/>
      <c r="H33" s="9">
        <v>346354</v>
      </c>
      <c r="I33" s="9"/>
      <c r="J33" s="9">
        <v>346354</v>
      </c>
    </row>
    <row r="34" spans="1:10" ht="21.6" customHeight="1" x14ac:dyDescent="0.45">
      <c r="A34" s="1" t="s">
        <v>62</v>
      </c>
      <c r="B34" s="18"/>
      <c r="C34" s="18"/>
      <c r="D34" s="9"/>
      <c r="E34" s="9"/>
      <c r="F34" s="9"/>
      <c r="G34" s="9"/>
      <c r="H34" s="9"/>
      <c r="I34" s="9"/>
      <c r="J34" s="9"/>
    </row>
    <row r="35" spans="1:10" ht="21.6" customHeight="1" x14ac:dyDescent="0.45">
      <c r="A35" s="1" t="s">
        <v>47</v>
      </c>
      <c r="B35" s="18"/>
      <c r="C35" s="18"/>
      <c r="D35" s="9"/>
      <c r="E35" s="9"/>
      <c r="F35" s="9"/>
      <c r="G35" s="9"/>
      <c r="H35" s="9"/>
      <c r="I35" s="9"/>
      <c r="J35" s="9"/>
    </row>
    <row r="36" spans="1:10" ht="21.6" customHeight="1" x14ac:dyDescent="0.45">
      <c r="A36" s="1" t="s">
        <v>48</v>
      </c>
      <c r="B36" s="18"/>
      <c r="C36" s="18"/>
      <c r="D36" s="9">
        <v>34000</v>
      </c>
      <c r="E36" s="9"/>
      <c r="F36" s="9">
        <v>34000</v>
      </c>
      <c r="G36" s="9"/>
      <c r="H36" s="9">
        <v>34000</v>
      </c>
      <c r="I36" s="9"/>
      <c r="J36" s="9">
        <v>34000</v>
      </c>
    </row>
    <row r="37" spans="1:10" ht="21.6" customHeight="1" x14ac:dyDescent="0.45">
      <c r="A37" s="1" t="s">
        <v>81</v>
      </c>
      <c r="B37" s="18"/>
      <c r="C37" s="18"/>
      <c r="D37" s="9">
        <v>117098</v>
      </c>
      <c r="E37" s="9"/>
      <c r="F37" s="9">
        <v>115533</v>
      </c>
      <c r="G37" s="9"/>
      <c r="H37" s="9">
        <v>68352</v>
      </c>
      <c r="I37" s="9"/>
      <c r="J37" s="9">
        <v>69298</v>
      </c>
    </row>
    <row r="38" spans="1:10" ht="21.6" customHeight="1" x14ac:dyDescent="0.45">
      <c r="A38" s="15" t="s">
        <v>50</v>
      </c>
      <c r="B38" s="8"/>
      <c r="C38" s="18"/>
      <c r="D38" s="11">
        <f>D32+D34+D36+D37+D33</f>
        <v>837452</v>
      </c>
      <c r="E38" s="12"/>
      <c r="F38" s="11">
        <f>F32+F34+F36+F37+F33</f>
        <v>835887</v>
      </c>
      <c r="G38" s="9"/>
      <c r="H38" s="11">
        <f>H32+H34+H36+H37+H33</f>
        <v>788706</v>
      </c>
      <c r="I38" s="9"/>
      <c r="J38" s="11">
        <f>J32+J33+J36+J37</f>
        <v>789652</v>
      </c>
    </row>
    <row r="39" spans="1:10" ht="15" customHeight="1" x14ac:dyDescent="0.45">
      <c r="A39" s="15"/>
      <c r="B39" s="8"/>
      <c r="C39" s="18"/>
      <c r="D39" s="12"/>
      <c r="E39" s="12"/>
      <c r="F39" s="12"/>
      <c r="G39" s="9"/>
      <c r="H39" s="12"/>
      <c r="I39" s="9"/>
      <c r="J39" s="12"/>
    </row>
    <row r="40" spans="1:10" ht="21.75" thickBot="1" x14ac:dyDescent="0.5">
      <c r="A40" s="15" t="s">
        <v>51</v>
      </c>
      <c r="B40" s="8"/>
      <c r="C40" s="18"/>
      <c r="D40" s="47">
        <f>D38+D27</f>
        <v>1294114</v>
      </c>
      <c r="E40" s="12"/>
      <c r="F40" s="47">
        <f>F38+F27</f>
        <v>1333333</v>
      </c>
      <c r="G40" s="12"/>
      <c r="H40" s="47">
        <f>H38+H27</f>
        <v>1154123</v>
      </c>
      <c r="I40" s="12"/>
      <c r="J40" s="47">
        <f>J38+J27</f>
        <v>1186084</v>
      </c>
    </row>
    <row r="41" spans="1:10" ht="21.75" thickTop="1" x14ac:dyDescent="0.45"/>
  </sheetData>
  <mergeCells count="3">
    <mergeCell ref="D4:F4"/>
    <mergeCell ref="H4:J4"/>
    <mergeCell ref="D8:J8"/>
  </mergeCells>
  <pageMargins left="0.7" right="0.7" top="0.48" bottom="0.5" header="0.5" footer="0.5"/>
  <pageSetup paperSize="9" scale="82" firstPageNumber="4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/>
  <dimension ref="A1:J32"/>
  <sheetViews>
    <sheetView topLeftCell="A25" zoomScaleNormal="100" zoomScaleSheetLayoutView="70" workbookViewId="0">
      <selection activeCell="B25" sqref="B25"/>
    </sheetView>
  </sheetViews>
  <sheetFormatPr defaultColWidth="9.140625" defaultRowHeight="21" x14ac:dyDescent="0.45"/>
  <cols>
    <col min="1" max="1" width="40.42578125" style="1" customWidth="1"/>
    <col min="2" max="2" width="9.28515625" style="3" customWidth="1"/>
    <col min="3" max="3" width="1.42578125" style="3" customWidth="1"/>
    <col min="4" max="4" width="12.42578125" style="3" customWidth="1"/>
    <col min="5" max="5" width="1.42578125" style="3" customWidth="1"/>
    <col min="6" max="6" width="12.42578125" style="3" customWidth="1"/>
    <col min="7" max="7" width="1.42578125" style="3" customWidth="1"/>
    <col min="8" max="8" width="12.42578125" style="3" customWidth="1"/>
    <col min="9" max="9" width="1.42578125" style="3" customWidth="1"/>
    <col min="10" max="10" width="12.42578125" style="3" customWidth="1"/>
    <col min="11" max="16384" width="9.140625" style="3"/>
  </cols>
  <sheetData>
    <row r="1" spans="1:10" customFormat="1" ht="21.75" x14ac:dyDescent="0.45">
      <c r="A1" s="45" t="s">
        <v>58</v>
      </c>
      <c r="B1" s="52"/>
      <c r="C1" s="52"/>
      <c r="D1" s="53"/>
      <c r="E1" s="53"/>
      <c r="F1" s="53"/>
      <c r="G1" s="53"/>
      <c r="H1" s="53"/>
      <c r="I1" s="53"/>
      <c r="J1" s="53"/>
    </row>
    <row r="2" spans="1:10" customFormat="1" ht="21.75" x14ac:dyDescent="0.45">
      <c r="A2" s="54" t="s">
        <v>90</v>
      </c>
      <c r="B2" s="55"/>
      <c r="C2" s="55"/>
      <c r="D2" s="56"/>
      <c r="E2" s="56"/>
      <c r="F2" s="56"/>
      <c r="G2" s="56"/>
      <c r="H2" s="56"/>
      <c r="I2" s="56"/>
      <c r="J2" s="56"/>
    </row>
    <row r="3" spans="1:10" x14ac:dyDescent="0.45">
      <c r="A3" s="15"/>
      <c r="B3" s="22"/>
      <c r="C3" s="22"/>
      <c r="D3" s="40"/>
      <c r="E3" s="40"/>
      <c r="F3" s="40"/>
      <c r="G3" s="40"/>
      <c r="H3" s="40"/>
      <c r="I3" s="40"/>
      <c r="J3" s="40"/>
    </row>
    <row r="4" spans="1:10" x14ac:dyDescent="0.45">
      <c r="B4" s="22"/>
      <c r="C4" s="22"/>
      <c r="D4" s="70" t="s">
        <v>59</v>
      </c>
      <c r="E4" s="70"/>
      <c r="F4" s="70"/>
      <c r="G4" s="40"/>
      <c r="H4" s="70" t="s">
        <v>60</v>
      </c>
      <c r="I4" s="70"/>
      <c r="J4" s="70"/>
    </row>
    <row r="5" spans="1:10" ht="20.45" customHeight="1" x14ac:dyDescent="0.45">
      <c r="B5" s="22"/>
      <c r="C5" s="22"/>
      <c r="D5" s="72" t="s">
        <v>91</v>
      </c>
      <c r="E5" s="72"/>
      <c r="F5" s="72"/>
      <c r="G5" s="40"/>
      <c r="H5" s="72" t="s">
        <v>91</v>
      </c>
      <c r="I5" s="72"/>
      <c r="J5" s="72"/>
    </row>
    <row r="6" spans="1:10" ht="20.45" customHeight="1" x14ac:dyDescent="0.45">
      <c r="B6" s="22"/>
      <c r="C6" s="22"/>
      <c r="D6" s="72" t="s">
        <v>105</v>
      </c>
      <c r="E6" s="72"/>
      <c r="F6" s="72"/>
      <c r="G6" s="40"/>
      <c r="H6" s="72" t="s">
        <v>105</v>
      </c>
      <c r="I6" s="72"/>
      <c r="J6" s="72"/>
    </row>
    <row r="7" spans="1:10" x14ac:dyDescent="0.45">
      <c r="B7" s="18" t="s">
        <v>1</v>
      </c>
      <c r="C7" s="18"/>
      <c r="D7" s="22">
        <v>2566</v>
      </c>
      <c r="E7" s="22"/>
      <c r="F7" s="22">
        <v>2565</v>
      </c>
      <c r="G7" s="22"/>
      <c r="H7" s="22">
        <v>2566</v>
      </c>
      <c r="I7" s="22"/>
      <c r="J7" s="22">
        <v>2565</v>
      </c>
    </row>
    <row r="8" spans="1:10" x14ac:dyDescent="0.45">
      <c r="A8" s="15"/>
      <c r="B8" s="18"/>
      <c r="C8" s="18"/>
      <c r="D8" s="71" t="s">
        <v>88</v>
      </c>
      <c r="E8" s="71"/>
      <c r="F8" s="71"/>
      <c r="G8" s="71"/>
      <c r="H8" s="71"/>
      <c r="I8" s="71"/>
      <c r="J8" s="71"/>
    </row>
    <row r="9" spans="1:10" x14ac:dyDescent="0.45">
      <c r="A9" s="7" t="s">
        <v>76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45">
      <c r="A10" s="1" t="s">
        <v>29</v>
      </c>
      <c r="B10" s="18">
        <v>3</v>
      </c>
      <c r="C10" s="13"/>
      <c r="D10" s="13">
        <v>212139</v>
      </c>
      <c r="E10" s="13"/>
      <c r="F10" s="13">
        <v>203920</v>
      </c>
      <c r="G10" s="13"/>
      <c r="H10" s="13">
        <v>212148</v>
      </c>
      <c r="I10" s="13"/>
      <c r="J10" s="13">
        <v>203920</v>
      </c>
    </row>
    <row r="11" spans="1:10" x14ac:dyDescent="0.45">
      <c r="A11" s="1" t="s">
        <v>30</v>
      </c>
      <c r="B11" s="18">
        <v>3</v>
      </c>
      <c r="C11" s="13"/>
      <c r="D11" s="13">
        <v>52860</v>
      </c>
      <c r="E11" s="13"/>
      <c r="F11" s="13">
        <v>35706</v>
      </c>
      <c r="G11" s="13"/>
      <c r="H11" s="13">
        <v>51258</v>
      </c>
      <c r="I11" s="13"/>
      <c r="J11" s="13">
        <v>32185</v>
      </c>
    </row>
    <row r="12" spans="1:10" x14ac:dyDescent="0.45">
      <c r="A12" s="15"/>
      <c r="B12" s="18"/>
      <c r="C12" s="18"/>
      <c r="D12" s="30">
        <f>SUM(D10:D11)</f>
        <v>264999</v>
      </c>
      <c r="E12" s="36"/>
      <c r="F12" s="30">
        <f>SUM(F10:F11)</f>
        <v>239626</v>
      </c>
      <c r="G12" s="36"/>
      <c r="H12" s="30">
        <f>SUM(H10:H11)</f>
        <v>263406</v>
      </c>
      <c r="I12" s="36"/>
      <c r="J12" s="30">
        <f>SUM(J10:J11)</f>
        <v>236105</v>
      </c>
    </row>
    <row r="13" spans="1:10" ht="20.45" customHeight="1" x14ac:dyDescent="0.45">
      <c r="B13" s="18"/>
      <c r="C13" s="18"/>
      <c r="D13" s="17"/>
      <c r="E13" s="17"/>
      <c r="F13" s="17"/>
      <c r="G13" s="17"/>
      <c r="H13" s="17"/>
      <c r="I13" s="17"/>
      <c r="J13" s="17"/>
    </row>
    <row r="14" spans="1:10" ht="20.45" customHeight="1" x14ac:dyDescent="0.45">
      <c r="A14" s="1" t="s">
        <v>31</v>
      </c>
      <c r="B14" s="18">
        <v>3</v>
      </c>
      <c r="C14" s="18"/>
      <c r="D14" s="13">
        <v>-145689</v>
      </c>
      <c r="E14" s="13"/>
      <c r="F14" s="13">
        <v>-140748</v>
      </c>
      <c r="G14" s="13"/>
      <c r="H14" s="13">
        <v>-146378</v>
      </c>
      <c r="I14" s="13"/>
      <c r="J14" s="13">
        <v>-142228</v>
      </c>
    </row>
    <row r="15" spans="1:10" ht="20.45" customHeight="1" x14ac:dyDescent="0.45">
      <c r="A15" s="1" t="s">
        <v>32</v>
      </c>
      <c r="B15" s="18">
        <v>3</v>
      </c>
      <c r="C15" s="18"/>
      <c r="D15" s="13">
        <v>-38605</v>
      </c>
      <c r="E15" s="13"/>
      <c r="F15" s="13">
        <v>-25277</v>
      </c>
      <c r="G15" s="13"/>
      <c r="H15" s="13">
        <v>-37296</v>
      </c>
      <c r="I15" s="13"/>
      <c r="J15" s="13">
        <v>-23081</v>
      </c>
    </row>
    <row r="16" spans="1:10" ht="20.45" customHeight="1" x14ac:dyDescent="0.45">
      <c r="A16" s="15" t="s">
        <v>73</v>
      </c>
      <c r="B16" s="18"/>
      <c r="C16" s="18"/>
      <c r="D16" s="30">
        <f>D12+SUM(D14:D15)</f>
        <v>80705</v>
      </c>
      <c r="E16" s="13"/>
      <c r="F16" s="30">
        <f>F12+SUM(F14:F15)</f>
        <v>73601</v>
      </c>
      <c r="G16" s="13"/>
      <c r="H16" s="30">
        <f>H12+SUM(H14:H15)</f>
        <v>79732</v>
      </c>
      <c r="I16" s="13"/>
      <c r="J16" s="30">
        <f>J12+SUM(J14:J15)</f>
        <v>70796</v>
      </c>
    </row>
    <row r="17" spans="1:10" ht="20.45" customHeight="1" x14ac:dyDescent="0.45">
      <c r="A17" s="15"/>
      <c r="B17" s="18"/>
      <c r="C17" s="18"/>
      <c r="D17" s="17"/>
      <c r="E17" s="17"/>
      <c r="F17" s="17"/>
      <c r="G17" s="17"/>
      <c r="H17" s="17"/>
      <c r="I17" s="17"/>
      <c r="J17" s="17"/>
    </row>
    <row r="18" spans="1:10" ht="20.45" customHeight="1" x14ac:dyDescent="0.45">
      <c r="A18" s="1" t="s">
        <v>74</v>
      </c>
      <c r="B18" s="18"/>
      <c r="C18" s="18"/>
      <c r="D18" s="13">
        <v>3201</v>
      </c>
      <c r="E18" s="13"/>
      <c r="F18" s="13">
        <v>6083</v>
      </c>
      <c r="G18" s="13"/>
      <c r="H18" s="13">
        <v>3127</v>
      </c>
      <c r="I18" s="13"/>
      <c r="J18" s="13">
        <v>4006</v>
      </c>
    </row>
    <row r="19" spans="1:10" ht="20.45" customHeight="1" x14ac:dyDescent="0.45">
      <c r="A19" s="1" t="s">
        <v>54</v>
      </c>
      <c r="B19" s="18">
        <v>3</v>
      </c>
      <c r="C19" s="18"/>
      <c r="D19" s="13">
        <v>-24954</v>
      </c>
      <c r="E19" s="13"/>
      <c r="F19" s="13">
        <v>-22983</v>
      </c>
      <c r="G19" s="13"/>
      <c r="H19" s="13">
        <v>-25467</v>
      </c>
      <c r="I19" s="13"/>
      <c r="J19" s="13">
        <v>-25141</v>
      </c>
    </row>
    <row r="20" spans="1:10" ht="20.45" customHeight="1" x14ac:dyDescent="0.45">
      <c r="A20" s="1" t="s">
        <v>33</v>
      </c>
      <c r="B20" s="18">
        <v>3</v>
      </c>
      <c r="C20" s="18"/>
      <c r="D20" s="13">
        <v>-21844</v>
      </c>
      <c r="E20" s="13"/>
      <c r="F20" s="13">
        <v>-20513</v>
      </c>
      <c r="G20" s="13"/>
      <c r="H20" s="13">
        <v>-21041</v>
      </c>
      <c r="I20" s="13"/>
      <c r="J20" s="13">
        <v>-19784</v>
      </c>
    </row>
    <row r="21" spans="1:10" ht="20.45" customHeight="1" x14ac:dyDescent="0.45">
      <c r="A21" s="15" t="s">
        <v>82</v>
      </c>
      <c r="B21" s="18"/>
      <c r="C21" s="18"/>
      <c r="D21" s="30">
        <f>SUM(D16:D20)</f>
        <v>37108</v>
      </c>
      <c r="E21" s="13"/>
      <c r="F21" s="30">
        <f>SUM(F16:F20)</f>
        <v>36188</v>
      </c>
      <c r="G21" s="13"/>
      <c r="H21" s="30">
        <f>SUM(H16:H20)</f>
        <v>36351</v>
      </c>
      <c r="I21" s="13"/>
      <c r="J21" s="30">
        <f>SUM(J16:J20)</f>
        <v>29877</v>
      </c>
    </row>
    <row r="22" spans="1:10" x14ac:dyDescent="0.45">
      <c r="A22" s="15"/>
      <c r="B22" s="18"/>
      <c r="C22" s="18"/>
      <c r="D22" s="14"/>
      <c r="F22" s="14"/>
      <c r="H22" s="14"/>
      <c r="J22" s="14"/>
    </row>
    <row r="23" spans="1:10" ht="20.45" customHeight="1" x14ac:dyDescent="0.45">
      <c r="A23" s="1" t="s">
        <v>34</v>
      </c>
      <c r="B23" s="18"/>
      <c r="C23" s="18"/>
      <c r="D23" s="13">
        <v>-2936</v>
      </c>
      <c r="E23" s="13"/>
      <c r="F23" s="13">
        <v>-4002</v>
      </c>
      <c r="G23" s="13"/>
      <c r="H23" s="13">
        <v>-2023</v>
      </c>
      <c r="I23" s="13"/>
      <c r="J23" s="13">
        <v>-3423</v>
      </c>
    </row>
    <row r="24" spans="1:10" ht="20.45" customHeight="1" x14ac:dyDescent="0.45">
      <c r="A24" s="15" t="s">
        <v>75</v>
      </c>
      <c r="B24" s="18"/>
      <c r="C24" s="18"/>
      <c r="D24" s="30">
        <f>SUM(D21:D23)</f>
        <v>34172</v>
      </c>
      <c r="E24" s="17"/>
      <c r="F24" s="30">
        <f>SUM(F21:F23)</f>
        <v>32186</v>
      </c>
      <c r="G24" s="17"/>
      <c r="H24" s="30">
        <f>SUM(H21:H23)</f>
        <v>34328</v>
      </c>
      <c r="I24" s="17"/>
      <c r="J24" s="30">
        <f>SUM(J21:J23)</f>
        <v>26454</v>
      </c>
    </row>
    <row r="25" spans="1:10" ht="20.45" customHeight="1" x14ac:dyDescent="0.45">
      <c r="A25" s="1" t="s">
        <v>63</v>
      </c>
      <c r="B25" s="18"/>
      <c r="C25" s="18"/>
      <c r="D25" s="42">
        <v>-7271</v>
      </c>
      <c r="E25" s="13"/>
      <c r="F25" s="42">
        <v>-5831</v>
      </c>
      <c r="G25" s="13"/>
      <c r="H25" s="42">
        <v>-6718</v>
      </c>
      <c r="I25" s="13"/>
      <c r="J25" s="42">
        <v>-5482</v>
      </c>
    </row>
    <row r="26" spans="1:10" ht="20.45" customHeight="1" x14ac:dyDescent="0.45">
      <c r="A26" s="15" t="s">
        <v>101</v>
      </c>
      <c r="B26" s="18"/>
      <c r="C26" s="18"/>
      <c r="D26" s="69">
        <f>D24+D25</f>
        <v>26901</v>
      </c>
      <c r="E26" s="37"/>
      <c r="F26" s="69">
        <f>F24+F25</f>
        <v>26355</v>
      </c>
      <c r="G26" s="37"/>
      <c r="H26" s="69">
        <f>H24+H25</f>
        <v>27610</v>
      </c>
      <c r="I26" s="37"/>
      <c r="J26" s="69">
        <f>J24+J25</f>
        <v>20972</v>
      </c>
    </row>
    <row r="27" spans="1:10" ht="20.45" customHeight="1" x14ac:dyDescent="0.45">
      <c r="B27" s="18"/>
      <c r="C27" s="18"/>
    </row>
    <row r="28" spans="1:10" ht="20.45" customHeight="1" x14ac:dyDescent="0.45">
      <c r="A28" s="1" t="s">
        <v>64</v>
      </c>
      <c r="B28" s="18"/>
      <c r="C28" s="18"/>
      <c r="D28" s="39">
        <v>0</v>
      </c>
      <c r="E28" s="10"/>
      <c r="F28" s="39">
        <v>0</v>
      </c>
      <c r="G28" s="10"/>
      <c r="H28" s="39">
        <v>0</v>
      </c>
      <c r="I28" s="10"/>
      <c r="J28" s="39">
        <v>0</v>
      </c>
    </row>
    <row r="29" spans="1:10" ht="20.45" customHeight="1" thickBot="1" x14ac:dyDescent="0.5">
      <c r="A29" s="15" t="s">
        <v>111</v>
      </c>
      <c r="B29" s="18"/>
      <c r="C29" s="18"/>
      <c r="D29" s="19">
        <f>D26+D28</f>
        <v>26901</v>
      </c>
      <c r="E29" s="17"/>
      <c r="F29" s="19">
        <f>F26+F28</f>
        <v>26355</v>
      </c>
      <c r="G29" s="17"/>
      <c r="H29" s="19">
        <f>H26+H28</f>
        <v>27610</v>
      </c>
      <c r="I29" s="17"/>
      <c r="J29" s="19">
        <f>J26+J28</f>
        <v>20972</v>
      </c>
    </row>
    <row r="30" spans="1:10" ht="20.45" customHeight="1" thickTop="1" x14ac:dyDescent="0.45">
      <c r="A30" s="15"/>
      <c r="B30" s="18"/>
      <c r="C30" s="18"/>
      <c r="D30" s="14"/>
      <c r="E30" s="4"/>
      <c r="F30" s="14"/>
      <c r="G30" s="4"/>
      <c r="H30" s="14"/>
      <c r="I30" s="4"/>
      <c r="J30" s="14"/>
    </row>
    <row r="31" spans="1:10" ht="23.1" customHeight="1" thickBot="1" x14ac:dyDescent="0.5">
      <c r="A31" s="15" t="s">
        <v>99</v>
      </c>
      <c r="B31" s="18">
        <v>9</v>
      </c>
      <c r="C31" s="18"/>
      <c r="D31" s="57">
        <f>(D26*1000)/680000000</f>
        <v>3.9560294117647062E-2</v>
      </c>
      <c r="E31" s="31"/>
      <c r="F31" s="57">
        <f>(F26*1000)/500000000</f>
        <v>5.271E-2</v>
      </c>
      <c r="G31" s="31"/>
      <c r="H31" s="57">
        <f>(H26*1000)/680000000</f>
        <v>4.0602941176470592E-2</v>
      </c>
      <c r="I31" s="31"/>
      <c r="J31" s="57">
        <f>(J26*1000)/500000000</f>
        <v>4.1944000000000002E-2</v>
      </c>
    </row>
    <row r="32" spans="1:10" ht="21.75" thickTop="1" x14ac:dyDescent="0.45">
      <c r="A32" s="15"/>
      <c r="B32" s="18"/>
      <c r="C32" s="18"/>
      <c r="D32" s="20"/>
      <c r="E32" s="21"/>
      <c r="F32" s="20"/>
      <c r="G32" s="21"/>
      <c r="H32" s="21"/>
      <c r="I32" s="21"/>
      <c r="J32" s="21"/>
    </row>
  </sheetData>
  <mergeCells count="7">
    <mergeCell ref="D4:F4"/>
    <mergeCell ref="H4:J4"/>
    <mergeCell ref="D5:F5"/>
    <mergeCell ref="H5:J5"/>
    <mergeCell ref="D8:J8"/>
    <mergeCell ref="D6:F6"/>
    <mergeCell ref="H6:J6"/>
  </mergeCells>
  <phoneticPr fontId="8" type="noConversion"/>
  <pageMargins left="0.7" right="0.7" top="0.48" bottom="0.5" header="0.5" footer="0.5"/>
  <pageSetup paperSize="9" scale="93" firstPageNumber="5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F082A-6EFF-4D34-8A85-21E1B3530029}">
  <sheetPr codeName="Sheet4"/>
  <dimension ref="A1:J32"/>
  <sheetViews>
    <sheetView tabSelected="1" topLeftCell="A7" zoomScale="110" zoomScaleNormal="110" zoomScaleSheetLayoutView="85" workbookViewId="0">
      <selection activeCell="B10" sqref="B10"/>
    </sheetView>
  </sheetViews>
  <sheetFormatPr defaultColWidth="9.140625" defaultRowHeight="21" x14ac:dyDescent="0.45"/>
  <cols>
    <col min="1" max="1" width="41.7109375" style="1" customWidth="1"/>
    <col min="2" max="2" width="8.7109375" style="3" customWidth="1"/>
    <col min="3" max="3" width="1.42578125" style="3" customWidth="1"/>
    <col min="4" max="4" width="12.140625" style="3" customWidth="1"/>
    <col min="5" max="5" width="1.42578125" style="3" customWidth="1"/>
    <col min="6" max="6" width="12.140625" style="3" customWidth="1"/>
    <col min="7" max="7" width="1.42578125" style="3" customWidth="1"/>
    <col min="8" max="8" width="12.140625" style="3" customWidth="1"/>
    <col min="9" max="9" width="1.42578125" style="3" customWidth="1"/>
    <col min="10" max="10" width="12.140625" style="3" customWidth="1"/>
    <col min="11" max="16384" width="9.140625" style="3"/>
  </cols>
  <sheetData>
    <row r="1" spans="1:10" x14ac:dyDescent="0.45">
      <c r="A1" s="15" t="s">
        <v>58</v>
      </c>
      <c r="B1" s="18"/>
      <c r="C1" s="18"/>
      <c r="D1" s="12"/>
      <c r="E1" s="12"/>
      <c r="F1" s="12"/>
      <c r="G1" s="12"/>
      <c r="H1" s="12"/>
      <c r="I1" s="12"/>
      <c r="J1" s="12"/>
    </row>
    <row r="2" spans="1:10" x14ac:dyDescent="0.45">
      <c r="A2" s="4" t="s">
        <v>90</v>
      </c>
      <c r="B2" s="22"/>
      <c r="C2" s="22"/>
      <c r="D2" s="40"/>
      <c r="E2" s="40"/>
      <c r="F2" s="40"/>
      <c r="G2" s="40"/>
      <c r="H2" s="40"/>
      <c r="I2" s="40"/>
      <c r="J2" s="40"/>
    </row>
    <row r="3" spans="1:10" x14ac:dyDescent="0.45">
      <c r="A3" s="15"/>
      <c r="B3" s="22"/>
      <c r="C3" s="22"/>
      <c r="D3" s="40"/>
      <c r="E3" s="40"/>
      <c r="F3" s="40"/>
      <c r="G3" s="40"/>
      <c r="H3" s="40"/>
      <c r="I3" s="40"/>
      <c r="J3" s="40"/>
    </row>
    <row r="4" spans="1:10" x14ac:dyDescent="0.45">
      <c r="B4" s="22"/>
      <c r="C4" s="22"/>
      <c r="D4" s="70" t="s">
        <v>59</v>
      </c>
      <c r="E4" s="70"/>
      <c r="F4" s="70"/>
      <c r="G4" s="40"/>
      <c r="H4" s="70" t="s">
        <v>60</v>
      </c>
      <c r="I4" s="70"/>
      <c r="J4" s="70"/>
    </row>
    <row r="5" spans="1:10" ht="20.45" customHeight="1" x14ac:dyDescent="0.45">
      <c r="B5" s="22"/>
      <c r="C5" s="22"/>
      <c r="D5" s="72" t="s">
        <v>104</v>
      </c>
      <c r="E5" s="72"/>
      <c r="F5" s="72"/>
      <c r="G5" s="40"/>
      <c r="H5" s="72" t="s">
        <v>104</v>
      </c>
      <c r="I5" s="72"/>
      <c r="J5" s="72"/>
    </row>
    <row r="6" spans="1:10" ht="20.45" customHeight="1" x14ac:dyDescent="0.45">
      <c r="B6" s="22"/>
      <c r="C6" s="22"/>
      <c r="D6" s="72" t="s">
        <v>105</v>
      </c>
      <c r="E6" s="72"/>
      <c r="F6" s="72"/>
      <c r="G6" s="40"/>
      <c r="H6" s="72" t="s">
        <v>105</v>
      </c>
      <c r="I6" s="72"/>
      <c r="J6" s="72"/>
    </row>
    <row r="7" spans="1:10" x14ac:dyDescent="0.45">
      <c r="B7" s="18" t="s">
        <v>1</v>
      </c>
      <c r="C7" s="18"/>
      <c r="D7" s="22">
        <v>2566</v>
      </c>
      <c r="E7" s="22"/>
      <c r="F7" s="22">
        <v>2565</v>
      </c>
      <c r="G7" s="22"/>
      <c r="H7" s="22">
        <v>2566</v>
      </c>
      <c r="I7" s="22"/>
      <c r="J7" s="22">
        <v>2565</v>
      </c>
    </row>
    <row r="8" spans="1:10" x14ac:dyDescent="0.45">
      <c r="A8" s="15"/>
      <c r="B8" s="18"/>
      <c r="C8" s="18"/>
      <c r="D8" s="71" t="s">
        <v>88</v>
      </c>
      <c r="E8" s="71"/>
      <c r="F8" s="71"/>
      <c r="G8" s="71"/>
      <c r="H8" s="71"/>
      <c r="I8" s="71"/>
      <c r="J8" s="71"/>
    </row>
    <row r="9" spans="1:10" x14ac:dyDescent="0.45">
      <c r="A9" s="7" t="s">
        <v>76</v>
      </c>
      <c r="B9" s="18">
        <v>7</v>
      </c>
      <c r="C9" s="18"/>
      <c r="D9" s="18"/>
      <c r="E9" s="18"/>
      <c r="F9" s="18"/>
      <c r="G9" s="18"/>
      <c r="H9" s="18"/>
      <c r="I9" s="18"/>
      <c r="J9" s="18"/>
    </row>
    <row r="10" spans="1:10" x14ac:dyDescent="0.45">
      <c r="A10" s="1" t="s">
        <v>29</v>
      </c>
      <c r="B10" s="18">
        <v>3</v>
      </c>
      <c r="C10" s="18"/>
      <c r="D10" s="13">
        <v>431366</v>
      </c>
      <c r="E10" s="13"/>
      <c r="F10" s="13">
        <v>395460</v>
      </c>
      <c r="G10" s="13"/>
      <c r="H10" s="13">
        <v>431375</v>
      </c>
      <c r="I10" s="13"/>
      <c r="J10" s="13">
        <v>395479</v>
      </c>
    </row>
    <row r="11" spans="1:10" x14ac:dyDescent="0.45">
      <c r="A11" s="1" t="s">
        <v>30</v>
      </c>
      <c r="B11" s="18">
        <v>3</v>
      </c>
      <c r="C11" s="18"/>
      <c r="D11" s="13">
        <v>104589</v>
      </c>
      <c r="E11" s="13"/>
      <c r="F11" s="13">
        <v>82477</v>
      </c>
      <c r="G11" s="13"/>
      <c r="H11" s="13">
        <v>101598</v>
      </c>
      <c r="I11" s="13"/>
      <c r="J11" s="13">
        <v>76159</v>
      </c>
    </row>
    <row r="12" spans="1:10" x14ac:dyDescent="0.45">
      <c r="A12" s="15"/>
      <c r="B12" s="18"/>
      <c r="C12" s="18"/>
      <c r="D12" s="30">
        <f>SUM(D10:D11)</f>
        <v>535955</v>
      </c>
      <c r="E12" s="36"/>
      <c r="F12" s="30">
        <f>SUM(F10:F11)</f>
        <v>477937</v>
      </c>
      <c r="G12" s="36"/>
      <c r="H12" s="30">
        <f>SUM(H10:H11)</f>
        <v>532973</v>
      </c>
      <c r="I12" s="36"/>
      <c r="J12" s="30">
        <f>SUM(J10:J11)</f>
        <v>471638</v>
      </c>
    </row>
    <row r="13" spans="1:10" x14ac:dyDescent="0.45">
      <c r="B13" s="18"/>
      <c r="C13" s="18"/>
      <c r="D13" s="17"/>
      <c r="E13" s="17"/>
      <c r="F13" s="17"/>
      <c r="G13" s="17"/>
      <c r="H13" s="17"/>
      <c r="I13" s="17"/>
      <c r="J13" s="17"/>
    </row>
    <row r="14" spans="1:10" x14ac:dyDescent="0.45">
      <c r="A14" s="1" t="s">
        <v>31</v>
      </c>
      <c r="B14" s="18">
        <v>3</v>
      </c>
      <c r="C14" s="18"/>
      <c r="D14" s="13">
        <v>-298605</v>
      </c>
      <c r="E14" s="13"/>
      <c r="F14" s="13">
        <v>-274442</v>
      </c>
      <c r="G14" s="13"/>
      <c r="H14" s="13">
        <f>-300474</f>
        <v>-300474</v>
      </c>
      <c r="I14" s="13"/>
      <c r="J14" s="13">
        <v>-276631</v>
      </c>
    </row>
    <row r="15" spans="1:10" x14ac:dyDescent="0.45">
      <c r="A15" s="1" t="s">
        <v>32</v>
      </c>
      <c r="B15" s="18">
        <v>3</v>
      </c>
      <c r="C15" s="18"/>
      <c r="D15" s="13">
        <v>-73258</v>
      </c>
      <c r="E15" s="13"/>
      <c r="F15" s="13">
        <v>-58112</v>
      </c>
      <c r="G15" s="13"/>
      <c r="H15" s="13">
        <v>-73487</v>
      </c>
      <c r="I15" s="13"/>
      <c r="J15" s="13">
        <v>-53857</v>
      </c>
    </row>
    <row r="16" spans="1:10" x14ac:dyDescent="0.45">
      <c r="A16" s="15" t="s">
        <v>73</v>
      </c>
      <c r="B16" s="18"/>
      <c r="C16" s="18"/>
      <c r="D16" s="30">
        <f>D12+SUM(D14:D15)</f>
        <v>164092</v>
      </c>
      <c r="E16" s="13"/>
      <c r="F16" s="30">
        <f>F12+SUM(F14:F15)</f>
        <v>145383</v>
      </c>
      <c r="G16" s="13"/>
      <c r="H16" s="30">
        <f>H12+SUM(H14:H15)</f>
        <v>159012</v>
      </c>
      <c r="I16" s="13"/>
      <c r="J16" s="30">
        <f>J12+SUM(J14:J15)</f>
        <v>141150</v>
      </c>
    </row>
    <row r="17" spans="1:10" x14ac:dyDescent="0.45">
      <c r="A17" s="15"/>
      <c r="B17" s="18"/>
      <c r="C17" s="18"/>
      <c r="D17" s="17"/>
      <c r="E17" s="17"/>
      <c r="F17" s="17"/>
      <c r="G17" s="17"/>
      <c r="H17" s="17"/>
      <c r="I17" s="17"/>
      <c r="J17" s="17"/>
    </row>
    <row r="18" spans="1:10" x14ac:dyDescent="0.45">
      <c r="A18" s="1" t="s">
        <v>74</v>
      </c>
      <c r="B18" s="18"/>
      <c r="C18" s="18"/>
      <c r="D18" s="16">
        <v>5984</v>
      </c>
      <c r="E18" s="16"/>
      <c r="F18" s="16">
        <v>7908</v>
      </c>
      <c r="G18" s="16"/>
      <c r="H18" s="16">
        <f>4859+1</f>
        <v>4860</v>
      </c>
      <c r="I18" s="16"/>
      <c r="J18" s="16">
        <v>5338</v>
      </c>
    </row>
    <row r="19" spans="1:10" x14ac:dyDescent="0.45">
      <c r="A19" s="1" t="s">
        <v>54</v>
      </c>
      <c r="B19" s="18">
        <v>3</v>
      </c>
      <c r="C19" s="18"/>
      <c r="D19" s="13">
        <v>-49962</v>
      </c>
      <c r="E19" s="13"/>
      <c r="F19" s="13">
        <v>-48108</v>
      </c>
      <c r="G19" s="13"/>
      <c r="H19" s="13">
        <v>-52192</v>
      </c>
      <c r="I19" s="13"/>
      <c r="J19" s="13">
        <v>-51429</v>
      </c>
    </row>
    <row r="20" spans="1:10" x14ac:dyDescent="0.45">
      <c r="A20" s="1" t="s">
        <v>33</v>
      </c>
      <c r="B20" s="18">
        <v>3</v>
      </c>
      <c r="C20" s="18"/>
      <c r="D20" s="13">
        <v>-44173</v>
      </c>
      <c r="E20" s="13"/>
      <c r="F20" s="13">
        <v>-43028</v>
      </c>
      <c r="G20" s="13"/>
      <c r="H20" s="13">
        <v>-41207</v>
      </c>
      <c r="I20" s="13"/>
      <c r="J20" s="13">
        <v>-41747</v>
      </c>
    </row>
    <row r="21" spans="1:10" x14ac:dyDescent="0.45">
      <c r="A21" s="15" t="s">
        <v>82</v>
      </c>
      <c r="B21" s="18"/>
      <c r="C21" s="18"/>
      <c r="D21" s="30">
        <f>SUM(D16:D20)</f>
        <v>75941</v>
      </c>
      <c r="E21" s="13"/>
      <c r="F21" s="30">
        <f>SUM(F16:F20)</f>
        <v>62155</v>
      </c>
      <c r="G21" s="13"/>
      <c r="H21" s="30">
        <f>SUM(H16:H20)</f>
        <v>70473</v>
      </c>
      <c r="I21" s="13"/>
      <c r="J21" s="30">
        <f>SUM(J16:J20)</f>
        <v>53312</v>
      </c>
    </row>
    <row r="22" spans="1:10" x14ac:dyDescent="0.45">
      <c r="A22" s="15"/>
      <c r="B22" s="18"/>
      <c r="C22" s="18"/>
      <c r="D22" s="14"/>
      <c r="F22" s="14"/>
      <c r="H22" s="14"/>
      <c r="J22" s="14"/>
    </row>
    <row r="23" spans="1:10" x14ac:dyDescent="0.45">
      <c r="A23" s="1" t="s">
        <v>34</v>
      </c>
      <c r="B23" s="18"/>
      <c r="C23" s="18"/>
      <c r="D23" s="16">
        <v>-5939</v>
      </c>
      <c r="E23" s="17"/>
      <c r="F23" s="16">
        <v>-7654</v>
      </c>
      <c r="G23" s="17"/>
      <c r="H23" s="16">
        <v>-4096</v>
      </c>
      <c r="I23" s="17"/>
      <c r="J23" s="16">
        <v>-6624</v>
      </c>
    </row>
    <row r="24" spans="1:10" x14ac:dyDescent="0.45">
      <c r="A24" s="15" t="s">
        <v>75</v>
      </c>
      <c r="B24" s="18"/>
      <c r="C24" s="18"/>
      <c r="D24" s="30">
        <f>SUM(D21:D23)</f>
        <v>70002</v>
      </c>
      <c r="E24" s="17"/>
      <c r="F24" s="30">
        <f>SUM(F21:F23)</f>
        <v>54501</v>
      </c>
      <c r="G24" s="17"/>
      <c r="H24" s="30">
        <f>SUM(H21:H23)</f>
        <v>66377</v>
      </c>
      <c r="I24" s="17"/>
      <c r="J24" s="30">
        <f>SUM(J21:J23)</f>
        <v>46688</v>
      </c>
    </row>
    <row r="25" spans="1:10" x14ac:dyDescent="0.45">
      <c r="A25" s="1" t="s">
        <v>63</v>
      </c>
      <c r="B25" s="18">
        <v>8</v>
      </c>
      <c r="C25" s="18"/>
      <c r="D25" s="32">
        <v>-14050</v>
      </c>
      <c r="E25" s="16"/>
      <c r="F25" s="32">
        <v>-8801</v>
      </c>
      <c r="G25" s="16"/>
      <c r="H25" s="32">
        <v>-12936</v>
      </c>
      <c r="I25" s="16"/>
      <c r="J25" s="32">
        <v>-8258</v>
      </c>
    </row>
    <row r="26" spans="1:10" x14ac:dyDescent="0.45">
      <c r="A26" s="15" t="s">
        <v>101</v>
      </c>
      <c r="B26" s="18"/>
      <c r="C26" s="18"/>
      <c r="D26" s="69">
        <f>D24+D25</f>
        <v>55952</v>
      </c>
      <c r="E26" s="37"/>
      <c r="F26" s="69">
        <f>F24+F25</f>
        <v>45700</v>
      </c>
      <c r="G26" s="37"/>
      <c r="H26" s="69">
        <f>H24+H25</f>
        <v>53441</v>
      </c>
      <c r="I26" s="37"/>
      <c r="J26" s="69">
        <f>J24+J25</f>
        <v>38430</v>
      </c>
    </row>
    <row r="27" spans="1:10" x14ac:dyDescent="0.45">
      <c r="B27" s="18"/>
      <c r="C27" s="18"/>
    </row>
    <row r="28" spans="1:10" x14ac:dyDescent="0.45">
      <c r="A28" s="1" t="s">
        <v>64</v>
      </c>
      <c r="B28" s="18"/>
      <c r="C28" s="18"/>
      <c r="D28" s="39">
        <v>0</v>
      </c>
      <c r="E28" s="10"/>
      <c r="F28" s="39">
        <v>0</v>
      </c>
      <c r="G28" s="10"/>
      <c r="H28" s="39">
        <v>0</v>
      </c>
      <c r="I28" s="10"/>
      <c r="J28" s="39">
        <v>0</v>
      </c>
    </row>
    <row r="29" spans="1:10" ht="21.75" thickBot="1" x14ac:dyDescent="0.5">
      <c r="A29" s="15" t="s">
        <v>111</v>
      </c>
      <c r="B29" s="18"/>
      <c r="C29" s="18"/>
      <c r="D29" s="19">
        <f>D26+D28</f>
        <v>55952</v>
      </c>
      <c r="E29" s="17"/>
      <c r="F29" s="19">
        <f>F26+F28</f>
        <v>45700</v>
      </c>
      <c r="G29" s="17"/>
      <c r="H29" s="19">
        <f>H26+H28</f>
        <v>53441</v>
      </c>
      <c r="I29" s="17"/>
      <c r="J29" s="19">
        <f>J26+J28</f>
        <v>38430</v>
      </c>
    </row>
    <row r="30" spans="1:10" ht="20.45" customHeight="1" thickTop="1" x14ac:dyDescent="0.45">
      <c r="A30" s="15"/>
      <c r="B30" s="18"/>
      <c r="C30" s="18"/>
      <c r="D30" s="14"/>
      <c r="E30" s="4"/>
      <c r="F30" s="14"/>
      <c r="G30" s="4"/>
      <c r="H30" s="14"/>
      <c r="I30" s="4"/>
      <c r="J30" s="14"/>
    </row>
    <row r="31" spans="1:10" ht="23.1" customHeight="1" thickBot="1" x14ac:dyDescent="0.5">
      <c r="A31" s="15" t="s">
        <v>99</v>
      </c>
      <c r="B31" s="18">
        <v>9</v>
      </c>
      <c r="C31" s="18"/>
      <c r="D31" s="57">
        <f>(D26*1000)/680000000</f>
        <v>8.2282352941176473E-2</v>
      </c>
      <c r="E31" s="31"/>
      <c r="F31" s="57">
        <f>(F26*1000)/500000000</f>
        <v>9.1399999999999995E-2</v>
      </c>
      <c r="G31" s="31"/>
      <c r="H31" s="57">
        <f>(H26*1000)/680000000</f>
        <v>7.8589705882352937E-2</v>
      </c>
      <c r="I31" s="31"/>
      <c r="J31" s="57">
        <f>(J26*1000)/500000000</f>
        <v>7.6859999999999998E-2</v>
      </c>
    </row>
    <row r="32" spans="1:10" ht="21.75" thickTop="1" x14ac:dyDescent="0.45">
      <c r="A32" s="15"/>
      <c r="B32" s="18"/>
      <c r="C32" s="18"/>
      <c r="D32" s="20"/>
      <c r="E32" s="21"/>
      <c r="F32" s="20"/>
      <c r="G32" s="21"/>
      <c r="H32" s="21"/>
      <c r="I32" s="21"/>
      <c r="J32" s="2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5" firstPageNumber="6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K35"/>
  <sheetViews>
    <sheetView topLeftCell="A28" zoomScaleNormal="100" zoomScaleSheetLayoutView="70" workbookViewId="0">
      <selection activeCell="C9" sqref="C9:K9"/>
    </sheetView>
  </sheetViews>
  <sheetFormatPr defaultColWidth="9.140625" defaultRowHeight="23.25" customHeight="1" x14ac:dyDescent="0.45"/>
  <cols>
    <col min="1" max="1" width="54.140625" style="1" customWidth="1"/>
    <col min="2" max="2" width="7.7109375" style="2" customWidth="1"/>
    <col min="3" max="3" width="13.140625" style="3" bestFit="1" customWidth="1"/>
    <col min="4" max="4" width="2" style="3" customWidth="1"/>
    <col min="5" max="5" width="13.140625" style="3" bestFit="1" customWidth="1"/>
    <col min="6" max="6" width="2" style="3" customWidth="1"/>
    <col min="7" max="7" width="14.42578125" style="3" bestFit="1" customWidth="1"/>
    <col min="8" max="8" width="2" style="3" customWidth="1"/>
    <col min="9" max="9" width="15.140625" style="3" bestFit="1" customWidth="1"/>
    <col min="10" max="10" width="2" style="3" customWidth="1"/>
    <col min="11" max="11" width="13.140625" style="3" bestFit="1" customWidth="1"/>
    <col min="12" max="16384" width="9.140625" style="3"/>
  </cols>
  <sheetData>
    <row r="1" spans="1:11" customFormat="1" ht="23.45" customHeight="1" x14ac:dyDescent="0.45">
      <c r="A1" s="45" t="s">
        <v>58</v>
      </c>
      <c r="B1" s="58"/>
    </row>
    <row r="2" spans="1:11" customFormat="1" ht="23.45" customHeight="1" x14ac:dyDescent="0.45">
      <c r="A2" s="45" t="s">
        <v>92</v>
      </c>
      <c r="B2" s="58"/>
    </row>
    <row r="3" spans="1:11" ht="20.45" customHeight="1" x14ac:dyDescent="0.45">
      <c r="A3" s="73"/>
      <c r="B3" s="73"/>
      <c r="C3" s="73"/>
      <c r="D3" s="73"/>
      <c r="E3" s="15"/>
      <c r="F3" s="15"/>
    </row>
    <row r="4" spans="1:11" ht="20.45" customHeight="1" x14ac:dyDescent="0.45">
      <c r="C4" s="70" t="s">
        <v>59</v>
      </c>
      <c r="D4" s="70"/>
      <c r="E4" s="70"/>
      <c r="F4" s="70"/>
      <c r="G4" s="70"/>
      <c r="H4" s="70"/>
      <c r="I4" s="70"/>
      <c r="J4" s="70"/>
      <c r="K4" s="70"/>
    </row>
    <row r="5" spans="1:11" ht="20.45" customHeight="1" x14ac:dyDescent="0.45">
      <c r="B5" s="1"/>
      <c r="D5" s="40"/>
      <c r="F5" s="40"/>
      <c r="G5" s="74" t="s">
        <v>62</v>
      </c>
      <c r="H5" s="74"/>
      <c r="I5" s="74"/>
      <c r="K5" s="40"/>
    </row>
    <row r="6" spans="1:11" ht="20.45" customHeight="1" x14ac:dyDescent="0.45">
      <c r="B6" s="22"/>
      <c r="C6" s="22" t="s">
        <v>19</v>
      </c>
      <c r="E6" s="22"/>
      <c r="G6" s="22"/>
      <c r="J6" s="22"/>
    </row>
    <row r="7" spans="1:11" ht="20.45" customHeight="1" x14ac:dyDescent="0.45">
      <c r="B7" s="22"/>
      <c r="C7" s="22" t="s">
        <v>38</v>
      </c>
      <c r="E7" s="22" t="s">
        <v>132</v>
      </c>
      <c r="G7" s="22" t="s">
        <v>35</v>
      </c>
      <c r="H7" s="22"/>
      <c r="I7" s="22" t="s">
        <v>25</v>
      </c>
      <c r="J7" s="22"/>
      <c r="K7" s="22" t="s">
        <v>39</v>
      </c>
    </row>
    <row r="8" spans="1:11" ht="20.45" customHeight="1" x14ac:dyDescent="0.45">
      <c r="B8" s="18" t="s">
        <v>118</v>
      </c>
      <c r="C8" s="22" t="s">
        <v>37</v>
      </c>
      <c r="E8" s="22" t="s">
        <v>133</v>
      </c>
      <c r="G8" s="22" t="s">
        <v>36</v>
      </c>
      <c r="H8" s="22"/>
      <c r="I8" s="22" t="s">
        <v>40</v>
      </c>
      <c r="J8" s="22"/>
      <c r="K8" s="22" t="s">
        <v>21</v>
      </c>
    </row>
    <row r="9" spans="1:11" ht="20.45" customHeight="1" x14ac:dyDescent="0.45">
      <c r="A9" s="3"/>
      <c r="B9" s="15"/>
      <c r="C9" s="71" t="s">
        <v>88</v>
      </c>
      <c r="D9" s="71"/>
      <c r="E9" s="71"/>
      <c r="F9" s="71"/>
      <c r="G9" s="71"/>
      <c r="H9" s="71"/>
      <c r="I9" s="71"/>
      <c r="J9" s="71"/>
      <c r="K9" s="71"/>
    </row>
    <row r="10" spans="1:11" ht="22.5" customHeight="1" x14ac:dyDescent="0.45">
      <c r="A10" s="15" t="s">
        <v>112</v>
      </c>
    </row>
    <row r="11" spans="1:11" ht="22.5" customHeight="1" x14ac:dyDescent="0.45">
      <c r="A11" s="15" t="s">
        <v>113</v>
      </c>
      <c r="C11" s="26">
        <v>250000</v>
      </c>
      <c r="D11" s="26"/>
      <c r="E11" s="26">
        <v>0</v>
      </c>
      <c r="F11" s="26"/>
      <c r="G11" s="26">
        <v>34000</v>
      </c>
      <c r="H11" s="5"/>
      <c r="I11" s="26">
        <v>149553</v>
      </c>
      <c r="J11" s="5"/>
      <c r="K11" s="26">
        <f>C11+G11+I11+E11</f>
        <v>433553</v>
      </c>
    </row>
    <row r="12" spans="1:11" ht="11.45" customHeight="1" x14ac:dyDescent="0.45">
      <c r="A12" s="15"/>
      <c r="C12" s="27"/>
      <c r="D12" s="26"/>
      <c r="E12" s="27"/>
      <c r="F12" s="26"/>
      <c r="G12" s="27"/>
      <c r="H12" s="5"/>
      <c r="I12" s="5"/>
      <c r="J12" s="5"/>
      <c r="K12" s="5"/>
    </row>
    <row r="13" spans="1:11" ht="22.5" customHeight="1" x14ac:dyDescent="0.45">
      <c r="A13" s="15" t="s">
        <v>115</v>
      </c>
      <c r="C13" s="34"/>
      <c r="D13" s="34"/>
      <c r="E13" s="34"/>
      <c r="F13" s="34"/>
      <c r="G13" s="34"/>
      <c r="H13" s="5"/>
      <c r="I13" s="5"/>
      <c r="J13" s="5"/>
      <c r="K13" s="5"/>
    </row>
    <row r="14" spans="1:11" ht="22.5" customHeight="1" x14ac:dyDescent="0.45">
      <c r="A14" s="1" t="s">
        <v>116</v>
      </c>
      <c r="B14" s="18">
        <v>10</v>
      </c>
      <c r="C14" s="13">
        <v>0</v>
      </c>
      <c r="D14" s="28"/>
      <c r="E14" s="13">
        <v>0</v>
      </c>
      <c r="F14" s="28"/>
      <c r="G14" s="24">
        <v>0</v>
      </c>
      <c r="H14" s="5"/>
      <c r="I14" s="24">
        <v>-135000</v>
      </c>
      <c r="J14" s="5"/>
      <c r="K14" s="24">
        <f>C14+G14+I14+E14</f>
        <v>-135000</v>
      </c>
    </row>
    <row r="15" spans="1:11" ht="22.5" customHeight="1" x14ac:dyDescent="0.45">
      <c r="A15" s="15" t="s">
        <v>117</v>
      </c>
      <c r="C15" s="25">
        <f>+C14</f>
        <v>0</v>
      </c>
      <c r="D15" s="34"/>
      <c r="E15" s="25">
        <f>+E14</f>
        <v>0</v>
      </c>
      <c r="F15" s="34"/>
      <c r="G15" s="25">
        <f>+G14</f>
        <v>0</v>
      </c>
      <c r="H15" s="34"/>
      <c r="I15" s="25">
        <f>+I14</f>
        <v>-135000</v>
      </c>
      <c r="J15" s="34"/>
      <c r="K15" s="25">
        <f>+K14</f>
        <v>-135000</v>
      </c>
    </row>
    <row r="16" spans="1:11" ht="21" customHeight="1" x14ac:dyDescent="0.45">
      <c r="A16" s="15"/>
      <c r="C16" s="5"/>
      <c r="D16" s="5"/>
      <c r="E16" s="5"/>
      <c r="F16" s="5"/>
      <c r="G16" s="5"/>
      <c r="H16" s="5"/>
      <c r="I16" s="5"/>
      <c r="J16" s="5"/>
      <c r="K16" s="5"/>
    </row>
    <row r="17" spans="1:11" ht="22.5" customHeight="1" x14ac:dyDescent="0.45">
      <c r="A17" s="15" t="s">
        <v>93</v>
      </c>
      <c r="C17" s="34"/>
      <c r="D17" s="34"/>
      <c r="E17" s="34"/>
      <c r="F17" s="34"/>
      <c r="G17" s="34"/>
      <c r="H17" s="5"/>
      <c r="I17" s="5"/>
      <c r="J17" s="5"/>
      <c r="K17" s="5"/>
    </row>
    <row r="18" spans="1:11" ht="22.5" customHeight="1" x14ac:dyDescent="0.45">
      <c r="A18" s="1" t="s">
        <v>77</v>
      </c>
      <c r="C18" s="13">
        <v>0</v>
      </c>
      <c r="D18" s="28"/>
      <c r="E18" s="13">
        <v>0</v>
      </c>
      <c r="F18" s="28"/>
      <c r="G18" s="24">
        <v>0</v>
      </c>
      <c r="H18" s="5"/>
      <c r="I18" s="24">
        <f>+'PL 6M 6'!F29</f>
        <v>45700</v>
      </c>
      <c r="J18" s="5"/>
      <c r="K18" s="24">
        <f>C18+G18+I18+E18</f>
        <v>45700</v>
      </c>
    </row>
    <row r="19" spans="1:11" ht="22.5" customHeight="1" x14ac:dyDescent="0.45">
      <c r="A19" s="15" t="s">
        <v>94</v>
      </c>
      <c r="C19" s="23">
        <f>SUM(C18:C18)</f>
        <v>0</v>
      </c>
      <c r="D19" s="5"/>
      <c r="E19" s="23">
        <f>SUM(E18:E18)</f>
        <v>0</v>
      </c>
      <c r="F19" s="5"/>
      <c r="G19" s="23">
        <f>SUM(G18:G18)</f>
        <v>0</v>
      </c>
      <c r="H19" s="5"/>
      <c r="I19" s="25">
        <f>SUM(I18:I18)</f>
        <v>45700</v>
      </c>
      <c r="J19" s="5"/>
      <c r="K19" s="25">
        <f>SUM(K18:K18)</f>
        <v>45700</v>
      </c>
    </row>
    <row r="20" spans="1:11" ht="21" customHeight="1" x14ac:dyDescent="0.45">
      <c r="A20" s="15"/>
      <c r="C20" s="5"/>
      <c r="D20" s="5"/>
      <c r="E20" s="5"/>
      <c r="F20" s="5"/>
      <c r="G20" s="5"/>
      <c r="H20" s="5"/>
      <c r="I20" s="5"/>
      <c r="J20" s="5"/>
      <c r="K20" s="5"/>
    </row>
    <row r="21" spans="1:11" ht="22.5" customHeight="1" thickBot="1" x14ac:dyDescent="0.5">
      <c r="A21" s="15" t="s">
        <v>114</v>
      </c>
      <c r="C21" s="35">
        <f>+C11+C15+C19</f>
        <v>250000</v>
      </c>
      <c r="D21" s="33"/>
      <c r="E21" s="35">
        <f>+E11+E15+E19</f>
        <v>0</v>
      </c>
      <c r="F21" s="33"/>
      <c r="G21" s="35">
        <f>+G11+G15+G19</f>
        <v>34000</v>
      </c>
      <c r="H21" s="6"/>
      <c r="I21" s="35">
        <f>+I11+I15+I19</f>
        <v>60253</v>
      </c>
      <c r="J21" s="6"/>
      <c r="K21" s="35">
        <f>+K11+K15+K19</f>
        <v>344253</v>
      </c>
    </row>
    <row r="22" spans="1:11" ht="23.25" customHeight="1" thickTop="1" x14ac:dyDescent="0.45"/>
    <row r="23" spans="1:11" ht="22.5" customHeight="1" x14ac:dyDescent="0.45">
      <c r="A23" s="15" t="s">
        <v>125</v>
      </c>
    </row>
    <row r="24" spans="1:11" ht="22.5" customHeight="1" x14ac:dyDescent="0.45">
      <c r="A24" s="15" t="s">
        <v>126</v>
      </c>
      <c r="C24" s="34">
        <v>340000</v>
      </c>
      <c r="D24" s="34"/>
      <c r="E24" s="34">
        <v>346354</v>
      </c>
      <c r="F24" s="34"/>
      <c r="G24" s="34">
        <v>34000</v>
      </c>
      <c r="H24" s="5"/>
      <c r="I24" s="5">
        <v>115533</v>
      </c>
      <c r="J24" s="5"/>
      <c r="K24" s="26">
        <f>C24+G24+I24+E24</f>
        <v>835887</v>
      </c>
    </row>
    <row r="25" spans="1:11" ht="11.45" customHeight="1" x14ac:dyDescent="0.45">
      <c r="A25" s="15"/>
      <c r="C25" s="27"/>
      <c r="D25" s="26"/>
      <c r="E25" s="27"/>
      <c r="F25" s="26"/>
      <c r="G25" s="27"/>
      <c r="H25" s="5"/>
      <c r="I25" s="5"/>
      <c r="J25" s="5"/>
      <c r="K25" s="5"/>
    </row>
    <row r="26" spans="1:11" ht="22.5" customHeight="1" x14ac:dyDescent="0.45">
      <c r="A26" s="15" t="s">
        <v>115</v>
      </c>
      <c r="C26" s="34"/>
      <c r="D26" s="34"/>
      <c r="E26" s="34"/>
      <c r="F26" s="34"/>
      <c r="G26" s="34"/>
      <c r="H26" s="5"/>
      <c r="I26" s="5"/>
      <c r="J26" s="5"/>
      <c r="K26" s="26"/>
    </row>
    <row r="27" spans="1:11" ht="22.5" customHeight="1" x14ac:dyDescent="0.45">
      <c r="A27" s="1" t="s">
        <v>116</v>
      </c>
      <c r="B27" s="18">
        <v>10</v>
      </c>
      <c r="C27" s="13">
        <v>0</v>
      </c>
      <c r="D27" s="28"/>
      <c r="E27" s="13">
        <v>0</v>
      </c>
      <c r="F27" s="28"/>
      <c r="G27" s="24">
        <v>0</v>
      </c>
      <c r="H27" s="5"/>
      <c r="I27" s="24">
        <v>-54387</v>
      </c>
      <c r="J27" s="5"/>
      <c r="K27" s="24">
        <f>C27+G27+I27+E27</f>
        <v>-54387</v>
      </c>
    </row>
    <row r="28" spans="1:11" ht="22.5" customHeight="1" x14ac:dyDescent="0.45">
      <c r="A28" s="15" t="s">
        <v>117</v>
      </c>
      <c r="C28" s="25">
        <f>+C27</f>
        <v>0</v>
      </c>
      <c r="D28" s="34"/>
      <c r="E28" s="25">
        <f>+E27</f>
        <v>0</v>
      </c>
      <c r="F28" s="34"/>
      <c r="G28" s="25">
        <f>+G27</f>
        <v>0</v>
      </c>
      <c r="H28" s="34"/>
      <c r="I28" s="25">
        <f>+I27</f>
        <v>-54387</v>
      </c>
      <c r="J28" s="34"/>
      <c r="K28" s="25">
        <f>+K27</f>
        <v>-54387</v>
      </c>
    </row>
    <row r="29" spans="1:11" ht="21" customHeight="1" x14ac:dyDescent="0.45">
      <c r="A29" s="15"/>
      <c r="C29" s="5"/>
      <c r="D29" s="5"/>
      <c r="E29" s="5"/>
      <c r="F29" s="5"/>
      <c r="G29" s="5"/>
      <c r="H29" s="5"/>
      <c r="I29" s="5"/>
      <c r="J29" s="5"/>
      <c r="K29" s="5"/>
    </row>
    <row r="30" spans="1:11" ht="22.5" customHeight="1" x14ac:dyDescent="0.45">
      <c r="A30" s="15" t="s">
        <v>93</v>
      </c>
      <c r="C30" s="34"/>
      <c r="D30" s="34"/>
      <c r="E30" s="34"/>
      <c r="F30" s="34"/>
      <c r="G30" s="34"/>
      <c r="H30" s="5"/>
      <c r="I30" s="5"/>
      <c r="J30" s="5"/>
      <c r="K30" s="5"/>
    </row>
    <row r="31" spans="1:11" ht="22.5" customHeight="1" x14ac:dyDescent="0.45">
      <c r="A31" s="1" t="s">
        <v>77</v>
      </c>
      <c r="C31" s="13">
        <v>0</v>
      </c>
      <c r="D31" s="28"/>
      <c r="E31" s="13">
        <v>0</v>
      </c>
      <c r="F31" s="28"/>
      <c r="G31" s="24">
        <v>0</v>
      </c>
      <c r="H31" s="5"/>
      <c r="I31" s="24">
        <f>+'PL 6M 6'!D29</f>
        <v>55952</v>
      </c>
      <c r="J31" s="5"/>
      <c r="K31" s="24">
        <f>C31+G31+I31+E31</f>
        <v>55952</v>
      </c>
    </row>
    <row r="32" spans="1:11" ht="22.5" customHeight="1" x14ac:dyDescent="0.45">
      <c r="A32" s="15" t="s">
        <v>94</v>
      </c>
      <c r="C32" s="23">
        <f>SUM(C31:C31)</f>
        <v>0</v>
      </c>
      <c r="D32" s="5"/>
      <c r="E32" s="23">
        <f>SUM(E31:E31)</f>
        <v>0</v>
      </c>
      <c r="F32" s="5"/>
      <c r="G32" s="23">
        <f>SUM(G31:G31)</f>
        <v>0</v>
      </c>
      <c r="H32" s="5"/>
      <c r="I32" s="25">
        <f>SUM(I31:I31)</f>
        <v>55952</v>
      </c>
      <c r="J32" s="5"/>
      <c r="K32" s="25">
        <f>SUM(K31:K31)</f>
        <v>55952</v>
      </c>
    </row>
    <row r="33" spans="1:11" ht="21" customHeight="1" x14ac:dyDescent="0.45">
      <c r="A33" s="15"/>
      <c r="C33" s="5"/>
      <c r="D33" s="5"/>
      <c r="E33" s="5"/>
      <c r="F33" s="5"/>
      <c r="G33" s="5"/>
      <c r="H33" s="5"/>
      <c r="I33" s="5"/>
      <c r="J33" s="5"/>
      <c r="K33" s="5"/>
    </row>
    <row r="34" spans="1:11" ht="22.5" customHeight="1" thickBot="1" x14ac:dyDescent="0.5">
      <c r="A34" s="15" t="s">
        <v>127</v>
      </c>
      <c r="C34" s="35">
        <f>C24+C28+C32</f>
        <v>340000</v>
      </c>
      <c r="D34" s="33"/>
      <c r="E34" s="35">
        <f>E24+E28+E32</f>
        <v>346354</v>
      </c>
      <c r="F34" s="33"/>
      <c r="G34" s="35">
        <f>G24+G28+G32</f>
        <v>34000</v>
      </c>
      <c r="H34" s="6"/>
      <c r="I34" s="35">
        <f>I24+I28+I32</f>
        <v>117098</v>
      </c>
      <c r="J34" s="6"/>
      <c r="K34" s="35">
        <f>K24+K28+K32</f>
        <v>837452</v>
      </c>
    </row>
    <row r="35" spans="1:11" ht="23.25" customHeight="1" thickTop="1" x14ac:dyDescent="0.4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9" firstPageNumber="7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
&amp;15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K35"/>
  <sheetViews>
    <sheetView zoomScale="115" zoomScaleNormal="115" zoomScaleSheetLayoutView="85" workbookViewId="0">
      <selection activeCell="G8" sqref="A8:G8"/>
    </sheetView>
  </sheetViews>
  <sheetFormatPr defaultColWidth="9.140625" defaultRowHeight="23.25" customHeight="1" x14ac:dyDescent="0.45"/>
  <cols>
    <col min="1" max="1" width="48.7109375" style="1" customWidth="1"/>
    <col min="2" max="2" width="9.42578125" style="2" customWidth="1"/>
    <col min="3" max="3" width="13.140625" style="3" bestFit="1" customWidth="1"/>
    <col min="4" max="4" width="1.42578125" style="3" customWidth="1"/>
    <col min="5" max="5" width="13.140625" style="3" bestFit="1" customWidth="1"/>
    <col min="6" max="6" width="1.42578125" style="3" customWidth="1"/>
    <col min="7" max="7" width="14.42578125" style="3" bestFit="1" customWidth="1"/>
    <col min="8" max="8" width="1.42578125" style="3" customWidth="1"/>
    <col min="9" max="9" width="15.140625" style="3" bestFit="1" customWidth="1"/>
    <col min="10" max="10" width="1.42578125" style="3" customWidth="1"/>
    <col min="11" max="11" width="13.140625" style="3" bestFit="1" customWidth="1"/>
    <col min="12" max="16384" width="9.140625" style="3"/>
  </cols>
  <sheetData>
    <row r="1" spans="1:11" customFormat="1" ht="21.75" x14ac:dyDescent="0.45">
      <c r="A1" s="45" t="s">
        <v>58</v>
      </c>
      <c r="B1" s="58"/>
    </row>
    <row r="2" spans="1:11" customFormat="1" ht="21.75" x14ac:dyDescent="0.45">
      <c r="A2" s="45" t="s">
        <v>92</v>
      </c>
      <c r="B2" s="58"/>
    </row>
    <row r="3" spans="1:11" ht="20.45" customHeight="1" x14ac:dyDescent="0.45">
      <c r="A3" s="73"/>
      <c r="B3" s="73"/>
      <c r="C3" s="73"/>
      <c r="D3" s="73"/>
      <c r="E3" s="15"/>
      <c r="F3" s="15"/>
    </row>
    <row r="4" spans="1:11" ht="20.45" customHeight="1" x14ac:dyDescent="0.45">
      <c r="C4" s="70" t="s">
        <v>60</v>
      </c>
      <c r="D4" s="70"/>
      <c r="E4" s="70"/>
      <c r="F4" s="70"/>
      <c r="G4" s="70"/>
      <c r="H4" s="70"/>
      <c r="I4" s="70"/>
      <c r="J4" s="70"/>
      <c r="K4" s="70"/>
    </row>
    <row r="5" spans="1:11" ht="20.45" customHeight="1" x14ac:dyDescent="0.45">
      <c r="B5" s="1"/>
      <c r="D5" s="40"/>
      <c r="F5" s="40"/>
      <c r="G5" s="74" t="s">
        <v>62</v>
      </c>
      <c r="H5" s="74"/>
      <c r="I5" s="74"/>
      <c r="K5" s="40"/>
    </row>
    <row r="6" spans="1:11" ht="20.45" customHeight="1" x14ac:dyDescent="0.45">
      <c r="B6" s="22"/>
      <c r="C6" s="22" t="s">
        <v>19</v>
      </c>
      <c r="E6" s="22"/>
      <c r="G6" s="22"/>
      <c r="J6" s="22"/>
    </row>
    <row r="7" spans="1:11" ht="20.45" customHeight="1" x14ac:dyDescent="0.45">
      <c r="B7" s="22"/>
      <c r="C7" s="22" t="s">
        <v>38</v>
      </c>
      <c r="E7" s="22" t="s">
        <v>132</v>
      </c>
      <c r="G7" s="22" t="s">
        <v>35</v>
      </c>
      <c r="H7" s="22"/>
      <c r="I7" s="22" t="s">
        <v>25</v>
      </c>
      <c r="J7" s="22"/>
      <c r="K7" s="22" t="s">
        <v>39</v>
      </c>
    </row>
    <row r="8" spans="1:11" ht="20.45" customHeight="1" x14ac:dyDescent="0.45">
      <c r="B8" s="18" t="s">
        <v>1</v>
      </c>
      <c r="C8" s="22" t="s">
        <v>37</v>
      </c>
      <c r="E8" s="22" t="s">
        <v>133</v>
      </c>
      <c r="G8" s="22" t="s">
        <v>36</v>
      </c>
      <c r="H8" s="22"/>
      <c r="I8" s="22" t="s">
        <v>40</v>
      </c>
      <c r="J8" s="22"/>
      <c r="K8" s="22" t="s">
        <v>21</v>
      </c>
    </row>
    <row r="9" spans="1:11" ht="20.45" customHeight="1" x14ac:dyDescent="0.45">
      <c r="A9" s="3"/>
      <c r="B9" s="15"/>
      <c r="C9" s="71" t="s">
        <v>88</v>
      </c>
      <c r="D9" s="71"/>
      <c r="E9" s="71"/>
      <c r="F9" s="71"/>
      <c r="G9" s="71"/>
      <c r="H9" s="71"/>
      <c r="I9" s="71"/>
      <c r="J9" s="71"/>
      <c r="K9" s="71"/>
    </row>
    <row r="10" spans="1:11" ht="23.25" customHeight="1" x14ac:dyDescent="0.45">
      <c r="A10" s="15" t="s">
        <v>112</v>
      </c>
    </row>
    <row r="11" spans="1:11" ht="23.25" customHeight="1" x14ac:dyDescent="0.45">
      <c r="A11" s="15" t="s">
        <v>113</v>
      </c>
      <c r="C11" s="26">
        <v>250000</v>
      </c>
      <c r="D11" s="26"/>
      <c r="E11" s="26">
        <v>0</v>
      </c>
      <c r="F11" s="26"/>
      <c r="G11" s="26">
        <v>34000</v>
      </c>
      <c r="H11" s="5"/>
      <c r="I11" s="26">
        <v>118497</v>
      </c>
      <c r="J11" s="5"/>
      <c r="K11" s="26">
        <f>C11+G11+I11+E11</f>
        <v>402497</v>
      </c>
    </row>
    <row r="12" spans="1:11" ht="16.5" customHeight="1" x14ac:dyDescent="0.45">
      <c r="A12" s="15"/>
      <c r="C12" s="27"/>
      <c r="D12" s="26"/>
      <c r="E12" s="27"/>
      <c r="F12" s="26"/>
      <c r="G12" s="27"/>
      <c r="H12" s="5"/>
      <c r="I12" s="5"/>
      <c r="J12" s="5"/>
      <c r="K12" s="5"/>
    </row>
    <row r="13" spans="1:11" ht="23.25" customHeight="1" x14ac:dyDescent="0.45">
      <c r="A13" s="15" t="s">
        <v>115</v>
      </c>
      <c r="C13" s="34"/>
      <c r="D13" s="34"/>
      <c r="E13" s="34"/>
      <c r="F13" s="34"/>
      <c r="G13" s="34"/>
      <c r="H13" s="5"/>
      <c r="I13" s="5"/>
      <c r="J13" s="5"/>
      <c r="K13" s="5"/>
    </row>
    <row r="14" spans="1:11" ht="23.25" customHeight="1" x14ac:dyDescent="0.45">
      <c r="A14" s="1" t="s">
        <v>116</v>
      </c>
      <c r="B14" s="18">
        <v>10</v>
      </c>
      <c r="C14" s="13">
        <v>0</v>
      </c>
      <c r="D14" s="28"/>
      <c r="E14" s="13">
        <v>0</v>
      </c>
      <c r="F14" s="28"/>
      <c r="G14" s="24">
        <v>0</v>
      </c>
      <c r="H14" s="5"/>
      <c r="I14" s="24">
        <v>-135000</v>
      </c>
      <c r="J14" s="5"/>
      <c r="K14" s="33">
        <f>C14+G14+I14+E14</f>
        <v>-135000</v>
      </c>
    </row>
    <row r="15" spans="1:11" ht="23.25" customHeight="1" x14ac:dyDescent="0.45">
      <c r="A15" s="15" t="s">
        <v>117</v>
      </c>
      <c r="C15" s="25">
        <f>+C14</f>
        <v>0</v>
      </c>
      <c r="D15" s="34"/>
      <c r="E15" s="25">
        <f>+E14</f>
        <v>0</v>
      </c>
      <c r="F15" s="34"/>
      <c r="G15" s="25">
        <f>+G14</f>
        <v>0</v>
      </c>
      <c r="H15" s="34"/>
      <c r="I15" s="25">
        <f>+I14</f>
        <v>-135000</v>
      </c>
      <c r="J15" s="34"/>
      <c r="K15" s="25">
        <f>+K14</f>
        <v>-135000</v>
      </c>
    </row>
    <row r="16" spans="1:11" ht="20.45" customHeight="1" x14ac:dyDescent="0.45">
      <c r="A16" s="15"/>
      <c r="C16" s="5"/>
      <c r="D16" s="5"/>
      <c r="E16" s="5"/>
      <c r="F16" s="5"/>
      <c r="G16" s="5"/>
      <c r="H16" s="5"/>
      <c r="I16" s="5"/>
      <c r="J16" s="5"/>
      <c r="K16" s="5"/>
    </row>
    <row r="17" spans="1:11" ht="23.25" customHeight="1" x14ac:dyDescent="0.45">
      <c r="A17" s="15" t="s">
        <v>93</v>
      </c>
      <c r="C17" s="34"/>
      <c r="D17" s="34"/>
      <c r="E17" s="34"/>
      <c r="F17" s="34"/>
      <c r="G17" s="34"/>
      <c r="H17" s="5"/>
      <c r="I17" s="5"/>
      <c r="J17" s="5"/>
      <c r="K17" s="5"/>
    </row>
    <row r="18" spans="1:11" ht="23.25" customHeight="1" x14ac:dyDescent="0.45">
      <c r="A18" s="1" t="s">
        <v>77</v>
      </c>
      <c r="C18" s="13">
        <v>0</v>
      </c>
      <c r="D18" s="28"/>
      <c r="E18" s="13">
        <v>0</v>
      </c>
      <c r="F18" s="28"/>
      <c r="G18" s="24">
        <v>0</v>
      </c>
      <c r="H18" s="5"/>
      <c r="I18" s="24">
        <f>+'PL 6M 6'!J26</f>
        <v>38430</v>
      </c>
      <c r="J18" s="5"/>
      <c r="K18" s="33">
        <f>C18+G18+I18+E18</f>
        <v>38430</v>
      </c>
    </row>
    <row r="19" spans="1:11" ht="23.25" customHeight="1" x14ac:dyDescent="0.45">
      <c r="A19" s="15" t="s">
        <v>94</v>
      </c>
      <c r="C19" s="23">
        <f>SUM(C18:C18)</f>
        <v>0</v>
      </c>
      <c r="D19" s="5"/>
      <c r="E19" s="23">
        <f>SUM(E18:E18)</f>
        <v>0</v>
      </c>
      <c r="F19" s="5"/>
      <c r="G19" s="23">
        <f>SUM(G18:G18)</f>
        <v>0</v>
      </c>
      <c r="H19" s="5"/>
      <c r="I19" s="25">
        <f>SUM(I18:I18)</f>
        <v>38430</v>
      </c>
      <c r="J19" s="5"/>
      <c r="K19" s="25">
        <f>SUM(K18:K18)</f>
        <v>38430</v>
      </c>
    </row>
    <row r="20" spans="1:11" ht="20.45" customHeight="1" x14ac:dyDescent="0.45">
      <c r="A20" s="15"/>
      <c r="C20" s="5"/>
      <c r="D20" s="5"/>
      <c r="E20" s="5"/>
      <c r="F20" s="5"/>
      <c r="G20" s="5"/>
      <c r="H20" s="5"/>
      <c r="I20" s="5"/>
      <c r="J20" s="5"/>
      <c r="K20" s="5"/>
    </row>
    <row r="21" spans="1:11" ht="23.25" customHeight="1" thickBot="1" x14ac:dyDescent="0.5">
      <c r="A21" s="15" t="s">
        <v>114</v>
      </c>
      <c r="C21" s="35">
        <f>+C11+C19+C15</f>
        <v>250000</v>
      </c>
      <c r="D21" s="33"/>
      <c r="E21" s="35">
        <f>+E11+E19+E15</f>
        <v>0</v>
      </c>
      <c r="F21" s="33"/>
      <c r="G21" s="35">
        <f>+G11+G19+G15</f>
        <v>34000</v>
      </c>
      <c r="H21" s="6"/>
      <c r="I21" s="35">
        <f>+I11+I19+I15</f>
        <v>21927</v>
      </c>
      <c r="J21" s="6"/>
      <c r="K21" s="35">
        <f>+K11+K19+K15</f>
        <v>305927</v>
      </c>
    </row>
    <row r="22" spans="1:11" ht="23.25" customHeight="1" thickTop="1" x14ac:dyDescent="0.45"/>
    <row r="23" spans="1:11" ht="23.25" customHeight="1" x14ac:dyDescent="0.45">
      <c r="A23" s="15" t="s">
        <v>125</v>
      </c>
    </row>
    <row r="24" spans="1:11" ht="23.25" customHeight="1" x14ac:dyDescent="0.45">
      <c r="A24" s="15" t="s">
        <v>126</v>
      </c>
      <c r="C24" s="26">
        <v>340000</v>
      </c>
      <c r="D24" s="26"/>
      <c r="E24" s="26">
        <v>346354</v>
      </c>
      <c r="F24" s="26"/>
      <c r="G24" s="26">
        <v>34000</v>
      </c>
      <c r="H24" s="5"/>
      <c r="I24" s="26">
        <v>69298</v>
      </c>
      <c r="J24" s="5"/>
      <c r="K24" s="26">
        <f>+I24+G24+E24+C24</f>
        <v>789652</v>
      </c>
    </row>
    <row r="25" spans="1:11" ht="16.5" customHeight="1" x14ac:dyDescent="0.45">
      <c r="A25" s="15"/>
      <c r="C25" s="27"/>
      <c r="D25" s="26"/>
      <c r="E25" s="27"/>
      <c r="F25" s="26"/>
      <c r="G25" s="27"/>
      <c r="H25" s="5"/>
      <c r="I25" s="5"/>
      <c r="J25" s="5"/>
      <c r="K25" s="5"/>
    </row>
    <row r="26" spans="1:11" ht="23.25" customHeight="1" x14ac:dyDescent="0.45">
      <c r="A26" s="15" t="s">
        <v>115</v>
      </c>
      <c r="C26" s="34"/>
      <c r="D26" s="34"/>
      <c r="E26" s="34"/>
      <c r="F26" s="34"/>
      <c r="G26" s="34"/>
      <c r="H26" s="5"/>
      <c r="I26" s="5"/>
      <c r="J26" s="5"/>
      <c r="K26" s="5"/>
    </row>
    <row r="27" spans="1:11" ht="23.25" customHeight="1" x14ac:dyDescent="0.45">
      <c r="A27" s="1" t="s">
        <v>116</v>
      </c>
      <c r="B27" s="18">
        <v>10</v>
      </c>
      <c r="C27" s="13">
        <v>0</v>
      </c>
      <c r="D27" s="28"/>
      <c r="E27" s="13">
        <v>0</v>
      </c>
      <c r="F27" s="28"/>
      <c r="G27" s="24">
        <v>0</v>
      </c>
      <c r="H27" s="5"/>
      <c r="I27" s="24">
        <v>-54387</v>
      </c>
      <c r="J27" s="5"/>
      <c r="K27" s="33">
        <f>C27+G27+I27+E27</f>
        <v>-54387</v>
      </c>
    </row>
    <row r="28" spans="1:11" ht="23.25" customHeight="1" x14ac:dyDescent="0.45">
      <c r="A28" s="15" t="s">
        <v>117</v>
      </c>
      <c r="C28" s="25">
        <f>+C27</f>
        <v>0</v>
      </c>
      <c r="D28" s="34"/>
      <c r="E28" s="25">
        <f>+E27</f>
        <v>0</v>
      </c>
      <c r="F28" s="34"/>
      <c r="G28" s="25">
        <f>+G27</f>
        <v>0</v>
      </c>
      <c r="H28" s="34"/>
      <c r="I28" s="25">
        <f>+I27</f>
        <v>-54387</v>
      </c>
      <c r="J28" s="34"/>
      <c r="K28" s="25">
        <f>+K27</f>
        <v>-54387</v>
      </c>
    </row>
    <row r="29" spans="1:11" ht="20.45" customHeight="1" x14ac:dyDescent="0.45">
      <c r="A29" s="15"/>
      <c r="C29" s="5"/>
      <c r="D29" s="5"/>
      <c r="E29" s="5"/>
      <c r="F29" s="5"/>
      <c r="G29" s="5"/>
      <c r="H29" s="5"/>
      <c r="I29" s="5"/>
      <c r="J29" s="5"/>
      <c r="K29" s="5"/>
    </row>
    <row r="30" spans="1:11" ht="23.25" customHeight="1" x14ac:dyDescent="0.45">
      <c r="A30" s="15" t="s">
        <v>93</v>
      </c>
      <c r="C30" s="34"/>
      <c r="D30" s="34"/>
      <c r="E30" s="34"/>
      <c r="F30" s="34"/>
      <c r="G30" s="34"/>
      <c r="H30" s="5"/>
      <c r="I30" s="5"/>
      <c r="J30" s="5"/>
      <c r="K30" s="5"/>
    </row>
    <row r="31" spans="1:11" ht="23.25" customHeight="1" x14ac:dyDescent="0.45">
      <c r="A31" s="1" t="s">
        <v>77</v>
      </c>
      <c r="C31" s="13">
        <v>0</v>
      </c>
      <c r="D31" s="28"/>
      <c r="E31" s="13">
        <v>0</v>
      </c>
      <c r="F31" s="28"/>
      <c r="G31" s="24">
        <v>0</v>
      </c>
      <c r="H31" s="5"/>
      <c r="I31" s="24">
        <f>+'PL 6M 6'!H26</f>
        <v>53441</v>
      </c>
      <c r="J31" s="5"/>
      <c r="K31" s="33">
        <f>C31+G31+I31+E31</f>
        <v>53441</v>
      </c>
    </row>
    <row r="32" spans="1:11" ht="23.25" customHeight="1" x14ac:dyDescent="0.45">
      <c r="A32" s="15" t="s">
        <v>94</v>
      </c>
      <c r="C32" s="23">
        <f>SUM(C31:C31)</f>
        <v>0</v>
      </c>
      <c r="D32" s="5"/>
      <c r="E32" s="23">
        <f>SUM(E31:E31)</f>
        <v>0</v>
      </c>
      <c r="F32" s="5"/>
      <c r="G32" s="23">
        <f>SUM(G31:G31)</f>
        <v>0</v>
      </c>
      <c r="H32" s="5"/>
      <c r="I32" s="25">
        <f>SUM(I31:I31)</f>
        <v>53441</v>
      </c>
      <c r="J32" s="5"/>
      <c r="K32" s="25">
        <f>SUM(K31:K31)</f>
        <v>53441</v>
      </c>
    </row>
    <row r="33" spans="1:11" ht="20.45" customHeight="1" x14ac:dyDescent="0.45">
      <c r="A33" s="15"/>
      <c r="C33" s="5"/>
      <c r="D33" s="5"/>
      <c r="E33" s="5"/>
      <c r="F33" s="5"/>
      <c r="G33" s="5"/>
      <c r="H33" s="5"/>
      <c r="I33" s="5"/>
      <c r="J33" s="5"/>
      <c r="K33" s="5"/>
    </row>
    <row r="34" spans="1:11" ht="23.25" customHeight="1" thickBot="1" x14ac:dyDescent="0.5">
      <c r="A34" s="15" t="s">
        <v>127</v>
      </c>
      <c r="C34" s="35">
        <f>+C24+C32+C28</f>
        <v>340000</v>
      </c>
      <c r="D34" s="33"/>
      <c r="E34" s="35">
        <f>+E24+E32+E28</f>
        <v>346354</v>
      </c>
      <c r="F34" s="33"/>
      <c r="G34" s="35">
        <f>+G24+G32+G28</f>
        <v>34000</v>
      </c>
      <c r="H34" s="6"/>
      <c r="I34" s="35">
        <f>+I24+I32+I28</f>
        <v>68352</v>
      </c>
      <c r="J34" s="6"/>
      <c r="K34" s="35">
        <f>+K24+K32+K28</f>
        <v>788706</v>
      </c>
    </row>
    <row r="35" spans="1:11" ht="23.25" customHeight="1" thickTop="1" x14ac:dyDescent="0.45"/>
  </sheetData>
  <mergeCells count="4">
    <mergeCell ref="A3:D3"/>
    <mergeCell ref="C4:K4"/>
    <mergeCell ref="G5:I5"/>
    <mergeCell ref="C9:K9"/>
  </mergeCells>
  <pageMargins left="0.7" right="0.7" top="0.48" bottom="0.5" header="0.5" footer="0.5"/>
  <pageSetup paperSize="9" scale="73" firstPageNumber="8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H69"/>
  <sheetViews>
    <sheetView topLeftCell="A18" zoomScale="130" zoomScaleNormal="130" zoomScaleSheetLayoutView="80" workbookViewId="0">
      <selection activeCell="A26" sqref="A26"/>
    </sheetView>
  </sheetViews>
  <sheetFormatPr defaultColWidth="35" defaultRowHeight="23.25" customHeight="1" x14ac:dyDescent="0.45"/>
  <cols>
    <col min="1" max="1" width="63.7109375" style="3" customWidth="1"/>
    <col min="2" max="2" width="12.140625" style="66" customWidth="1"/>
    <col min="3" max="3" width="1.42578125" style="3" customWidth="1"/>
    <col min="4" max="4" width="12.140625" style="66" customWidth="1"/>
    <col min="5" max="5" width="1.42578125" style="3" customWidth="1"/>
    <col min="6" max="6" width="12.140625" style="3" customWidth="1"/>
    <col min="7" max="7" width="1.42578125" style="3" customWidth="1"/>
    <col min="8" max="8" width="12.140625" style="3" customWidth="1"/>
    <col min="9" max="16384" width="35" style="3"/>
  </cols>
  <sheetData>
    <row r="1" spans="1:8" customFormat="1" ht="21.95" customHeight="1" x14ac:dyDescent="0.45">
      <c r="A1" s="45" t="s">
        <v>58</v>
      </c>
      <c r="B1" s="65"/>
      <c r="D1" s="65"/>
    </row>
    <row r="2" spans="1:8" customFormat="1" ht="21.95" customHeight="1" x14ac:dyDescent="0.45">
      <c r="A2" s="54" t="s">
        <v>95</v>
      </c>
      <c r="B2" s="65"/>
      <c r="D2" s="65"/>
    </row>
    <row r="3" spans="1:8" ht="21.95" customHeight="1" x14ac:dyDescent="0.45">
      <c r="A3" s="4"/>
    </row>
    <row r="4" spans="1:8" ht="21.95" customHeight="1" x14ac:dyDescent="0.45">
      <c r="B4" s="70" t="s">
        <v>59</v>
      </c>
      <c r="C4" s="70"/>
      <c r="D4" s="70"/>
      <c r="E4" s="40"/>
      <c r="F4" s="70" t="s">
        <v>60</v>
      </c>
      <c r="G4" s="70"/>
      <c r="H4" s="70"/>
    </row>
    <row r="5" spans="1:8" ht="21.95" customHeight="1" x14ac:dyDescent="0.45">
      <c r="B5" s="72" t="s">
        <v>106</v>
      </c>
      <c r="C5" s="72"/>
      <c r="D5" s="72"/>
      <c r="E5" s="40"/>
      <c r="F5" s="72" t="s">
        <v>106</v>
      </c>
      <c r="G5" s="72"/>
      <c r="H5" s="72"/>
    </row>
    <row r="6" spans="1:8" ht="21.95" customHeight="1" x14ac:dyDescent="0.45">
      <c r="B6" s="72" t="s">
        <v>105</v>
      </c>
      <c r="C6" s="72"/>
      <c r="D6" s="72"/>
      <c r="E6" s="40"/>
      <c r="F6" s="72" t="s">
        <v>105</v>
      </c>
      <c r="G6" s="72"/>
      <c r="H6" s="72"/>
    </row>
    <row r="7" spans="1:8" ht="21.95" customHeight="1" x14ac:dyDescent="0.45">
      <c r="B7" s="22">
        <v>2566</v>
      </c>
      <c r="C7" s="22"/>
      <c r="D7" s="22">
        <v>2565</v>
      </c>
      <c r="E7" s="22"/>
      <c r="F7" s="22">
        <v>2566</v>
      </c>
      <c r="G7" s="22"/>
      <c r="H7" s="22">
        <v>2565</v>
      </c>
    </row>
    <row r="8" spans="1:8" ht="21.95" customHeight="1" x14ac:dyDescent="0.45">
      <c r="B8" s="71" t="s">
        <v>88</v>
      </c>
      <c r="C8" s="71"/>
      <c r="D8" s="71"/>
      <c r="E8" s="71"/>
      <c r="F8" s="71"/>
      <c r="G8" s="71"/>
      <c r="H8" s="71"/>
    </row>
    <row r="9" spans="1:8" ht="21.95" customHeight="1" x14ac:dyDescent="0.45">
      <c r="A9" s="41" t="s">
        <v>22</v>
      </c>
      <c r="B9" s="6"/>
      <c r="C9" s="9"/>
      <c r="D9" s="6"/>
      <c r="E9" s="9"/>
      <c r="F9" s="9"/>
      <c r="G9" s="9"/>
      <c r="H9" s="9"/>
    </row>
    <row r="10" spans="1:8" ht="21.95" customHeight="1" x14ac:dyDescent="0.45">
      <c r="A10" s="3" t="s">
        <v>101</v>
      </c>
      <c r="B10" s="13">
        <f>+'PL 6M 6'!D26</f>
        <v>55952</v>
      </c>
      <c r="C10" s="10"/>
      <c r="D10" s="13">
        <f>+'PL 6M 6'!F26</f>
        <v>45700</v>
      </c>
      <c r="E10" s="10"/>
      <c r="F10" s="13">
        <f>+'PL 6M 6'!H26</f>
        <v>53441</v>
      </c>
      <c r="G10" s="10"/>
      <c r="H10" s="13">
        <f>+'PL 6M 6'!J26</f>
        <v>38430</v>
      </c>
    </row>
    <row r="11" spans="1:8" ht="21.95" customHeight="1" x14ac:dyDescent="0.45">
      <c r="A11" s="2" t="s">
        <v>65</v>
      </c>
      <c r="B11" s="13"/>
      <c r="C11" s="10"/>
      <c r="D11" s="13"/>
      <c r="E11" s="10"/>
      <c r="F11" s="13"/>
      <c r="G11" s="10"/>
      <c r="H11" s="13"/>
    </row>
    <row r="12" spans="1:8" ht="21.95" customHeight="1" x14ac:dyDescent="0.45">
      <c r="A12" s="3" t="s">
        <v>20</v>
      </c>
      <c r="B12" s="13">
        <v>14050</v>
      </c>
      <c r="C12" s="10"/>
      <c r="D12" s="13">
        <v>8801</v>
      </c>
      <c r="E12" s="10"/>
      <c r="F12" s="13">
        <v>12936</v>
      </c>
      <c r="G12" s="10"/>
      <c r="H12" s="13">
        <v>8258</v>
      </c>
    </row>
    <row r="13" spans="1:8" ht="21.95" customHeight="1" x14ac:dyDescent="0.45">
      <c r="A13" s="1" t="s">
        <v>34</v>
      </c>
      <c r="B13" s="13">
        <v>5939</v>
      </c>
      <c r="C13" s="13"/>
      <c r="D13" s="13">
        <v>7654</v>
      </c>
      <c r="E13" s="13"/>
      <c r="F13" s="13">
        <v>4096</v>
      </c>
      <c r="G13" s="13"/>
      <c r="H13" s="13">
        <v>6624</v>
      </c>
    </row>
    <row r="14" spans="1:8" ht="21.95" customHeight="1" x14ac:dyDescent="0.45">
      <c r="A14" s="1" t="s">
        <v>55</v>
      </c>
      <c r="B14" s="13">
        <v>29065</v>
      </c>
      <c r="C14" s="13"/>
      <c r="D14" s="13">
        <v>29819</v>
      </c>
      <c r="E14" s="13"/>
      <c r="F14" s="13">
        <v>23234</v>
      </c>
      <c r="G14" s="13"/>
      <c r="H14" s="13">
        <v>21555</v>
      </c>
    </row>
    <row r="15" spans="1:8" ht="21.95" customHeight="1" x14ac:dyDescent="0.45">
      <c r="A15" s="1" t="s">
        <v>122</v>
      </c>
      <c r="B15" s="13">
        <v>977</v>
      </c>
      <c r="C15" s="13"/>
      <c r="D15" s="13">
        <v>-1672</v>
      </c>
      <c r="E15" s="13"/>
      <c r="F15" s="13">
        <v>-243</v>
      </c>
      <c r="G15" s="13"/>
      <c r="H15" s="13">
        <v>-8</v>
      </c>
    </row>
    <row r="16" spans="1:8" ht="21.95" customHeight="1" x14ac:dyDescent="0.45">
      <c r="A16" s="1" t="s">
        <v>87</v>
      </c>
      <c r="B16" s="13">
        <v>50</v>
      </c>
      <c r="C16" s="13"/>
      <c r="D16" s="13">
        <v>2077</v>
      </c>
      <c r="E16" s="13"/>
      <c r="F16" s="13">
        <v>50</v>
      </c>
      <c r="G16" s="13"/>
      <c r="H16" s="13">
        <v>1444</v>
      </c>
    </row>
    <row r="17" spans="1:8" ht="21.95" customHeight="1" x14ac:dyDescent="0.45">
      <c r="A17" s="3" t="s">
        <v>124</v>
      </c>
      <c r="B17" s="13">
        <v>-1310</v>
      </c>
      <c r="C17" s="13"/>
      <c r="D17" s="13">
        <v>-1588</v>
      </c>
      <c r="E17" s="13"/>
      <c r="F17" s="13">
        <f>-1320</f>
        <v>-1320</v>
      </c>
      <c r="G17" s="13"/>
      <c r="H17" s="13">
        <v>-1196</v>
      </c>
    </row>
    <row r="18" spans="1:8" ht="23.25" customHeight="1" x14ac:dyDescent="0.45">
      <c r="A18" s="1" t="s">
        <v>123</v>
      </c>
      <c r="B18" s="13">
        <v>-381</v>
      </c>
      <c r="C18" s="13"/>
      <c r="D18" s="13">
        <v>-600</v>
      </c>
      <c r="E18" s="13"/>
      <c r="F18" s="13">
        <v>-381</v>
      </c>
      <c r="G18" s="13"/>
      <c r="H18" s="13">
        <v>-600</v>
      </c>
    </row>
    <row r="19" spans="1:8" ht="21.95" customHeight="1" x14ac:dyDescent="0.45">
      <c r="A19" s="1" t="s">
        <v>78</v>
      </c>
      <c r="B19" s="13">
        <v>-431</v>
      </c>
      <c r="C19" s="13"/>
      <c r="D19" s="13">
        <v>-221</v>
      </c>
      <c r="E19" s="13"/>
      <c r="F19" s="13">
        <v>-393</v>
      </c>
      <c r="G19" s="13"/>
      <c r="H19" s="13">
        <v>-221</v>
      </c>
    </row>
    <row r="20" spans="1:8" ht="21.95" customHeight="1" x14ac:dyDescent="0.45">
      <c r="B20" s="62">
        <f>SUM(B10:B19)</f>
        <v>103911</v>
      </c>
      <c r="C20" s="29"/>
      <c r="D20" s="62">
        <f>SUM(D10:D19)</f>
        <v>89970</v>
      </c>
      <c r="E20" s="29"/>
      <c r="F20" s="62">
        <f>SUM(F10:F19)</f>
        <v>91420</v>
      </c>
      <c r="G20" s="29"/>
      <c r="H20" s="62">
        <f>SUM(H10:H19)</f>
        <v>74286</v>
      </c>
    </row>
    <row r="21" spans="1:8" ht="21.95" customHeight="1" x14ac:dyDescent="0.45">
      <c r="A21" s="43" t="s">
        <v>52</v>
      </c>
      <c r="B21" s="29"/>
      <c r="C21" s="29"/>
      <c r="D21" s="29"/>
      <c r="E21" s="29"/>
      <c r="F21" s="29"/>
      <c r="G21" s="29"/>
      <c r="H21" s="29"/>
    </row>
    <row r="22" spans="1:8" ht="21.95" customHeight="1" x14ac:dyDescent="0.45">
      <c r="A22" s="3" t="s">
        <v>84</v>
      </c>
      <c r="B22" s="13">
        <v>9976</v>
      </c>
      <c r="C22" s="9"/>
      <c r="D22" s="13">
        <v>-46694</v>
      </c>
      <c r="E22" s="9"/>
      <c r="F22" s="13">
        <v>9443</v>
      </c>
      <c r="G22" s="9"/>
      <c r="H22" s="13">
        <v>-46282</v>
      </c>
    </row>
    <row r="23" spans="1:8" ht="21.95" customHeight="1" x14ac:dyDescent="0.45">
      <c r="A23" s="3" t="s">
        <v>56</v>
      </c>
      <c r="B23" s="13">
        <v>-4169</v>
      </c>
      <c r="C23" s="9"/>
      <c r="D23" s="13">
        <v>3413</v>
      </c>
      <c r="E23" s="9"/>
      <c r="F23" s="13">
        <v>-4169</v>
      </c>
      <c r="G23" s="9"/>
      <c r="H23" s="13">
        <v>3413</v>
      </c>
    </row>
    <row r="24" spans="1:8" ht="21.95" customHeight="1" x14ac:dyDescent="0.45">
      <c r="A24" s="3" t="s">
        <v>4</v>
      </c>
      <c r="B24" s="13">
        <v>-13911</v>
      </c>
      <c r="C24" s="9"/>
      <c r="D24" s="13">
        <v>-29065</v>
      </c>
      <c r="E24" s="9"/>
      <c r="F24" s="13">
        <v>-12034</v>
      </c>
      <c r="G24" s="9"/>
      <c r="H24" s="13">
        <v>-25911</v>
      </c>
    </row>
    <row r="25" spans="1:8" ht="21.95" customHeight="1" x14ac:dyDescent="0.45">
      <c r="A25" s="3" t="s">
        <v>5</v>
      </c>
      <c r="B25" s="13">
        <v>2335</v>
      </c>
      <c r="C25" s="9"/>
      <c r="D25" s="13">
        <v>755</v>
      </c>
      <c r="E25" s="9"/>
      <c r="F25" s="13">
        <v>-183</v>
      </c>
      <c r="G25" s="9"/>
      <c r="H25" s="13">
        <v>-151</v>
      </c>
    </row>
    <row r="26" spans="1:8" ht="21.95" customHeight="1" x14ac:dyDescent="0.45">
      <c r="A26" s="3" t="s">
        <v>9</v>
      </c>
      <c r="B26" s="13">
        <v>-5710</v>
      </c>
      <c r="C26" s="9"/>
      <c r="D26" s="13">
        <v>3148</v>
      </c>
      <c r="E26" s="9"/>
      <c r="F26" s="13">
        <v>-3823</v>
      </c>
      <c r="G26" s="9"/>
      <c r="H26" s="13">
        <v>5150</v>
      </c>
    </row>
    <row r="27" spans="1:8" ht="21.95" customHeight="1" x14ac:dyDescent="0.45">
      <c r="A27" s="3" t="s">
        <v>68</v>
      </c>
      <c r="B27" s="13">
        <v>22244</v>
      </c>
      <c r="C27" s="9"/>
      <c r="D27" s="13">
        <v>21311</v>
      </c>
      <c r="E27" s="9"/>
      <c r="F27" s="13">
        <v>20821</v>
      </c>
      <c r="G27" s="9"/>
      <c r="H27" s="13">
        <v>22232</v>
      </c>
    </row>
    <row r="28" spans="1:8" ht="21.95" customHeight="1" x14ac:dyDescent="0.45">
      <c r="A28" s="3" t="s">
        <v>57</v>
      </c>
      <c r="B28" s="13">
        <v>5183</v>
      </c>
      <c r="C28" s="9"/>
      <c r="D28" s="13">
        <v>3539</v>
      </c>
      <c r="E28" s="9"/>
      <c r="F28" s="13">
        <v>5183</v>
      </c>
      <c r="G28" s="9"/>
      <c r="H28" s="13">
        <v>3539</v>
      </c>
    </row>
    <row r="29" spans="1:8" ht="21.95" customHeight="1" x14ac:dyDescent="0.45">
      <c r="A29" s="3" t="s">
        <v>71</v>
      </c>
      <c r="B29" s="13">
        <v>2562</v>
      </c>
      <c r="C29" s="9"/>
      <c r="D29" s="13">
        <v>2391</v>
      </c>
      <c r="E29" s="9"/>
      <c r="F29" s="13">
        <v>2094</v>
      </c>
      <c r="G29" s="9"/>
      <c r="H29" s="13">
        <v>1982</v>
      </c>
    </row>
    <row r="30" spans="1:8" ht="21.95" customHeight="1" x14ac:dyDescent="0.45">
      <c r="A30" s="3" t="s">
        <v>13</v>
      </c>
      <c r="B30" s="13">
        <v>72</v>
      </c>
      <c r="C30" s="9"/>
      <c r="D30" s="13">
        <v>1820</v>
      </c>
      <c r="E30" s="9"/>
      <c r="F30" s="13">
        <v>93</v>
      </c>
      <c r="G30" s="9"/>
      <c r="H30" s="13">
        <v>1783</v>
      </c>
    </row>
    <row r="31" spans="1:8" ht="21.95" customHeight="1" x14ac:dyDescent="0.45">
      <c r="A31" s="3" t="s">
        <v>16</v>
      </c>
      <c r="B31" s="13">
        <v>1617</v>
      </c>
      <c r="C31" s="9"/>
      <c r="D31" s="13">
        <v>1126</v>
      </c>
      <c r="E31" s="9"/>
      <c r="F31" s="13">
        <v>1502</v>
      </c>
      <c r="G31" s="9"/>
      <c r="H31" s="13">
        <v>1126</v>
      </c>
    </row>
    <row r="32" spans="1:8" ht="21.95" customHeight="1" x14ac:dyDescent="0.45">
      <c r="A32" s="1" t="s">
        <v>85</v>
      </c>
      <c r="B32" s="63">
        <f>SUM(B20:B31)</f>
        <v>124110</v>
      </c>
      <c r="C32" s="9"/>
      <c r="D32" s="63">
        <f>SUM(D20:D31)</f>
        <v>51714</v>
      </c>
      <c r="E32" s="9"/>
      <c r="F32" s="63">
        <f>SUM(F20:F31)</f>
        <v>110347</v>
      </c>
      <c r="G32" s="9"/>
      <c r="H32" s="63">
        <f>SUM(H20:H31)</f>
        <v>41167</v>
      </c>
    </row>
    <row r="33" spans="1:8" ht="21.95" customHeight="1" x14ac:dyDescent="0.45">
      <c r="A33" s="3" t="s">
        <v>79</v>
      </c>
      <c r="B33" s="13">
        <v>-10902</v>
      </c>
      <c r="C33" s="9"/>
      <c r="D33" s="13">
        <v>-5132</v>
      </c>
      <c r="E33" s="9"/>
      <c r="F33" s="13">
        <v>-10885</v>
      </c>
      <c r="G33" s="9"/>
      <c r="H33" s="13">
        <v>-5116</v>
      </c>
    </row>
    <row r="34" spans="1:8" ht="21.95" customHeight="1" x14ac:dyDescent="0.45">
      <c r="A34" s="15" t="s">
        <v>86</v>
      </c>
      <c r="B34" s="64">
        <f>SUM(B32:B33)</f>
        <v>113208</v>
      </c>
      <c r="C34" s="12"/>
      <c r="D34" s="64">
        <f>SUM(D32:D33)</f>
        <v>46582</v>
      </c>
      <c r="E34" s="12"/>
      <c r="F34" s="64">
        <f>SUM(F32:F33)</f>
        <v>99462</v>
      </c>
      <c r="G34" s="12"/>
      <c r="H34" s="64">
        <f>SUM(H32:H33)</f>
        <v>36051</v>
      </c>
    </row>
    <row r="35" spans="1:8" ht="21.95" customHeight="1" x14ac:dyDescent="0.45">
      <c r="A35" s="15"/>
      <c r="B35" s="5"/>
      <c r="C35" s="12"/>
      <c r="D35" s="5"/>
      <c r="E35" s="12"/>
      <c r="F35" s="12"/>
      <c r="G35" s="12"/>
      <c r="H35" s="12"/>
    </row>
    <row r="36" spans="1:8" ht="21.95" customHeight="1" x14ac:dyDescent="0.45">
      <c r="A36" s="15"/>
      <c r="B36" s="5"/>
      <c r="C36" s="12"/>
      <c r="D36" s="5"/>
      <c r="E36" s="12"/>
      <c r="F36" s="12"/>
      <c r="G36" s="12"/>
      <c r="H36" s="12"/>
    </row>
    <row r="37" spans="1:8" customFormat="1" ht="21.75" customHeight="1" x14ac:dyDescent="0.45">
      <c r="A37" s="45" t="s">
        <v>58</v>
      </c>
      <c r="B37" s="65"/>
      <c r="D37" s="65"/>
    </row>
    <row r="38" spans="1:8" customFormat="1" ht="21.95" customHeight="1" x14ac:dyDescent="0.45">
      <c r="A38" s="54" t="str">
        <f>A2</f>
        <v>งบกระแสเงินสด (ไม่ได้ตรวจสอบ)</v>
      </c>
      <c r="B38" s="65"/>
      <c r="D38" s="65"/>
    </row>
    <row r="39" spans="1:8" ht="21.95" customHeight="1" x14ac:dyDescent="0.45">
      <c r="A39" s="4"/>
    </row>
    <row r="40" spans="1:8" ht="21.95" customHeight="1" x14ac:dyDescent="0.45">
      <c r="B40" s="70" t="s">
        <v>59</v>
      </c>
      <c r="C40" s="70"/>
      <c r="D40" s="70"/>
      <c r="E40" s="40"/>
      <c r="F40" s="70" t="s">
        <v>60</v>
      </c>
      <c r="G40" s="70"/>
      <c r="H40" s="70"/>
    </row>
    <row r="41" spans="1:8" ht="21.75" customHeight="1" x14ac:dyDescent="0.45">
      <c r="B41" s="72" t="s">
        <v>106</v>
      </c>
      <c r="C41" s="72"/>
      <c r="D41" s="72"/>
      <c r="E41" s="40"/>
      <c r="F41" s="72" t="s">
        <v>106</v>
      </c>
      <c r="G41" s="72"/>
      <c r="H41" s="72"/>
    </row>
    <row r="42" spans="1:8" ht="21.95" customHeight="1" x14ac:dyDescent="0.45">
      <c r="B42" s="72" t="s">
        <v>105</v>
      </c>
      <c r="C42" s="72"/>
      <c r="D42" s="72"/>
      <c r="E42" s="40"/>
      <c r="F42" s="72" t="s">
        <v>105</v>
      </c>
      <c r="G42" s="72"/>
      <c r="H42" s="72"/>
    </row>
    <row r="43" spans="1:8" ht="21.95" customHeight="1" x14ac:dyDescent="0.45">
      <c r="B43" s="22">
        <v>2566</v>
      </c>
      <c r="C43" s="22"/>
      <c r="D43" s="22">
        <v>2565</v>
      </c>
      <c r="E43" s="22"/>
      <c r="F43" s="22">
        <v>2566</v>
      </c>
      <c r="G43" s="22"/>
      <c r="H43" s="22">
        <v>2565</v>
      </c>
    </row>
    <row r="44" spans="1:8" ht="21.95" customHeight="1" x14ac:dyDescent="0.45">
      <c r="B44" s="71" t="s">
        <v>88</v>
      </c>
      <c r="C44" s="71"/>
      <c r="D44" s="71"/>
      <c r="E44" s="71"/>
      <c r="F44" s="71"/>
      <c r="G44" s="71"/>
      <c r="H44" s="71"/>
    </row>
    <row r="45" spans="1:8" ht="21.95" customHeight="1" x14ac:dyDescent="0.45">
      <c r="A45" s="41" t="s">
        <v>23</v>
      </c>
      <c r="B45" s="6"/>
      <c r="C45" s="9"/>
      <c r="D45" s="6"/>
      <c r="E45" s="9"/>
      <c r="F45" s="9"/>
      <c r="G45" s="9"/>
      <c r="H45" s="9"/>
    </row>
    <row r="46" spans="1:8" ht="21.95" customHeight="1" x14ac:dyDescent="0.45">
      <c r="A46" s="3" t="s">
        <v>139</v>
      </c>
      <c r="B46" s="13">
        <v>0</v>
      </c>
      <c r="C46" s="9"/>
      <c r="D46" s="13">
        <v>298</v>
      </c>
      <c r="E46" s="9"/>
      <c r="F46" s="13">
        <v>0</v>
      </c>
      <c r="G46" s="9"/>
      <c r="H46" s="13">
        <v>298</v>
      </c>
    </row>
    <row r="47" spans="1:8" ht="21.95" customHeight="1" x14ac:dyDescent="0.45">
      <c r="A47" s="3" t="s">
        <v>83</v>
      </c>
      <c r="B47" s="13">
        <v>2043</v>
      </c>
      <c r="C47" s="9"/>
      <c r="D47" s="13">
        <v>1422</v>
      </c>
      <c r="E47" s="9"/>
      <c r="F47" s="13">
        <v>814</v>
      </c>
      <c r="G47" s="9"/>
      <c r="H47" s="13">
        <v>22</v>
      </c>
    </row>
    <row r="48" spans="1:8" ht="21.95" customHeight="1" x14ac:dyDescent="0.45">
      <c r="A48" s="3" t="s">
        <v>108</v>
      </c>
      <c r="B48" s="13">
        <v>-87663</v>
      </c>
      <c r="C48" s="9"/>
      <c r="D48" s="13">
        <v>-10044</v>
      </c>
      <c r="E48" s="9"/>
      <c r="F48" s="13">
        <v>-87174</v>
      </c>
      <c r="G48" s="9"/>
      <c r="H48" s="13">
        <v>-8446</v>
      </c>
    </row>
    <row r="49" spans="1:8" ht="21.95" customHeight="1" x14ac:dyDescent="0.45">
      <c r="A49" s="3" t="s">
        <v>109</v>
      </c>
      <c r="B49" s="13">
        <v>-213</v>
      </c>
      <c r="C49" s="9"/>
      <c r="D49" s="13">
        <v>-196</v>
      </c>
      <c r="E49" s="9"/>
      <c r="F49" s="13">
        <v>-213</v>
      </c>
      <c r="G49" s="9"/>
      <c r="H49" s="13">
        <v>-196</v>
      </c>
    </row>
    <row r="50" spans="1:8" ht="21.95" customHeight="1" x14ac:dyDescent="0.45">
      <c r="A50" s="3" t="s">
        <v>78</v>
      </c>
      <c r="B50" s="13">
        <v>439</v>
      </c>
      <c r="C50" s="9"/>
      <c r="D50" s="13">
        <v>240</v>
      </c>
      <c r="E50" s="9"/>
      <c r="F50" s="13">
        <v>421</v>
      </c>
      <c r="G50" s="9"/>
      <c r="H50" s="13">
        <v>239</v>
      </c>
    </row>
    <row r="51" spans="1:8" ht="21.95" customHeight="1" x14ac:dyDescent="0.45">
      <c r="A51" s="15" t="s">
        <v>102</v>
      </c>
      <c r="B51" s="60">
        <f>SUM(B46:B50)</f>
        <v>-85394</v>
      </c>
      <c r="C51" s="12"/>
      <c r="D51" s="60">
        <f>SUM(D46:D50)</f>
        <v>-8280</v>
      </c>
      <c r="E51" s="12"/>
      <c r="F51" s="60">
        <f>SUM(F46:F50)</f>
        <v>-86152</v>
      </c>
      <c r="G51" s="12"/>
      <c r="H51" s="60">
        <f>SUM(H46:H50)</f>
        <v>-8083</v>
      </c>
    </row>
    <row r="52" spans="1:8" ht="18" customHeight="1" x14ac:dyDescent="0.45">
      <c r="A52" s="15"/>
      <c r="B52" s="12"/>
      <c r="C52" s="12"/>
      <c r="D52" s="12"/>
      <c r="E52" s="12"/>
      <c r="F52" s="12"/>
      <c r="G52" s="12"/>
      <c r="H52" s="12"/>
    </row>
    <row r="53" spans="1:8" ht="21.95" customHeight="1" x14ac:dyDescent="0.45">
      <c r="A53" s="41" t="s">
        <v>24</v>
      </c>
      <c r="B53" s="9"/>
      <c r="C53" s="9"/>
      <c r="D53" s="9"/>
      <c r="E53" s="9"/>
      <c r="F53" s="9"/>
      <c r="G53" s="9"/>
      <c r="H53" s="9"/>
    </row>
    <row r="54" spans="1:8" ht="21.95" customHeight="1" x14ac:dyDescent="0.45">
      <c r="A54" s="3" t="s">
        <v>135</v>
      </c>
      <c r="B54" s="13">
        <v>-5818</v>
      </c>
      <c r="C54" s="9"/>
      <c r="D54" s="13">
        <v>105846</v>
      </c>
      <c r="E54" s="9"/>
      <c r="F54" s="13">
        <v>-10000</v>
      </c>
      <c r="G54" s="9"/>
      <c r="H54" s="13">
        <v>99535</v>
      </c>
    </row>
    <row r="55" spans="1:8" ht="21.95" customHeight="1" x14ac:dyDescent="0.45">
      <c r="A55" s="3" t="s">
        <v>80</v>
      </c>
      <c r="B55" s="13">
        <v>-62800</v>
      </c>
      <c r="C55" s="9"/>
      <c r="D55" s="13">
        <v>-56096</v>
      </c>
      <c r="E55" s="9"/>
      <c r="F55" s="13">
        <v>-55303</v>
      </c>
      <c r="G55" s="9"/>
      <c r="H55" s="13">
        <v>-44703</v>
      </c>
    </row>
    <row r="56" spans="1:8" ht="21.95" customHeight="1" x14ac:dyDescent="0.45">
      <c r="A56" s="3" t="s">
        <v>120</v>
      </c>
      <c r="B56" s="13">
        <v>-54364</v>
      </c>
      <c r="C56" s="9"/>
      <c r="D56" s="13">
        <v>-100000</v>
      </c>
      <c r="E56" s="10"/>
      <c r="F56" s="13">
        <v>-54364</v>
      </c>
      <c r="G56" s="10"/>
      <c r="H56" s="13">
        <v>-100000</v>
      </c>
    </row>
    <row r="57" spans="1:8" ht="21.95" customHeight="1" x14ac:dyDescent="0.45">
      <c r="A57" s="3" t="s">
        <v>96</v>
      </c>
      <c r="B57" s="13">
        <v>-19433</v>
      </c>
      <c r="C57" s="9"/>
      <c r="D57" s="13">
        <v>-12350</v>
      </c>
      <c r="E57" s="9"/>
      <c r="F57" s="13">
        <v>-9168</v>
      </c>
      <c r="G57" s="9"/>
      <c r="H57" s="13">
        <v>-6761</v>
      </c>
    </row>
    <row r="58" spans="1:8" ht="21.95" customHeight="1" x14ac:dyDescent="0.45">
      <c r="A58" s="3" t="s">
        <v>110</v>
      </c>
      <c r="B58" s="13">
        <v>-4276</v>
      </c>
      <c r="C58" s="9"/>
      <c r="D58" s="13">
        <v>-6553</v>
      </c>
      <c r="E58" s="9"/>
      <c r="F58" s="13">
        <v>-3412</v>
      </c>
      <c r="G58" s="67"/>
      <c r="H58" s="13">
        <v>-5985</v>
      </c>
    </row>
    <row r="59" spans="1:8" ht="21.95" customHeight="1" x14ac:dyDescent="0.45">
      <c r="A59" s="15" t="s">
        <v>136</v>
      </c>
      <c r="B59" s="60">
        <f>SUM(B54:B58)</f>
        <v>-146691</v>
      </c>
      <c r="C59" s="12"/>
      <c r="D59" s="60">
        <f>SUM(D54:D58)</f>
        <v>-69153</v>
      </c>
      <c r="E59" s="12"/>
      <c r="F59" s="60">
        <f>SUM(F54:F58)</f>
        <v>-132247</v>
      </c>
      <c r="G59" s="12"/>
      <c r="H59" s="60">
        <f>SUM(H54:H58)</f>
        <v>-57914</v>
      </c>
    </row>
    <row r="60" spans="1:8" ht="18" customHeight="1" x14ac:dyDescent="0.45">
      <c r="A60" s="15"/>
      <c r="B60" s="12"/>
      <c r="C60" s="12"/>
      <c r="D60" s="12"/>
      <c r="E60" s="12"/>
      <c r="F60" s="12"/>
      <c r="G60" s="12"/>
      <c r="H60" s="12"/>
    </row>
    <row r="61" spans="1:8" ht="21.95" customHeight="1" x14ac:dyDescent="0.45">
      <c r="A61" s="15" t="s">
        <v>137</v>
      </c>
      <c r="B61" s="17">
        <f>SUM(B59,B51,B34)</f>
        <v>-118877</v>
      </c>
      <c r="C61" s="12"/>
      <c r="D61" s="17">
        <f>SUM(D59,D51,D34)</f>
        <v>-30851</v>
      </c>
      <c r="E61" s="12"/>
      <c r="F61" s="17">
        <f>SUM(F59,F51,F34)</f>
        <v>-118937</v>
      </c>
      <c r="G61" s="12"/>
      <c r="H61" s="17">
        <f>SUM(H59,H51,H34)</f>
        <v>-29946</v>
      </c>
    </row>
    <row r="62" spans="1:8" ht="21.95" customHeight="1" x14ac:dyDescent="0.45">
      <c r="A62" s="1" t="s">
        <v>100</v>
      </c>
      <c r="B62" s="13">
        <f>+'BS-3'!F10</f>
        <v>153864</v>
      </c>
      <c r="C62" s="9"/>
      <c r="D62" s="13">
        <v>34378</v>
      </c>
      <c r="E62" s="68"/>
      <c r="F62" s="13">
        <f>+'BS-3'!J10</f>
        <v>153750</v>
      </c>
      <c r="G62" s="68"/>
      <c r="H62" s="13">
        <v>33178</v>
      </c>
    </row>
    <row r="63" spans="1:8" ht="21.95" customHeight="1" thickBot="1" x14ac:dyDescent="0.5">
      <c r="A63" s="15" t="s">
        <v>107</v>
      </c>
      <c r="B63" s="61">
        <f>SUM(B61:B62)</f>
        <v>34987</v>
      </c>
      <c r="C63" s="12"/>
      <c r="D63" s="61">
        <f>SUM(D61:D62)</f>
        <v>3527</v>
      </c>
      <c r="E63" s="12"/>
      <c r="F63" s="61">
        <f>SUM(F61:F62)</f>
        <v>34813</v>
      </c>
      <c r="G63" s="12"/>
      <c r="H63" s="61">
        <f>SUM(H61:H62)</f>
        <v>3232</v>
      </c>
    </row>
    <row r="64" spans="1:8" ht="18" customHeight="1" thickTop="1" x14ac:dyDescent="0.45">
      <c r="B64" s="10"/>
      <c r="C64" s="9"/>
      <c r="D64" s="10"/>
      <c r="E64" s="10"/>
      <c r="F64" s="10"/>
      <c r="G64" s="10"/>
      <c r="H64" s="10"/>
    </row>
    <row r="65" spans="1:8" ht="21.95" customHeight="1" x14ac:dyDescent="0.45">
      <c r="A65" s="7" t="s">
        <v>27</v>
      </c>
      <c r="B65" s="10"/>
      <c r="D65" s="10"/>
      <c r="E65" s="10"/>
      <c r="F65" s="10"/>
      <c r="G65" s="10"/>
      <c r="H65" s="10"/>
    </row>
    <row r="66" spans="1:8" ht="21.95" customHeight="1" x14ac:dyDescent="0.45">
      <c r="A66" s="44" t="s">
        <v>98</v>
      </c>
      <c r="B66" s="13">
        <f>'BS-4'!D14+'BS-4'!D21</f>
        <v>91064</v>
      </c>
      <c r="D66" s="13">
        <f>'BS-4'!F14+'BS-4'!F21</f>
        <v>89663</v>
      </c>
      <c r="E66" s="13"/>
      <c r="F66" s="13">
        <f>'BS-4'!H14+'BS-4'!H21</f>
        <v>46184</v>
      </c>
      <c r="G66" s="10"/>
      <c r="H66" s="13">
        <f>'BS-4'!J14+'BS-4'!J21</f>
        <v>36367</v>
      </c>
    </row>
    <row r="67" spans="1:8" ht="23.25" customHeight="1" x14ac:dyDescent="0.45">
      <c r="A67" s="3" t="s">
        <v>119</v>
      </c>
      <c r="B67" s="13">
        <v>2128</v>
      </c>
      <c r="D67" s="13">
        <v>701</v>
      </c>
      <c r="E67" s="13"/>
      <c r="F67" s="13">
        <v>2125</v>
      </c>
      <c r="G67" s="10"/>
      <c r="H67" s="13">
        <v>701</v>
      </c>
    </row>
    <row r="68" spans="1:8" ht="23.25" customHeight="1" x14ac:dyDescent="0.45">
      <c r="A68" s="3" t="s">
        <v>121</v>
      </c>
      <c r="B68" s="13">
        <v>23</v>
      </c>
      <c r="D68" s="13">
        <v>35000</v>
      </c>
      <c r="E68" s="13"/>
      <c r="F68" s="13">
        <v>23</v>
      </c>
      <c r="G68" s="10"/>
      <c r="H68" s="13">
        <v>35000</v>
      </c>
    </row>
    <row r="69" spans="1:8" ht="23.25" customHeight="1" x14ac:dyDescent="0.45">
      <c r="A69" s="3" t="s">
        <v>134</v>
      </c>
      <c r="B69" s="13">
        <v>3213</v>
      </c>
      <c r="D69" s="13">
        <v>0</v>
      </c>
      <c r="F69" s="13">
        <v>3213</v>
      </c>
      <c r="H69" s="13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4:D4"/>
    <mergeCell ref="F4:H4"/>
    <mergeCell ref="B8:H8"/>
    <mergeCell ref="B40:D40"/>
    <mergeCell ref="F40:H40"/>
    <mergeCell ref="B6:D6"/>
    <mergeCell ref="F6:H6"/>
    <mergeCell ref="B44:H44"/>
    <mergeCell ref="B5:D5"/>
    <mergeCell ref="F5:H5"/>
    <mergeCell ref="B41:D41"/>
    <mergeCell ref="F41:H41"/>
    <mergeCell ref="B42:D42"/>
    <mergeCell ref="F42:H42"/>
  </mergeCells>
  <phoneticPr fontId="0" type="noConversion"/>
  <pageMargins left="0.7" right="0.7" top="0.48" bottom="0.5" header="0.5" footer="0.5"/>
  <pageSetup paperSize="9" scale="85" firstPageNumber="9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BS-3</vt:lpstr>
      <vt:lpstr>BS-4</vt:lpstr>
      <vt:lpstr>PL 3M 5</vt:lpstr>
      <vt:lpstr>PL 6M 6</vt:lpstr>
      <vt:lpstr>SCE-Consol 7</vt:lpstr>
      <vt:lpstr>SCE-Separate 8</vt:lpstr>
      <vt:lpstr>CF 9-10</vt:lpstr>
      <vt:lpstr>'CF 9-10'!_Hlk120336604</vt:lpstr>
      <vt:lpstr>'BS-3'!Print_Area</vt:lpstr>
      <vt:lpstr>'CF 9-10'!Print_Area</vt:lpstr>
      <vt:lpstr>'PL 3M 5'!Print_Area</vt:lpstr>
      <vt:lpstr>'PL 6M 6'!Print_Area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kamonporn phumphithak</cp:lastModifiedBy>
  <cp:lastPrinted>2023-08-09T10:18:19Z</cp:lastPrinted>
  <dcterms:created xsi:type="dcterms:W3CDTF">2006-01-06T08:39:44Z</dcterms:created>
  <dcterms:modified xsi:type="dcterms:W3CDTF">2023-08-09T10:28:51Z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