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Q2'23\"/>
    </mc:Choice>
  </mc:AlternateContent>
  <xr:revisionPtr revIDLastSave="0" documentId="13_ncr:1_{350DEF40-34AC-473C-98D1-1FA844CAEC5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BS!$A$1:$J$101</definedName>
    <definedName name="_xlnm.Print_Area" localSheetId="4">'Cash Flow'!$A$1:$J$78</definedName>
    <definedName name="_xlnm.Print_Area" localSheetId="3">Company!$A$1:$O$28</definedName>
    <definedName name="_xlnm.Print_Area" localSheetId="2">Conso!$A$1:$Q$27</definedName>
    <definedName name="_xlnm.Print_Area" localSheetId="1">PL!$A$1:$J$120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0" i="5" l="1"/>
  <c r="D70" i="5"/>
  <c r="E24" i="7" l="1"/>
  <c r="E25" i="7" s="1"/>
  <c r="E22" i="7"/>
  <c r="E17" i="7"/>
  <c r="E15" i="7"/>
  <c r="O12" i="2"/>
  <c r="G22" i="2"/>
  <c r="E25" i="2"/>
  <c r="E22" i="2"/>
  <c r="E15" i="2"/>
  <c r="E24" i="2"/>
  <c r="E17" i="2"/>
  <c r="D85" i="4"/>
  <c r="J67" i="5" l="1"/>
  <c r="J58" i="5"/>
  <c r="F67" i="5"/>
  <c r="F58" i="5"/>
  <c r="F113" i="6"/>
  <c r="F110" i="6"/>
  <c r="F105" i="6"/>
  <c r="J71" i="6"/>
  <c r="J76" i="6" s="1"/>
  <c r="J79" i="6" s="1"/>
  <c r="J81" i="6" s="1"/>
  <c r="F71" i="6"/>
  <c r="F76" i="6" s="1"/>
  <c r="F79" i="6" s="1"/>
  <c r="F81" i="6" s="1"/>
  <c r="F98" i="6" s="1"/>
  <c r="J55" i="6"/>
  <c r="J56" i="6" s="1"/>
  <c r="J53" i="6"/>
  <c r="J50" i="6"/>
  <c r="F53" i="6"/>
  <c r="F50" i="6"/>
  <c r="F45" i="6"/>
  <c r="J11" i="6"/>
  <c r="J16" i="6" s="1"/>
  <c r="J19" i="6" s="1"/>
  <c r="J21" i="6" s="1"/>
  <c r="J38" i="6" s="1"/>
  <c r="F11" i="6"/>
  <c r="F16" i="6" s="1"/>
  <c r="F19" i="6" s="1"/>
  <c r="F21" i="6" s="1"/>
  <c r="F38" i="6" s="1"/>
  <c r="F115" i="6" l="1"/>
  <c r="F116" i="6" s="1"/>
  <c r="F117" i="6"/>
  <c r="J57" i="6"/>
  <c r="F55" i="6"/>
  <c r="F56" i="6" s="1"/>
  <c r="F57" i="6" s="1"/>
  <c r="J105" i="6" l="1"/>
  <c r="H105" i="6"/>
  <c r="J113" i="6"/>
  <c r="J110" i="6"/>
  <c r="J85" i="4"/>
  <c r="H85" i="4"/>
  <c r="F85" i="4"/>
  <c r="J115" i="6" l="1"/>
  <c r="F9" i="5"/>
  <c r="F23" i="5" s="1"/>
  <c r="F34" i="5" s="1"/>
  <c r="F39" i="5" s="1"/>
  <c r="F69" i="5" s="1"/>
  <c r="F71" i="5" s="1"/>
  <c r="J9" i="5"/>
  <c r="J23" i="5" s="1"/>
  <c r="J34" i="5" s="1"/>
  <c r="J39" i="5" s="1"/>
  <c r="J69" i="5" s="1"/>
  <c r="J71" i="5" s="1"/>
  <c r="J98" i="6"/>
  <c r="J116" i="6"/>
  <c r="J62" i="4"/>
  <c r="H62" i="4"/>
  <c r="F62" i="4"/>
  <c r="J55" i="4"/>
  <c r="H55" i="4"/>
  <c r="F55" i="4"/>
  <c r="J32" i="4"/>
  <c r="H32" i="4"/>
  <c r="F32" i="4"/>
  <c r="J21" i="4"/>
  <c r="H21" i="4"/>
  <c r="F21" i="4"/>
  <c r="F33" i="4" l="1"/>
  <c r="F63" i="4"/>
  <c r="F86" i="4" s="1"/>
  <c r="F87" i="4" s="1"/>
  <c r="J63" i="4"/>
  <c r="J86" i="4" s="1"/>
  <c r="J117" i="6"/>
  <c r="J33" i="4"/>
  <c r="H63" i="4"/>
  <c r="H86" i="4" s="1"/>
  <c r="H33" i="4"/>
  <c r="D67" i="5"/>
  <c r="H67" i="5"/>
  <c r="J87" i="4" l="1"/>
  <c r="H87" i="4"/>
  <c r="O23" i="7"/>
  <c r="M23" i="7"/>
  <c r="O16" i="7"/>
  <c r="M16" i="7"/>
  <c r="Q23" i="2"/>
  <c r="O23" i="2"/>
  <c r="Q16" i="2"/>
  <c r="O16" i="2"/>
  <c r="H113" i="6" l="1"/>
  <c r="D113" i="6"/>
  <c r="H110" i="6"/>
  <c r="D110" i="6"/>
  <c r="D105" i="6"/>
  <c r="K21" i="2" s="1"/>
  <c r="H71" i="6"/>
  <c r="H76" i="6" s="1"/>
  <c r="H79" i="6" s="1"/>
  <c r="H81" i="6" s="1"/>
  <c r="D71" i="6"/>
  <c r="D76" i="6" s="1"/>
  <c r="D79" i="6" s="1"/>
  <c r="D81" i="6" s="1"/>
  <c r="D115" i="6" l="1"/>
  <c r="I13" i="7"/>
  <c r="H115" i="6"/>
  <c r="H116" i="6" s="1"/>
  <c r="I20" i="2"/>
  <c r="I22" i="2" s="1"/>
  <c r="I24" i="2" s="1"/>
  <c r="I25" i="2" s="1"/>
  <c r="D9" i="5"/>
  <c r="I13" i="2"/>
  <c r="I20" i="7"/>
  <c r="H9" i="5"/>
  <c r="D116" i="6"/>
  <c r="K14" i="2"/>
  <c r="O12" i="7"/>
  <c r="Q12" i="2"/>
  <c r="D98" i="6" l="1"/>
  <c r="D117" i="6" s="1"/>
  <c r="H98" i="6"/>
  <c r="H117" i="6" s="1"/>
  <c r="C22" i="7"/>
  <c r="C24" i="7" s="1"/>
  <c r="C25" i="7" s="1"/>
  <c r="K22" i="7"/>
  <c r="K24" i="7" s="1"/>
  <c r="I22" i="7"/>
  <c r="I24" i="7" s="1"/>
  <c r="I25" i="7" s="1"/>
  <c r="G22" i="7"/>
  <c r="G24" i="7" s="1"/>
  <c r="G25" i="7" s="1"/>
  <c r="O21" i="7"/>
  <c r="M21" i="7"/>
  <c r="O20" i="7"/>
  <c r="M20" i="7"/>
  <c r="O19" i="7"/>
  <c r="M19" i="7"/>
  <c r="Q21" i="2"/>
  <c r="Q20" i="2"/>
  <c r="Q19" i="2"/>
  <c r="O21" i="2"/>
  <c r="O20" i="2"/>
  <c r="O19" i="2"/>
  <c r="M22" i="2"/>
  <c r="M24" i="2" s="1"/>
  <c r="K22" i="2"/>
  <c r="K24" i="2" s="1"/>
  <c r="G24" i="2"/>
  <c r="G25" i="2" s="1"/>
  <c r="C22" i="2"/>
  <c r="C24" i="2" s="1"/>
  <c r="C25" i="2" s="1"/>
  <c r="D11" i="6"/>
  <c r="H11" i="6"/>
  <c r="D21" i="4"/>
  <c r="O22" i="2" l="1"/>
  <c r="O24" i="2" s="1"/>
  <c r="O25" i="2" s="1"/>
  <c r="Q22" i="2"/>
  <c r="Q24" i="2" s="1"/>
  <c r="M22" i="7"/>
  <c r="M24" i="7" s="1"/>
  <c r="M25" i="7" s="1"/>
  <c r="O22" i="7"/>
  <c r="O24" i="7" s="1"/>
  <c r="C18" i="7" l="1"/>
  <c r="G15" i="7"/>
  <c r="G17" i="7" s="1"/>
  <c r="C15" i="7"/>
  <c r="C17" i="7" s="1"/>
  <c r="M13" i="7"/>
  <c r="G15" i="2"/>
  <c r="G17" i="2" s="1"/>
  <c r="C15" i="2"/>
  <c r="C17" i="2" s="1"/>
  <c r="O13" i="2"/>
  <c r="H58" i="5"/>
  <c r="D58" i="5"/>
  <c r="H53" i="6"/>
  <c r="K14" i="7" s="1"/>
  <c r="K15" i="7" s="1"/>
  <c r="D53" i="6"/>
  <c r="M15" i="2" s="1"/>
  <c r="M17" i="2" s="1"/>
  <c r="H50" i="6"/>
  <c r="I14" i="7" s="1"/>
  <c r="D50" i="6"/>
  <c r="D45" i="6"/>
  <c r="H16" i="6"/>
  <c r="H19" i="6" s="1"/>
  <c r="H21" i="6" s="1"/>
  <c r="D16" i="6"/>
  <c r="D19" i="6" s="1"/>
  <c r="D55" i="4"/>
  <c r="D32" i="4"/>
  <c r="M15" i="7" l="1"/>
  <c r="M17" i="7" s="1"/>
  <c r="K17" i="7"/>
  <c r="H38" i="6"/>
  <c r="Q14" i="2"/>
  <c r="O14" i="2"/>
  <c r="D21" i="6"/>
  <c r="D55" i="6"/>
  <c r="D56" i="6" s="1"/>
  <c r="K15" i="2"/>
  <c r="H55" i="6"/>
  <c r="H56" i="6" s="1"/>
  <c r="O14" i="7"/>
  <c r="M14" i="7"/>
  <c r="O15" i="2" l="1"/>
  <c r="O17" i="2" s="1"/>
  <c r="K17" i="2"/>
  <c r="D38" i="6"/>
  <c r="D57" i="6" s="1"/>
  <c r="I15" i="7"/>
  <c r="H57" i="6"/>
  <c r="O13" i="7"/>
  <c r="O15" i="7" l="1"/>
  <c r="O17" i="7" s="1"/>
  <c r="I17" i="7"/>
  <c r="Q13" i="2"/>
  <c r="I15" i="2"/>
  <c r="Q15" i="2" l="1"/>
  <c r="Q17" i="2" s="1"/>
  <c r="I17" i="2"/>
  <c r="O25" i="7" l="1"/>
  <c r="Q25" i="2"/>
  <c r="D33" i="4" l="1"/>
  <c r="H23" i="5" l="1"/>
  <c r="D23" i="5"/>
  <c r="D34" i="5" l="1"/>
  <c r="D39" i="5" s="1"/>
  <c r="D69" i="5" s="1"/>
  <c r="H34" i="5"/>
  <c r="H39" i="5" s="1"/>
  <c r="H69" i="5" s="1"/>
  <c r="H71" i="5" s="1"/>
  <c r="H72" i="5" s="1"/>
  <c r="D71" i="5" l="1"/>
  <c r="D72" i="5" s="1"/>
  <c r="D62" i="4"/>
  <c r="D63" i="4" l="1"/>
  <c r="D86" i="4" s="1"/>
  <c r="D87" i="4" l="1"/>
</calcChain>
</file>

<file path=xl/sharedStrings.xml><?xml version="1.0" encoding="utf-8"?>
<sst xmlns="http://schemas.openxmlformats.org/spreadsheetml/2006/main" count="396" uniqueCount="199">
  <si>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</si>
  <si>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</si>
  <si>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</si>
  <si>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</si>
  <si>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</si>
  <si>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</si>
  <si>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</si>
  <si>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</si>
  <si>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</si>
  <si>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</si>
  <si>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</si>
  <si>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</si>
  <si>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</si>
  <si>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</si>
  <si>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</si>
  <si>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</si>
  <si>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</si>
  <si>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</si>
  <si>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</si>
  <si>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</si>
  <si>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</si>
  <si>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</si>
  <si>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</si>
  <si>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</si>
  <si>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</si>
  <si>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</si>
  <si>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</si>
  <si>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</si>
  <si>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</si>
  <si>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</si>
  <si>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</si>
  <si>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</si>
  <si>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</si>
  <si>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</si>
  <si>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</si>
  <si>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</si>
  <si>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</si>
  <si>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</si>
  <si>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</si>
  <si>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</si>
  <si>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</si>
  <si>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</si>
  <si>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</si>
  <si>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</si>
  <si>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</si>
  <si>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</si>
  <si>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</si>
  <si>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</si>
  <si>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</si>
  <si>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</si>
  <si>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</si>
  <si>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</si>
  <si>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</si>
  <si>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</si>
  <si>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Property, plants and equipment</t>
  </si>
  <si>
    <t>Intangible assets</t>
  </si>
  <si>
    <t>Adjustments to reconcile profit before tax to net cash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</si>
  <si>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</si>
  <si>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</si>
  <si>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</si>
  <si>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</si>
  <si>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</si>
  <si>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</si>
  <si>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</si>
  <si>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</si>
  <si>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</si>
  <si>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</si>
  <si>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 xml:space="preserve">   Appropriated-statutory reserve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</si>
  <si>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</si>
  <si>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</si>
  <si>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</si>
  <si>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</si>
  <si>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</si>
  <si>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</si>
  <si>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</si>
  <si>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</si>
  <si>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</si>
  <si>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</si>
  <si>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</si>
  <si>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</si>
  <si>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>Restricted bank deposits</t>
  </si>
  <si>
    <t xml:space="preserve">   - Lease liabilities</t>
  </si>
  <si>
    <t>Current portion of liabilities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</si>
  <si>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</si>
  <si>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</si>
  <si>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</si>
  <si>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</si>
  <si>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</si>
  <si>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</si>
  <si>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</si>
  <si>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</si>
  <si>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</si>
  <si>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</si>
  <si>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</si>
  <si>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</si>
  <si>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</si>
  <si>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</si>
  <si>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>Profit before tax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</si>
  <si>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</si>
  <si>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</si>
  <si>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</si>
  <si>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Cash paid for interest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</si>
  <si>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</si>
  <si>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</si>
  <si>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</si>
  <si>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</si>
  <si>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</si>
  <si>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</si>
  <si>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</si>
  <si>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</si>
  <si>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</si>
  <si>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</si>
  <si>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</si>
  <si>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</si>
  <si>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</si>
  <si>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long-term loans from banks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</si>
  <si>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</si>
  <si>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</si>
  <si>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</si>
  <si>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</si>
  <si>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</si>
  <si>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</si>
  <si>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</si>
  <si>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</si>
  <si>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</si>
  <si>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</si>
  <si>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</si>
  <si>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</si>
  <si>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>Net cash flows from financing activities</t>
  </si>
  <si>
    <t>Net increase in cash and cash equivalents</t>
  </si>
  <si>
    <t xml:space="preserve">   Unrealised loss (gain) on exchange rate</t>
  </si>
  <si>
    <t>Proceeds from disposals of equipment</t>
  </si>
  <si>
    <t xml:space="preserve">   Issued and fully paid up </t>
  </si>
  <si>
    <t>fully paid-up</t>
  </si>
  <si>
    <t>Gain from exchange rate</t>
  </si>
  <si>
    <t xml:space="preserve">   Cash paid for income tax expense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</si>
  <si>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</si>
  <si>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</si>
  <si>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</si>
  <si>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</si>
  <si>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</si>
  <si>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</si>
  <si>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>Net cash flows from (used in) investing activities</t>
  </si>
  <si>
    <t>Cash paid for acquisition of machinery and equipment</t>
  </si>
  <si>
    <t>Employee benefits obligation</t>
  </si>
  <si>
    <t>Investments in subsidiary companies</t>
  </si>
  <si>
    <t>Balance as at 1 January 2022</t>
  </si>
  <si>
    <t>Balance as at 30 June 2022</t>
  </si>
  <si>
    <t>2022</t>
  </si>
  <si>
    <t xml:space="preserve">      800,000,000 ordinary shares of Baht 0.5 each</t>
  </si>
  <si>
    <t>2, 3</t>
  </si>
  <si>
    <t>2, 9</t>
  </si>
  <si>
    <t>Cash and cash equivalents at end of period</t>
  </si>
  <si>
    <t>Appropriated -</t>
  </si>
  <si>
    <t xml:space="preserve">   Depreciation of right-of use assets</t>
  </si>
  <si>
    <t xml:space="preserve">   Reversal allowance for expected credit loss </t>
  </si>
  <si>
    <t xml:space="preserve">   Reduction of inventory to net realisable value (reversal)</t>
  </si>
  <si>
    <t xml:space="preserve">   Loss (gain) on changes in fair value of derivatives</t>
  </si>
  <si>
    <t>Cash flows used in operating activities</t>
  </si>
  <si>
    <t>Net cash flows used in operating activities</t>
  </si>
  <si>
    <t>Decrease in long-term loans to subsidiary</t>
  </si>
  <si>
    <t>The accompanying notes to interim financial statements are an integral part of the financial statements.</t>
  </si>
  <si>
    <t xml:space="preserve">   Cash received from interest</t>
  </si>
  <si>
    <t>As at 30 June 2023</t>
  </si>
  <si>
    <t>30 June 2023</t>
  </si>
  <si>
    <t>31 December 2022</t>
  </si>
  <si>
    <t>Current investments</t>
  </si>
  <si>
    <t>Share premium</t>
  </si>
  <si>
    <t>For the six-month period ended 30 June 2023</t>
  </si>
  <si>
    <t>Balance as at 1 January 2023</t>
  </si>
  <si>
    <t>Balance as at 30 June 2023</t>
  </si>
  <si>
    <t xml:space="preserve">Balance as at 1 January 2022 </t>
  </si>
  <si>
    <t>For the three-month period ended 30 June 2023</t>
  </si>
  <si>
    <t>2023</t>
  </si>
  <si>
    <t xml:space="preserve">   Cash paid for long-term employee benefits </t>
  </si>
  <si>
    <t>Increase in current investments</t>
  </si>
  <si>
    <t>Cash received from interest income</t>
  </si>
  <si>
    <t>Cash received from loan from director</t>
  </si>
  <si>
    <t>Cash paid for interest</t>
  </si>
  <si>
    <t>Cash paid for dividends</t>
  </si>
  <si>
    <t xml:space="preserve"> - </t>
  </si>
  <si>
    <t>Dividend paid (Note 14)</t>
  </si>
  <si>
    <t xml:space="preserve">   Advance payment for purchasing goods to a subsidiary</t>
  </si>
  <si>
    <t>Decrease (Increase) in restricted bank deposits</t>
  </si>
  <si>
    <t>Translation adjustment increase (decrease)</t>
  </si>
  <si>
    <t xml:space="preserve">   Acquisition of fixed assets which cash has yet been paid</t>
  </si>
  <si>
    <t xml:space="preserve">   - Long-term loans from directors</t>
  </si>
  <si>
    <t xml:space="preserve">Current portion of long-term loans to and  </t>
  </si>
  <si>
    <t xml:space="preserve">   interest receivables from subsidiaries</t>
  </si>
  <si>
    <t xml:space="preserve">Advance payment for purchasing goods to </t>
  </si>
  <si>
    <t xml:space="preserve">   a subsidiary</t>
  </si>
  <si>
    <t xml:space="preserve">Long-term loans to and interest receivables </t>
  </si>
  <si>
    <t xml:space="preserve">   from subsidiaries, net of current portion</t>
  </si>
  <si>
    <t xml:space="preserve">Bank overdrafts and short-term loans </t>
  </si>
  <si>
    <t xml:space="preserve">   from banks</t>
  </si>
  <si>
    <t xml:space="preserve">   or loss in subsequent periods - net of income tax </t>
  </si>
  <si>
    <t xml:space="preserve">Other comprehensive income to be reclassified to profit </t>
  </si>
  <si>
    <t xml:space="preserve">Increase in bank overdrafts and short-term loans </t>
  </si>
  <si>
    <t xml:space="preserve">   Gain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</si>
</sst>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&quot;฿&quot;#,##0;[Red]\-&quot;฿&quot;#,##0"/>
    <numFmt numFmtId="172" formatCode="&quot;฿&quot;#,##0.00;[Red]\-&quot;฿&quot;#,##0.00"/>
    <numFmt numFmtId="173" formatCode="_-* #,##0_-;\-* #,##0_-;_-* &quot;-&quot;_-;_-@_-"/>
    <numFmt numFmtId="174" formatCode="_-* #,##0.00_-;\-* #,##0.00_-;_-* &quot;-&quot;??_-;_-@_-"/>
    <numFmt numFmtId="175" formatCode="[$-409]d\-mmm\-yy;@"/>
    <numFmt numFmtId="176" formatCode="_(* #,##0.0_);[Red]\-#,##0.0;_(* &quot;-&quot;??_);_(@_)"/>
    <numFmt numFmtId="177" formatCode="_(* #,##0_);[Red]\-#,##0;_(* &quot;-&quot;??_);_(@_)"/>
    <numFmt numFmtId="178" formatCode="_(* #,##0.0000_);_(* \(#,##0.0000\);_(* &quot;-&quot;??_);_(@_)"/>
  </numFmts>
  <fonts count="8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sz val="16"/>
      <name val="Angsana New"/>
      <family val="1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4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3" borderId="0" applyNumberFormat="0" applyBorder="0" applyAlignment="0" applyProtection="0"/>
    <xf numFmtId="10" fontId="8" fillId="4" borderId="8" applyNumberFormat="0" applyBorder="0" applyAlignment="0" applyProtection="0"/>
    <xf numFmtId="37" fontId="9" fillId="0" borderId="0"/>
    <xf numFmtId="169" fontId="10" fillId="0" borderId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16" fillId="0" borderId="0"/>
    <xf numFmtId="176" fontId="13" fillId="0" borderId="0" applyFont="0" applyFill="0" applyBorder="0" applyAlignment="0" applyProtection="0"/>
    <xf numFmtId="175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175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175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175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175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175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175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175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175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175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175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175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175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5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175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175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175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175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6" fontId="4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5" fillId="0" borderId="0" applyFont="0" applyFill="0" applyBorder="0" applyAlignment="0" applyProtection="0"/>
    <xf numFmtId="8" fontId="4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8" fillId="0" borderId="0">
      <alignment horizontal="left"/>
    </xf>
    <xf numFmtId="175" fontId="39" fillId="0" borderId="0"/>
    <xf numFmtId="175" fontId="40" fillId="0" borderId="0">
      <alignment horizontal="left"/>
    </xf>
    <xf numFmtId="44" fontId="4" fillId="0" borderId="0" applyFont="0" applyFill="0" applyBorder="0" applyAlignment="0" applyProtection="0"/>
    <xf numFmtId="175" fontId="41" fillId="0" borderId="0" applyNumberFormat="0" applyFill="0" applyBorder="0" applyAlignment="0" applyProtection="0"/>
    <xf numFmtId="175" fontId="42" fillId="0" borderId="0">
      <alignment horizontal="left"/>
    </xf>
    <xf numFmtId="175" fontId="43" fillId="0" borderId="0">
      <alignment horizontal="left"/>
    </xf>
    <xf numFmtId="175" fontId="44" fillId="0" borderId="0">
      <alignment horizontal="left"/>
    </xf>
    <xf numFmtId="175" fontId="44" fillId="0" borderId="0">
      <alignment horizontal="left"/>
    </xf>
    <xf numFmtId="38" fontId="45" fillId="3" borderId="0" applyNumberFormat="0" applyBorder="0" applyAlignment="0" applyProtection="0"/>
    <xf numFmtId="175" fontId="46" fillId="0" borderId="0">
      <alignment horizontal="left"/>
    </xf>
    <xf numFmtId="175" fontId="46" fillId="0" borderId="0">
      <alignment horizontal="left"/>
    </xf>
    <xf numFmtId="175" fontId="47" fillId="0" borderId="0">
      <alignment horizontal="left"/>
    </xf>
    <xf numFmtId="175" fontId="48" fillId="0" borderId="9">
      <alignment horizontal="left" vertical="top"/>
    </xf>
    <xf numFmtId="175" fontId="49" fillId="0" borderId="0">
      <alignment horizontal="left"/>
    </xf>
    <xf numFmtId="175" fontId="50" fillId="0" borderId="9">
      <alignment horizontal="left" vertical="top"/>
    </xf>
    <xf numFmtId="175" fontId="51" fillId="0" borderId="0">
      <alignment horizontal="left"/>
    </xf>
    <xf numFmtId="10" fontId="45" fillId="4" borderId="8" applyNumberFormat="0" applyBorder="0" applyAlignment="0" applyProtection="0"/>
    <xf numFmtId="169" fontId="52" fillId="0" borderId="0"/>
    <xf numFmtId="175" fontId="33" fillId="0" borderId="0"/>
    <xf numFmtId="0" fontId="1" fillId="0" borderId="0"/>
    <xf numFmtId="0" fontId="2" fillId="0" borderId="0"/>
    <xf numFmtId="175" fontId="34" fillId="0" borderId="0"/>
    <xf numFmtId="0" fontId="35" fillId="0" borderId="0"/>
    <xf numFmtId="0" fontId="4" fillId="0" borderId="0"/>
    <xf numFmtId="0" fontId="35" fillId="0" borderId="0"/>
    <xf numFmtId="175" fontId="36" fillId="0" borderId="0"/>
    <xf numFmtId="0" fontId="34" fillId="0" borderId="0"/>
    <xf numFmtId="175" fontId="37" fillId="0" borderId="0"/>
    <xf numFmtId="0" fontId="33" fillId="0" borderId="0"/>
    <xf numFmtId="175" fontId="3" fillId="0" borderId="0"/>
    <xf numFmtId="175" fontId="4" fillId="0" borderId="0"/>
    <xf numFmtId="0" fontId="1" fillId="0" borderId="0"/>
    <xf numFmtId="175" fontId="4" fillId="0" borderId="0"/>
    <xf numFmtId="175" fontId="1" fillId="0" borderId="0"/>
    <xf numFmtId="175" fontId="53" fillId="0" borderId="0"/>
    <xf numFmtId="177" fontId="13" fillId="0" borderId="0" applyFont="0" applyFill="0" applyBorder="0" applyAlignment="0" applyProtection="0"/>
    <xf numFmtId="175" fontId="54" fillId="0" borderId="0">
      <alignment horizontal="left"/>
    </xf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5" fontId="43" fillId="0" borderId="10">
      <alignment vertical="center"/>
    </xf>
    <xf numFmtId="175" fontId="56" fillId="0" borderId="0">
      <alignment horizontal="left"/>
    </xf>
    <xf numFmtId="175" fontId="44" fillId="0" borderId="0">
      <alignment horizontal="left"/>
    </xf>
    <xf numFmtId="175" fontId="49" fillId="0" borderId="0"/>
    <xf numFmtId="175" fontId="47" fillId="0" borderId="0"/>
    <xf numFmtId="175" fontId="44" fillId="0" borderId="0"/>
    <xf numFmtId="175" fontId="57" fillId="0" borderId="0"/>
    <xf numFmtId="175" fontId="57" fillId="0" borderId="0"/>
    <xf numFmtId="175" fontId="58" fillId="0" borderId="0"/>
    <xf numFmtId="175" fontId="58" fillId="0" borderId="0"/>
    <xf numFmtId="175" fontId="57" fillId="0" borderId="0"/>
    <xf numFmtId="175" fontId="57" fillId="0" borderId="0"/>
    <xf numFmtId="175" fontId="58" fillId="0" borderId="0"/>
    <xf numFmtId="175" fontId="57" fillId="0" borderId="0"/>
    <xf numFmtId="38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5" fontId="60" fillId="0" borderId="0" applyNumberFormat="0" applyFill="0" applyBorder="0" applyAlignment="0" applyProtection="0">
      <alignment vertical="top"/>
      <protection locked="0"/>
    </xf>
    <xf numFmtId="175" fontId="61" fillId="0" borderId="0"/>
    <xf numFmtId="17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175" fontId="63" fillId="0" borderId="0" applyNumberFormat="0" applyFill="0" applyBorder="0" applyAlignment="0" applyProtection="0">
      <alignment vertical="top"/>
      <protection locked="0"/>
    </xf>
    <xf numFmtId="0" fontId="4" fillId="0" borderId="0"/>
    <xf numFmtId="175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175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5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5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175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175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175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175" fontId="65" fillId="23" borderId="11" applyNumberFormat="0" applyAlignment="0" applyProtection="0">
      <alignment vertical="center"/>
    </xf>
    <xf numFmtId="0" fontId="65" fillId="23" borderId="11" applyNumberFormat="0" applyAlignment="0" applyProtection="0">
      <alignment vertical="center"/>
    </xf>
    <xf numFmtId="175" fontId="66" fillId="24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75" fontId="30" fillId="25" borderId="12" applyNumberFormat="0" applyFont="0" applyAlignment="0" applyProtection="0">
      <alignment vertical="center"/>
    </xf>
    <xf numFmtId="0" fontId="30" fillId="25" borderId="12" applyNumberFormat="0" applyFont="0" applyAlignment="0" applyProtection="0">
      <alignment vertical="center"/>
    </xf>
    <xf numFmtId="175" fontId="68" fillId="0" borderId="13" applyNumberFormat="0" applyFill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175" fontId="69" fillId="10" borderId="14" applyNumberFormat="0" applyAlignment="0" applyProtection="0">
      <alignment vertical="center"/>
    </xf>
    <xf numFmtId="0" fontId="69" fillId="10" borderId="14" applyNumberFormat="0" applyAlignment="0" applyProtection="0">
      <alignment vertical="center"/>
    </xf>
    <xf numFmtId="175" fontId="70" fillId="26" borderId="15" applyNumberFormat="0" applyAlignment="0" applyProtection="0">
      <alignment vertical="center"/>
    </xf>
    <xf numFmtId="0" fontId="70" fillId="26" borderId="15" applyNumberFormat="0" applyAlignment="0" applyProtection="0">
      <alignment vertical="center"/>
    </xf>
    <xf numFmtId="175" fontId="71" fillId="6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3" fillId="0" borderId="0"/>
    <xf numFmtId="175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175" fontId="76" fillId="0" borderId="16" applyNumberFormat="0" applyFill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175" fontId="77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175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175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75" fontId="79" fillId="26" borderId="14" applyNumberFormat="0" applyAlignment="0" applyProtection="0">
      <alignment vertical="center"/>
    </xf>
    <xf numFmtId="0" fontId="79" fillId="26" borderId="14" applyNumberFormat="0" applyAlignment="0" applyProtection="0">
      <alignment vertical="center"/>
    </xf>
    <xf numFmtId="175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175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175" fontId="82" fillId="0" borderId="19" applyNumberFormat="0" applyFill="0" applyAlignment="0" applyProtection="0">
      <alignment vertical="center"/>
    </xf>
    <xf numFmtId="0" fontId="82" fillId="0" borderId="19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0" fontId="1" fillId="0" borderId="0"/>
    <xf numFmtId="1" fontId="16" fillId="0" borderId="0"/>
  </cellStyleXfs>
  <cellXfs count="179">
    <xf numFmtId="0" fontId="0" fillId="0" borderId="0" xfId="0"/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7" fontId="11" fillId="0" borderId="1" xfId="2" applyNumberFormat="1" applyFont="1" applyFill="1" applyBorder="1" applyAlignment="1">
      <alignment horizontal="centerContinuous" vertical="center"/>
    </xf>
    <xf numFmtId="37" fontId="13" fillId="0" borderId="1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vertical="center"/>
    </xf>
    <xf numFmtId="41" fontId="13" fillId="0" borderId="0" xfId="2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vertical="center"/>
    </xf>
    <xf numFmtId="41" fontId="13" fillId="0" borderId="0" xfId="2" applyNumberFormat="1" applyFont="1" applyFill="1" applyBorder="1" applyAlignment="1">
      <alignment horizontal="right" vertical="center"/>
    </xf>
    <xf numFmtId="37" fontId="13" fillId="2" borderId="0" xfId="2" applyNumberFormat="1" applyFont="1" applyFill="1" applyAlignment="1">
      <alignment vertical="center"/>
    </xf>
    <xf numFmtId="37" fontId="13" fillId="2" borderId="0" xfId="2" applyNumberFormat="1" applyFont="1" applyFill="1" applyBorder="1" applyAlignment="1">
      <alignment vertical="center"/>
    </xf>
    <xf numFmtId="41" fontId="13" fillId="0" borderId="1" xfId="2" applyNumberFormat="1" applyFont="1" applyFill="1" applyBorder="1" applyAlignment="1">
      <alignment horizontal="center" vertical="center"/>
    </xf>
    <xf numFmtId="41" fontId="13" fillId="0" borderId="1" xfId="2" applyNumberFormat="1" applyFont="1" applyFill="1" applyBorder="1" applyAlignment="1">
      <alignment horizontal="right" vertical="center"/>
    </xf>
    <xf numFmtId="41" fontId="13" fillId="0" borderId="4" xfId="2" applyNumberFormat="1" applyFont="1" applyFill="1" applyBorder="1" applyAlignment="1">
      <alignment vertical="center"/>
    </xf>
    <xf numFmtId="41" fontId="15" fillId="0" borderId="0" xfId="2" applyNumberFormat="1" applyFont="1" applyFill="1" applyBorder="1" applyAlignment="1">
      <alignment vertical="center"/>
    </xf>
    <xf numFmtId="170" fontId="12" fillId="0" borderId="0" xfId="2" applyNumberFormat="1" applyFont="1" applyFill="1" applyBorder="1" applyAlignment="1">
      <alignment vertical="center"/>
    </xf>
    <xf numFmtId="37" fontId="12" fillId="0" borderId="0" xfId="2" applyNumberFormat="1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Alignment="1">
      <alignment horizontal="right" vertical="center"/>
    </xf>
    <xf numFmtId="41" fontId="13" fillId="0" borderId="4" xfId="2" applyNumberFormat="1" applyFont="1" applyFill="1" applyBorder="1" applyAlignment="1">
      <alignment horizontal="center" vertical="center"/>
    </xf>
    <xf numFmtId="37" fontId="13" fillId="0" borderId="1" xfId="2" applyNumberFormat="1" applyFont="1" applyFill="1" applyBorder="1" applyAlignment="1">
      <alignment horizontal="center" vertical="center"/>
    </xf>
    <xf numFmtId="37" fontId="13" fillId="0" borderId="1" xfId="2" applyNumberFormat="1" applyFont="1" applyFill="1" applyBorder="1" applyAlignment="1">
      <alignment horizontal="center" vertical="center"/>
    </xf>
    <xf numFmtId="37" fontId="17" fillId="0" borderId="0" xfId="3" applyNumberFormat="1" applyFont="1" applyFill="1" applyAlignment="1">
      <alignment horizontal="left" vertical="center"/>
    </xf>
    <xf numFmtId="37" fontId="18" fillId="0" borderId="0" xfId="3" applyNumberFormat="1" applyFont="1" applyFill="1" applyAlignment="1">
      <alignment horizontal="center" vertical="center"/>
    </xf>
    <xf numFmtId="37" fontId="19" fillId="0" borderId="0" xfId="3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3" applyNumberFormat="1" applyFont="1" applyFill="1" applyAlignment="1">
      <alignment horizontal="centerContinuous" vertical="center"/>
    </xf>
    <xf numFmtId="37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>
      <alignment horizontal="centerContinuous" vertical="center"/>
    </xf>
    <xf numFmtId="164" fontId="20" fillId="0" borderId="0" xfId="1" applyNumberFormat="1" applyFont="1" applyFill="1" applyAlignment="1">
      <alignment horizontal="centerContinuous" vertical="center"/>
    </xf>
    <xf numFmtId="164" fontId="20" fillId="0" borderId="0" xfId="1" applyNumberFormat="1" applyFont="1" applyFill="1" applyAlignment="1">
      <alignment horizontal="right" vertical="center"/>
    </xf>
    <xf numFmtId="164" fontId="19" fillId="0" borderId="1" xfId="1" applyNumberFormat="1" applyFont="1" applyFill="1" applyBorder="1" applyAlignment="1">
      <alignment vertical="center"/>
    </xf>
    <xf numFmtId="164" fontId="17" fillId="0" borderId="1" xfId="3" applyNumberFormat="1" applyFont="1" applyFill="1" applyBorder="1" applyAlignment="1">
      <alignment horizontal="center" vertical="center"/>
    </xf>
    <xf numFmtId="37" fontId="20" fillId="0" borderId="1" xfId="0" applyNumberFormat="1" applyFont="1" applyFill="1" applyBorder="1" applyAlignment="1">
      <alignment horizontal="center" vertical="center"/>
    </xf>
    <xf numFmtId="164" fontId="20" fillId="0" borderId="1" xfId="1" quotePrefix="1" applyNumberFormat="1" applyFont="1" applyFill="1" applyBorder="1" applyAlignment="1">
      <alignment horizontal="center" vertical="center"/>
    </xf>
    <xf numFmtId="164" fontId="20" fillId="0" borderId="0" xfId="3" applyNumberFormat="1" applyFont="1" applyFill="1" applyAlignment="1">
      <alignment horizontal="center" vertical="center"/>
    </xf>
    <xf numFmtId="0" fontId="20" fillId="0" borderId="0" xfId="3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164" fontId="20" fillId="0" borderId="0" xfId="1" quotePrefix="1" applyNumberFormat="1" applyFont="1" applyFill="1" applyBorder="1" applyAlignment="1">
      <alignment horizontal="center" vertical="center"/>
    </xf>
    <xf numFmtId="37" fontId="17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164" fontId="19" fillId="0" borderId="0" xfId="3" applyNumberFormat="1" applyFont="1" applyFill="1" applyAlignment="1">
      <alignment vertical="center"/>
    </xf>
    <xf numFmtId="164" fontId="20" fillId="0" borderId="0" xfId="1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20" fillId="0" borderId="0" xfId="3" applyNumberFormat="1" applyFont="1" applyFill="1" applyAlignment="1">
      <alignment horizontal="left" vertical="center"/>
    </xf>
    <xf numFmtId="164" fontId="19" fillId="0" borderId="0" xfId="7" applyNumberFormat="1" applyFont="1" applyFill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center" vertical="center"/>
    </xf>
    <xf numFmtId="164" fontId="20" fillId="0" borderId="1" xfId="1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64" fontId="20" fillId="0" borderId="2" xfId="1" applyNumberFormat="1" applyFont="1" applyFill="1" applyBorder="1" applyAlignment="1">
      <alignment horizontal="right" vertical="center"/>
    </xf>
    <xf numFmtId="164" fontId="19" fillId="0" borderId="0" xfId="7" applyNumberFormat="1" applyFont="1" applyFill="1" applyAlignment="1">
      <alignment vertical="center"/>
    </xf>
    <xf numFmtId="164" fontId="20" fillId="0" borderId="0" xfId="7" applyNumberFormat="1" applyFont="1" applyFill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19" fillId="0" borderId="0" xfId="7" applyNumberFormat="1" applyFont="1" applyFill="1" applyBorder="1" applyAlignment="1">
      <alignment vertical="center"/>
    </xf>
    <xf numFmtId="0" fontId="20" fillId="0" borderId="0" xfId="3" applyFont="1" applyFill="1" applyAlignment="1">
      <alignment vertical="center"/>
    </xf>
    <xf numFmtId="37" fontId="20" fillId="0" borderId="0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Alignment="1">
      <alignment horizontal="center" vertical="center"/>
    </xf>
    <xf numFmtId="164" fontId="20" fillId="0" borderId="4" xfId="1" applyNumberFormat="1" applyFont="1" applyFill="1" applyBorder="1" applyAlignment="1">
      <alignment horizontal="right" vertical="center"/>
    </xf>
    <xf numFmtId="37" fontId="19" fillId="0" borderId="0" xfId="3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horizontal="center" vertical="center"/>
    </xf>
    <xf numFmtId="0" fontId="17" fillId="0" borderId="0" xfId="3" applyFont="1" applyFill="1" applyAlignment="1">
      <alignment vertical="center"/>
    </xf>
    <xf numFmtId="164" fontId="20" fillId="0" borderId="0" xfId="7" applyNumberFormat="1" applyFont="1" applyFill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20" fillId="0" borderId="0" xfId="7" applyNumberFormat="1" applyFont="1" applyFill="1" applyBorder="1" applyAlignment="1">
      <alignment horizontal="center" vertical="center"/>
    </xf>
    <xf numFmtId="37" fontId="20" fillId="0" borderId="0" xfId="3" quotePrefix="1" applyNumberFormat="1" applyFont="1" applyFill="1" applyAlignment="1">
      <alignment horizontal="left" vertical="center"/>
    </xf>
    <xf numFmtId="165" fontId="19" fillId="0" borderId="0" xfId="0" applyNumberFormat="1" applyFont="1" applyFill="1" applyAlignment="1">
      <alignment horizontal="center" vertical="center"/>
    </xf>
    <xf numFmtId="37" fontId="21" fillId="0" borderId="0" xfId="3" applyNumberFormat="1" applyFont="1" applyFill="1" applyBorder="1" applyAlignment="1">
      <alignment horizontal="center" vertical="center"/>
    </xf>
    <xf numFmtId="164" fontId="20" fillId="0" borderId="0" xfId="3" applyNumberFormat="1" applyFont="1" applyFill="1" applyAlignment="1">
      <alignment horizontal="right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22" fillId="0" borderId="0" xfId="3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43" fontId="22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37" fontId="12" fillId="0" borderId="0" xfId="3" applyNumberFormat="1" applyFont="1" applyFill="1" applyAlignment="1">
      <alignment vertical="center"/>
    </xf>
    <xf numFmtId="41" fontId="2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37" fontId="20" fillId="0" borderId="6" xfId="3" applyNumberFormat="1" applyFont="1" applyFill="1" applyBorder="1" applyAlignment="1">
      <alignment vertical="center"/>
    </xf>
    <xf numFmtId="37" fontId="23" fillId="0" borderId="0" xfId="3" quotePrefix="1" applyNumberFormat="1" applyFont="1" applyFill="1" applyAlignment="1">
      <alignment horizontal="center" vertical="center"/>
    </xf>
    <xf numFmtId="37" fontId="13" fillId="0" borderId="0" xfId="3" quotePrefix="1" applyNumberFormat="1" applyFont="1" applyFill="1" applyAlignment="1">
      <alignment horizontal="left" vertical="center"/>
    </xf>
    <xf numFmtId="37" fontId="20" fillId="0" borderId="0" xfId="3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7" fillId="0" borderId="0" xfId="3" applyFont="1" applyFill="1" applyAlignment="1">
      <alignment horizontal="left" vertical="center"/>
    </xf>
    <xf numFmtId="0" fontId="23" fillId="0" borderId="0" xfId="3" applyFont="1" applyFill="1" applyAlignment="1">
      <alignment horizontal="center" vertical="center"/>
    </xf>
    <xf numFmtId="0" fontId="20" fillId="0" borderId="0" xfId="3" applyFont="1" applyFill="1" applyAlignment="1">
      <alignment horizontal="centerContinuous" vertical="center"/>
    </xf>
    <xf numFmtId="164" fontId="20" fillId="0" borderId="0" xfId="3" applyNumberFormat="1" applyFont="1" applyFill="1" applyAlignment="1">
      <alignment horizontal="centerContinuous" vertical="center"/>
    </xf>
    <xf numFmtId="37" fontId="23" fillId="0" borderId="0" xfId="3" applyNumberFormat="1" applyFont="1" applyFill="1" applyAlignment="1">
      <alignment horizontal="center" vertical="center"/>
    </xf>
    <xf numFmtId="164" fontId="20" fillId="0" borderId="0" xfId="3" applyNumberFormat="1" applyFont="1" applyFill="1" applyAlignment="1">
      <alignment vertical="center"/>
    </xf>
    <xf numFmtId="164" fontId="21" fillId="0" borderId="0" xfId="3" applyNumberFormat="1" applyFont="1" applyFill="1" applyBorder="1" applyAlignment="1">
      <alignment horizontal="center" vertical="center"/>
    </xf>
    <xf numFmtId="164" fontId="21" fillId="0" borderId="0" xfId="1" applyNumberFormat="1" applyFont="1" applyFill="1" applyBorder="1" applyAlignment="1">
      <alignment horizontal="center" vertical="center"/>
    </xf>
    <xf numFmtId="164" fontId="20" fillId="0" borderId="0" xfId="7" applyNumberFormat="1" applyFont="1" applyFill="1" applyAlignment="1">
      <alignment vertical="center"/>
    </xf>
    <xf numFmtId="41" fontId="20" fillId="0" borderId="1" xfId="1" applyNumberFormat="1" applyFont="1" applyFill="1" applyBorder="1" applyAlignment="1">
      <alignment horizontal="center" vertical="center"/>
    </xf>
    <xf numFmtId="164" fontId="20" fillId="0" borderId="1" xfId="1" applyNumberFormat="1" applyFont="1" applyFill="1" applyBorder="1" applyAlignment="1">
      <alignment horizontal="center" vertical="center"/>
    </xf>
    <xf numFmtId="37" fontId="20" fillId="0" borderId="1" xfId="3" applyNumberFormat="1" applyFont="1" applyFill="1" applyBorder="1" applyAlignment="1">
      <alignment vertical="center"/>
    </xf>
    <xf numFmtId="164" fontId="20" fillId="0" borderId="5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7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37" fontId="23" fillId="0" borderId="0" xfId="3" applyNumberFormat="1" applyFont="1" applyFill="1" applyBorder="1" applyAlignment="1">
      <alignment horizontal="center" vertical="center"/>
    </xf>
    <xf numFmtId="37" fontId="20" fillId="0" borderId="0" xfId="3" applyNumberFormat="1" applyFont="1" applyFill="1" applyBorder="1" applyAlignment="1">
      <alignment vertical="center"/>
    </xf>
    <xf numFmtId="164" fontId="19" fillId="0" borderId="0" xfId="3" quotePrefix="1" applyNumberFormat="1" applyFont="1" applyFill="1" applyAlignment="1">
      <alignment horizontal="center" vertical="center"/>
    </xf>
    <xf numFmtId="164" fontId="19" fillId="0" borderId="0" xfId="1" quotePrefix="1" applyNumberFormat="1" applyFont="1" applyFill="1" applyAlignment="1">
      <alignment horizontal="center" vertical="center"/>
    </xf>
    <xf numFmtId="164" fontId="20" fillId="0" borderId="0" xfId="3" applyNumberFormat="1" applyFont="1" applyFill="1" applyBorder="1" applyAlignment="1">
      <alignment vertical="center"/>
    </xf>
    <xf numFmtId="37" fontId="20" fillId="0" borderId="0" xfId="3" applyNumberFormat="1" applyFont="1" applyFill="1" applyAlignment="1">
      <alignment horizontal="right" vertical="center"/>
    </xf>
    <xf numFmtId="37" fontId="24" fillId="0" borderId="0" xfId="6" applyNumberFormat="1" applyFont="1" applyFill="1" applyBorder="1" applyAlignment="1">
      <alignment vertical="center"/>
    </xf>
    <xf numFmtId="37" fontId="25" fillId="0" borderId="0" xfId="6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37" fontId="19" fillId="0" borderId="0" xfId="3" applyNumberFormat="1" applyFont="1" applyFill="1" applyBorder="1" applyAlignment="1">
      <alignment vertical="center"/>
    </xf>
    <xf numFmtId="38" fontId="26" fillId="0" borderId="0" xfId="18" applyNumberFormat="1" applyFont="1" applyAlignment="1">
      <alignment horizontal="center" vertical="center"/>
    </xf>
    <xf numFmtId="164" fontId="20" fillId="0" borderId="2" xfId="1" applyNumberFormat="1" applyFont="1" applyFill="1" applyBorder="1" applyAlignment="1">
      <alignment vertical="center"/>
    </xf>
    <xf numFmtId="164" fontId="27" fillId="0" borderId="0" xfId="1" applyNumberFormat="1" applyFont="1" applyFill="1" applyAlignment="1">
      <alignment horizontal="right" vertical="center"/>
    </xf>
    <xf numFmtId="37" fontId="28" fillId="0" borderId="0" xfId="3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37" fontId="20" fillId="0" borderId="0" xfId="0" applyNumberFormat="1" applyFont="1" applyFill="1" applyBorder="1" applyAlignment="1">
      <alignment horizontal="right" vertical="center"/>
    </xf>
    <xf numFmtId="164" fontId="20" fillId="0" borderId="7" xfId="1" applyNumberFormat="1" applyFont="1" applyFill="1" applyBorder="1" applyAlignment="1">
      <alignment vertical="center"/>
    </xf>
    <xf numFmtId="164" fontId="21" fillId="0" borderId="0" xfId="7" applyNumberFormat="1" applyFont="1" applyFill="1" applyBorder="1" applyAlignment="1">
      <alignment horizontal="center" vertical="center"/>
    </xf>
    <xf numFmtId="37" fontId="27" fillId="0" borderId="0" xfId="3" applyNumberFormat="1" applyFont="1" applyFill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164" fontId="20" fillId="0" borderId="4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4" fontId="20" fillId="0" borderId="0" xfId="7" applyNumberFormat="1" applyFont="1" applyFill="1" applyBorder="1" applyAlignment="1">
      <alignment vertical="center"/>
    </xf>
    <xf numFmtId="41" fontId="13" fillId="0" borderId="1" xfId="2" applyNumberFormat="1" applyFont="1" applyFill="1" applyBorder="1" applyAlignment="1">
      <alignment vertical="center"/>
    </xf>
    <xf numFmtId="41" fontId="25" fillId="0" borderId="0" xfId="2" applyNumberFormat="1" applyFont="1" applyFill="1" applyBorder="1" applyAlignment="1">
      <alignment vertical="center"/>
    </xf>
    <xf numFmtId="170" fontId="25" fillId="0" borderId="0" xfId="2" applyNumberFormat="1" applyFont="1" applyFill="1" applyBorder="1" applyAlignment="1">
      <alignment vertical="center"/>
    </xf>
    <xf numFmtId="41" fontId="29" fillId="0" borderId="0" xfId="18" applyNumberFormat="1" applyFont="1" applyAlignment="1">
      <alignment horizontal="center" vertical="center"/>
    </xf>
    <xf numFmtId="41" fontId="29" fillId="0" borderId="0" xfId="18" applyNumberFormat="1" applyFont="1" applyAlignment="1">
      <alignment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0" xfId="18" applyNumberFormat="1" applyFont="1" applyAlignment="1">
      <alignment vertical="center"/>
    </xf>
    <xf numFmtId="41" fontId="13" fillId="0" borderId="0" xfId="18" applyNumberFormat="1" applyFont="1" applyAlignment="1">
      <alignment vertical="center"/>
    </xf>
    <xf numFmtId="164" fontId="13" fillId="0" borderId="1" xfId="18" applyNumberFormat="1" applyFont="1" applyBorder="1" applyAlignment="1">
      <alignment vertical="center"/>
    </xf>
    <xf numFmtId="164" fontId="13" fillId="0" borderId="2" xfId="18" applyNumberFormat="1" applyFont="1" applyBorder="1" applyAlignment="1">
      <alignment vertical="center"/>
    </xf>
    <xf numFmtId="41" fontId="13" fillId="0" borderId="0" xfId="18" applyNumberFormat="1" applyFont="1" applyAlignment="1">
      <alignment horizontal="center" vertical="center"/>
    </xf>
    <xf numFmtId="164" fontId="13" fillId="0" borderId="5" xfId="18" applyNumberFormat="1" applyFont="1" applyBorder="1" applyAlignment="1">
      <alignment vertical="center"/>
    </xf>
    <xf numFmtId="38" fontId="13" fillId="0" borderId="0" xfId="18" applyNumberFormat="1" applyFont="1" applyAlignment="1">
      <alignment vertical="center"/>
    </xf>
    <xf numFmtId="164" fontId="13" fillId="0" borderId="0" xfId="18" applyNumberFormat="1" applyFont="1" applyAlignment="1">
      <alignment horizontal="center" vertical="center"/>
    </xf>
    <xf numFmtId="164" fontId="13" fillId="0" borderId="1" xfId="18" applyNumberFormat="1" applyFont="1" applyBorder="1" applyAlignment="1">
      <alignment horizontal="center" vertical="center"/>
    </xf>
    <xf numFmtId="164" fontId="13" fillId="0" borderId="1" xfId="18" applyNumberFormat="1" applyFont="1" applyBorder="1" applyAlignment="1">
      <alignment horizontal="right" vertical="center"/>
    </xf>
    <xf numFmtId="164" fontId="13" fillId="0" borderId="0" xfId="18" applyNumberFormat="1" applyFont="1" applyAlignment="1">
      <alignment horizontal="right" vertical="center"/>
    </xf>
    <xf numFmtId="164" fontId="13" fillId="0" borderId="2" xfId="18" applyNumberFormat="1" applyFont="1" applyBorder="1" applyAlignment="1">
      <alignment horizontal="right" vertical="center"/>
    </xf>
    <xf numFmtId="164" fontId="20" fillId="0" borderId="5" xfId="1" applyNumberFormat="1" applyFont="1" applyFill="1" applyBorder="1" applyAlignment="1">
      <alignment horizontal="right" vertical="center"/>
    </xf>
    <xf numFmtId="164" fontId="19" fillId="0" borderId="0" xfId="7" applyNumberFormat="1" applyFont="1" applyFill="1" applyBorder="1" applyAlignment="1">
      <alignment horizontal="center" vertical="center"/>
    </xf>
    <xf numFmtId="164" fontId="20" fillId="0" borderId="1" xfId="1" applyNumberFormat="1" applyFont="1" applyFill="1" applyBorder="1" applyAlignment="1">
      <alignment horizontal="right" vertical="center"/>
    </xf>
    <xf numFmtId="164" fontId="20" fillId="0" borderId="0" xfId="7" applyNumberFormat="1" applyFont="1" applyFill="1" applyBorder="1" applyAlignment="1">
      <alignment horizontal="right" vertical="center"/>
    </xf>
    <xf numFmtId="37" fontId="20" fillId="0" borderId="0" xfId="7" applyNumberFormat="1" applyFont="1" applyAlignment="1">
      <alignment horizontal="left" vertical="center"/>
    </xf>
    <xf numFmtId="41" fontId="20" fillId="0" borderId="0" xfId="1" applyNumberFormat="1" applyFont="1" applyFill="1" applyBorder="1" applyAlignment="1">
      <alignment vertical="center"/>
    </xf>
    <xf numFmtId="37" fontId="20" fillId="0" borderId="0" xfId="7" quotePrefix="1" applyNumberFormat="1" applyFont="1" applyAlignment="1">
      <alignment horizontal="left" vertical="center"/>
    </xf>
    <xf numFmtId="37" fontId="20" fillId="0" borderId="0" xfId="7" applyNumberFormat="1" applyFont="1" applyAlignment="1">
      <alignment vertical="center"/>
    </xf>
    <xf numFmtId="37" fontId="13" fillId="0" borderId="0" xfId="2" applyNumberFormat="1" applyFont="1" applyAlignment="1">
      <alignment horizontal="centerContinuous" vertical="center"/>
    </xf>
    <xf numFmtId="37" fontId="13" fillId="0" borderId="0" xfId="2" applyNumberFormat="1" applyFont="1" applyAlignment="1">
      <alignment vertical="center"/>
    </xf>
    <xf numFmtId="41" fontId="13" fillId="0" borderId="1" xfId="2" applyNumberFormat="1" applyFont="1" applyBorder="1" applyAlignment="1">
      <alignment horizontal="center" vertical="center"/>
    </xf>
    <xf numFmtId="41" fontId="13" fillId="0" borderId="0" xfId="2" applyNumberFormat="1" applyFont="1" applyAlignment="1">
      <alignment horizontal="center" vertical="center"/>
    </xf>
    <xf numFmtId="41" fontId="13" fillId="0" borderId="0" xfId="2" applyNumberFormat="1" applyFont="1" applyAlignment="1">
      <alignment vertical="center"/>
    </xf>
    <xf numFmtId="37" fontId="13" fillId="0" borderId="1" xfId="2" applyNumberFormat="1" applyFont="1" applyBorder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centerContinuous" vertical="center"/>
    </xf>
    <xf numFmtId="37" fontId="11" fillId="0" borderId="1" xfId="2" applyNumberFormat="1" applyFont="1" applyBorder="1" applyAlignment="1">
      <alignment horizontal="centerContinuous" vertical="center"/>
    </xf>
    <xf numFmtId="37" fontId="13" fillId="0" borderId="1" xfId="2" applyNumberFormat="1" applyFont="1" applyBorder="1" applyAlignment="1">
      <alignment horizontal="centerContinuous" vertical="center"/>
    </xf>
    <xf numFmtId="37" fontId="11" fillId="0" borderId="0" xfId="2" applyNumberFormat="1" applyFont="1" applyAlignment="1">
      <alignment horizontal="left" vertical="center"/>
    </xf>
    <xf numFmtId="41" fontId="13" fillId="0" borderId="4" xfId="2" applyNumberFormat="1" applyFont="1" applyBorder="1" applyAlignment="1">
      <alignment vertical="center"/>
    </xf>
    <xf numFmtId="41" fontId="15" fillId="0" borderId="0" xfId="2" applyNumberFormat="1" applyFont="1" applyAlignment="1">
      <alignment vertical="center"/>
    </xf>
    <xf numFmtId="37" fontId="27" fillId="0" borderId="0" xfId="7" applyNumberFormat="1" applyFont="1" applyFill="1" applyAlignment="1">
      <alignment vertical="center"/>
    </xf>
    <xf numFmtId="178" fontId="20" fillId="0" borderId="5" xfId="1" applyNumberFormat="1" applyFont="1" applyFill="1" applyBorder="1" applyAlignment="1">
      <alignment vertical="center"/>
    </xf>
    <xf numFmtId="178" fontId="20" fillId="0" borderId="0" xfId="1" applyNumberFormat="1" applyFont="1" applyFill="1" applyAlignment="1">
      <alignment horizontal="center" vertical="center"/>
    </xf>
    <xf numFmtId="37" fontId="13" fillId="0" borderId="1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Alignment="1">
      <alignment horizontal="left" vertical="center"/>
    </xf>
  </cellXfs>
  <cellStyles count="241">
    <cellStyle name="1 decimal" xfId="19" xr:uid="{31CBE7D4-C838-4C05-A200-AAC31267B0EF}"/>
    <cellStyle name="20% - アクセント 1" xfId="20" xr:uid="{0637F337-8EEF-49E4-BC16-BBF643D046E5}"/>
    <cellStyle name="20% - アクセント 1 2" xfId="21" xr:uid="{493A2391-D95C-4F29-A140-CD22AE66AB02}"/>
    <cellStyle name="20% - アクセント 2" xfId="22" xr:uid="{51785D93-9D0F-4C69-9C72-4D808AB1BE60}"/>
    <cellStyle name="20% - アクセント 2 2" xfId="23" xr:uid="{20DB0988-2B19-485E-9CB8-48DC25024B67}"/>
    <cellStyle name="20% - アクセント 3" xfId="24" xr:uid="{4D1022BE-1261-48AE-945E-790D2A6965E3}"/>
    <cellStyle name="20% - アクセント 3 2" xfId="25" xr:uid="{F8A88F32-3DDC-4679-AB60-FE544643B14E}"/>
    <cellStyle name="20% - アクセント 4" xfId="26" xr:uid="{0F0BE6ED-4847-4490-8014-34710253EA2E}"/>
    <cellStyle name="20% - アクセント 4 2" xfId="27" xr:uid="{D5956A64-AEAB-44B6-B1BA-79DA3A05FF32}"/>
    <cellStyle name="20% - アクセント 5" xfId="28" xr:uid="{872F7692-BC30-496E-AA5C-ED58F7036BAC}"/>
    <cellStyle name="20% - アクセント 5 2" xfId="29" xr:uid="{415FA06D-56DD-455E-AFA7-54E69037C69A}"/>
    <cellStyle name="20% - アクセント 6" xfId="30" xr:uid="{AC2A4C7B-8EC6-459A-9177-44BF2E5FEE39}"/>
    <cellStyle name="20% - アクセント 6 2" xfId="31" xr:uid="{19AE7054-3170-4294-82C8-61B043038AC8}"/>
    <cellStyle name="40% - アクセント 1" xfId="32" xr:uid="{7B18B203-7FEE-4A24-A2C0-5F6BA59176A3}"/>
    <cellStyle name="40% - アクセント 1 2" xfId="33" xr:uid="{81FA74FF-97FA-45F0-8E2D-115671CDDA50}"/>
    <cellStyle name="40% - アクセント 2" xfId="34" xr:uid="{B29CF484-DBD7-4715-B39D-B7BCA02D0FE4}"/>
    <cellStyle name="40% - アクセント 2 2" xfId="35" xr:uid="{53D2ADE0-4822-4E9D-A7B6-80FEE1D04650}"/>
    <cellStyle name="40% - アクセント 3" xfId="36" xr:uid="{F911A051-5760-4EDF-8E30-BE2E30E61523}"/>
    <cellStyle name="40% - アクセント 3 2" xfId="37" xr:uid="{536B0E2F-632E-423F-9DA6-1F95B2479670}"/>
    <cellStyle name="40% - アクセント 4" xfId="38" xr:uid="{F42FBF01-F208-46FE-8F90-1D731CAE3AB3}"/>
    <cellStyle name="40% - アクセント 4 2" xfId="39" xr:uid="{34CAFB4D-F762-4747-BEE9-AAD243644A13}"/>
    <cellStyle name="40% - アクセント 5" xfId="40" xr:uid="{D2BF93CE-F784-4239-B304-27E207F6DA0C}"/>
    <cellStyle name="40% - アクセント 5 2" xfId="41" xr:uid="{1BA550D2-98FC-451C-9A12-EA59ECF8D3B1}"/>
    <cellStyle name="40% - アクセント 6" xfId="42" xr:uid="{092465B6-5786-4F39-A825-104B32D20CC4}"/>
    <cellStyle name="40% - アクセント 6 2" xfId="43" xr:uid="{90E0A30D-2626-478B-8A1B-7727ECC28EF0}"/>
    <cellStyle name="60% - アクセント 1" xfId="44" xr:uid="{277CC906-66E7-46A7-A57E-703D2791DAE4}"/>
    <cellStyle name="60% - アクセント 1 2" xfId="45" xr:uid="{D3183A66-5428-4121-94D6-F21DC974A368}"/>
    <cellStyle name="60% - アクセント 2" xfId="46" xr:uid="{226A1055-A720-4C1C-9A46-298383D75A1E}"/>
    <cellStyle name="60% - アクセント 2 2" xfId="47" xr:uid="{5EA3AF4A-48A4-4FCA-87CF-B58B5EBB3A34}"/>
    <cellStyle name="60% - アクセント 3" xfId="48" xr:uid="{12FC1FD0-FF9B-410F-A7E7-C518F0E35B87}"/>
    <cellStyle name="60% - アクセント 3 2" xfId="49" xr:uid="{89FE3520-B826-4C86-88E9-20F648DA51E7}"/>
    <cellStyle name="60% - アクセント 4" xfId="50" xr:uid="{8D6F00C9-A12D-4C4B-8BA3-2CDCDC37E15B}"/>
    <cellStyle name="60% - アクセント 4 2" xfId="51" xr:uid="{A0962063-11C5-4A61-9FA5-E90473E02B25}"/>
    <cellStyle name="60% - アクセント 5" xfId="52" xr:uid="{2705E169-16CC-47EE-B43B-3DDC2430AE20}"/>
    <cellStyle name="60% - アクセント 5 2" xfId="53" xr:uid="{C3A15ED4-1A10-440F-83D0-32D3F89DE56F}"/>
    <cellStyle name="60% - アクセント 6" xfId="54" xr:uid="{8A86A41B-56B7-4598-B72A-736A8FD8DB12}"/>
    <cellStyle name="60% - アクセント 6 2" xfId="55" xr:uid="{BD9E2450-BE5F-4DA9-AC07-A9F652B84FA7}"/>
    <cellStyle name="Comma" xfId="1" builtinId="3"/>
    <cellStyle name="Comma [0] 2" xfId="56" xr:uid="{BCC15F43-D79F-46E8-9BA8-6D2C08A54323}"/>
    <cellStyle name="Comma [0] 2 2" xfId="57" xr:uid="{3861ADCB-60F0-470D-AA7C-687039FBBE0E}"/>
    <cellStyle name="Comma [0] 3" xfId="58" xr:uid="{538BC10E-E4C4-4DC2-93A7-F2D31061B275}"/>
    <cellStyle name="Comma 10" xfId="59" xr:uid="{154BD55A-048E-4348-BAB5-F76EEFC51084}"/>
    <cellStyle name="Comma 11" xfId="60" xr:uid="{59352AD0-CB22-400E-939C-CEBD4DCD1A7F}"/>
    <cellStyle name="Comma 11 2" xfId="219" xr:uid="{DC55D082-B85C-4669-A575-BD5C2A49622F}"/>
    <cellStyle name="Comma 11 2 2" xfId="233" xr:uid="{51161760-B2C9-4FE2-9DEE-BC4333F2DCD0}"/>
    <cellStyle name="Comma 11 3" xfId="226" xr:uid="{C9693B27-91A9-43A6-B104-EC9F6D240654}"/>
    <cellStyle name="Comma 2" xfId="4" xr:uid="{00000000-0005-0000-0000-000001000000}"/>
    <cellStyle name="Comma 2 2" xfId="62" xr:uid="{C0E6ABC6-63B6-43A6-8424-ABD7E3D2AFF2}"/>
    <cellStyle name="Comma 2 3" xfId="63" xr:uid="{BC6DF552-265E-4368-B5AE-68E2F197A36D}"/>
    <cellStyle name="Comma 2 4" xfId="61" xr:uid="{8E43AC91-714D-4709-B71E-496BC91EDC63}"/>
    <cellStyle name="Comma 2_~9182050" xfId="64" xr:uid="{914BBB0A-1224-4305-87C8-14FD23D8B2F8}"/>
    <cellStyle name="Comma 3" xfId="8" xr:uid="{00000000-0005-0000-0000-000002000000}"/>
    <cellStyle name="Comma 3 2" xfId="66" xr:uid="{033B4E96-4A65-4822-8A72-98490F9DB7E7}"/>
    <cellStyle name="Comma 3 3" xfId="65" xr:uid="{4CCE4490-80E3-423C-AFC7-FEEC3B490FDE}"/>
    <cellStyle name="Comma 4" xfId="67" xr:uid="{D00A65BF-8827-4304-AB6B-DDE4770BCDB8}"/>
    <cellStyle name="Comma 4 2" xfId="68" xr:uid="{53058F58-00BA-4DB0-AFCF-F35BDB038E72}"/>
    <cellStyle name="Comma 4 2 2" xfId="220" xr:uid="{5C6E6BEE-5E69-4796-93A5-22EF103D306B}"/>
    <cellStyle name="Comma 4 2 2 2" xfId="234" xr:uid="{362F62B7-1E70-4BD3-9BB2-AC1A4027BF36}"/>
    <cellStyle name="Comma 4 2 3" xfId="227" xr:uid="{AEDE6B10-E0AA-4FFA-A8D7-BE357A15A6EE}"/>
    <cellStyle name="Comma 5" xfId="69" xr:uid="{3A9EF40D-1A72-4799-A886-9FB0504FAB22}"/>
    <cellStyle name="Comma 6" xfId="70" xr:uid="{97453568-D58C-46A5-97E3-99D7D1F62AFD}"/>
    <cellStyle name="Comma 7" xfId="71" xr:uid="{BB436CDE-E4DC-457C-B365-C3DD65202D4E}"/>
    <cellStyle name="Comma 8" xfId="72" xr:uid="{7E4D2FF2-7EF4-4989-BB79-1A1DA7662191}"/>
    <cellStyle name="Comma 8 2" xfId="73" xr:uid="{D01388F0-FD81-4D08-95E0-DA64616356C2}"/>
    <cellStyle name="Comma 9" xfId="74" xr:uid="{F41FC971-D728-4E78-A043-15FC4F0D9F9C}"/>
    <cellStyle name="Comma 9 2" xfId="221" xr:uid="{7EACEAF9-1823-494B-9912-319F17C25C7B}"/>
    <cellStyle name="Comma 9 2 2" xfId="235" xr:uid="{E7407A22-D490-49EE-A833-9150ACFBEA9D}"/>
    <cellStyle name="Comma 9 3" xfId="228" xr:uid="{1EB1AE35-B3B3-4ACE-8F0D-EE46ACC7E0F4}"/>
    <cellStyle name="comma zerodec" xfId="9" xr:uid="{00000000-0005-0000-0000-000003000000}"/>
    <cellStyle name="Cover Date" xfId="75" xr:uid="{8DDF0519-F201-4513-9DB1-CB0B9D786514}"/>
    <cellStyle name="Cover Subtitle" xfId="76" xr:uid="{A2F54694-263C-4CC2-A62E-E328EC0B5FA4}"/>
    <cellStyle name="Cover Title" xfId="77" xr:uid="{A3E47474-8142-4700-95E3-0A06CEA165C9}"/>
    <cellStyle name="Currency 2" xfId="78" xr:uid="{F229ADCC-C79B-4D7A-9EA9-77A2ADA1A579}"/>
    <cellStyle name="Currency1" xfId="10" xr:uid="{00000000-0005-0000-0000-000004000000}"/>
    <cellStyle name="Dollar (zero dec)" xfId="11" xr:uid="{00000000-0005-0000-0000-000005000000}"/>
    <cellStyle name="E&amp;Y House" xfId="79" xr:uid="{440D0688-4455-4C9D-83E6-662806C4A9EF}"/>
    <cellStyle name="Footer SBILogo1" xfId="80" xr:uid="{5DEB5362-4987-44B5-80F1-649A326186E7}"/>
    <cellStyle name="Footer SBILogo2" xfId="81" xr:uid="{7A79D255-A37C-4D6D-973A-8B229CCE2FBD}"/>
    <cellStyle name="Footnote" xfId="82" xr:uid="{F5FC3C00-2767-4A71-B610-E599CB4933BB}"/>
    <cellStyle name="Footnote Reference" xfId="83" xr:uid="{2A22BF61-5CC9-4E07-9DB2-02E48584DDF4}"/>
    <cellStyle name="Grey" xfId="12" xr:uid="{00000000-0005-0000-0000-000006000000}"/>
    <cellStyle name="Grey 2" xfId="84" xr:uid="{CDFD94FD-06D1-4F7B-A575-DEBDAF8CEBAF}"/>
    <cellStyle name="Header" xfId="85" xr:uid="{0864F34D-F82F-47D3-AFED-6B594EAB0F91}"/>
    <cellStyle name="Header Draft Stamp" xfId="86" xr:uid="{F9922B0A-9DE7-49D5-8B22-8A1847D0B3DB}"/>
    <cellStyle name="Heading 1 Above" xfId="87" xr:uid="{B7ACA2BA-03B7-4596-BCA4-1EA9C0095787}"/>
    <cellStyle name="Heading 1+" xfId="88" xr:uid="{8B32CDD7-9E82-4A3E-A3F2-B1046B23FE19}"/>
    <cellStyle name="Heading 2 Below" xfId="89" xr:uid="{CA9DF38D-B2CA-4D78-BB4B-9C463BC4973C}"/>
    <cellStyle name="Heading 2+" xfId="90" xr:uid="{C2FDAF6D-F4D9-437A-8E1E-8A382E4CDB09}"/>
    <cellStyle name="Heading 3+" xfId="91" xr:uid="{95772291-5EF4-4EF1-A587-91BE74B16B2E}"/>
    <cellStyle name="Input [yellow]" xfId="13" xr:uid="{00000000-0005-0000-0000-000007000000}"/>
    <cellStyle name="Input [yellow] 2" xfId="92" xr:uid="{5F74BEA6-BF15-49C0-874A-F997101827E4}"/>
    <cellStyle name="no dec" xfId="14" xr:uid="{00000000-0005-0000-0000-000008000000}"/>
    <cellStyle name="Normal" xfId="0" builtinId="0"/>
    <cellStyle name="Normal - Style1" xfId="15" xr:uid="{00000000-0005-0000-0000-00000A000000}"/>
    <cellStyle name="Normal - Style1 2" xfId="93" xr:uid="{34BC7085-69AD-4D50-AB48-D3B44EB0B7C3}"/>
    <cellStyle name="Normal 10" xfId="94" xr:uid="{F1AAD240-A963-402D-8C7F-5135BE794A60}"/>
    <cellStyle name="Normal 11" xfId="95" xr:uid="{97F73B42-6BAF-44E9-8C38-CF7FE8530981}"/>
    <cellStyle name="Normal 11 2" xfId="222" xr:uid="{E534BA49-0517-461A-AAF6-3D3CDBF2EB83}"/>
    <cellStyle name="Normal 11 2 2" xfId="236" xr:uid="{EF938942-8736-4063-B2C3-BF1B9E38C676}"/>
    <cellStyle name="Normal 11 3" xfId="229" xr:uid="{22979E2C-8044-4D87-AD17-E64B963A4095}"/>
    <cellStyle name="Normal 12" xfId="96" xr:uid="{E3249DA4-2DD1-468B-8119-7A3BAF54A374}"/>
    <cellStyle name="Normal 2" xfId="3" xr:uid="{00000000-0005-0000-0000-00000B000000}"/>
    <cellStyle name="Normal 2 2" xfId="7" xr:uid="{00000000-0005-0000-0000-00000C000000}"/>
    <cellStyle name="Normal 2 3" xfId="98" xr:uid="{DDA298D8-4E4E-47FD-8A2B-07A19FD638D5}"/>
    <cellStyle name="Normal 2 4" xfId="99" xr:uid="{B5A38076-F7CC-4C69-9489-1EFEE417FC4A}"/>
    <cellStyle name="Normal 2 5" xfId="218" xr:uid="{529735D0-BC65-430E-AD34-1B559928E44C}"/>
    <cellStyle name="Normal 2 5 2" xfId="223" xr:uid="{DAB95F50-CE5A-4AFD-9C5A-759EE659A683}"/>
    <cellStyle name="Normal 2 5 2 2" xfId="239" xr:uid="{E51102B9-079E-49DF-9BFD-D0FB64A02FF4}"/>
    <cellStyle name="Normal 2 5 3" xfId="232" xr:uid="{2119B505-B420-4630-9FA5-F4A4B2BA22A1}"/>
    <cellStyle name="Normal 2 6" xfId="97" xr:uid="{D27D8101-DC9D-48A5-9EA0-88B7A2F2030A}"/>
    <cellStyle name="Normal 2_~9182050" xfId="100" xr:uid="{7CD13B97-3F80-467C-9846-20AD509A8FC3}"/>
    <cellStyle name="Normal 3" xfId="6" xr:uid="{00000000-0005-0000-0000-00000D000000}"/>
    <cellStyle name="Normal 3 2" xfId="102" xr:uid="{1817729B-CD04-4924-8ABA-9D4B0438D952}"/>
    <cellStyle name="Normal 3 3" xfId="101" xr:uid="{5D128D68-77E9-4B10-BF2F-4A14D59051CE}"/>
    <cellStyle name="Normal 4" xfId="103" xr:uid="{680F116D-C8AF-4A47-808D-029BE5158C9B}"/>
    <cellStyle name="Normal 4 2" xfId="104" xr:uid="{D6FFD6C4-9604-4C9B-9E79-414464316825}"/>
    <cellStyle name="Normal 5" xfId="105" xr:uid="{07B11753-E11F-4956-B52D-E3EBAC8E6ECC}"/>
    <cellStyle name="Normal 6" xfId="106" xr:uid="{3E22AA4E-56B6-4BB2-BC5E-438A38C4555D}"/>
    <cellStyle name="Normal 6 2" xfId="107" xr:uid="{3D594220-EFA7-48E9-AB8A-8B2277A0FA21}"/>
    <cellStyle name="Normal 6 2 2" xfId="224" xr:uid="{F247C140-4501-4EF6-94F8-BF4587B75183}"/>
    <cellStyle name="Normal 6 2 2 2" xfId="237" xr:uid="{F3268AC8-C1F9-4A88-9F59-F1AD99E2F476}"/>
    <cellStyle name="Normal 6 2 3" xfId="230" xr:uid="{4089AB86-B96D-45DF-8425-CE2C4938188E}"/>
    <cellStyle name="Normal 7" xfId="108" xr:uid="{02F22B9E-C477-473D-8198-4654674E4E47}"/>
    <cellStyle name="Normal 8" xfId="18" xr:uid="{00000000-0005-0000-0000-00000E000000}"/>
    <cellStyle name="Normal 8 6" xfId="240" xr:uid="{141684ED-1E71-483E-A211-84B0903B8BEB}"/>
    <cellStyle name="Normal 9" xfId="109" xr:uid="{E94804A6-ECC6-4BF0-8A9B-5293C1004949}"/>
    <cellStyle name="Normal 9 2" xfId="225" xr:uid="{C66F80D4-9851-453C-999A-0FAF58D71187}"/>
    <cellStyle name="Normal 9 2 2" xfId="238" xr:uid="{658FDAE7-5414-439B-A5E4-F639CE283A13}"/>
    <cellStyle name="Normal 9 3" xfId="231" xr:uid="{781A483D-FE26-4FFC-9D68-7B15D878F76E}"/>
    <cellStyle name="Normal_CEE - M137" xfId="2" xr:uid="{00000000-0005-0000-0000-00000F000000}"/>
    <cellStyle name="NormalGB" xfId="110" xr:uid="{25EB588A-87E5-4DE2-A71F-CE82F6612B71}"/>
    <cellStyle name="o decimal" xfId="111" xr:uid="{84761BC9-7859-4FB8-9A9A-3498C59E3EC4}"/>
    <cellStyle name="Page Number" xfId="112" xr:uid="{542430D2-7DB7-4E9E-AB21-4029C7DCA9DF}"/>
    <cellStyle name="Percent [2]" xfId="16" xr:uid="{00000000-0005-0000-0000-000010000000}"/>
    <cellStyle name="Percent 2" xfId="5" xr:uid="{00000000-0005-0000-0000-000011000000}"/>
    <cellStyle name="Percent 2 2" xfId="114" xr:uid="{677D6E0E-D746-477C-A966-2F0018977A39}"/>
    <cellStyle name="Percent 2 3" xfId="113" xr:uid="{BF79701F-1967-458A-B96D-09A2C5249AED}"/>
    <cellStyle name="Percent 3" xfId="115" xr:uid="{7CFF9878-F1E8-405E-8A91-8E76CF04506B}"/>
    <cellStyle name="Percent 3 2" xfId="116" xr:uid="{48C9AA30-6705-4449-AD2D-A884B923BA98}"/>
    <cellStyle name="Percent 4" xfId="117" xr:uid="{B82E41D9-D20C-46C4-87D2-9073F2166CA5}"/>
    <cellStyle name="Percent 4 2" xfId="118" xr:uid="{E7D77A3E-5E7B-4010-82C8-5C7F995E8CB4}"/>
    <cellStyle name="Quantity" xfId="17" xr:uid="{00000000-0005-0000-0000-000012000000}"/>
    <cellStyle name="Salomon Logo" xfId="119" xr:uid="{D3D13248-4C9E-4138-A812-3E48BFEA7499}"/>
    <cellStyle name="Table Head" xfId="120" xr:uid="{EB9551A6-3FF2-4F16-90F1-285B55469BDE}"/>
    <cellStyle name="Table Source" xfId="121" xr:uid="{6222CF7C-151E-4353-BFB0-FCD0719B6F78}"/>
    <cellStyle name="Table Text" xfId="122" xr:uid="{5320352C-D412-4185-9218-0F26271755C0}"/>
    <cellStyle name="Table Title" xfId="123" xr:uid="{402A3BA2-4A75-40C1-A98D-A8769928B18D}"/>
    <cellStyle name="Table Units" xfId="124" xr:uid="{3278AB8A-07E0-4DD5-B384-E43FE7F0247E}"/>
    <cellStyle name="Text 1" xfId="125" xr:uid="{10250E62-64EB-41FF-BE60-1A0E96149583}"/>
    <cellStyle name="Text 2" xfId="126" xr:uid="{E347AA6E-56EC-491D-A9B9-57682CD259FD}"/>
    <cellStyle name="Text Head 1" xfId="127" xr:uid="{E0D6B75D-C2D8-4AE6-85E9-CA7C7D6115F7}"/>
    <cellStyle name="Text Head 2" xfId="128" xr:uid="{65C81802-08A4-4B6A-801F-2F0517731BD3}"/>
    <cellStyle name="Text Indent 1" xfId="129" xr:uid="{D9A1718F-0058-4B6B-B4F5-FDF5A3004FEF}"/>
    <cellStyle name="Text Indent 2" xfId="130" xr:uid="{31D5B7E1-ADEA-4461-93FC-9245FC282F51}"/>
    <cellStyle name="TOC 1" xfId="131" xr:uid="{15F95DB5-2220-4481-9E3D-33B0DD4B7A9F}"/>
    <cellStyle name="TOC 2" xfId="132" xr:uid="{6AD91B15-A2CB-4F0A-A3CD-5AE88537033E}"/>
    <cellStyle name="アクセント 1" xfId="145" xr:uid="{BAEBAA48-C893-420B-9747-E12466C11D99}"/>
    <cellStyle name="アクセント 1 2" xfId="146" xr:uid="{05129BB1-FACA-4B30-93DD-2307F17192E8}"/>
    <cellStyle name="アクセント 2" xfId="147" xr:uid="{DD3547AE-8B14-410B-9D04-E7C7CA29B87C}"/>
    <cellStyle name="アクセント 2 2" xfId="148" xr:uid="{84E26C88-1FAE-44D7-8655-0F2CB13ABD08}"/>
    <cellStyle name="アクセント 3" xfId="149" xr:uid="{7E657FFD-C4C7-472B-8499-215D454A43E5}"/>
    <cellStyle name="アクセント 3 2" xfId="150" xr:uid="{C357961C-50D8-4280-B65C-02F8A69033E5}"/>
    <cellStyle name="アクセント 4" xfId="151" xr:uid="{1A393D6E-BD34-4104-95C9-A39255FE168B}"/>
    <cellStyle name="アクセント 4 2" xfId="152" xr:uid="{A9FDF26A-651F-4096-97EE-BC704B1EE9A0}"/>
    <cellStyle name="アクセント 5" xfId="153" xr:uid="{BC7AA425-5231-48DB-9004-23E968D1A6E4}"/>
    <cellStyle name="アクセント 5 2" xfId="154" xr:uid="{16003A10-246B-49EC-91C6-24EA33FDE073}"/>
    <cellStyle name="アクセント 6" xfId="155" xr:uid="{4E981C05-0EC9-4BB5-8F9D-5D62FA18ADB3}"/>
    <cellStyle name="アクセント 6 2" xfId="156" xr:uid="{A53A8E85-FC12-46D6-BB1A-20CC5035FF89}"/>
    <cellStyle name="タイトル" xfId="157" xr:uid="{7723B14B-8605-4E96-B58D-84FD3B3348FC}"/>
    <cellStyle name="タイトル 2" xfId="158" xr:uid="{7123283A-D38F-4042-A2ED-876E9E17CEAF}"/>
    <cellStyle name="チェック セル" xfId="159" xr:uid="{7405B1BD-40D2-4F94-90F4-6C1A3E5E79EE}"/>
    <cellStyle name="チェック セル 2" xfId="160" xr:uid="{11014A67-A1B1-4BC2-835D-720908573434}"/>
    <cellStyle name="どちらでもない" xfId="161" xr:uid="{9C99CC68-79C3-4463-97E3-F64FD245A1D3}"/>
    <cellStyle name="どちらでもない 2" xfId="162" xr:uid="{833A7325-AB4B-42A8-9443-D459528C26E0}"/>
    <cellStyle name="パーセント 20" xfId="163" xr:uid="{5FB52CFF-2C78-497A-A1A8-E46FEE3AC2A6}"/>
    <cellStyle name="パーセント 21" xfId="164" xr:uid="{B22A5018-BF2C-4463-8E4B-8090558CE7DC}"/>
    <cellStyle name="ハイパーリンク" xfId="165" xr:uid="{434526CF-7DA1-45BD-ADEC-18B7C80FE85C}"/>
    <cellStyle name="メモ" xfId="166" xr:uid="{D262D276-3267-4874-AFDC-82BD4B09AB6B}"/>
    <cellStyle name="メモ 2" xfId="167" xr:uid="{775398D2-4DEC-4FFD-98FE-2478F99F37A0}"/>
    <cellStyle name="リンク セル" xfId="168" xr:uid="{B5AE0404-ABF7-491B-8C89-FCE6E1B40399}"/>
    <cellStyle name="リンク セル 2" xfId="169" xr:uid="{8D2E8BF7-016D-4786-95A6-284D5E546798}"/>
    <cellStyle name="เครื่องหมายจุลภาค [0]_Excel_MD97DL" xfId="133" xr:uid="{03C3A7CA-7545-4BBD-BCCB-6F13B04D8A8F}"/>
    <cellStyle name="เครื่องหมายจุลภาค_~6520210" xfId="134" xr:uid="{2437DE9D-0FD5-4F63-BE1A-F77EBFB56483}"/>
    <cellStyle name="เครื่องหมายสกุลเงิน [0]_Excel_MD97DL" xfId="135" xr:uid="{A2F8BC7D-0F5A-41E0-8BC3-CA37B4C30D9D}"/>
    <cellStyle name="เครื่องหมายสกุลเงิน_Excel_MD97DL" xfId="136" xr:uid="{B042BFE7-2573-4088-80E4-E77599DA523E}"/>
    <cellStyle name="เชื่อมโยงหลายมิติ" xfId="137" xr:uid="{A4B5EBD0-6787-49B1-BA01-737E67069AD8}"/>
    <cellStyle name="ค@ฏ๋_1111D2111DQ2" xfId="138" xr:uid="{1D1A5DD2-1A83-4F1E-AF2F-69CE86FF6FF8}"/>
    <cellStyle name="คdคภฆ์[0]_1111D2111DQ2" xfId="139" xr:uid="{5B3D28CA-71A0-48A1-8C0E-7932C7CB2279}"/>
    <cellStyle name="คdคภฆ์_1111D2111DQ1" xfId="140" xr:uid="{04F7CD9B-0C54-4D2B-A1EE-0155C97224A9}"/>
    <cellStyle name="ณfน๔ [0]_Book1" xfId="141" xr:uid="{EF906661-1764-41CF-8AF2-22D917DCF9FE}"/>
    <cellStyle name="ณfน๔_Book1" xfId="142" xr:uid="{B5D34460-B631-477C-9949-1D193C40F2A5}"/>
    <cellStyle name="ตามการเชื่อมโยงหลายมิติ" xfId="143" xr:uid="{D0C6D16B-C87A-42B2-A123-0BC46173B02B}"/>
    <cellStyle name="ปกติ_~4840434" xfId="144" xr:uid="{F60AB97B-136A-4409-9118-38B59239AB2F}"/>
    <cellStyle name="入力" xfId="170" xr:uid="{C833B74F-74B9-4F95-B62B-8D58A8482A0B}"/>
    <cellStyle name="入力 2" xfId="171" xr:uid="{EE1332B5-4AC0-4512-A0EF-5FB61149A9F6}"/>
    <cellStyle name="出力" xfId="172" xr:uid="{A592EAF1-7ADE-4D24-BA3B-B2230DC89EA8}"/>
    <cellStyle name="出力 2" xfId="173" xr:uid="{1A076D86-C872-492F-A9A3-4A1C2B1A01F4}"/>
    <cellStyle name="悪い" xfId="174" xr:uid="{F2496326-47F2-4B8E-B9FA-2A9E6262F7B7}"/>
    <cellStyle name="悪い 2" xfId="175" xr:uid="{629060A4-5E1F-4E6E-AAB2-BF792AD0291E}"/>
    <cellStyle name="未定義" xfId="176" xr:uid="{4960AC71-8C31-40F6-973B-67237F2EADAB}"/>
    <cellStyle name="桁区切り [0.00] 31" xfId="177" xr:uid="{50CCDE00-E5FB-421E-9DB5-0BCF7E1BAD5E}"/>
    <cellStyle name="桁区切り [0.00] 32" xfId="178" xr:uid="{861C1859-4128-48DD-BB5F-30C1DF40FA57}"/>
    <cellStyle name="桁区切り [0.00] 33" xfId="179" xr:uid="{055B214E-B10D-43FE-81D6-7A6845E1F7A7}"/>
    <cellStyle name="桁区切り [0.00] 34" xfId="180" xr:uid="{18B53DBA-CC56-4265-80BD-29148D72F9DC}"/>
    <cellStyle name="桁区切り [0.00] 35" xfId="181" xr:uid="{B2F8328C-7D6B-49B5-AF18-CBB695A55305}"/>
    <cellStyle name="桁区切り [0.00] 36" xfId="182" xr:uid="{49DC75AB-749D-41E0-BC86-2D097F739823}"/>
    <cellStyle name="桁区切り [0.00] 37" xfId="183" xr:uid="{7DA60F7A-D5BE-4BFA-B430-5E9B70D85088}"/>
    <cellStyle name="桁区切り [0.00] 39" xfId="184" xr:uid="{F96B339B-657A-41B7-A2BC-3EDE5F461C69}"/>
    <cellStyle name="桁区切り [0.00] 40" xfId="185" xr:uid="{BCA43D61-766F-40EC-95E2-89A87B0CA3F6}"/>
    <cellStyle name="桁区切り [0.00] 41" xfId="186" xr:uid="{F782592F-6FB7-4794-AFE2-4AB3588EC14C}"/>
    <cellStyle name="桁区切り_BF Mid Term SaleY07-Y08_070226-InputTable" xfId="187" xr:uid="{158D78D4-400B-4943-8D82-55C96DF3151E}"/>
    <cellStyle name="標準 11" xfId="188" xr:uid="{31E2ED41-DB27-435C-AF14-20D6539B5C36}"/>
    <cellStyle name="標準 2" xfId="189" xr:uid="{DAA5C074-4F3A-4C11-AA83-6553909AF5EF}"/>
    <cellStyle name="標準 3" xfId="190" xr:uid="{CEC2D73C-824C-4539-AD39-B518EBA64450}"/>
    <cellStyle name="標準 4" xfId="191" xr:uid="{E9D2106F-845F-4B37-8B1C-69B067AB2579}"/>
    <cellStyle name="標準 5" xfId="192" xr:uid="{9F37943D-70AF-421E-85B6-D7B5B7CC6687}"/>
    <cellStyle name="標準 6" xfId="193" xr:uid="{158E1275-3805-4B1F-B78F-CAB9116A98FA}"/>
    <cellStyle name="標準 7" xfId="194" xr:uid="{03301DB9-5C6E-4E4A-822F-48434F49C2AB}"/>
    <cellStyle name="標準 8" xfId="195" xr:uid="{5996C3BF-AD4D-4322-AB7F-CB4D56D3A7E5}"/>
    <cellStyle name="標準 9" xfId="196" xr:uid="{79FF4B94-3EDB-461A-A59A-CB1B0E5E12FF}"/>
    <cellStyle name="標準_（新）ＳＰＢ予算月次表０３Ｂ 030917" xfId="197" xr:uid="{DA740BFA-48EF-47F1-A0B8-4998B891738D}"/>
    <cellStyle name="磨葬e義" xfId="198" xr:uid="{28FC26F8-7F24-4C3D-B1EE-92A371D4C65C}"/>
    <cellStyle name="良い" xfId="199" xr:uid="{C38A357C-8994-4820-BB98-B0D550983F26}"/>
    <cellStyle name="良い 2" xfId="200" xr:uid="{C9BCBB4A-9BB2-40B6-BF88-79CC0DC42BDF}"/>
    <cellStyle name="表示済みのハイパーリンク" xfId="201" xr:uid="{0FFA3EAE-D949-48E4-847A-5659B341B1E9}"/>
    <cellStyle name="見出し 1" xfId="202" xr:uid="{4167233F-D8BA-4300-AD97-D0C814DEDC7A}"/>
    <cellStyle name="見出し 1 2" xfId="203" xr:uid="{8F523CA2-3A6E-4C0B-BF55-067BCCAE5998}"/>
    <cellStyle name="見出し 2" xfId="204" xr:uid="{F5BC9025-E234-44E2-B6D1-DADE4A2ACF4E}"/>
    <cellStyle name="見出し 2 2" xfId="205" xr:uid="{50933429-217A-4935-8A0E-AADE875BD262}"/>
    <cellStyle name="見出し 3" xfId="206" xr:uid="{A3DC5DA1-49BD-446F-A92C-6CC5B95B2BBE}"/>
    <cellStyle name="見出し 3 2" xfId="207" xr:uid="{A34F59A4-E141-4467-9FB2-29BA04879F9E}"/>
    <cellStyle name="見出し 4" xfId="208" xr:uid="{377DDD9E-A3BF-47BE-BAB9-3E48C2D2F2BD}"/>
    <cellStyle name="見出し 4 2" xfId="209" xr:uid="{48C940CB-5155-460D-B634-C4529542CB4E}"/>
    <cellStyle name="計算" xfId="210" xr:uid="{7FE4952D-0160-495C-8581-57F1C011B95A}"/>
    <cellStyle name="計算 2" xfId="211" xr:uid="{486BEA83-61CC-4D37-9D6A-432129570C2C}"/>
    <cellStyle name="説明文" xfId="212" xr:uid="{67634BFC-369F-4ED2-9F6A-CCB3CD75443C}"/>
    <cellStyle name="説明文 2" xfId="213" xr:uid="{6E2A0685-C122-483A-A44F-2405AAB46352}"/>
    <cellStyle name="警告文" xfId="214" xr:uid="{984D5248-EFDD-41C7-83DE-F5BC316670ED}"/>
    <cellStyle name="警告文 2" xfId="215" xr:uid="{9B7BCDDE-94FA-4999-937B-4A56627920A9}"/>
    <cellStyle name="集計" xfId="216" xr:uid="{8AEDA1C1-E953-42BA-A326-C91D2A84355C}"/>
    <cellStyle name="集計 2" xfId="217" xr:uid="{B8F0AD84-2236-4DF8-BBAA-E0E75B1F09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32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32</xdr:row>
      <xdr:rowOff>76200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D384063-AB41-40E1-A969-F3B69DA6843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35618E3-2F20-4DCB-9B5A-7A7670CD8F9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3EE3F69F-A96E-4CF6-ACE4-DF6C4CC9888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A346288C-7E35-4A8B-B4C6-BEBA2681204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86820F2B-1625-4E5F-B9FA-9DEE0D6734B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52E62893-9E1B-4631-9FFE-9245EB6B8FE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936EA079-08CB-4FD4-822C-E967E421C7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D5DEC932-45B0-4026-A606-A1BF891C1FB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77DB2CB-763E-45A5-BF21-12F6F3B43FA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069D8C9-7B42-45E8-AB2E-F75B9C5B44B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ED74F12-9C77-4DAF-BC6F-72638E1DBC5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4B0C52DE-F574-48C0-AF17-38DDC031B6CC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3248B755-CCB2-40F7-B5CF-C40C04DBE32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62B04A5F-C6DA-48DB-80E5-D885FC405B8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6472389-E940-4EA9-B6DA-D38DA9F101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9F920996-7DC2-4903-B0A0-ABABF7AD607C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2D07CEB-8D1F-4502-B71C-2CECE4E54C6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1EADEC27-3398-4FA3-8D85-C5638CC38E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B4B78C73-CDEC-4286-BDFF-C1D8B5092EB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B428D2A0-6EFD-4E51-9D34-977CB623847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B1D5D675-E71D-4F81-83BA-35B4110F1A9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BC58CE4E-045B-41F8-8A46-DC5E5DEC471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1B248E14-90C9-4D96-9D86-4C1645A86DF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41000571-8754-4916-8049-26E2D9699F4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C33A6C5D-C7BC-4A30-904D-98FD4002431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857608F1-A695-4FD4-9E3C-ACF6BB532B1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DADAE0EA-8EF6-4705-B268-663D5E68EB1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94295338-D3D9-4C55-8C5C-8E51ADBC241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647EA806-6366-4FE7-835D-787C5B3B73E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8A0D4F4A-8A3C-463D-A0D4-6EBB03FC3D28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492FFE22-327A-46D2-BFBE-17382B9D46A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DBFD378C-E6DA-43F1-B635-5BDBAB42C5F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FD4CBA16-3C61-41BD-B66F-E74D7394762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AAB47943-085C-4B68-A609-215C573B5C1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FBC16EED-A5C9-4C73-B02C-DFBE9019C12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512BFEEF-A807-4B52-B3CC-8AA0FBAA7CB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E4575EA0-6067-4156-8728-080F28A1084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7E9318AC-CF4E-4E4D-9BE4-280DC43A4A3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0463AA28-7951-489F-AD36-C90E6899550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0BB882C-1138-43DD-BB91-69322398A0F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64FBA4C4-9F6C-428A-BAE2-D3BF97839AD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46204FEE-1005-433D-A714-B92B598AB28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1727F0D0-C265-4ED0-B9C6-7AD452FDF5D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AE3E630B-E998-4995-8076-CF515848E6C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5B4F67F9-A59B-45A7-8010-E4AA55F7F48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D6EA82D7-C0FA-4765-B23F-4AC59E12FBE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8943B55E-E98B-460A-919B-5A393062A43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F002C84D-3052-489D-9DF6-1A354635E70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3AFED895-DA09-4D1B-BA9D-21EAF4B095E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AF1ABEED-D74C-4429-98BB-342FDB573A2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6B89DD2B-87FD-4B43-87F2-79E26045260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83FFC068-3FD8-41BF-A79D-EB6C58B9C40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E2B40225-EADB-4171-9FFC-B16F83C8F17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E398EC9C-7810-4488-97B4-08387FFD1B9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450D4A4B-9F3F-4413-8A81-BAD4356F9CB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78811E75-9FF4-4751-969B-A02244E28B0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DDA4D45-D139-42D5-A1AE-42D98AF9E3B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F9501CAE-7F1A-45FC-BD41-6ADC2BF8D10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6EE99792-9671-4AA3-ADB9-2111CDEB52C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CBF33EB7-5602-4C1B-A607-08C81D5F1EA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BA6C50E6-126C-4BEA-A7A0-E24F1495422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D39DB70F-FC3B-4F26-8448-B586648E6A1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3ED1F23E-BA0F-46C9-8141-272260A5A5D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5C110932-1D8D-476F-8F6F-2C8BE45AC6F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7817923B-7897-4625-AB05-B07D2D55D11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D3B178EA-2FD4-4E56-B74E-0FCD8A985A8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06869FA9-7D98-4CA6-A84E-0423ADAA796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BC513409-091C-47AC-9746-67EF834DB22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174E7C89-1E89-439C-AC25-44DB539599D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4A0982C-B7AF-43D9-A6DB-32CFCBFC760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D5FD2A96-7829-4B74-AD51-992304092CA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F697215-390F-46DE-9972-F0F8DA1C186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7E9B97BD-CD4D-4EC7-9D7A-0E41AD8D522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93155AE0-2CF6-4CE2-8534-ECD0E65A973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990D66D6-5F3F-4CC7-8E96-E6580C4CDE8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6DEB46AD-A02D-413C-9B25-80C5395C559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479BEE4D-7846-4423-BE5E-6897DAF33CA3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B471848D-2A4A-4AB2-9CF8-440FDBC6EA8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C95E3A3A-AA84-4E33-8A20-D3B3F6603DD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A39D0DDD-8599-4182-A1C7-015B3F43C2F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7C7AFF15-9300-49D9-87C1-B39F84AEAAA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00CB2985-7D0A-4316-9CD3-4F795699FDE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ABF824A4-6C67-4468-BB20-D8FCE3C291C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49946E8E-F0B8-420A-96DD-A6A678FC433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C0DB02B3-9B7C-4CA5-80D8-6061A812611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70A2C3F6-A810-4C45-83C2-C8C2110BD4E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92CE9C18-ECF1-45E8-ADF6-068AC94670D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12ED1FDC-9B39-47C8-AECE-6B05787F836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40C93B64-FC97-4503-B917-A8D3CB7D557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44FCD845-7FA3-4009-A238-2BF86480F78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7F2059B5-184C-4C11-9FDD-02A3172D274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AB41DDAD-E554-4A8C-ABE3-8A803252917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130A7E11-A26F-4870-82A4-7CE822521D6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6756AB36-BAF9-468C-85DB-9B1E8C2DD90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F5414165-B717-44CA-B74D-36C583E36BC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67BF96E1-496F-43E7-9F63-E27F0F5CA33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700E7553-5B97-470B-AF8C-0B99377E9F9B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C0881138-C690-4756-80C0-D8FFF9C8004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59547729-F95A-42AE-AF26-B3DF800FC502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0D563FB-2942-4E0C-AB30-C9CF3809ACA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45182E38-5F00-4105-B217-104EB1B1465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F39F17DE-1B9A-4951-947C-9427675DD45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07E0D82-51D4-4AB0-8E77-69FC74AA089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F803A2CC-91EE-4454-B7C0-8BF01C2172E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30AB54C6-C3B1-41AD-9933-FF28C904C73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474906-772C-4B8C-901F-490A7B47662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7C524E29-2866-49BF-9810-7974D2A7A841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AF8BADEC-F5F2-4C02-A02E-014DA8484CE1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BBBA3473-AEB7-467F-B3C2-91B6992F4E3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80349E2F-8E94-4BB5-B8BE-2D1540DA96B2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AA493407-69BA-40E2-BA77-FD5B321C6F7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0DA5F837-4DD1-45CE-AF2C-CBDFE6CD8D6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75D2F82E-9B3B-4949-A502-A7AFDE816BF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18E985B0-C597-477D-9F07-D2C4824FE7B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C0C2DB7A-5004-4823-8310-262ADA6552F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23AD88D7-765B-45BC-916B-33E24A4D765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DCF35B2B-D32D-4AAA-B377-C5CAA920037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8496C440-36FA-400B-BC8E-F5CBBEC6524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BF2AF2A5-6832-4D6A-9B7C-BCC20A9DB35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CF101195-882C-44C0-B7F8-5ED6F6BA971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C58FB3D-2512-4825-852B-BD34E2AF96F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9F0B52B7-88DC-4B78-A943-8251B3EA3C3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C181B8EB-0FEE-4506-8CE2-48C1E482B93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A34341BA-D571-474D-AC94-7B99EA93D285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29B9E10D-03C2-456F-8D28-AF6C78DAA3E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4F8C8579-8970-4615-9CA5-A21B0E163FB3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D4813251-AF94-4D16-8E38-4682DA52F53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19C2AC75-7BE2-4B79-A4CA-95439138CCA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7C1E0644-DDF9-4A7F-A785-11A49F60D8B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9B09C9CD-ECDF-4BFF-AA34-2DB96C1A883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D0C04C8B-29FC-4227-AD68-D5465AB85F5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ECEAFAC0-C3FD-47FE-9D3E-67692AAD800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F3931ACC-314D-4DBC-9817-370F9E3F567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7E1AC78E-E163-4EF8-95F3-7D781DC3C75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FAB40BAF-8BFE-4D0B-B69C-3E440E3FC8F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FAC56DCA-E3D9-4C4B-ACE1-EF0085886A8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945BDCEB-1FB0-48EB-8EBC-BB1A8CC9D9A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43D9A096-31FC-42D7-8939-EBD33C0C6E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D7E5197-3DFF-4ED9-A3E0-7E0E5A61570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82CE844-36DA-40D5-9C08-8734EFB9388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69BB0EE8-8ADF-4BA0-A9EF-1EC616044D5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0D3A8E02-B6E9-4706-90A7-249714A8922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8E8235AB-F477-4071-B1BA-36569C18472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00E5F616-85B5-4F41-862F-0305DC376E4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7AD90EFA-6A42-4C4D-87D8-F9D4AA91E4F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866E6461-0A9B-490D-9757-FF3832CBE4C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D39FA94A-1D8E-4834-884A-5BCDFAC7EF4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AA914D92-0EB6-4D79-B387-30CFC627B55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EEC37972-7F47-4677-9E5F-CA9051F9935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6DFA0EE-2A85-4439-AEA9-D2CAA17C43F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BDA3DA2F-E6E6-47D6-A47E-D4EA36962BF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631A1016-3577-4D78-A644-6B6C6E02FFA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ECC251D6-AAC7-4CF2-A33C-DB29C802EF4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220F3F24-FA57-4EF4-B260-3381836BDF2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BB4412D-F7EE-46D8-96A2-0635690D5C9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66490EC7-1851-4929-A5C2-0B1E7182FEE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F2B6F683-84F6-4752-B4C0-DFE1A55929E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0A9A81FF-86FB-4575-89BA-027651415E6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A0A3BA37-2939-40F3-802B-07F5072CED6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A9B4D8F-0088-4828-B2A3-79A0B868E99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10A57ECD-BF4F-4CEE-A393-8B45C6DFF2D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8735074F-DF4B-4B44-B2BE-9CE2330AF15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721B089-991D-4EC9-9152-4C5AECD7789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6AA799B-F1F8-4147-BA3D-C17BF2BA859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A5BE5C32-4531-4A56-B149-37E71AE0355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2E22F992-62D1-40A2-9265-A0B4AAE21D2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2C5B485-3AFD-45C0-9164-ACB9BDD4F39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043DD068-B03B-4346-83DA-AB588471B62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C8F6D047-608A-4A85-B19F-3AB4F48188F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589303B3-AC57-4673-ACB8-1A766E9BDB2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9C984E95-2E70-4417-9FE5-31DCCA6EFC8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FD605CD-5D03-4CDD-8F9E-109C066B490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A91DDD46-2EAA-4688-880B-27A9F3561B3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FDE721CE-0B2D-4F8B-8BA0-2AE2A0DDCB6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AFC8D44E-5B99-44CF-A730-F065BD19B24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408FD496-3191-4CB5-A995-82422465002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832B802C-4F42-48D7-87BE-8A6800E49C6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D04A0A67-0C12-4CA3-B088-14F5A3D622B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CCF25BC9-0548-4E54-AA9F-8BBCDB9C8D7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AC492EF-E0E1-46D3-B345-BE96D4A5C71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C1000172-EC64-4358-B20D-9F50793AD81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705913E1-D502-47AC-B9C0-F06E6EEB1D7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17EDFE8E-4FF6-48BA-905B-C9FA3ADD0A5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CA33BD2E-35B3-483E-A08F-539770C84CE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DBFB8456-5725-4147-84A9-713EA8638AC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FAF6A3C5-2095-42BB-B823-B8379160D4F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026D501A-2C2F-482F-BF29-515FD35C74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BEE6D6D9-1389-4757-A9BF-38860F97F0F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2A3ECC91-1A19-43FB-82FC-FE5EA056FD4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5138F656-4FA2-4D2F-A531-0F03886F658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5587F3BD-DAEC-4B2F-A648-41E54324D28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C0E40039-9D9C-492F-9185-D925C00B965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D4C8D76E-0E06-484F-A854-1504F1AA159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04478543-7A59-4279-9A74-E1087BFA22E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F92DD54B-3714-4BF9-A168-E7370A88191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2FC99EE2-5D97-4BB9-9F3A-7FE49AFC7AB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8D17CF41-91D7-42A4-9825-8D859665821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1E453047-60F4-47BA-8201-51CC4A6F403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67D2E8D8-0CE7-44BE-99C5-F4B3FED9903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75F6871A-1662-4313-99C0-64E8EC98823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843C1F13-439C-4232-99F5-22C6A220881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59284D4A-D374-4456-8F24-38FFEEE624F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78A4449F-C899-4C29-BF07-99DA4F3CDF7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4AD26F57-150C-4230-BC5A-5B6D16A9607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D3A851D5-8FB3-47C7-8FC9-3B064CBB926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AE605AF2-261F-4AC4-B6EA-75E1FAF62B4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5D1B5AD7-5D91-4138-AAB4-F4F28037A8E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29F771CD-00C8-4AF7-BA72-1EEC3252172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BB6AE325-C132-4D14-AF6C-CA58653C6D2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0AB941F6-FB94-4D8D-B066-201C76FA03C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36ED6528-30CA-446D-AB27-26D03D65B6C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44459929-BEF6-443A-A775-960303E7A76C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8810C9C4-A45F-4E72-A953-D0FB580CA7A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C454EB1C-A681-4842-96D2-23F4D1962800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402018A4-2E7A-414A-A2F5-EAF6252425B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870C3C5-099F-4A17-8657-2D7FDDCF59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39EE5578-759D-42C3-89CF-BD927192B88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F8D74954-1440-4618-8A08-8F38E869F86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0D8A9E96-6808-480E-BBDA-E033A5D8587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BC5D07D4-8D2B-4BE6-9AD8-C24A7114884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E6F65740-BA26-47C0-B202-5DA79FDF3C8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C16AB84E-9E87-44AC-A3FD-1273BD1AE46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52D4659F-3ED4-4CA4-A45F-431769F8845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BBBF88B2-8ACF-44E9-AA24-24BC6FA1FF5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F2077184-EE8B-4F50-BE6A-E26E76DF544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18ED718C-4468-4C56-9381-B61788B1AD0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7C4AD83E-6183-427F-A8EE-7AC5B2B1DFE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E97FA41C-DDFF-4F41-AF3E-E6B65603135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E23073F7-7A7F-4F4F-AB1C-977A2403C1F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394545FE-B25F-46AB-B347-9E87B0D7744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06657461-537E-4810-94DB-22B9D81B1BD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26753965-4D79-4BE7-8D25-2971DFCAC7A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E43FF65-61E9-4044-AC64-144CE603D0B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E696B36F-C743-4B1C-B1DD-DA9A18A4AE5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EE58E2A-96C5-4CCE-8EAD-54194DEB50D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07FEE899-51BA-44AF-883D-0035D16906B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8CD5AABA-B1C7-4997-AFBF-56C05140DAB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AC82C908-A4D4-47BD-B2B2-ED4B4F84CAA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A5D5A94-CF2C-4F0F-B01B-015DCEDC632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592DE1F5-D601-448F-B36D-3178BA59281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0D8F90B1-0D29-4D20-A5B1-BF55673028D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47474217-EBDB-40FB-A91A-67B6011DF3A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8F743984-1160-4535-B9FA-7C9831CF9FD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4C3FA672-78B5-40FA-BD92-69760C1E9C2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6EC18AE1-6537-473D-AFBA-A743E3F6B24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A151AF64-D430-4D00-A7CD-1F90889C36E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CE5AFAFA-7694-4A59-BCFA-1D77D2EC6F3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4E2A30F9-2B64-46C9-A759-BEB103DF1FC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895A6CB9-D3BC-4BAA-B8C1-6DC041CC7D2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2187925B-944F-4861-95DD-DF0816BE60C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EBDED472-60E1-4A89-8DD7-8C5D98418D6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EB1D7E4-2DD1-447E-973D-8C8998442EB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AD41CDC5-91C9-4E83-A7F0-855C11CAA2A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31DCC55D-D5BB-40AE-8CAA-9C19499A883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F6BD612D-225E-4401-970C-25D673270E9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384A3901-83A0-42E9-A5FE-F5305355518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43C39D23-9136-4212-B3CE-95ED3806CAB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D8BB1A57-4F70-475E-9A0A-E4AAB4C1EAA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55926D9B-1BA5-40FF-93FD-3BECE69006A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BA9B6E4E-16CF-46B5-99B4-3EE73528A3A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A6B8C27A-792D-4288-9F68-C761B505615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517D5701-38E2-40A2-89B2-A3210EA2BD6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86588CD5-AD77-4241-97EC-03EC4EAAB6E8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E7C5DD79-BFC0-4F35-BD9A-5F84B08B947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F68E2CA-9113-4CE3-81FF-2CDDF3DBF4A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6C1C5962-DB88-48C6-8DDC-F75D5E72178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8162CA21-2B95-44B3-B644-38A1CE48A1A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A7CA4095-BE77-4262-87C5-389990CD341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F8C0C559-87BB-4A5B-858A-4435E21A281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A97AF07E-8578-40B2-8744-7EABB945C63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01B2C308-6584-4B37-A868-47213DCEACE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AB31732D-063E-4DD5-8258-0DEEDEBCA02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94F7EF57-9188-46F9-B89B-F86BC91C014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A53B9A99-FF0A-4DCE-8467-8F83AA75624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91F57C7F-7448-4CA7-8225-89B1B8D49F7E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D781D5A7-A3B8-4DF7-82B9-83885A474BB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6E68B1CE-F239-47C6-9AE2-2E8468D8C31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C560002C-2020-44DF-832A-512861A5005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D92EB526-E467-4A8D-8B91-310051E24C1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53CF0C85-DE93-46D6-B121-D1C3A5AAC47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13763430-B33F-4F77-96EE-DD8E4AB71DD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AAAE7108-8E68-46FA-9249-CDF6FF6AC45E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40019A5F-D004-4311-8521-C46ED9249A0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D8C8B8F7-628E-47D7-9D7D-23CA52CAC45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3F51F807-4693-4C49-9321-1F6725F2F1C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635903A2-EF6C-4046-9B33-623BFAFE325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5CFD399F-9690-4900-A820-EC5CF17BAC6D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11C8A8F6-B9B7-48A4-ABDE-241887F69E7D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31DD49CD-05FC-40DE-BAE0-9811D96CB52F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8FE395E4-A700-412A-80A0-ABEEE72F2CAE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7EE65CF0-86D9-40EC-87C1-3130F73BC3E7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4ACCC982-F1CF-4AEF-9263-F5845BEDFAE0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3BA44C7E-094A-4F89-85F0-8514625172FA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20A3E62E-0C30-492D-8A71-C5D7380B70E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66827AEF-20D0-4BBE-8AEA-DEA34850BF27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AB13280B-2CA3-46DE-9C45-407E57E7F522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0D944AF5-067A-45E7-8BA9-6FFD1C2B40A8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21A919F0-A317-4F9F-B2C9-E91F31D3F52D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33425EE8-F724-4AFF-A4C5-4ACA1D855144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6A923379-6CD0-4AE8-9A9C-D29A41A5B1EB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5EF16712-50F4-498E-BA76-D7A738E114DD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2AB87D5-BEE3-457E-8B82-8B1E206D8B4A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E79F8E61-65E6-4522-B86B-920F5EBB6AFC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2A565498-5799-488D-9B1C-BF221CC3C145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EBE3C47-5129-4A7D-93D2-F99AB8F2631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CEC1F61-9B34-40CD-8140-2044E536C2D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87C63882-9167-4ED3-B01F-964EE13C262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35E93524-F1B7-4FC0-A5FD-B2D6D7B7204A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A00D9715-4E12-4F5A-93FB-3F18D269D68C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7F24DAB2-8EAC-4D4F-982D-10B400E2FACC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22E54879-F9BF-4FDC-89AE-3EB9565949B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1B7DC2C1-D8B2-40A1-9AD5-436807BC6105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D8D718A0-15C9-4635-9E6A-AF56C04575B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815B8A88-A368-4B68-81BA-89A1AAA86C7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3962ADDF-9CE8-4028-B207-DC0BCAC4265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869DEAA-D47C-43F3-8767-63999CABD9A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8AE2D4E0-7B13-499F-91C7-D32D91878ED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2BA0F62D-FB54-4D19-BF10-5E42BB36A1B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78F5B94B-E7E2-4A0C-9A49-206FB130DD8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CFC1CE8-B122-4EB8-B296-78DF649352F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16F30E4B-4B16-4D5F-BED3-EEF501D1B80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3866DA92-6923-4139-99DE-A5F0946345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5E68BFB5-1E7D-4301-A33A-345C75CA9E9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48FE38E1-2446-4992-BA15-4CC3C0B60B5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EED716F3-1A77-4864-817A-D45765C7D2A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0BE289E3-5572-42B2-8CC6-7F3FF0EF8CA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809A5906-A19D-455C-8533-702D8FE9293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268C3141-4EDF-4C1F-BEC4-94779E84EDB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D287D55-7063-41E5-A18D-269CE0B3521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64031030-935A-49AA-8ADA-A48F4965E4A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D10F72F4-9B90-4BA1-91F6-34E659323B4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BC099DEF-5D7F-4AA2-B3B9-D6EE4A6860E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340D5469-C31E-48D6-842E-7D92E86C36C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F9649762-B533-49DE-84CC-A4832145B09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CA21C752-E03D-4C8B-BAD9-BABE44C5219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4B421065-45C1-4823-AAB7-66E39007EBA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EBB9CBEF-1241-4D37-B595-D7CD1B18DC9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19E3CC41-7335-4949-856F-E0A91DF093D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DF969E32-AE3C-47BF-BD5D-6AEC3818AEB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612B39DB-5AA9-4649-97A2-3B10878109B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D0486034-F904-4FAE-A20D-8C419CE9D62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72665C14-BE9E-4B78-8624-CF367FB3211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2AC54CC4-C27D-42BA-90E3-98DFB1EF706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14AAE49-2436-472C-BFDE-1BE365B9DE1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0F6B6538-0AD8-404C-BC55-C0C458766DAF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97DDABB7-B0A2-427D-ADDF-22C48DAB3616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7ABC1B9F-0D89-4A4B-9E57-925219B2C31D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25AB5FB9-6E73-4735-8786-7C05F1F9FABF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EC271D58-6187-48A3-9588-DC102C7B2BEC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099E9770-DC7D-4802-A0E8-2178BD62198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17" name="Text Box 52">
          <a:extLst>
            <a:ext uri="{FF2B5EF4-FFF2-40B4-BE49-F238E27FC236}">
              <a16:creationId xmlns:a16="http://schemas.microsoft.com/office/drawing/2014/main" id="{3EBE3D40-70FA-45AF-BAEC-D2732C04ECE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18" name="Text Box 53">
          <a:extLst>
            <a:ext uri="{FF2B5EF4-FFF2-40B4-BE49-F238E27FC236}">
              <a16:creationId xmlns:a16="http://schemas.microsoft.com/office/drawing/2014/main" id="{7F27E1AE-3E03-4456-9179-0F24BE46E87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19" name="Text Box 54">
          <a:extLst>
            <a:ext uri="{FF2B5EF4-FFF2-40B4-BE49-F238E27FC236}">
              <a16:creationId xmlns:a16="http://schemas.microsoft.com/office/drawing/2014/main" id="{ED91592E-CAA5-4C6C-B32F-6289F34C802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5">
          <a:extLst>
            <a:ext uri="{FF2B5EF4-FFF2-40B4-BE49-F238E27FC236}">
              <a16:creationId xmlns:a16="http://schemas.microsoft.com/office/drawing/2014/main" id="{60371A2E-1977-4918-B2DB-BCA3B619F09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6">
          <a:extLst>
            <a:ext uri="{FF2B5EF4-FFF2-40B4-BE49-F238E27FC236}">
              <a16:creationId xmlns:a16="http://schemas.microsoft.com/office/drawing/2014/main" id="{CD4E57F0-B0CF-4152-B189-049D8430643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7">
          <a:extLst>
            <a:ext uri="{FF2B5EF4-FFF2-40B4-BE49-F238E27FC236}">
              <a16:creationId xmlns:a16="http://schemas.microsoft.com/office/drawing/2014/main" id="{1AF8A214-932A-4839-B991-017A00BB7F5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248">
          <a:extLst>
            <a:ext uri="{FF2B5EF4-FFF2-40B4-BE49-F238E27FC236}">
              <a16:creationId xmlns:a16="http://schemas.microsoft.com/office/drawing/2014/main" id="{31C51C0D-DE85-4C3A-96D6-58D9F813AC4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324">
          <a:extLst>
            <a:ext uri="{FF2B5EF4-FFF2-40B4-BE49-F238E27FC236}">
              <a16:creationId xmlns:a16="http://schemas.microsoft.com/office/drawing/2014/main" id="{8B138993-03C6-484B-9FC8-3807BE594EF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757">
          <a:extLst>
            <a:ext uri="{FF2B5EF4-FFF2-40B4-BE49-F238E27FC236}">
              <a16:creationId xmlns:a16="http://schemas.microsoft.com/office/drawing/2014/main" id="{C6247E3E-F50F-476A-B7D1-D530569AE64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6155B6ED-0282-4A5C-A594-E1C87D1F499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5A0310BC-1051-494E-A3EB-4A2428F849B9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id="{1BA33209-FFBA-40A6-B835-9E0E85B3C98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29" name="Text Box 53">
          <a:extLst>
            <a:ext uri="{FF2B5EF4-FFF2-40B4-BE49-F238E27FC236}">
              <a16:creationId xmlns:a16="http://schemas.microsoft.com/office/drawing/2014/main" id="{EE9B5CD3-B267-430C-9D18-E3E5DA1FC24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0" name="Text Box 54">
          <a:extLst>
            <a:ext uri="{FF2B5EF4-FFF2-40B4-BE49-F238E27FC236}">
              <a16:creationId xmlns:a16="http://schemas.microsoft.com/office/drawing/2014/main" id="{A912558E-C31D-40D8-8F12-1D39A404BAD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5">
          <a:extLst>
            <a:ext uri="{FF2B5EF4-FFF2-40B4-BE49-F238E27FC236}">
              <a16:creationId xmlns:a16="http://schemas.microsoft.com/office/drawing/2014/main" id="{58196A63-B5D4-4EAE-ACBA-8F4A99A7629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6">
          <a:extLst>
            <a:ext uri="{FF2B5EF4-FFF2-40B4-BE49-F238E27FC236}">
              <a16:creationId xmlns:a16="http://schemas.microsoft.com/office/drawing/2014/main" id="{5DDCC24D-B1F6-40CD-AD9D-1C624FC4EAB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7">
          <a:extLst>
            <a:ext uri="{FF2B5EF4-FFF2-40B4-BE49-F238E27FC236}">
              <a16:creationId xmlns:a16="http://schemas.microsoft.com/office/drawing/2014/main" id="{1E68B70B-259C-4333-9012-1EDB21E59CA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248">
          <a:extLst>
            <a:ext uri="{FF2B5EF4-FFF2-40B4-BE49-F238E27FC236}">
              <a16:creationId xmlns:a16="http://schemas.microsoft.com/office/drawing/2014/main" id="{15A3C226-611F-4296-9D74-33F8AD4CC49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324">
          <a:extLst>
            <a:ext uri="{FF2B5EF4-FFF2-40B4-BE49-F238E27FC236}">
              <a16:creationId xmlns:a16="http://schemas.microsoft.com/office/drawing/2014/main" id="{35C79A80-8825-44FA-A018-852BF3F3124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757">
          <a:extLst>
            <a:ext uri="{FF2B5EF4-FFF2-40B4-BE49-F238E27FC236}">
              <a16:creationId xmlns:a16="http://schemas.microsoft.com/office/drawing/2014/main" id="{6E5872B1-FE50-4B9C-A107-116546F3630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55601357-126C-4319-8E13-1868AF9E44C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DA3718A3-951E-4798-90FA-C41242DB1BB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B1EE0774-5184-4A7B-AB67-30409CE1C43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5B9A08A1-7C11-45B2-83AF-59FE5767A44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EFD47BB4-7913-4DB9-B7FA-FBF619023F2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560FFDB-8510-47FF-BC2B-1023C23F8E7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6970E98E-642E-4445-8FA1-F67414A5708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4" name="Text Box 52">
          <a:extLst>
            <a:ext uri="{FF2B5EF4-FFF2-40B4-BE49-F238E27FC236}">
              <a16:creationId xmlns:a16="http://schemas.microsoft.com/office/drawing/2014/main" id="{265843B8-CF17-40CF-A760-8FA21C35156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5" name="Text Box 53">
          <a:extLst>
            <a:ext uri="{FF2B5EF4-FFF2-40B4-BE49-F238E27FC236}">
              <a16:creationId xmlns:a16="http://schemas.microsoft.com/office/drawing/2014/main" id="{A0A3FCBF-CB59-4268-BD9B-CD0FDA89560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6" name="Text Box 54">
          <a:extLst>
            <a:ext uri="{FF2B5EF4-FFF2-40B4-BE49-F238E27FC236}">
              <a16:creationId xmlns:a16="http://schemas.microsoft.com/office/drawing/2014/main" id="{D8604207-F9AC-410B-AB76-7D3DADDCB52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5">
          <a:extLst>
            <a:ext uri="{FF2B5EF4-FFF2-40B4-BE49-F238E27FC236}">
              <a16:creationId xmlns:a16="http://schemas.microsoft.com/office/drawing/2014/main" id="{C864B6BB-1AF0-480D-B8D5-76DF28BEC94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6">
          <a:extLst>
            <a:ext uri="{FF2B5EF4-FFF2-40B4-BE49-F238E27FC236}">
              <a16:creationId xmlns:a16="http://schemas.microsoft.com/office/drawing/2014/main" id="{D01F35CF-34D5-466D-BC97-319336E0AAE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7">
          <a:extLst>
            <a:ext uri="{FF2B5EF4-FFF2-40B4-BE49-F238E27FC236}">
              <a16:creationId xmlns:a16="http://schemas.microsoft.com/office/drawing/2014/main" id="{68794E78-929D-491F-BB90-00D1C15FE4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248">
          <a:extLst>
            <a:ext uri="{FF2B5EF4-FFF2-40B4-BE49-F238E27FC236}">
              <a16:creationId xmlns:a16="http://schemas.microsoft.com/office/drawing/2014/main" id="{FA1D60D1-0BC1-48D2-AFEB-79BBB328D9F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324">
          <a:extLst>
            <a:ext uri="{FF2B5EF4-FFF2-40B4-BE49-F238E27FC236}">
              <a16:creationId xmlns:a16="http://schemas.microsoft.com/office/drawing/2014/main" id="{726806E8-4B5D-43CE-A8D9-B4B63B74975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757">
          <a:extLst>
            <a:ext uri="{FF2B5EF4-FFF2-40B4-BE49-F238E27FC236}">
              <a16:creationId xmlns:a16="http://schemas.microsoft.com/office/drawing/2014/main" id="{AB47C17D-00DC-41E3-9AE7-3D5C1D69E18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DA141D2B-BCE4-4C87-9225-D57BEF8B492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9840DB8D-F70F-43CB-9105-AD09F9AC0DD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7D03CEDB-14E9-44C0-99D0-1DEBC67B596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64F8C777-F54F-499D-8F7D-ECC384C326C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B61322CF-A292-42A3-8907-CDB196DF948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8D15FE05-4B3E-4D82-BDFA-6659C325EF6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E54722-7D69-46F0-8F9A-7DCED345146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55F437B9-0E9C-4B6C-83DA-CC008980B0E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816EDC0A-A113-47C1-ACB2-5E94164E443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45871BC8-0E4C-4D5C-A651-E010AEEF139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D3EE4AC7-7493-4EB6-B0C8-61E797AE548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587DF8A8-8C14-41E3-9724-F831D9D005A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07CFDC6E-46A6-43E2-93B6-74D081E7119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445FA5B9-F4C6-4263-BF25-6ECD7C272A5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0EB28C95-0849-4525-8873-F53675F46FC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97DC00-8848-49BA-8255-A47A1B06AD5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6EEB6B14-25AC-4F78-A8C8-068B57A77F3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A7DB6E70-40E5-4572-978A-55D31C09C95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F7149A21-4D01-495B-80BE-529BEC9BD69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85244248-DD4C-4757-9C93-D0657DA9A57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608708E9-DF0F-4EB1-97F4-6E4CFB8137C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D2F577BF-6614-48F7-B5BC-87347567720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B5CCE132-CE9F-4B93-B391-2D70DC9EBE5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545D6798-66EB-4D30-8F7C-F5C6EE75425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2F63B1E-D95F-47CF-8C37-456DF965AC3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766D09C1-14B9-4067-95F2-3839F8DB9EE3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A20C159C-704E-45AD-B8BB-2AE7BD0836E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5E29E577-D8A3-4F9E-AE67-3BAFAB1A08A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FB59CC25-6887-4FC2-ADED-7E96E2D2DA7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15C7CE68-387C-4135-8832-341DF090EFE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5A0CD2C8-C95F-4D92-9BE2-66D3C5E40B2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EEB1AB94-9D65-4800-9CED-622363D2DC9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25AE436F-A838-47FB-ADEC-43F7DE4711E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BE183FAB-C89A-46D1-803B-7BBAE744AEB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63CF130C-BB0A-461F-91F9-1A651FE2900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9BE23E1C-5CCE-45C1-896A-437869F550A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35D0FBF5-B5E2-41D7-A70B-AB34A8C42B1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31D89E8B-646C-44D4-A10D-8A10F37E368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6C0098AE-58E4-42D2-BCA6-5E45EC1ACE8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21FF7056-34A9-4915-A161-975338437DC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5A62C1A8-66DC-42C3-968A-3F6969B6221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9EBFAB6B-7143-4BA6-B767-05A24D2BCD8F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80C454BF-A2F0-4AF7-99A8-DFDCCE76E47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0DF5378-C1A7-4242-8ED5-A0CA51A5B4C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BF7650EC-2F1B-48C1-A77C-505AA83C55A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16AC7DF0-BAA3-4A01-8407-AD9CA3692BA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7B7A2FFA-8263-4AA6-A371-27300FACF94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6B6275E0-5BAA-454E-AEC9-D9141DA94685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7B635FA1-76EC-4A58-9B09-82C7CD42031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B91A475-B664-4452-A710-2DCB65B6B4A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EC784CEF-F8D8-421D-8F97-C2BDBBB857E3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8333FE2B-1AED-4BC1-B293-7BFD5C0B940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E4508ECF-8C31-414D-AAAE-3FCBA29684F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9C388744-2866-4173-ABCC-E36EB4F1789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65BC6B3A-EBD8-44B6-AC48-530263403F6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FABC5D1D-77F6-4CEB-B072-D9B7478B8EDD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5BFBF44B-E939-42D1-B23D-04C59A00CFB3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2D76EC10-566E-4C4A-89B0-A4C5ABF724E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CE03C385-CA0D-4E04-98DE-1C72D6642B74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25E6DDF-C36E-4070-B22D-E3C41F53912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B83863-650C-4AA4-86EC-D48250D6DE6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FD00C6DA-FCE0-4A1F-AD8D-93EA39EBEA5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315B9BE6-C3DC-4B48-B5AA-90AA7362F71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4A2971-0FE2-4AF4-9A9B-792326273C3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5D80DBE-BE99-417A-B99B-7CF44B6A9F6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7E9C9868-8DBE-4A81-A66B-807B937421D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853DEC52-B85A-4788-B910-48FC160F7AB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69094BF2-54F3-44C7-9108-163F1BED43F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31DEDAFB-93DA-41EA-8A30-DB61838B99A1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497F282D-8AA4-4656-83B0-60EC6FC36FF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5D1C9B57-EBE9-4631-8709-DEC1FCD2509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A029347D-767A-4AFE-AC9A-D91A6FD1339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5" name="Text Box 52">
          <a:extLst>
            <a:ext uri="{FF2B5EF4-FFF2-40B4-BE49-F238E27FC236}">
              <a16:creationId xmlns:a16="http://schemas.microsoft.com/office/drawing/2014/main" id="{16F38E68-5F0B-4C13-BAAB-F5670C7707E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6" name="Text Box 53">
          <a:extLst>
            <a:ext uri="{FF2B5EF4-FFF2-40B4-BE49-F238E27FC236}">
              <a16:creationId xmlns:a16="http://schemas.microsoft.com/office/drawing/2014/main" id="{3954E568-F827-420C-AE44-126E25A420C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7" name="Text Box 54">
          <a:extLst>
            <a:ext uri="{FF2B5EF4-FFF2-40B4-BE49-F238E27FC236}">
              <a16:creationId xmlns:a16="http://schemas.microsoft.com/office/drawing/2014/main" id="{18146632-520C-4E74-BBCF-BC5A540134C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5">
          <a:extLst>
            <a:ext uri="{FF2B5EF4-FFF2-40B4-BE49-F238E27FC236}">
              <a16:creationId xmlns:a16="http://schemas.microsoft.com/office/drawing/2014/main" id="{E3767171-43FF-49D6-A0EF-79DD1F2490F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6">
          <a:extLst>
            <a:ext uri="{FF2B5EF4-FFF2-40B4-BE49-F238E27FC236}">
              <a16:creationId xmlns:a16="http://schemas.microsoft.com/office/drawing/2014/main" id="{67BA5758-4623-45BB-A35E-5CFC6D748B9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7">
          <a:extLst>
            <a:ext uri="{FF2B5EF4-FFF2-40B4-BE49-F238E27FC236}">
              <a16:creationId xmlns:a16="http://schemas.microsoft.com/office/drawing/2014/main" id="{BD6D40B5-83A6-4982-9B9F-F771FBDAAAD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248">
          <a:extLst>
            <a:ext uri="{FF2B5EF4-FFF2-40B4-BE49-F238E27FC236}">
              <a16:creationId xmlns:a16="http://schemas.microsoft.com/office/drawing/2014/main" id="{054DABE6-6CB9-46DF-B6A4-D8EB6C3199F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324">
          <a:extLst>
            <a:ext uri="{FF2B5EF4-FFF2-40B4-BE49-F238E27FC236}">
              <a16:creationId xmlns:a16="http://schemas.microsoft.com/office/drawing/2014/main" id="{61A410CF-2881-42B8-BDC2-68E3B335E06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757">
          <a:extLst>
            <a:ext uri="{FF2B5EF4-FFF2-40B4-BE49-F238E27FC236}">
              <a16:creationId xmlns:a16="http://schemas.microsoft.com/office/drawing/2014/main" id="{6047D96B-2FA2-46B3-A2B9-AF9458A6F95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A91298E7-C86D-44B3-BF30-1292E8AEA36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6B04742C-6862-43B1-B17C-01ACB1ADC73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FF20CD8E-9EBA-45A4-AFE3-6239F4DFE0F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B6C9BFAC-7436-418B-8FA5-6C0D7F4413F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1C2AE2D6-FD82-42D7-810A-70B0E6733CE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005CA314-7C82-4434-8BC8-4C580A89478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4015CD3D-9243-42C0-8665-AEE6F96FD8B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1E1AA696-4584-4713-A746-14DA1A1AE29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36E2F570-E0D5-4BDC-97F8-54C39DBC2FF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3" name="Text Box 52">
          <a:extLst>
            <a:ext uri="{FF2B5EF4-FFF2-40B4-BE49-F238E27FC236}">
              <a16:creationId xmlns:a16="http://schemas.microsoft.com/office/drawing/2014/main" id="{AECEC6F9-477E-4E12-823E-5F3F0CA0CBB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4" name="Text Box 53">
          <a:extLst>
            <a:ext uri="{FF2B5EF4-FFF2-40B4-BE49-F238E27FC236}">
              <a16:creationId xmlns:a16="http://schemas.microsoft.com/office/drawing/2014/main" id="{E12DD1E7-1761-40E5-9589-3A6CF180AC0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5" name="Text Box 54">
          <a:extLst>
            <a:ext uri="{FF2B5EF4-FFF2-40B4-BE49-F238E27FC236}">
              <a16:creationId xmlns:a16="http://schemas.microsoft.com/office/drawing/2014/main" id="{30EB124A-62C4-4AA6-A9AC-4F39E02409D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5">
          <a:extLst>
            <a:ext uri="{FF2B5EF4-FFF2-40B4-BE49-F238E27FC236}">
              <a16:creationId xmlns:a16="http://schemas.microsoft.com/office/drawing/2014/main" id="{8B50A340-16F8-47D6-910E-986694C3C6E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6">
          <a:extLst>
            <a:ext uri="{FF2B5EF4-FFF2-40B4-BE49-F238E27FC236}">
              <a16:creationId xmlns:a16="http://schemas.microsoft.com/office/drawing/2014/main" id="{50235B7B-144D-48C6-B416-96B8679C54C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7">
          <a:extLst>
            <a:ext uri="{FF2B5EF4-FFF2-40B4-BE49-F238E27FC236}">
              <a16:creationId xmlns:a16="http://schemas.microsoft.com/office/drawing/2014/main" id="{CA06E8CC-8A53-4482-A130-3F4C89D1668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248">
          <a:extLst>
            <a:ext uri="{FF2B5EF4-FFF2-40B4-BE49-F238E27FC236}">
              <a16:creationId xmlns:a16="http://schemas.microsoft.com/office/drawing/2014/main" id="{42E57068-D828-414B-98B4-54AACFC9480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324">
          <a:extLst>
            <a:ext uri="{FF2B5EF4-FFF2-40B4-BE49-F238E27FC236}">
              <a16:creationId xmlns:a16="http://schemas.microsoft.com/office/drawing/2014/main" id="{726FCABC-147F-4B99-8E86-106A5666D9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757">
          <a:extLst>
            <a:ext uri="{FF2B5EF4-FFF2-40B4-BE49-F238E27FC236}">
              <a16:creationId xmlns:a16="http://schemas.microsoft.com/office/drawing/2014/main" id="{2E10895C-8560-428E-96E9-5EA2983BE03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EC6839AA-453A-4F0E-AD31-ACF118FBFBA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3" name="Text Box 52">
          <a:extLst>
            <a:ext uri="{FF2B5EF4-FFF2-40B4-BE49-F238E27FC236}">
              <a16:creationId xmlns:a16="http://schemas.microsoft.com/office/drawing/2014/main" id="{E509A4D3-F24C-4A4A-8D2B-9150590E7A2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4" name="Text Box 53">
          <a:extLst>
            <a:ext uri="{FF2B5EF4-FFF2-40B4-BE49-F238E27FC236}">
              <a16:creationId xmlns:a16="http://schemas.microsoft.com/office/drawing/2014/main" id="{B1AA6307-FFD5-4CF6-8440-E4A497CC668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5" name="Text Box 54">
          <a:extLst>
            <a:ext uri="{FF2B5EF4-FFF2-40B4-BE49-F238E27FC236}">
              <a16:creationId xmlns:a16="http://schemas.microsoft.com/office/drawing/2014/main" id="{BCFD3663-62BC-4AF2-8609-FECB441839A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5">
          <a:extLst>
            <a:ext uri="{FF2B5EF4-FFF2-40B4-BE49-F238E27FC236}">
              <a16:creationId xmlns:a16="http://schemas.microsoft.com/office/drawing/2014/main" id="{95CDD2F6-FCF9-4899-A7E0-707ADA9DF44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6">
          <a:extLst>
            <a:ext uri="{FF2B5EF4-FFF2-40B4-BE49-F238E27FC236}">
              <a16:creationId xmlns:a16="http://schemas.microsoft.com/office/drawing/2014/main" id="{E3A0ACE9-CC82-4A93-AC5B-49269A9F675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7">
          <a:extLst>
            <a:ext uri="{FF2B5EF4-FFF2-40B4-BE49-F238E27FC236}">
              <a16:creationId xmlns:a16="http://schemas.microsoft.com/office/drawing/2014/main" id="{3F06783A-C145-4955-A6E6-37CF0E04C01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248">
          <a:extLst>
            <a:ext uri="{FF2B5EF4-FFF2-40B4-BE49-F238E27FC236}">
              <a16:creationId xmlns:a16="http://schemas.microsoft.com/office/drawing/2014/main" id="{BA58D31E-6530-4B0C-ADAD-747564488A3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324">
          <a:extLst>
            <a:ext uri="{FF2B5EF4-FFF2-40B4-BE49-F238E27FC236}">
              <a16:creationId xmlns:a16="http://schemas.microsoft.com/office/drawing/2014/main" id="{69489C82-A66D-4BED-AE10-E0400800E9B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757">
          <a:extLst>
            <a:ext uri="{FF2B5EF4-FFF2-40B4-BE49-F238E27FC236}">
              <a16:creationId xmlns:a16="http://schemas.microsoft.com/office/drawing/2014/main" id="{83FAF695-88BF-4812-AA24-59FF92C6077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0762AF16-A3BC-4BA6-9913-08F9C90C8CE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C80EC482-4479-4EFA-929C-92E80693B83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021A458C-AC8D-4BF7-9B85-CA3739A7140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9F849592-2951-4A41-AC2C-B6D30F5E50C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B18166EA-58E8-4223-B458-06D9476506A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D3A4DA79-7F48-47EC-8060-5C1810F2695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68" name="Text Box 52">
          <a:extLst>
            <a:ext uri="{FF2B5EF4-FFF2-40B4-BE49-F238E27FC236}">
              <a16:creationId xmlns:a16="http://schemas.microsoft.com/office/drawing/2014/main" id="{51AD4358-2E65-4E4E-BCDF-4867F632FE8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69" name="Text Box 53">
          <a:extLst>
            <a:ext uri="{FF2B5EF4-FFF2-40B4-BE49-F238E27FC236}">
              <a16:creationId xmlns:a16="http://schemas.microsoft.com/office/drawing/2014/main" id="{D1AF5EB4-53A5-47F6-ADF6-2BB3C8AAE36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0" name="Text Box 54">
          <a:extLst>
            <a:ext uri="{FF2B5EF4-FFF2-40B4-BE49-F238E27FC236}">
              <a16:creationId xmlns:a16="http://schemas.microsoft.com/office/drawing/2014/main" id="{15C69833-358D-423C-B486-23DF283AD35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5">
          <a:extLst>
            <a:ext uri="{FF2B5EF4-FFF2-40B4-BE49-F238E27FC236}">
              <a16:creationId xmlns:a16="http://schemas.microsoft.com/office/drawing/2014/main" id="{2974197F-764F-40A1-A62E-F5A5E1E7877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6">
          <a:extLst>
            <a:ext uri="{FF2B5EF4-FFF2-40B4-BE49-F238E27FC236}">
              <a16:creationId xmlns:a16="http://schemas.microsoft.com/office/drawing/2014/main" id="{6EFE1F13-5566-46F1-9FCE-0DC9CB10E41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7">
          <a:extLst>
            <a:ext uri="{FF2B5EF4-FFF2-40B4-BE49-F238E27FC236}">
              <a16:creationId xmlns:a16="http://schemas.microsoft.com/office/drawing/2014/main" id="{A6D8DBC9-AEFD-4206-8BC9-DB746229AC2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248">
          <a:extLst>
            <a:ext uri="{FF2B5EF4-FFF2-40B4-BE49-F238E27FC236}">
              <a16:creationId xmlns:a16="http://schemas.microsoft.com/office/drawing/2014/main" id="{552F5041-F1DB-4074-82AA-8B26E512BED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324">
          <a:extLst>
            <a:ext uri="{FF2B5EF4-FFF2-40B4-BE49-F238E27FC236}">
              <a16:creationId xmlns:a16="http://schemas.microsoft.com/office/drawing/2014/main" id="{35C24961-0BEC-4F38-A534-C599E67BEA2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757">
          <a:extLst>
            <a:ext uri="{FF2B5EF4-FFF2-40B4-BE49-F238E27FC236}">
              <a16:creationId xmlns:a16="http://schemas.microsoft.com/office/drawing/2014/main" id="{57FAFEC9-E7AA-4C98-9F01-3FDA482EDF5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46">
          <a:extLst>
            <a:ext uri="{FF2B5EF4-FFF2-40B4-BE49-F238E27FC236}">
              <a16:creationId xmlns:a16="http://schemas.microsoft.com/office/drawing/2014/main" id="{2AF26C9C-75DA-4FDF-A76C-62009636B16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4CB91ACD-D672-48DD-89D1-5EB1B527025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B7D6635F-F052-496A-AC28-E5ADDFB819D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C7E605AE-78EB-4DF6-AB12-DFF18CBD735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8ECF703B-F7D1-42D4-840D-24272852D70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1B4F1913-18F4-4D4D-85E5-3C40CCCE4C3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D2825FE1-F2DB-4CA8-9B84-98277AE67E8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8FAB7180-0471-4816-83B9-790FAAA18DC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5C21FEB8-CDE6-4226-BC5F-E3D7B4F0562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80073F5A-22ED-41EA-A7FD-BE183F09D3F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070869BC-F50A-4726-BAC6-4B70917A0BE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14FA043E-91CB-4A89-B9C0-0F91969D1BA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CF81E372-4A8E-4A7B-9339-3B2CB45AD0F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A885ABD-B0D2-48BF-89E7-641AABBD87C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EBF4F2FF-BA98-476B-97CA-E601D50F0A4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A77D6EC1-0380-4366-9BF6-05101CE7AC8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99D7D990-A0DE-4A00-94AC-60D492FDB75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78214D33-30B4-4580-8269-99DBB104D08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700D5B22-78E1-44C4-9FED-12119F9BDE9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1D00E7FA-EEB6-4360-9126-B2DAC3404AF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5FEF9749-1795-4794-934C-4CDCA32245B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905B40B-F4DA-48C0-9E6E-7A5BE9FC2A1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C7A56F24-2613-4CAC-B03B-AD60C104154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971414E7-4DF2-4B5E-8AAE-6B87A36FE03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FFFAC5E5-ED07-4293-86C9-90647CFB629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8D74AA90-39A2-49F8-BFAD-A00535813B2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013359B1-9BDC-483D-BE27-33E42D5EEE9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32762BA8-2D50-4695-A285-84DFBE4B969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57CABBD8-052A-4EE1-8A76-141D899509F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6A91178B-C2F7-40FC-9BA0-4E3873242C4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4D0E61E7-B29D-432C-8C23-2F372559C61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15B8E9A-2CBA-4D16-8CCF-8E2772C3014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BDF0013D-6E0F-49CD-BD6E-497C1B280F9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16385788-CD48-4E0A-96E6-2A2B54C752E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01E99863-FE50-4D4D-919B-E5910FB83390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365E42A-47CE-4CEB-8F97-6CF1EFD9A4E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D6E63751-AF81-48B2-B21C-865742FC389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DF5929E2-0FF7-40CC-9704-294B4BBC280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AA7D58E9-667D-49CD-9CEC-F867486C5EF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2DEF216E-ACA5-4EDC-96E0-41B8A95E42C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11F6A385-A5C2-4BD5-BEDF-C3DF41CA38E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8A1545E5-78EE-4945-987D-8A739E62920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84EAED33-359B-41EC-98E6-DEE2C6F69F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86A5CA0A-B545-43B0-87AE-B90FA8CB22E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16E89265-548A-4FE8-82AC-4E6EBABFCF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B0F3DB4C-7D30-4B9F-89B7-9BD80CA61B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B7092EC2-4441-4229-B7C0-278C68830E3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40BA1CD9-41C8-4C0E-AD88-08AD3ABAD34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75222275-E2FB-460D-B712-A1B510662DC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DBB9B176-C26E-4AFC-8B70-0DB3A866599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F00AFE0D-A94B-46A9-A3A1-35049CE8657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C7CEC55-89C9-48E8-A896-392CEBA5519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BD019193-684E-424E-B548-CA6E27AA2B7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9F95E80D-9593-4C42-936B-538CDB80742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32763F9C-977C-4199-8A86-6F294C11B14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FDC429B3-C8C3-41CC-A5B6-9CB0C4477BB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4A8FF24F-E28E-4F9E-BC8E-27FF584D01F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18004F13-FBB7-429A-B45A-1D6B392EA7B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31BBE034-6929-4B9F-A0A7-7205F1ED576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DFFB7E8E-FC8E-40F5-B965-D3E6DFCE28F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46888C2E-1BA1-4EDD-9FDF-60CC47C9FD7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ABF8915-E46E-4E91-98BD-8049CB0EF3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EDB2DEBA-0133-4A7F-8F38-460DA762B8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F77C1513-ED2A-4D88-92CA-7FEFB3E91DE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C9FA874C-F9F4-4D61-9B88-556D9A67E50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FDE10023-A718-43BA-8A1A-1A83973B539C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3AF4CF9-63EA-44AB-A161-2883424F339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189FE854-EE50-402C-9F80-445AD438ABD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11BE772B-1306-46EA-A304-F69812C6043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C19D26C1-131B-4B83-ABB1-40FF302355F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55D99075-6F41-41B2-8D2A-2D4573D88A8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F72F09BE-9920-4094-92BC-A4F5D33F1F4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FCD7FC39-E2B6-457F-86E1-391D86DF203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0" name="Text Box 52">
          <a:extLst>
            <a:ext uri="{FF2B5EF4-FFF2-40B4-BE49-F238E27FC236}">
              <a16:creationId xmlns:a16="http://schemas.microsoft.com/office/drawing/2014/main" id="{F46B77E9-2B34-4A55-85F6-4ED92FED5DE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1" name="Text Box 53">
          <a:extLst>
            <a:ext uri="{FF2B5EF4-FFF2-40B4-BE49-F238E27FC236}">
              <a16:creationId xmlns:a16="http://schemas.microsoft.com/office/drawing/2014/main" id="{E7406CCF-B719-45A6-81F6-A088A8A22F0E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2" name="Text Box 54">
          <a:extLst>
            <a:ext uri="{FF2B5EF4-FFF2-40B4-BE49-F238E27FC236}">
              <a16:creationId xmlns:a16="http://schemas.microsoft.com/office/drawing/2014/main" id="{E5F93AEA-D33D-4C74-90CC-F0DFEF79ACA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3" name="Text Box 55">
          <a:extLst>
            <a:ext uri="{FF2B5EF4-FFF2-40B4-BE49-F238E27FC236}">
              <a16:creationId xmlns:a16="http://schemas.microsoft.com/office/drawing/2014/main" id="{2B4A23B4-CFF6-4C82-9672-EB10D4CD99D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4" name="Text Box 56">
          <a:extLst>
            <a:ext uri="{FF2B5EF4-FFF2-40B4-BE49-F238E27FC236}">
              <a16:creationId xmlns:a16="http://schemas.microsoft.com/office/drawing/2014/main" id="{1A3ECBB0-4168-4771-AC68-59E262E394B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5" name="Text Box 57">
          <a:extLst>
            <a:ext uri="{FF2B5EF4-FFF2-40B4-BE49-F238E27FC236}">
              <a16:creationId xmlns:a16="http://schemas.microsoft.com/office/drawing/2014/main" id="{D7EFB100-DC23-4063-9FD6-9DA80AB88AA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6" name="Text Box 248">
          <a:extLst>
            <a:ext uri="{FF2B5EF4-FFF2-40B4-BE49-F238E27FC236}">
              <a16:creationId xmlns:a16="http://schemas.microsoft.com/office/drawing/2014/main" id="{FA229786-B2C5-4EAE-9E87-6CE7C65F95E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7" name="Text Box 324">
          <a:extLst>
            <a:ext uri="{FF2B5EF4-FFF2-40B4-BE49-F238E27FC236}">
              <a16:creationId xmlns:a16="http://schemas.microsoft.com/office/drawing/2014/main" id="{79689A99-B83B-405B-B7E2-144CB39745B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8" name="Text Box 757">
          <a:extLst>
            <a:ext uri="{FF2B5EF4-FFF2-40B4-BE49-F238E27FC236}">
              <a16:creationId xmlns:a16="http://schemas.microsoft.com/office/drawing/2014/main" id="{32E8D8A3-CA23-4F6D-8762-5A94A48A6FB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9" name="Text Box 46">
          <a:extLst>
            <a:ext uri="{FF2B5EF4-FFF2-40B4-BE49-F238E27FC236}">
              <a16:creationId xmlns:a16="http://schemas.microsoft.com/office/drawing/2014/main" id="{6890DF95-8A63-4F99-8163-D3B66021007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0" name="Text Box 46">
          <a:extLst>
            <a:ext uri="{FF2B5EF4-FFF2-40B4-BE49-F238E27FC236}">
              <a16:creationId xmlns:a16="http://schemas.microsoft.com/office/drawing/2014/main" id="{C602B89D-C075-4F73-A30A-08B6E5B0B2E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2B6072D7-EC86-4431-AFBA-20DE7E94323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5BBF941D-918E-4883-A744-9AB2940C8E7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6FC24D4D-3F3F-40BA-8275-99B824FC708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52743E1A-D737-4C22-A2F7-B1298A35C9F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789520A6-CE38-4CBB-BF1C-9FC22305E303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F2F5D0D6-7402-4C54-AF99-ECE2D42D7E3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id="{7680FC30-AB2C-480F-A091-85E49BC8955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id="{529C0543-671F-4481-9EE2-AA878FE9E9A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id="{244CB7C3-742B-4DEE-B2A8-A36F5DAFBAD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id="{70F0F7D2-1A42-44C5-BA89-96072BF8EA78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id="{B4799567-F114-40DD-8324-3BA5F1CC701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id="{18262CDD-619A-4867-A919-D1D40188058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id="{994F43A0-8CC0-4531-A38D-23A17346A8E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id="{A8989E17-EA52-4F71-B3E6-86E1DAE7266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id="{D78D7D31-F462-40C3-BDFC-5E7243F70A9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id="{1435540D-5FA5-4125-9764-603C9AEFEC2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id="{D1DAEE61-2645-4FB6-AB75-D60AFCAFC373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id="{ECBA86A3-1399-4BA7-B76E-5677FD8C5CE9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EB0CE324-02DD-4A1D-AA3E-F3D3781C833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FA96E971-F4CF-46A5-ACFE-FB03F52309C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41E8B42-A945-4990-9583-CDC16CEEC2B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FB46A1C1-D206-48A5-B8D5-C98BBD0CB76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6C96FBE0-5CF9-4ECD-BB2D-7665F192582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1125173A-0170-4A96-82F3-EF5DE5828B92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D644E442-A64E-40F2-886E-5EA8E8ECF9A1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7CE1CFA2-2AD1-4774-AD42-5693292C747F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7C923347-6DC7-410C-BCEA-347BD95FE724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72F537F6-EC25-43C9-84C0-33DD2737EEC1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3254EA4E-852F-4FC7-B3BB-C5BB816CF215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9B7C3F55-9AA9-4AFE-86BB-72BAD1BD1718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4862AFF3-871A-4CCB-A058-634572E2B529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27BC42BE-928B-4ADB-9223-AF1C92D57C60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82C50C38-0239-470D-A158-48E07D0C3EB5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54B5E182-30D0-46B8-96FE-3818838AE4C3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1461E090-F85A-4F59-A1B4-8C99A60354C6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125080D9-8255-4A18-A0C4-9C1DCBB9CD40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A9589888-E301-45C2-82A7-80EDD498EC4B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B6398D57-D0B7-4568-8EB9-CAA91BD4D164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9691DF84-EEAB-423F-B267-831EC1726A31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D1E57A66-D721-4B7C-A036-B3CA82C651CB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56E8DF4-E8BC-479F-9BDC-9ACEE8F9F610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BEB3D399-9530-4AFA-900C-4362293C1F7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437341D4-871A-4579-B0F9-9E86E2A490F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F27B707-3D8C-44A4-BAA7-90974CBACF81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9BE763DF-A157-45F4-8BE6-E073037900F0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149E4589-A85C-4BE3-8B46-E963F92123A9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019B3770-93C1-40E8-A4F0-761FDAF36BB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CC393590-6A1C-4151-93E0-2C2638570D6B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E2676BBD-EBC0-4C3D-99B1-1725C1D57E1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2EC2A9DC-8DAC-4E9C-9ED5-6115D3F1541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A8887A8B-FCA6-4F25-B0EC-E73C1934DE8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C6F725C5-5289-40CC-9B62-C11CA8BA73D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DA50D01A-8E15-4BCA-B5EA-6F7BF6FF546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C9326AFD-BAB7-4C62-A70B-1FBA12AF59F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2A398842-2222-4FC6-8BE4-B70E3003DFD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EAB45BA3-24E5-49DE-918E-D66755A3713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36F96EC3-4925-492F-8D0F-1AE1064E427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C4D8EC8C-C89D-4340-B014-1CD8C51D2A5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8E60D2A8-9FB7-4FD4-BA7B-53DBCB23642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923BDEFF-26A5-459E-B8F2-C81ADE54223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20DFE71C-180E-4F88-92E2-E61C6A701D6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4FCBDFAD-FED0-42C4-843C-7972FA97240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8374F768-E0C5-4C82-B057-3ED78346FE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72BC3DF8-49EC-47FB-9DCF-32E0DBD2070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391ABCE5-8C48-4EEA-916C-DA32B056F20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267B68A6-01BF-44C4-ACB5-04D6DAE90C3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D31A5177-3A23-4FF7-BB6B-DE774B46BF7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B8EE292B-C07F-4462-9FFD-0D75E8B7FAA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BC4547E6-1341-4C8F-977E-DF3902770A0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55A8F7BA-DDF4-44F2-9780-F0287160F85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21B690EF-718E-4239-B657-0BF20C0944B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11B40A9-2763-422F-8FAE-50281714FD9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9749FEC6-C12C-4F29-B2BE-56F818BDB27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8E76A94F-5061-4445-B6AC-F32D8D3A21B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A2B7D4D2-97A7-4372-A438-3477CE7EA0D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F9B2E146-14F2-4C5E-9A3D-CB6EDA91BE9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5F629DA9-3E89-42A1-9C87-CC705DA1ECA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676B04B2-2E6D-4D8D-B648-F1894072193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B56D20CA-946E-4794-818D-3E671952757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92D740E7-4797-4614-8C0E-80C2580D50C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3E225036-7B31-403B-BFE4-840A950C3B6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CFA087E9-F1A4-4BC6-A9FE-37C8D496535F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3DC51625-B4C7-479F-8E0F-BB67967722B8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7E59441A-181F-4B90-9EB1-A2F67F1A7535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8BC033F6-1CAD-406B-9308-C898CF9B3CDC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A74B78B1-D340-4C49-AA80-19BE4051131D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47" name="Text Box 52">
          <a:extLst>
            <a:ext uri="{FF2B5EF4-FFF2-40B4-BE49-F238E27FC236}">
              <a16:creationId xmlns:a16="http://schemas.microsoft.com/office/drawing/2014/main" id="{1A8789E1-6C46-4142-AE9D-84354C8E3A33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48" name="Text Box 53">
          <a:extLst>
            <a:ext uri="{FF2B5EF4-FFF2-40B4-BE49-F238E27FC236}">
              <a16:creationId xmlns:a16="http://schemas.microsoft.com/office/drawing/2014/main" id="{0B7DF8D1-BEBC-494D-B51C-C65EA7680EBC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49" name="Text Box 54">
          <a:extLst>
            <a:ext uri="{FF2B5EF4-FFF2-40B4-BE49-F238E27FC236}">
              <a16:creationId xmlns:a16="http://schemas.microsoft.com/office/drawing/2014/main" id="{648E49F3-3447-42BA-9F11-ABA077FB31F2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0" name="Text Box 55">
          <a:extLst>
            <a:ext uri="{FF2B5EF4-FFF2-40B4-BE49-F238E27FC236}">
              <a16:creationId xmlns:a16="http://schemas.microsoft.com/office/drawing/2014/main" id="{EBDB72EA-3590-4DC2-8105-B7261960049D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1" name="Text Box 56">
          <a:extLst>
            <a:ext uri="{FF2B5EF4-FFF2-40B4-BE49-F238E27FC236}">
              <a16:creationId xmlns:a16="http://schemas.microsoft.com/office/drawing/2014/main" id="{A1601EAF-611E-4F37-AA66-49EA1D99CF06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2" name="Text Box 57">
          <a:extLst>
            <a:ext uri="{FF2B5EF4-FFF2-40B4-BE49-F238E27FC236}">
              <a16:creationId xmlns:a16="http://schemas.microsoft.com/office/drawing/2014/main" id="{B6335670-19F5-413F-BD65-CF26EE0BBCFD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3" name="Text Box 248">
          <a:extLst>
            <a:ext uri="{FF2B5EF4-FFF2-40B4-BE49-F238E27FC236}">
              <a16:creationId xmlns:a16="http://schemas.microsoft.com/office/drawing/2014/main" id="{C9A089C7-81B4-4129-94B5-A0B0AAD9356E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4" name="Text Box 324">
          <a:extLst>
            <a:ext uri="{FF2B5EF4-FFF2-40B4-BE49-F238E27FC236}">
              <a16:creationId xmlns:a16="http://schemas.microsoft.com/office/drawing/2014/main" id="{6BF7392A-8B21-41E0-88A4-0F4137E866E6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5" name="Text Box 757">
          <a:extLst>
            <a:ext uri="{FF2B5EF4-FFF2-40B4-BE49-F238E27FC236}">
              <a16:creationId xmlns:a16="http://schemas.microsoft.com/office/drawing/2014/main" id="{CF85E686-1043-445F-976A-E202F468157E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03D37D61-D3F5-4F0C-97DE-A5E18B8B33D3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D18D4E59-CEDA-4E92-9117-4B92F47FC34C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8" name="Text Box 46">
          <a:extLst>
            <a:ext uri="{FF2B5EF4-FFF2-40B4-BE49-F238E27FC236}">
              <a16:creationId xmlns:a16="http://schemas.microsoft.com/office/drawing/2014/main" id="{81005371-D00C-4058-BB26-92D31C5AB1A9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59" name="Text Box 46">
          <a:extLst>
            <a:ext uri="{FF2B5EF4-FFF2-40B4-BE49-F238E27FC236}">
              <a16:creationId xmlns:a16="http://schemas.microsoft.com/office/drawing/2014/main" id="{19F8613B-735D-4571-ABEA-37F1CF2561F3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E57CED90-1B9F-4A51-BCF7-79325EC4B181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32E3B652-4A10-4DE7-9807-122C9464A7B8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062" name="Text Box 46">
          <a:extLst>
            <a:ext uri="{FF2B5EF4-FFF2-40B4-BE49-F238E27FC236}">
              <a16:creationId xmlns:a16="http://schemas.microsoft.com/office/drawing/2014/main" id="{168B2EA2-B51A-4F06-97DC-37683F814ABF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063" name="Text Box 46">
          <a:extLst>
            <a:ext uri="{FF2B5EF4-FFF2-40B4-BE49-F238E27FC236}">
              <a16:creationId xmlns:a16="http://schemas.microsoft.com/office/drawing/2014/main" id="{F8E7B4DF-6E31-4758-B1AD-891B0C7C0DE5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64" name="Text Box 52">
          <a:extLst>
            <a:ext uri="{FF2B5EF4-FFF2-40B4-BE49-F238E27FC236}">
              <a16:creationId xmlns:a16="http://schemas.microsoft.com/office/drawing/2014/main" id="{0CD4370C-47B6-4C69-B263-592D712DD4DD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65" name="Text Box 53">
          <a:extLst>
            <a:ext uri="{FF2B5EF4-FFF2-40B4-BE49-F238E27FC236}">
              <a16:creationId xmlns:a16="http://schemas.microsoft.com/office/drawing/2014/main" id="{F9F81489-7C10-46C4-A2FD-6277420E99E5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66" name="Text Box 54">
          <a:extLst>
            <a:ext uri="{FF2B5EF4-FFF2-40B4-BE49-F238E27FC236}">
              <a16:creationId xmlns:a16="http://schemas.microsoft.com/office/drawing/2014/main" id="{BFF7CB71-CDF5-4199-8F40-5CDFD0FC9370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67" name="Text Box 55">
          <a:extLst>
            <a:ext uri="{FF2B5EF4-FFF2-40B4-BE49-F238E27FC236}">
              <a16:creationId xmlns:a16="http://schemas.microsoft.com/office/drawing/2014/main" id="{E83457F7-8374-44E7-9D5F-A885F2F0180A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68" name="Text Box 56">
          <a:extLst>
            <a:ext uri="{FF2B5EF4-FFF2-40B4-BE49-F238E27FC236}">
              <a16:creationId xmlns:a16="http://schemas.microsoft.com/office/drawing/2014/main" id="{A3822186-40FE-43F9-8FAB-7B53E4D2530F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69" name="Text Box 57">
          <a:extLst>
            <a:ext uri="{FF2B5EF4-FFF2-40B4-BE49-F238E27FC236}">
              <a16:creationId xmlns:a16="http://schemas.microsoft.com/office/drawing/2014/main" id="{B3AD58BC-40EB-4D4F-89C6-02F263AF9968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0" name="Text Box 248">
          <a:extLst>
            <a:ext uri="{FF2B5EF4-FFF2-40B4-BE49-F238E27FC236}">
              <a16:creationId xmlns:a16="http://schemas.microsoft.com/office/drawing/2014/main" id="{184A63C0-A123-4527-A39E-D61EA66E7FBE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1" name="Text Box 324">
          <a:extLst>
            <a:ext uri="{FF2B5EF4-FFF2-40B4-BE49-F238E27FC236}">
              <a16:creationId xmlns:a16="http://schemas.microsoft.com/office/drawing/2014/main" id="{C63609DD-EA57-4F7B-B762-67C739CDC4FC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2" name="Text Box 757">
          <a:extLst>
            <a:ext uri="{FF2B5EF4-FFF2-40B4-BE49-F238E27FC236}">
              <a16:creationId xmlns:a16="http://schemas.microsoft.com/office/drawing/2014/main" id="{9DA1D008-315B-4366-9332-861FCBFCE505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D689E99D-98AD-4A8E-B5EC-335BD45FA3E4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2355043C-6AB6-4BA5-8861-6582C333CD33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93E36EBF-4B99-4ED5-A985-D87063C0A353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938882FE-998E-483B-9836-9D46B7ECF36C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4294D70-FE24-42D3-A0CB-E5D9B07A6118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78" name="Text Box 46">
          <a:extLst>
            <a:ext uri="{FF2B5EF4-FFF2-40B4-BE49-F238E27FC236}">
              <a16:creationId xmlns:a16="http://schemas.microsoft.com/office/drawing/2014/main" id="{50DB8334-01EA-4803-BD64-42B29821C0F2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079" name="Text Box 46">
          <a:extLst>
            <a:ext uri="{FF2B5EF4-FFF2-40B4-BE49-F238E27FC236}">
              <a16:creationId xmlns:a16="http://schemas.microsoft.com/office/drawing/2014/main" id="{A914733F-5E99-4238-B89D-41E4C2694C96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080" name="Text Box 46">
          <a:extLst>
            <a:ext uri="{FF2B5EF4-FFF2-40B4-BE49-F238E27FC236}">
              <a16:creationId xmlns:a16="http://schemas.microsoft.com/office/drawing/2014/main" id="{C226AA65-A64A-42D6-9FCC-04943E021B9A}"/>
            </a:ext>
          </a:extLst>
        </xdr:cNvPr>
        <xdr:cNvSpPr txBox="1">
          <a:spLocks noChangeArrowheads="1"/>
        </xdr:cNvSpPr>
      </xdr:nvSpPr>
      <xdr:spPr bwMode="auto">
        <a:xfrm>
          <a:off x="7448550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1" name="Text Box 52">
          <a:extLst>
            <a:ext uri="{FF2B5EF4-FFF2-40B4-BE49-F238E27FC236}">
              <a16:creationId xmlns:a16="http://schemas.microsoft.com/office/drawing/2014/main" id="{A29F7277-E6E0-4366-94AF-3FC9AAFA5EAF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2" name="Text Box 53">
          <a:extLst>
            <a:ext uri="{FF2B5EF4-FFF2-40B4-BE49-F238E27FC236}">
              <a16:creationId xmlns:a16="http://schemas.microsoft.com/office/drawing/2014/main" id="{CF45DFB4-7CC7-4A88-8F6B-F9D5734E1BE7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3" name="Text Box 54">
          <a:extLst>
            <a:ext uri="{FF2B5EF4-FFF2-40B4-BE49-F238E27FC236}">
              <a16:creationId xmlns:a16="http://schemas.microsoft.com/office/drawing/2014/main" id="{8A9A3D88-E396-407F-AEA2-7F43EC6225D3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4" name="Text Box 55">
          <a:extLst>
            <a:ext uri="{FF2B5EF4-FFF2-40B4-BE49-F238E27FC236}">
              <a16:creationId xmlns:a16="http://schemas.microsoft.com/office/drawing/2014/main" id="{2A2100FA-2C87-42F5-A535-99649ACBADE8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5" name="Text Box 56">
          <a:extLst>
            <a:ext uri="{FF2B5EF4-FFF2-40B4-BE49-F238E27FC236}">
              <a16:creationId xmlns:a16="http://schemas.microsoft.com/office/drawing/2014/main" id="{1B31CFAD-3332-45A9-A070-525C6387B776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6" name="Text Box 57">
          <a:extLst>
            <a:ext uri="{FF2B5EF4-FFF2-40B4-BE49-F238E27FC236}">
              <a16:creationId xmlns:a16="http://schemas.microsoft.com/office/drawing/2014/main" id="{5639FE82-EB62-4A07-A503-EDFE4FD0827D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7" name="Text Box 248">
          <a:extLst>
            <a:ext uri="{FF2B5EF4-FFF2-40B4-BE49-F238E27FC236}">
              <a16:creationId xmlns:a16="http://schemas.microsoft.com/office/drawing/2014/main" id="{229F2889-8435-4620-A823-A8B195DA7F6C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8" name="Text Box 324">
          <a:extLst>
            <a:ext uri="{FF2B5EF4-FFF2-40B4-BE49-F238E27FC236}">
              <a16:creationId xmlns:a16="http://schemas.microsoft.com/office/drawing/2014/main" id="{D6B999E1-4373-4DC4-9FBF-10124CDAB526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89" name="Text Box 757">
          <a:extLst>
            <a:ext uri="{FF2B5EF4-FFF2-40B4-BE49-F238E27FC236}">
              <a16:creationId xmlns:a16="http://schemas.microsoft.com/office/drawing/2014/main" id="{F5747A2C-A5E0-455F-A2B0-DE89871EA5D4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BDF922F5-B729-49AC-BF7E-A946B8D2C286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3103583C-10F4-4BFE-AC45-ED75A5395A2B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8667D510-0742-4F8B-AF47-B9007084FFA4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0A7DF78D-0865-45B6-8BA7-D781CAEC5F54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04E1552E-F7FD-44D0-B953-CCAD807A43E8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BE4ED9C6-E2CE-4B14-9D9D-F474D90467EF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77F6618A-5B6A-4779-9711-E7F607DB8603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FEFFC288-E998-4AD3-96E3-86D7F02D3CC1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098" name="Text Box 52">
          <a:extLst>
            <a:ext uri="{FF2B5EF4-FFF2-40B4-BE49-F238E27FC236}">
              <a16:creationId xmlns:a16="http://schemas.microsoft.com/office/drawing/2014/main" id="{3EE1F997-EF1C-4642-B603-DB42F1368691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099" name="Text Box 53">
          <a:extLst>
            <a:ext uri="{FF2B5EF4-FFF2-40B4-BE49-F238E27FC236}">
              <a16:creationId xmlns:a16="http://schemas.microsoft.com/office/drawing/2014/main" id="{17C85B9B-1DAF-4E67-9539-C5C2C844B02B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0" name="Text Box 54">
          <a:extLst>
            <a:ext uri="{FF2B5EF4-FFF2-40B4-BE49-F238E27FC236}">
              <a16:creationId xmlns:a16="http://schemas.microsoft.com/office/drawing/2014/main" id="{202532A9-4EB5-44A3-BE9F-25E989FD05A0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1" name="Text Box 55">
          <a:extLst>
            <a:ext uri="{FF2B5EF4-FFF2-40B4-BE49-F238E27FC236}">
              <a16:creationId xmlns:a16="http://schemas.microsoft.com/office/drawing/2014/main" id="{EE3A227B-6405-4EAC-A7E0-E12109E5F55E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2" name="Text Box 56">
          <a:extLst>
            <a:ext uri="{FF2B5EF4-FFF2-40B4-BE49-F238E27FC236}">
              <a16:creationId xmlns:a16="http://schemas.microsoft.com/office/drawing/2014/main" id="{57709AA1-08D9-4E80-BB43-CB93B839BD78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3" name="Text Box 57">
          <a:extLst>
            <a:ext uri="{FF2B5EF4-FFF2-40B4-BE49-F238E27FC236}">
              <a16:creationId xmlns:a16="http://schemas.microsoft.com/office/drawing/2014/main" id="{362EDDE3-53E2-48C2-8CD2-F6212848B385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4" name="Text Box 248">
          <a:extLst>
            <a:ext uri="{FF2B5EF4-FFF2-40B4-BE49-F238E27FC236}">
              <a16:creationId xmlns:a16="http://schemas.microsoft.com/office/drawing/2014/main" id="{9325CD42-132E-40D1-94BE-720837FC24D1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5" name="Text Box 324">
          <a:extLst>
            <a:ext uri="{FF2B5EF4-FFF2-40B4-BE49-F238E27FC236}">
              <a16:creationId xmlns:a16="http://schemas.microsoft.com/office/drawing/2014/main" id="{7F96E2B3-E5D5-4C4C-B967-02AB5018E1D5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6" name="Text Box 757">
          <a:extLst>
            <a:ext uri="{FF2B5EF4-FFF2-40B4-BE49-F238E27FC236}">
              <a16:creationId xmlns:a16="http://schemas.microsoft.com/office/drawing/2014/main" id="{383D3BF4-ECFA-49C6-A2F4-184E47C2B9E3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D207408C-3A95-4CCE-9713-8E1A294BCC3D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334D82FB-BF3D-4079-B295-C1A7B9857992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2A3DABD1-21BA-4B5F-9533-FB7B52BF4926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13C39F9D-C11C-42F8-A75C-ADC11F2DF7AF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A130501-EE0B-4F9B-891D-8109CA1F197A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ACFD4823-A014-4274-9CB4-AF33197E15F9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AA162E4E-F357-4066-A2A4-BC56CCA7E929}"/>
            </a:ext>
          </a:extLst>
        </xdr:cNvPr>
        <xdr:cNvSpPr txBox="1">
          <a:spLocks noChangeArrowheads="1"/>
        </xdr:cNvSpPr>
      </xdr:nvSpPr>
      <xdr:spPr bwMode="auto">
        <a:xfrm>
          <a:off x="7448550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1</xdr:row>
      <xdr:rowOff>141514</xdr:rowOff>
    </xdr:from>
    <xdr:to>
      <xdr:col>12</xdr:col>
      <xdr:colOff>1</xdr:colOff>
      <xdr:row>2</xdr:row>
      <xdr:rowOff>59870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61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61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61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61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view="pageBreakPreview" topLeftCell="A37" zoomScaleNormal="85" zoomScaleSheetLayoutView="100" workbookViewId="0">
      <selection activeCell="F38" sqref="F38"/>
    </sheetView>
  </sheetViews>
  <sheetFormatPr defaultRowHeight="21.75" customHeight="1"/>
  <cols>
    <col min="1" max="1" width="45.85546875" style="34" customWidth="1"/>
    <col min="2" max="2" width="5.28515625" style="30" customWidth="1"/>
    <col min="3" max="3" width="1.5703125" style="47" customWidth="1"/>
    <col min="4" max="4" width="17.7109375" style="48" customWidth="1"/>
    <col min="5" max="5" width="1.5703125" style="49" customWidth="1"/>
    <col min="6" max="6" width="17.7109375" style="48" customWidth="1"/>
    <col min="7" max="7" width="1.5703125" style="49" customWidth="1"/>
    <col min="8" max="8" width="17.7109375" style="48" customWidth="1"/>
    <col min="9" max="9" width="1.5703125" style="49" customWidth="1"/>
    <col min="10" max="10" width="17.7109375" style="48" customWidth="1"/>
    <col min="11" max="11" width="3.42578125" style="34" customWidth="1"/>
    <col min="12" max="245" width="9.140625" style="34"/>
    <col min="246" max="246" width="49.42578125" style="34" customWidth="1"/>
    <col min="247" max="247" width="5.140625" style="34" customWidth="1"/>
    <col min="248" max="248" width="1.42578125" style="34" customWidth="1"/>
    <col min="249" max="249" width="16.42578125" style="34" customWidth="1"/>
    <col min="250" max="250" width="1.42578125" style="34" customWidth="1"/>
    <col min="251" max="251" width="16" style="34" customWidth="1"/>
    <col min="252" max="252" width="1.42578125" style="34" customWidth="1"/>
    <col min="253" max="253" width="16.140625" style="34" customWidth="1"/>
    <col min="254" max="254" width="1.42578125" style="34" customWidth="1"/>
    <col min="255" max="255" width="17.42578125" style="34" customWidth="1"/>
    <col min="256" max="256" width="3.42578125" style="34" customWidth="1"/>
    <col min="257" max="257" width="9.140625" style="34"/>
    <col min="258" max="258" width="14" style="34" bestFit="1" customWidth="1"/>
    <col min="259" max="501" width="9.140625" style="34"/>
    <col min="502" max="502" width="49.42578125" style="34" customWidth="1"/>
    <col min="503" max="503" width="5.140625" style="34" customWidth="1"/>
    <col min="504" max="504" width="1.42578125" style="34" customWidth="1"/>
    <col min="505" max="505" width="16.42578125" style="34" customWidth="1"/>
    <col min="506" max="506" width="1.42578125" style="34" customWidth="1"/>
    <col min="507" max="507" width="16" style="34" customWidth="1"/>
    <col min="508" max="508" width="1.42578125" style="34" customWidth="1"/>
    <col min="509" max="509" width="16.140625" style="34" customWidth="1"/>
    <col min="510" max="510" width="1.42578125" style="34" customWidth="1"/>
    <col min="511" max="511" width="17.42578125" style="34" customWidth="1"/>
    <col min="512" max="512" width="3.42578125" style="34" customWidth="1"/>
    <col min="513" max="513" width="9.140625" style="34"/>
    <col min="514" max="514" width="14" style="34" bestFit="1" customWidth="1"/>
    <col min="515" max="757" width="9.140625" style="34"/>
    <col min="758" max="758" width="49.42578125" style="34" customWidth="1"/>
    <col min="759" max="759" width="5.140625" style="34" customWidth="1"/>
    <col min="760" max="760" width="1.42578125" style="34" customWidth="1"/>
    <col min="761" max="761" width="16.42578125" style="34" customWidth="1"/>
    <col min="762" max="762" width="1.42578125" style="34" customWidth="1"/>
    <col min="763" max="763" width="16" style="34" customWidth="1"/>
    <col min="764" max="764" width="1.42578125" style="34" customWidth="1"/>
    <col min="765" max="765" width="16.140625" style="34" customWidth="1"/>
    <col min="766" max="766" width="1.42578125" style="34" customWidth="1"/>
    <col min="767" max="767" width="17.42578125" style="34" customWidth="1"/>
    <col min="768" max="768" width="3.42578125" style="34" customWidth="1"/>
    <col min="769" max="769" width="9.140625" style="34"/>
    <col min="770" max="770" width="14" style="34" bestFit="1" customWidth="1"/>
    <col min="771" max="1013" width="9.140625" style="34"/>
    <col min="1014" max="1014" width="49.42578125" style="34" customWidth="1"/>
    <col min="1015" max="1015" width="5.140625" style="34" customWidth="1"/>
    <col min="1016" max="1016" width="1.42578125" style="34" customWidth="1"/>
    <col min="1017" max="1017" width="16.42578125" style="34" customWidth="1"/>
    <col min="1018" max="1018" width="1.42578125" style="34" customWidth="1"/>
    <col min="1019" max="1019" width="16" style="34" customWidth="1"/>
    <col min="1020" max="1020" width="1.42578125" style="34" customWidth="1"/>
    <col min="1021" max="1021" width="16.140625" style="34" customWidth="1"/>
    <col min="1022" max="1022" width="1.42578125" style="34" customWidth="1"/>
    <col min="1023" max="1023" width="17.42578125" style="34" customWidth="1"/>
    <col min="1024" max="1024" width="3.42578125" style="34" customWidth="1"/>
    <col min="1025" max="1025" width="9.140625" style="34"/>
    <col min="1026" max="1026" width="14" style="34" bestFit="1" customWidth="1"/>
    <col min="1027" max="1269" width="9.140625" style="34"/>
    <col min="1270" max="1270" width="49.42578125" style="34" customWidth="1"/>
    <col min="1271" max="1271" width="5.140625" style="34" customWidth="1"/>
    <col min="1272" max="1272" width="1.42578125" style="34" customWidth="1"/>
    <col min="1273" max="1273" width="16.42578125" style="34" customWidth="1"/>
    <col min="1274" max="1274" width="1.42578125" style="34" customWidth="1"/>
    <col min="1275" max="1275" width="16" style="34" customWidth="1"/>
    <col min="1276" max="1276" width="1.42578125" style="34" customWidth="1"/>
    <col min="1277" max="1277" width="16.140625" style="34" customWidth="1"/>
    <col min="1278" max="1278" width="1.42578125" style="34" customWidth="1"/>
    <col min="1279" max="1279" width="17.42578125" style="34" customWidth="1"/>
    <col min="1280" max="1280" width="3.42578125" style="34" customWidth="1"/>
    <col min="1281" max="1281" width="9.140625" style="34"/>
    <col min="1282" max="1282" width="14" style="34" bestFit="1" customWidth="1"/>
    <col min="1283" max="1525" width="9.140625" style="34"/>
    <col min="1526" max="1526" width="49.42578125" style="34" customWidth="1"/>
    <col min="1527" max="1527" width="5.140625" style="34" customWidth="1"/>
    <col min="1528" max="1528" width="1.42578125" style="34" customWidth="1"/>
    <col min="1529" max="1529" width="16.42578125" style="34" customWidth="1"/>
    <col min="1530" max="1530" width="1.42578125" style="34" customWidth="1"/>
    <col min="1531" max="1531" width="16" style="34" customWidth="1"/>
    <col min="1532" max="1532" width="1.42578125" style="34" customWidth="1"/>
    <col min="1533" max="1533" width="16.140625" style="34" customWidth="1"/>
    <col min="1534" max="1534" width="1.42578125" style="34" customWidth="1"/>
    <col min="1535" max="1535" width="17.42578125" style="34" customWidth="1"/>
    <col min="1536" max="1536" width="3.42578125" style="34" customWidth="1"/>
    <col min="1537" max="1537" width="9.140625" style="34"/>
    <col min="1538" max="1538" width="14" style="34" bestFit="1" customWidth="1"/>
    <col min="1539" max="1781" width="9.140625" style="34"/>
    <col min="1782" max="1782" width="49.42578125" style="34" customWidth="1"/>
    <col min="1783" max="1783" width="5.140625" style="34" customWidth="1"/>
    <col min="1784" max="1784" width="1.42578125" style="34" customWidth="1"/>
    <col min="1785" max="1785" width="16.42578125" style="34" customWidth="1"/>
    <col min="1786" max="1786" width="1.42578125" style="34" customWidth="1"/>
    <col min="1787" max="1787" width="16" style="34" customWidth="1"/>
    <col min="1788" max="1788" width="1.42578125" style="34" customWidth="1"/>
    <col min="1789" max="1789" width="16.140625" style="34" customWidth="1"/>
    <col min="1790" max="1790" width="1.42578125" style="34" customWidth="1"/>
    <col min="1791" max="1791" width="17.42578125" style="34" customWidth="1"/>
    <col min="1792" max="1792" width="3.42578125" style="34" customWidth="1"/>
    <col min="1793" max="1793" width="9.140625" style="34"/>
    <col min="1794" max="1794" width="14" style="34" bestFit="1" customWidth="1"/>
    <col min="1795" max="2037" width="9.140625" style="34"/>
    <col min="2038" max="2038" width="49.42578125" style="34" customWidth="1"/>
    <col min="2039" max="2039" width="5.140625" style="34" customWidth="1"/>
    <col min="2040" max="2040" width="1.42578125" style="34" customWidth="1"/>
    <col min="2041" max="2041" width="16.42578125" style="34" customWidth="1"/>
    <col min="2042" max="2042" width="1.42578125" style="34" customWidth="1"/>
    <col min="2043" max="2043" width="16" style="34" customWidth="1"/>
    <col min="2044" max="2044" width="1.42578125" style="34" customWidth="1"/>
    <col min="2045" max="2045" width="16.140625" style="34" customWidth="1"/>
    <col min="2046" max="2046" width="1.42578125" style="34" customWidth="1"/>
    <col min="2047" max="2047" width="17.42578125" style="34" customWidth="1"/>
    <col min="2048" max="2048" width="3.42578125" style="34" customWidth="1"/>
    <col min="2049" max="2049" width="9.140625" style="34"/>
    <col min="2050" max="2050" width="14" style="34" bestFit="1" customWidth="1"/>
    <col min="2051" max="2293" width="9.140625" style="34"/>
    <col min="2294" max="2294" width="49.42578125" style="34" customWidth="1"/>
    <col min="2295" max="2295" width="5.140625" style="34" customWidth="1"/>
    <col min="2296" max="2296" width="1.42578125" style="34" customWidth="1"/>
    <col min="2297" max="2297" width="16.42578125" style="34" customWidth="1"/>
    <col min="2298" max="2298" width="1.42578125" style="34" customWidth="1"/>
    <col min="2299" max="2299" width="16" style="34" customWidth="1"/>
    <col min="2300" max="2300" width="1.42578125" style="34" customWidth="1"/>
    <col min="2301" max="2301" width="16.140625" style="34" customWidth="1"/>
    <col min="2302" max="2302" width="1.42578125" style="34" customWidth="1"/>
    <col min="2303" max="2303" width="17.42578125" style="34" customWidth="1"/>
    <col min="2304" max="2304" width="3.42578125" style="34" customWidth="1"/>
    <col min="2305" max="2305" width="9.140625" style="34"/>
    <col min="2306" max="2306" width="14" style="34" bestFit="1" customWidth="1"/>
    <col min="2307" max="2549" width="9.140625" style="34"/>
    <col min="2550" max="2550" width="49.42578125" style="34" customWidth="1"/>
    <col min="2551" max="2551" width="5.140625" style="34" customWidth="1"/>
    <col min="2552" max="2552" width="1.42578125" style="34" customWidth="1"/>
    <col min="2553" max="2553" width="16.42578125" style="34" customWidth="1"/>
    <col min="2554" max="2554" width="1.42578125" style="34" customWidth="1"/>
    <col min="2555" max="2555" width="16" style="34" customWidth="1"/>
    <col min="2556" max="2556" width="1.42578125" style="34" customWidth="1"/>
    <col min="2557" max="2557" width="16.140625" style="34" customWidth="1"/>
    <col min="2558" max="2558" width="1.42578125" style="34" customWidth="1"/>
    <col min="2559" max="2559" width="17.42578125" style="34" customWidth="1"/>
    <col min="2560" max="2560" width="3.42578125" style="34" customWidth="1"/>
    <col min="2561" max="2561" width="9.140625" style="34"/>
    <col min="2562" max="2562" width="14" style="34" bestFit="1" customWidth="1"/>
    <col min="2563" max="2805" width="9.140625" style="34"/>
    <col min="2806" max="2806" width="49.42578125" style="34" customWidth="1"/>
    <col min="2807" max="2807" width="5.140625" style="34" customWidth="1"/>
    <col min="2808" max="2808" width="1.42578125" style="34" customWidth="1"/>
    <col min="2809" max="2809" width="16.42578125" style="34" customWidth="1"/>
    <col min="2810" max="2810" width="1.42578125" style="34" customWidth="1"/>
    <col min="2811" max="2811" width="16" style="34" customWidth="1"/>
    <col min="2812" max="2812" width="1.42578125" style="34" customWidth="1"/>
    <col min="2813" max="2813" width="16.140625" style="34" customWidth="1"/>
    <col min="2814" max="2814" width="1.42578125" style="34" customWidth="1"/>
    <col min="2815" max="2815" width="17.42578125" style="34" customWidth="1"/>
    <col min="2816" max="2816" width="3.42578125" style="34" customWidth="1"/>
    <col min="2817" max="2817" width="9.140625" style="34"/>
    <col min="2818" max="2818" width="14" style="34" bestFit="1" customWidth="1"/>
    <col min="2819" max="3061" width="9.140625" style="34"/>
    <col min="3062" max="3062" width="49.42578125" style="34" customWidth="1"/>
    <col min="3063" max="3063" width="5.140625" style="34" customWidth="1"/>
    <col min="3064" max="3064" width="1.42578125" style="34" customWidth="1"/>
    <col min="3065" max="3065" width="16.42578125" style="34" customWidth="1"/>
    <col min="3066" max="3066" width="1.42578125" style="34" customWidth="1"/>
    <col min="3067" max="3067" width="16" style="34" customWidth="1"/>
    <col min="3068" max="3068" width="1.42578125" style="34" customWidth="1"/>
    <col min="3069" max="3069" width="16.140625" style="34" customWidth="1"/>
    <col min="3070" max="3070" width="1.42578125" style="34" customWidth="1"/>
    <col min="3071" max="3071" width="17.42578125" style="34" customWidth="1"/>
    <col min="3072" max="3072" width="3.42578125" style="34" customWidth="1"/>
    <col min="3073" max="3073" width="9.140625" style="34"/>
    <col min="3074" max="3074" width="14" style="34" bestFit="1" customWidth="1"/>
    <col min="3075" max="3317" width="9.140625" style="34"/>
    <col min="3318" max="3318" width="49.42578125" style="34" customWidth="1"/>
    <col min="3319" max="3319" width="5.140625" style="34" customWidth="1"/>
    <col min="3320" max="3320" width="1.42578125" style="34" customWidth="1"/>
    <col min="3321" max="3321" width="16.42578125" style="34" customWidth="1"/>
    <col min="3322" max="3322" width="1.42578125" style="34" customWidth="1"/>
    <col min="3323" max="3323" width="16" style="34" customWidth="1"/>
    <col min="3324" max="3324" width="1.42578125" style="34" customWidth="1"/>
    <col min="3325" max="3325" width="16.140625" style="34" customWidth="1"/>
    <col min="3326" max="3326" width="1.42578125" style="34" customWidth="1"/>
    <col min="3327" max="3327" width="17.42578125" style="34" customWidth="1"/>
    <col min="3328" max="3328" width="3.42578125" style="34" customWidth="1"/>
    <col min="3329" max="3329" width="9.140625" style="34"/>
    <col min="3330" max="3330" width="14" style="34" bestFit="1" customWidth="1"/>
    <col min="3331" max="3573" width="9.140625" style="34"/>
    <col min="3574" max="3574" width="49.42578125" style="34" customWidth="1"/>
    <col min="3575" max="3575" width="5.140625" style="34" customWidth="1"/>
    <col min="3576" max="3576" width="1.42578125" style="34" customWidth="1"/>
    <col min="3577" max="3577" width="16.42578125" style="34" customWidth="1"/>
    <col min="3578" max="3578" width="1.42578125" style="34" customWidth="1"/>
    <col min="3579" max="3579" width="16" style="34" customWidth="1"/>
    <col min="3580" max="3580" width="1.42578125" style="34" customWidth="1"/>
    <col min="3581" max="3581" width="16.140625" style="34" customWidth="1"/>
    <col min="3582" max="3582" width="1.42578125" style="34" customWidth="1"/>
    <col min="3583" max="3583" width="17.42578125" style="34" customWidth="1"/>
    <col min="3584" max="3584" width="3.42578125" style="34" customWidth="1"/>
    <col min="3585" max="3585" width="9.140625" style="34"/>
    <col min="3586" max="3586" width="14" style="34" bestFit="1" customWidth="1"/>
    <col min="3587" max="3829" width="9.140625" style="34"/>
    <col min="3830" max="3830" width="49.42578125" style="34" customWidth="1"/>
    <col min="3831" max="3831" width="5.140625" style="34" customWidth="1"/>
    <col min="3832" max="3832" width="1.42578125" style="34" customWidth="1"/>
    <col min="3833" max="3833" width="16.42578125" style="34" customWidth="1"/>
    <col min="3834" max="3834" width="1.42578125" style="34" customWidth="1"/>
    <col min="3835" max="3835" width="16" style="34" customWidth="1"/>
    <col min="3836" max="3836" width="1.42578125" style="34" customWidth="1"/>
    <col min="3837" max="3837" width="16.140625" style="34" customWidth="1"/>
    <col min="3838" max="3838" width="1.42578125" style="34" customWidth="1"/>
    <col min="3839" max="3839" width="17.42578125" style="34" customWidth="1"/>
    <col min="3840" max="3840" width="3.42578125" style="34" customWidth="1"/>
    <col min="3841" max="3841" width="9.140625" style="34"/>
    <col min="3842" max="3842" width="14" style="34" bestFit="1" customWidth="1"/>
    <col min="3843" max="4085" width="9.140625" style="34"/>
    <col min="4086" max="4086" width="49.42578125" style="34" customWidth="1"/>
    <col min="4087" max="4087" width="5.140625" style="34" customWidth="1"/>
    <col min="4088" max="4088" width="1.42578125" style="34" customWidth="1"/>
    <col min="4089" max="4089" width="16.42578125" style="34" customWidth="1"/>
    <col min="4090" max="4090" width="1.42578125" style="34" customWidth="1"/>
    <col min="4091" max="4091" width="16" style="34" customWidth="1"/>
    <col min="4092" max="4092" width="1.42578125" style="34" customWidth="1"/>
    <col min="4093" max="4093" width="16.140625" style="34" customWidth="1"/>
    <col min="4094" max="4094" width="1.42578125" style="34" customWidth="1"/>
    <col min="4095" max="4095" width="17.42578125" style="34" customWidth="1"/>
    <col min="4096" max="4096" width="3.42578125" style="34" customWidth="1"/>
    <col min="4097" max="4097" width="9.140625" style="34"/>
    <col min="4098" max="4098" width="14" style="34" bestFit="1" customWidth="1"/>
    <col min="4099" max="4341" width="9.140625" style="34"/>
    <col min="4342" max="4342" width="49.42578125" style="34" customWidth="1"/>
    <col min="4343" max="4343" width="5.140625" style="34" customWidth="1"/>
    <col min="4344" max="4344" width="1.42578125" style="34" customWidth="1"/>
    <col min="4345" max="4345" width="16.42578125" style="34" customWidth="1"/>
    <col min="4346" max="4346" width="1.42578125" style="34" customWidth="1"/>
    <col min="4347" max="4347" width="16" style="34" customWidth="1"/>
    <col min="4348" max="4348" width="1.42578125" style="34" customWidth="1"/>
    <col min="4349" max="4349" width="16.140625" style="34" customWidth="1"/>
    <col min="4350" max="4350" width="1.42578125" style="34" customWidth="1"/>
    <col min="4351" max="4351" width="17.42578125" style="34" customWidth="1"/>
    <col min="4352" max="4352" width="3.42578125" style="34" customWidth="1"/>
    <col min="4353" max="4353" width="9.140625" style="34"/>
    <col min="4354" max="4354" width="14" style="34" bestFit="1" customWidth="1"/>
    <col min="4355" max="4597" width="9.140625" style="34"/>
    <col min="4598" max="4598" width="49.42578125" style="34" customWidth="1"/>
    <col min="4599" max="4599" width="5.140625" style="34" customWidth="1"/>
    <col min="4600" max="4600" width="1.42578125" style="34" customWidth="1"/>
    <col min="4601" max="4601" width="16.42578125" style="34" customWidth="1"/>
    <col min="4602" max="4602" width="1.42578125" style="34" customWidth="1"/>
    <col min="4603" max="4603" width="16" style="34" customWidth="1"/>
    <col min="4604" max="4604" width="1.42578125" style="34" customWidth="1"/>
    <col min="4605" max="4605" width="16.140625" style="34" customWidth="1"/>
    <col min="4606" max="4606" width="1.42578125" style="34" customWidth="1"/>
    <col min="4607" max="4607" width="17.42578125" style="34" customWidth="1"/>
    <col min="4608" max="4608" width="3.42578125" style="34" customWidth="1"/>
    <col min="4609" max="4609" width="9.140625" style="34"/>
    <col min="4610" max="4610" width="14" style="34" bestFit="1" customWidth="1"/>
    <col min="4611" max="4853" width="9.140625" style="34"/>
    <col min="4854" max="4854" width="49.42578125" style="34" customWidth="1"/>
    <col min="4855" max="4855" width="5.140625" style="34" customWidth="1"/>
    <col min="4856" max="4856" width="1.42578125" style="34" customWidth="1"/>
    <col min="4857" max="4857" width="16.42578125" style="34" customWidth="1"/>
    <col min="4858" max="4858" width="1.42578125" style="34" customWidth="1"/>
    <col min="4859" max="4859" width="16" style="34" customWidth="1"/>
    <col min="4860" max="4860" width="1.42578125" style="34" customWidth="1"/>
    <col min="4861" max="4861" width="16.140625" style="34" customWidth="1"/>
    <col min="4862" max="4862" width="1.42578125" style="34" customWidth="1"/>
    <col min="4863" max="4863" width="17.42578125" style="34" customWidth="1"/>
    <col min="4864" max="4864" width="3.42578125" style="34" customWidth="1"/>
    <col min="4865" max="4865" width="9.140625" style="34"/>
    <col min="4866" max="4866" width="14" style="34" bestFit="1" customWidth="1"/>
    <col min="4867" max="5109" width="9.140625" style="34"/>
    <col min="5110" max="5110" width="49.42578125" style="34" customWidth="1"/>
    <col min="5111" max="5111" width="5.140625" style="34" customWidth="1"/>
    <col min="5112" max="5112" width="1.42578125" style="34" customWidth="1"/>
    <col min="5113" max="5113" width="16.42578125" style="34" customWidth="1"/>
    <col min="5114" max="5114" width="1.42578125" style="34" customWidth="1"/>
    <col min="5115" max="5115" width="16" style="34" customWidth="1"/>
    <col min="5116" max="5116" width="1.42578125" style="34" customWidth="1"/>
    <col min="5117" max="5117" width="16.140625" style="34" customWidth="1"/>
    <col min="5118" max="5118" width="1.42578125" style="34" customWidth="1"/>
    <col min="5119" max="5119" width="17.42578125" style="34" customWidth="1"/>
    <col min="5120" max="5120" width="3.42578125" style="34" customWidth="1"/>
    <col min="5121" max="5121" width="9.140625" style="34"/>
    <col min="5122" max="5122" width="14" style="34" bestFit="1" customWidth="1"/>
    <col min="5123" max="5365" width="9.140625" style="34"/>
    <col min="5366" max="5366" width="49.42578125" style="34" customWidth="1"/>
    <col min="5367" max="5367" width="5.140625" style="34" customWidth="1"/>
    <col min="5368" max="5368" width="1.42578125" style="34" customWidth="1"/>
    <col min="5369" max="5369" width="16.42578125" style="34" customWidth="1"/>
    <col min="5370" max="5370" width="1.42578125" style="34" customWidth="1"/>
    <col min="5371" max="5371" width="16" style="34" customWidth="1"/>
    <col min="5372" max="5372" width="1.42578125" style="34" customWidth="1"/>
    <col min="5373" max="5373" width="16.140625" style="34" customWidth="1"/>
    <col min="5374" max="5374" width="1.42578125" style="34" customWidth="1"/>
    <col min="5375" max="5375" width="17.42578125" style="34" customWidth="1"/>
    <col min="5376" max="5376" width="3.42578125" style="34" customWidth="1"/>
    <col min="5377" max="5377" width="9.140625" style="34"/>
    <col min="5378" max="5378" width="14" style="34" bestFit="1" customWidth="1"/>
    <col min="5379" max="5621" width="9.140625" style="34"/>
    <col min="5622" max="5622" width="49.42578125" style="34" customWidth="1"/>
    <col min="5623" max="5623" width="5.140625" style="34" customWidth="1"/>
    <col min="5624" max="5624" width="1.42578125" style="34" customWidth="1"/>
    <col min="5625" max="5625" width="16.42578125" style="34" customWidth="1"/>
    <col min="5626" max="5626" width="1.42578125" style="34" customWidth="1"/>
    <col min="5627" max="5627" width="16" style="34" customWidth="1"/>
    <col min="5628" max="5628" width="1.42578125" style="34" customWidth="1"/>
    <col min="5629" max="5629" width="16.140625" style="34" customWidth="1"/>
    <col min="5630" max="5630" width="1.42578125" style="34" customWidth="1"/>
    <col min="5631" max="5631" width="17.42578125" style="34" customWidth="1"/>
    <col min="5632" max="5632" width="3.42578125" style="34" customWidth="1"/>
    <col min="5633" max="5633" width="9.140625" style="34"/>
    <col min="5634" max="5634" width="14" style="34" bestFit="1" customWidth="1"/>
    <col min="5635" max="5877" width="9.140625" style="34"/>
    <col min="5878" max="5878" width="49.42578125" style="34" customWidth="1"/>
    <col min="5879" max="5879" width="5.140625" style="34" customWidth="1"/>
    <col min="5880" max="5880" width="1.42578125" style="34" customWidth="1"/>
    <col min="5881" max="5881" width="16.42578125" style="34" customWidth="1"/>
    <col min="5882" max="5882" width="1.42578125" style="34" customWidth="1"/>
    <col min="5883" max="5883" width="16" style="34" customWidth="1"/>
    <col min="5884" max="5884" width="1.42578125" style="34" customWidth="1"/>
    <col min="5885" max="5885" width="16.140625" style="34" customWidth="1"/>
    <col min="5886" max="5886" width="1.42578125" style="34" customWidth="1"/>
    <col min="5887" max="5887" width="17.42578125" style="34" customWidth="1"/>
    <col min="5888" max="5888" width="3.42578125" style="34" customWidth="1"/>
    <col min="5889" max="5889" width="9.140625" style="34"/>
    <col min="5890" max="5890" width="14" style="34" bestFit="1" customWidth="1"/>
    <col min="5891" max="6133" width="9.140625" style="34"/>
    <col min="6134" max="6134" width="49.42578125" style="34" customWidth="1"/>
    <col min="6135" max="6135" width="5.140625" style="34" customWidth="1"/>
    <col min="6136" max="6136" width="1.42578125" style="34" customWidth="1"/>
    <col min="6137" max="6137" width="16.42578125" style="34" customWidth="1"/>
    <col min="6138" max="6138" width="1.42578125" style="34" customWidth="1"/>
    <col min="6139" max="6139" width="16" style="34" customWidth="1"/>
    <col min="6140" max="6140" width="1.42578125" style="34" customWidth="1"/>
    <col min="6141" max="6141" width="16.140625" style="34" customWidth="1"/>
    <col min="6142" max="6142" width="1.42578125" style="34" customWidth="1"/>
    <col min="6143" max="6143" width="17.42578125" style="34" customWidth="1"/>
    <col min="6144" max="6144" width="3.42578125" style="34" customWidth="1"/>
    <col min="6145" max="6145" width="9.140625" style="34"/>
    <col min="6146" max="6146" width="14" style="34" bestFit="1" customWidth="1"/>
    <col min="6147" max="6389" width="9.140625" style="34"/>
    <col min="6390" max="6390" width="49.42578125" style="34" customWidth="1"/>
    <col min="6391" max="6391" width="5.140625" style="34" customWidth="1"/>
    <col min="6392" max="6392" width="1.42578125" style="34" customWidth="1"/>
    <col min="6393" max="6393" width="16.42578125" style="34" customWidth="1"/>
    <col min="6394" max="6394" width="1.42578125" style="34" customWidth="1"/>
    <col min="6395" max="6395" width="16" style="34" customWidth="1"/>
    <col min="6396" max="6396" width="1.42578125" style="34" customWidth="1"/>
    <col min="6397" max="6397" width="16.140625" style="34" customWidth="1"/>
    <col min="6398" max="6398" width="1.42578125" style="34" customWidth="1"/>
    <col min="6399" max="6399" width="17.42578125" style="34" customWidth="1"/>
    <col min="6400" max="6400" width="3.42578125" style="34" customWidth="1"/>
    <col min="6401" max="6401" width="9.140625" style="34"/>
    <col min="6402" max="6402" width="14" style="34" bestFit="1" customWidth="1"/>
    <col min="6403" max="6645" width="9.140625" style="34"/>
    <col min="6646" max="6646" width="49.42578125" style="34" customWidth="1"/>
    <col min="6647" max="6647" width="5.140625" style="34" customWidth="1"/>
    <col min="6648" max="6648" width="1.42578125" style="34" customWidth="1"/>
    <col min="6649" max="6649" width="16.42578125" style="34" customWidth="1"/>
    <col min="6650" max="6650" width="1.42578125" style="34" customWidth="1"/>
    <col min="6651" max="6651" width="16" style="34" customWidth="1"/>
    <col min="6652" max="6652" width="1.42578125" style="34" customWidth="1"/>
    <col min="6653" max="6653" width="16.140625" style="34" customWidth="1"/>
    <col min="6654" max="6654" width="1.42578125" style="34" customWidth="1"/>
    <col min="6655" max="6655" width="17.42578125" style="34" customWidth="1"/>
    <col min="6656" max="6656" width="3.42578125" style="34" customWidth="1"/>
    <col min="6657" max="6657" width="9.140625" style="34"/>
    <col min="6658" max="6658" width="14" style="34" bestFit="1" customWidth="1"/>
    <col min="6659" max="6901" width="9.140625" style="34"/>
    <col min="6902" max="6902" width="49.42578125" style="34" customWidth="1"/>
    <col min="6903" max="6903" width="5.140625" style="34" customWidth="1"/>
    <col min="6904" max="6904" width="1.42578125" style="34" customWidth="1"/>
    <col min="6905" max="6905" width="16.42578125" style="34" customWidth="1"/>
    <col min="6906" max="6906" width="1.42578125" style="34" customWidth="1"/>
    <col min="6907" max="6907" width="16" style="34" customWidth="1"/>
    <col min="6908" max="6908" width="1.42578125" style="34" customWidth="1"/>
    <col min="6909" max="6909" width="16.140625" style="34" customWidth="1"/>
    <col min="6910" max="6910" width="1.42578125" style="34" customWidth="1"/>
    <col min="6911" max="6911" width="17.42578125" style="34" customWidth="1"/>
    <col min="6912" max="6912" width="3.42578125" style="34" customWidth="1"/>
    <col min="6913" max="6913" width="9.140625" style="34"/>
    <col min="6914" max="6914" width="14" style="34" bestFit="1" customWidth="1"/>
    <col min="6915" max="7157" width="9.140625" style="34"/>
    <col min="7158" max="7158" width="49.42578125" style="34" customWidth="1"/>
    <col min="7159" max="7159" width="5.140625" style="34" customWidth="1"/>
    <col min="7160" max="7160" width="1.42578125" style="34" customWidth="1"/>
    <col min="7161" max="7161" width="16.42578125" style="34" customWidth="1"/>
    <col min="7162" max="7162" width="1.42578125" style="34" customWidth="1"/>
    <col min="7163" max="7163" width="16" style="34" customWidth="1"/>
    <col min="7164" max="7164" width="1.42578125" style="34" customWidth="1"/>
    <col min="7165" max="7165" width="16.140625" style="34" customWidth="1"/>
    <col min="7166" max="7166" width="1.42578125" style="34" customWidth="1"/>
    <col min="7167" max="7167" width="17.42578125" style="34" customWidth="1"/>
    <col min="7168" max="7168" width="3.42578125" style="34" customWidth="1"/>
    <col min="7169" max="7169" width="9.140625" style="34"/>
    <col min="7170" max="7170" width="14" style="34" bestFit="1" customWidth="1"/>
    <col min="7171" max="7413" width="9.140625" style="34"/>
    <col min="7414" max="7414" width="49.42578125" style="34" customWidth="1"/>
    <col min="7415" max="7415" width="5.140625" style="34" customWidth="1"/>
    <col min="7416" max="7416" width="1.42578125" style="34" customWidth="1"/>
    <col min="7417" max="7417" width="16.42578125" style="34" customWidth="1"/>
    <col min="7418" max="7418" width="1.42578125" style="34" customWidth="1"/>
    <col min="7419" max="7419" width="16" style="34" customWidth="1"/>
    <col min="7420" max="7420" width="1.42578125" style="34" customWidth="1"/>
    <col min="7421" max="7421" width="16.140625" style="34" customWidth="1"/>
    <col min="7422" max="7422" width="1.42578125" style="34" customWidth="1"/>
    <col min="7423" max="7423" width="17.42578125" style="34" customWidth="1"/>
    <col min="7424" max="7424" width="3.42578125" style="34" customWidth="1"/>
    <col min="7425" max="7425" width="9.140625" style="34"/>
    <col min="7426" max="7426" width="14" style="34" bestFit="1" customWidth="1"/>
    <col min="7427" max="7669" width="9.140625" style="34"/>
    <col min="7670" max="7670" width="49.42578125" style="34" customWidth="1"/>
    <col min="7671" max="7671" width="5.140625" style="34" customWidth="1"/>
    <col min="7672" max="7672" width="1.42578125" style="34" customWidth="1"/>
    <col min="7673" max="7673" width="16.42578125" style="34" customWidth="1"/>
    <col min="7674" max="7674" width="1.42578125" style="34" customWidth="1"/>
    <col min="7675" max="7675" width="16" style="34" customWidth="1"/>
    <col min="7676" max="7676" width="1.42578125" style="34" customWidth="1"/>
    <col min="7677" max="7677" width="16.140625" style="34" customWidth="1"/>
    <col min="7678" max="7678" width="1.42578125" style="34" customWidth="1"/>
    <col min="7679" max="7679" width="17.42578125" style="34" customWidth="1"/>
    <col min="7680" max="7680" width="3.42578125" style="34" customWidth="1"/>
    <col min="7681" max="7681" width="9.140625" style="34"/>
    <col min="7682" max="7682" width="14" style="34" bestFit="1" customWidth="1"/>
    <col min="7683" max="7925" width="9.140625" style="34"/>
    <col min="7926" max="7926" width="49.42578125" style="34" customWidth="1"/>
    <col min="7927" max="7927" width="5.140625" style="34" customWidth="1"/>
    <col min="7928" max="7928" width="1.42578125" style="34" customWidth="1"/>
    <col min="7929" max="7929" width="16.42578125" style="34" customWidth="1"/>
    <col min="7930" max="7930" width="1.42578125" style="34" customWidth="1"/>
    <col min="7931" max="7931" width="16" style="34" customWidth="1"/>
    <col min="7932" max="7932" width="1.42578125" style="34" customWidth="1"/>
    <col min="7933" max="7933" width="16.140625" style="34" customWidth="1"/>
    <col min="7934" max="7934" width="1.42578125" style="34" customWidth="1"/>
    <col min="7935" max="7935" width="17.42578125" style="34" customWidth="1"/>
    <col min="7936" max="7936" width="3.42578125" style="34" customWidth="1"/>
    <col min="7937" max="7937" width="9.140625" style="34"/>
    <col min="7938" max="7938" width="14" style="34" bestFit="1" customWidth="1"/>
    <col min="7939" max="8181" width="9.140625" style="34"/>
    <col min="8182" max="8182" width="49.42578125" style="34" customWidth="1"/>
    <col min="8183" max="8183" width="5.140625" style="34" customWidth="1"/>
    <col min="8184" max="8184" width="1.42578125" style="34" customWidth="1"/>
    <col min="8185" max="8185" width="16.42578125" style="34" customWidth="1"/>
    <col min="8186" max="8186" width="1.42578125" style="34" customWidth="1"/>
    <col min="8187" max="8187" width="16" style="34" customWidth="1"/>
    <col min="8188" max="8188" width="1.42578125" style="34" customWidth="1"/>
    <col min="8189" max="8189" width="16.140625" style="34" customWidth="1"/>
    <col min="8190" max="8190" width="1.42578125" style="34" customWidth="1"/>
    <col min="8191" max="8191" width="17.42578125" style="34" customWidth="1"/>
    <col min="8192" max="8192" width="3.42578125" style="34" customWidth="1"/>
    <col min="8193" max="8193" width="9.140625" style="34"/>
    <col min="8194" max="8194" width="14" style="34" bestFit="1" customWidth="1"/>
    <col min="8195" max="8437" width="9.140625" style="34"/>
    <col min="8438" max="8438" width="49.42578125" style="34" customWidth="1"/>
    <col min="8439" max="8439" width="5.140625" style="34" customWidth="1"/>
    <col min="8440" max="8440" width="1.42578125" style="34" customWidth="1"/>
    <col min="8441" max="8441" width="16.42578125" style="34" customWidth="1"/>
    <col min="8442" max="8442" width="1.42578125" style="34" customWidth="1"/>
    <col min="8443" max="8443" width="16" style="34" customWidth="1"/>
    <col min="8444" max="8444" width="1.42578125" style="34" customWidth="1"/>
    <col min="8445" max="8445" width="16.140625" style="34" customWidth="1"/>
    <col min="8446" max="8446" width="1.42578125" style="34" customWidth="1"/>
    <col min="8447" max="8447" width="17.42578125" style="34" customWidth="1"/>
    <col min="8448" max="8448" width="3.42578125" style="34" customWidth="1"/>
    <col min="8449" max="8449" width="9.140625" style="34"/>
    <col min="8450" max="8450" width="14" style="34" bestFit="1" customWidth="1"/>
    <col min="8451" max="8693" width="9.140625" style="34"/>
    <col min="8694" max="8694" width="49.42578125" style="34" customWidth="1"/>
    <col min="8695" max="8695" width="5.140625" style="34" customWidth="1"/>
    <col min="8696" max="8696" width="1.42578125" style="34" customWidth="1"/>
    <col min="8697" max="8697" width="16.42578125" style="34" customWidth="1"/>
    <col min="8698" max="8698" width="1.42578125" style="34" customWidth="1"/>
    <col min="8699" max="8699" width="16" style="34" customWidth="1"/>
    <col min="8700" max="8700" width="1.42578125" style="34" customWidth="1"/>
    <col min="8701" max="8701" width="16.140625" style="34" customWidth="1"/>
    <col min="8702" max="8702" width="1.42578125" style="34" customWidth="1"/>
    <col min="8703" max="8703" width="17.42578125" style="34" customWidth="1"/>
    <col min="8704" max="8704" width="3.42578125" style="34" customWidth="1"/>
    <col min="8705" max="8705" width="9.140625" style="34"/>
    <col min="8706" max="8706" width="14" style="34" bestFit="1" customWidth="1"/>
    <col min="8707" max="8949" width="9.140625" style="34"/>
    <col min="8950" max="8950" width="49.42578125" style="34" customWidth="1"/>
    <col min="8951" max="8951" width="5.140625" style="34" customWidth="1"/>
    <col min="8952" max="8952" width="1.42578125" style="34" customWidth="1"/>
    <col min="8953" max="8953" width="16.42578125" style="34" customWidth="1"/>
    <col min="8954" max="8954" width="1.42578125" style="34" customWidth="1"/>
    <col min="8955" max="8955" width="16" style="34" customWidth="1"/>
    <col min="8956" max="8956" width="1.42578125" style="34" customWidth="1"/>
    <col min="8957" max="8957" width="16.140625" style="34" customWidth="1"/>
    <col min="8958" max="8958" width="1.42578125" style="34" customWidth="1"/>
    <col min="8959" max="8959" width="17.42578125" style="34" customWidth="1"/>
    <col min="8960" max="8960" width="3.42578125" style="34" customWidth="1"/>
    <col min="8961" max="8961" width="9.140625" style="34"/>
    <col min="8962" max="8962" width="14" style="34" bestFit="1" customWidth="1"/>
    <col min="8963" max="9205" width="9.140625" style="34"/>
    <col min="9206" max="9206" width="49.42578125" style="34" customWidth="1"/>
    <col min="9207" max="9207" width="5.140625" style="34" customWidth="1"/>
    <col min="9208" max="9208" width="1.42578125" style="34" customWidth="1"/>
    <col min="9209" max="9209" width="16.42578125" style="34" customWidth="1"/>
    <col min="9210" max="9210" width="1.42578125" style="34" customWidth="1"/>
    <col min="9211" max="9211" width="16" style="34" customWidth="1"/>
    <col min="9212" max="9212" width="1.42578125" style="34" customWidth="1"/>
    <col min="9213" max="9213" width="16.140625" style="34" customWidth="1"/>
    <col min="9214" max="9214" width="1.42578125" style="34" customWidth="1"/>
    <col min="9215" max="9215" width="17.42578125" style="34" customWidth="1"/>
    <col min="9216" max="9216" width="3.42578125" style="34" customWidth="1"/>
    <col min="9217" max="9217" width="9.140625" style="34"/>
    <col min="9218" max="9218" width="14" style="34" bestFit="1" customWidth="1"/>
    <col min="9219" max="9461" width="9.140625" style="34"/>
    <col min="9462" max="9462" width="49.42578125" style="34" customWidth="1"/>
    <col min="9463" max="9463" width="5.140625" style="34" customWidth="1"/>
    <col min="9464" max="9464" width="1.42578125" style="34" customWidth="1"/>
    <col min="9465" max="9465" width="16.42578125" style="34" customWidth="1"/>
    <col min="9466" max="9466" width="1.42578125" style="34" customWidth="1"/>
    <col min="9467" max="9467" width="16" style="34" customWidth="1"/>
    <col min="9468" max="9468" width="1.42578125" style="34" customWidth="1"/>
    <col min="9469" max="9469" width="16.140625" style="34" customWidth="1"/>
    <col min="9470" max="9470" width="1.42578125" style="34" customWidth="1"/>
    <col min="9471" max="9471" width="17.42578125" style="34" customWidth="1"/>
    <col min="9472" max="9472" width="3.42578125" style="34" customWidth="1"/>
    <col min="9473" max="9473" width="9.140625" style="34"/>
    <col min="9474" max="9474" width="14" style="34" bestFit="1" customWidth="1"/>
    <col min="9475" max="9717" width="9.140625" style="34"/>
    <col min="9718" max="9718" width="49.42578125" style="34" customWidth="1"/>
    <col min="9719" max="9719" width="5.140625" style="34" customWidth="1"/>
    <col min="9720" max="9720" width="1.42578125" style="34" customWidth="1"/>
    <col min="9721" max="9721" width="16.42578125" style="34" customWidth="1"/>
    <col min="9722" max="9722" width="1.42578125" style="34" customWidth="1"/>
    <col min="9723" max="9723" width="16" style="34" customWidth="1"/>
    <col min="9724" max="9724" width="1.42578125" style="34" customWidth="1"/>
    <col min="9725" max="9725" width="16.140625" style="34" customWidth="1"/>
    <col min="9726" max="9726" width="1.42578125" style="34" customWidth="1"/>
    <col min="9727" max="9727" width="17.42578125" style="34" customWidth="1"/>
    <col min="9728" max="9728" width="3.42578125" style="34" customWidth="1"/>
    <col min="9729" max="9729" width="9.140625" style="34"/>
    <col min="9730" max="9730" width="14" style="34" bestFit="1" customWidth="1"/>
    <col min="9731" max="9973" width="9.140625" style="34"/>
    <col min="9974" max="9974" width="49.42578125" style="34" customWidth="1"/>
    <col min="9975" max="9975" width="5.140625" style="34" customWidth="1"/>
    <col min="9976" max="9976" width="1.42578125" style="34" customWidth="1"/>
    <col min="9977" max="9977" width="16.42578125" style="34" customWidth="1"/>
    <col min="9978" max="9978" width="1.42578125" style="34" customWidth="1"/>
    <col min="9979" max="9979" width="16" style="34" customWidth="1"/>
    <col min="9980" max="9980" width="1.42578125" style="34" customWidth="1"/>
    <col min="9981" max="9981" width="16.140625" style="34" customWidth="1"/>
    <col min="9982" max="9982" width="1.42578125" style="34" customWidth="1"/>
    <col min="9983" max="9983" width="17.42578125" style="34" customWidth="1"/>
    <col min="9984" max="9984" width="3.42578125" style="34" customWidth="1"/>
    <col min="9985" max="9985" width="9.140625" style="34"/>
    <col min="9986" max="9986" width="14" style="34" bestFit="1" customWidth="1"/>
    <col min="9987" max="10229" width="9.140625" style="34"/>
    <col min="10230" max="10230" width="49.42578125" style="34" customWidth="1"/>
    <col min="10231" max="10231" width="5.140625" style="34" customWidth="1"/>
    <col min="10232" max="10232" width="1.42578125" style="34" customWidth="1"/>
    <col min="10233" max="10233" width="16.42578125" style="34" customWidth="1"/>
    <col min="10234" max="10234" width="1.42578125" style="34" customWidth="1"/>
    <col min="10235" max="10235" width="16" style="34" customWidth="1"/>
    <col min="10236" max="10236" width="1.42578125" style="34" customWidth="1"/>
    <col min="10237" max="10237" width="16.140625" style="34" customWidth="1"/>
    <col min="10238" max="10238" width="1.42578125" style="34" customWidth="1"/>
    <col min="10239" max="10239" width="17.42578125" style="34" customWidth="1"/>
    <col min="10240" max="10240" width="3.42578125" style="34" customWidth="1"/>
    <col min="10241" max="10241" width="9.140625" style="34"/>
    <col min="10242" max="10242" width="14" style="34" bestFit="1" customWidth="1"/>
    <col min="10243" max="10485" width="9.140625" style="34"/>
    <col min="10486" max="10486" width="49.42578125" style="34" customWidth="1"/>
    <col min="10487" max="10487" width="5.140625" style="34" customWidth="1"/>
    <col min="10488" max="10488" width="1.42578125" style="34" customWidth="1"/>
    <col min="10489" max="10489" width="16.42578125" style="34" customWidth="1"/>
    <col min="10490" max="10490" width="1.42578125" style="34" customWidth="1"/>
    <col min="10491" max="10491" width="16" style="34" customWidth="1"/>
    <col min="10492" max="10492" width="1.42578125" style="34" customWidth="1"/>
    <col min="10493" max="10493" width="16.140625" style="34" customWidth="1"/>
    <col min="10494" max="10494" width="1.42578125" style="34" customWidth="1"/>
    <col min="10495" max="10495" width="17.42578125" style="34" customWidth="1"/>
    <col min="10496" max="10496" width="3.42578125" style="34" customWidth="1"/>
    <col min="10497" max="10497" width="9.140625" style="34"/>
    <col min="10498" max="10498" width="14" style="34" bestFit="1" customWidth="1"/>
    <col min="10499" max="10741" width="9.140625" style="34"/>
    <col min="10742" max="10742" width="49.42578125" style="34" customWidth="1"/>
    <col min="10743" max="10743" width="5.140625" style="34" customWidth="1"/>
    <col min="10744" max="10744" width="1.42578125" style="34" customWidth="1"/>
    <col min="10745" max="10745" width="16.42578125" style="34" customWidth="1"/>
    <col min="10746" max="10746" width="1.42578125" style="34" customWidth="1"/>
    <col min="10747" max="10747" width="16" style="34" customWidth="1"/>
    <col min="10748" max="10748" width="1.42578125" style="34" customWidth="1"/>
    <col min="10749" max="10749" width="16.140625" style="34" customWidth="1"/>
    <col min="10750" max="10750" width="1.42578125" style="34" customWidth="1"/>
    <col min="10751" max="10751" width="17.42578125" style="34" customWidth="1"/>
    <col min="10752" max="10752" width="3.42578125" style="34" customWidth="1"/>
    <col min="10753" max="10753" width="9.140625" style="34"/>
    <col min="10754" max="10754" width="14" style="34" bestFit="1" customWidth="1"/>
    <col min="10755" max="10997" width="9.140625" style="34"/>
    <col min="10998" max="10998" width="49.42578125" style="34" customWidth="1"/>
    <col min="10999" max="10999" width="5.140625" style="34" customWidth="1"/>
    <col min="11000" max="11000" width="1.42578125" style="34" customWidth="1"/>
    <col min="11001" max="11001" width="16.42578125" style="34" customWidth="1"/>
    <col min="11002" max="11002" width="1.42578125" style="34" customWidth="1"/>
    <col min="11003" max="11003" width="16" style="34" customWidth="1"/>
    <col min="11004" max="11004" width="1.42578125" style="34" customWidth="1"/>
    <col min="11005" max="11005" width="16.140625" style="34" customWidth="1"/>
    <col min="11006" max="11006" width="1.42578125" style="34" customWidth="1"/>
    <col min="11007" max="11007" width="17.42578125" style="34" customWidth="1"/>
    <col min="11008" max="11008" width="3.42578125" style="34" customWidth="1"/>
    <col min="11009" max="11009" width="9.140625" style="34"/>
    <col min="11010" max="11010" width="14" style="34" bestFit="1" customWidth="1"/>
    <col min="11011" max="11253" width="9.140625" style="34"/>
    <col min="11254" max="11254" width="49.42578125" style="34" customWidth="1"/>
    <col min="11255" max="11255" width="5.140625" style="34" customWidth="1"/>
    <col min="11256" max="11256" width="1.42578125" style="34" customWidth="1"/>
    <col min="11257" max="11257" width="16.42578125" style="34" customWidth="1"/>
    <col min="11258" max="11258" width="1.42578125" style="34" customWidth="1"/>
    <col min="11259" max="11259" width="16" style="34" customWidth="1"/>
    <col min="11260" max="11260" width="1.42578125" style="34" customWidth="1"/>
    <col min="11261" max="11261" width="16.140625" style="34" customWidth="1"/>
    <col min="11262" max="11262" width="1.42578125" style="34" customWidth="1"/>
    <col min="11263" max="11263" width="17.42578125" style="34" customWidth="1"/>
    <col min="11264" max="11264" width="3.42578125" style="34" customWidth="1"/>
    <col min="11265" max="11265" width="9.140625" style="34"/>
    <col min="11266" max="11266" width="14" style="34" bestFit="1" customWidth="1"/>
    <col min="11267" max="11509" width="9.140625" style="34"/>
    <col min="11510" max="11510" width="49.42578125" style="34" customWidth="1"/>
    <col min="11511" max="11511" width="5.140625" style="34" customWidth="1"/>
    <col min="11512" max="11512" width="1.42578125" style="34" customWidth="1"/>
    <col min="11513" max="11513" width="16.42578125" style="34" customWidth="1"/>
    <col min="11514" max="11514" width="1.42578125" style="34" customWidth="1"/>
    <col min="11515" max="11515" width="16" style="34" customWidth="1"/>
    <col min="11516" max="11516" width="1.42578125" style="34" customWidth="1"/>
    <col min="11517" max="11517" width="16.140625" style="34" customWidth="1"/>
    <col min="11518" max="11518" width="1.42578125" style="34" customWidth="1"/>
    <col min="11519" max="11519" width="17.42578125" style="34" customWidth="1"/>
    <col min="11520" max="11520" width="3.42578125" style="34" customWidth="1"/>
    <col min="11521" max="11521" width="9.140625" style="34"/>
    <col min="11522" max="11522" width="14" style="34" bestFit="1" customWidth="1"/>
    <col min="11523" max="11765" width="9.140625" style="34"/>
    <col min="11766" max="11766" width="49.42578125" style="34" customWidth="1"/>
    <col min="11767" max="11767" width="5.140625" style="34" customWidth="1"/>
    <col min="11768" max="11768" width="1.42578125" style="34" customWidth="1"/>
    <col min="11769" max="11769" width="16.42578125" style="34" customWidth="1"/>
    <col min="11770" max="11770" width="1.42578125" style="34" customWidth="1"/>
    <col min="11771" max="11771" width="16" style="34" customWidth="1"/>
    <col min="11772" max="11772" width="1.42578125" style="34" customWidth="1"/>
    <col min="11773" max="11773" width="16.140625" style="34" customWidth="1"/>
    <col min="11774" max="11774" width="1.42578125" style="34" customWidth="1"/>
    <col min="11775" max="11775" width="17.42578125" style="34" customWidth="1"/>
    <col min="11776" max="11776" width="3.42578125" style="34" customWidth="1"/>
    <col min="11777" max="11777" width="9.140625" style="34"/>
    <col min="11778" max="11778" width="14" style="34" bestFit="1" customWidth="1"/>
    <col min="11779" max="12021" width="9.140625" style="34"/>
    <col min="12022" max="12022" width="49.42578125" style="34" customWidth="1"/>
    <col min="12023" max="12023" width="5.140625" style="34" customWidth="1"/>
    <col min="12024" max="12024" width="1.42578125" style="34" customWidth="1"/>
    <col min="12025" max="12025" width="16.42578125" style="34" customWidth="1"/>
    <col min="12026" max="12026" width="1.42578125" style="34" customWidth="1"/>
    <col min="12027" max="12027" width="16" style="34" customWidth="1"/>
    <col min="12028" max="12028" width="1.42578125" style="34" customWidth="1"/>
    <col min="12029" max="12029" width="16.140625" style="34" customWidth="1"/>
    <col min="12030" max="12030" width="1.42578125" style="34" customWidth="1"/>
    <col min="12031" max="12031" width="17.42578125" style="34" customWidth="1"/>
    <col min="12032" max="12032" width="3.42578125" style="34" customWidth="1"/>
    <col min="12033" max="12033" width="9.140625" style="34"/>
    <col min="12034" max="12034" width="14" style="34" bestFit="1" customWidth="1"/>
    <col min="12035" max="12277" width="9.140625" style="34"/>
    <col min="12278" max="12278" width="49.42578125" style="34" customWidth="1"/>
    <col min="12279" max="12279" width="5.140625" style="34" customWidth="1"/>
    <col min="12280" max="12280" width="1.42578125" style="34" customWidth="1"/>
    <col min="12281" max="12281" width="16.42578125" style="34" customWidth="1"/>
    <col min="12282" max="12282" width="1.42578125" style="34" customWidth="1"/>
    <col min="12283" max="12283" width="16" style="34" customWidth="1"/>
    <col min="12284" max="12284" width="1.42578125" style="34" customWidth="1"/>
    <col min="12285" max="12285" width="16.140625" style="34" customWidth="1"/>
    <col min="12286" max="12286" width="1.42578125" style="34" customWidth="1"/>
    <col min="12287" max="12287" width="17.42578125" style="34" customWidth="1"/>
    <col min="12288" max="12288" width="3.42578125" style="34" customWidth="1"/>
    <col min="12289" max="12289" width="9.140625" style="34"/>
    <col min="12290" max="12290" width="14" style="34" bestFit="1" customWidth="1"/>
    <col min="12291" max="12533" width="9.140625" style="34"/>
    <col min="12534" max="12534" width="49.42578125" style="34" customWidth="1"/>
    <col min="12535" max="12535" width="5.140625" style="34" customWidth="1"/>
    <col min="12536" max="12536" width="1.42578125" style="34" customWidth="1"/>
    <col min="12537" max="12537" width="16.42578125" style="34" customWidth="1"/>
    <col min="12538" max="12538" width="1.42578125" style="34" customWidth="1"/>
    <col min="12539" max="12539" width="16" style="34" customWidth="1"/>
    <col min="12540" max="12540" width="1.42578125" style="34" customWidth="1"/>
    <col min="12541" max="12541" width="16.140625" style="34" customWidth="1"/>
    <col min="12542" max="12542" width="1.42578125" style="34" customWidth="1"/>
    <col min="12543" max="12543" width="17.42578125" style="34" customWidth="1"/>
    <col min="12544" max="12544" width="3.42578125" style="34" customWidth="1"/>
    <col min="12545" max="12545" width="9.140625" style="34"/>
    <col min="12546" max="12546" width="14" style="34" bestFit="1" customWidth="1"/>
    <col min="12547" max="12789" width="9.140625" style="34"/>
    <col min="12790" max="12790" width="49.42578125" style="34" customWidth="1"/>
    <col min="12791" max="12791" width="5.140625" style="34" customWidth="1"/>
    <col min="12792" max="12792" width="1.42578125" style="34" customWidth="1"/>
    <col min="12793" max="12793" width="16.42578125" style="34" customWidth="1"/>
    <col min="12794" max="12794" width="1.42578125" style="34" customWidth="1"/>
    <col min="12795" max="12795" width="16" style="34" customWidth="1"/>
    <col min="12796" max="12796" width="1.42578125" style="34" customWidth="1"/>
    <col min="12797" max="12797" width="16.140625" style="34" customWidth="1"/>
    <col min="12798" max="12798" width="1.42578125" style="34" customWidth="1"/>
    <col min="12799" max="12799" width="17.42578125" style="34" customWidth="1"/>
    <col min="12800" max="12800" width="3.42578125" style="34" customWidth="1"/>
    <col min="12801" max="12801" width="9.140625" style="34"/>
    <col min="12802" max="12802" width="14" style="34" bestFit="1" customWidth="1"/>
    <col min="12803" max="13045" width="9.140625" style="34"/>
    <col min="13046" max="13046" width="49.42578125" style="34" customWidth="1"/>
    <col min="13047" max="13047" width="5.140625" style="34" customWidth="1"/>
    <col min="13048" max="13048" width="1.42578125" style="34" customWidth="1"/>
    <col min="13049" max="13049" width="16.42578125" style="34" customWidth="1"/>
    <col min="13050" max="13050" width="1.42578125" style="34" customWidth="1"/>
    <col min="13051" max="13051" width="16" style="34" customWidth="1"/>
    <col min="13052" max="13052" width="1.42578125" style="34" customWidth="1"/>
    <col min="13053" max="13053" width="16.140625" style="34" customWidth="1"/>
    <col min="13054" max="13054" width="1.42578125" style="34" customWidth="1"/>
    <col min="13055" max="13055" width="17.42578125" style="34" customWidth="1"/>
    <col min="13056" max="13056" width="3.42578125" style="34" customWidth="1"/>
    <col min="13057" max="13057" width="9.140625" style="34"/>
    <col min="13058" max="13058" width="14" style="34" bestFit="1" customWidth="1"/>
    <col min="13059" max="13301" width="9.140625" style="34"/>
    <col min="13302" max="13302" width="49.42578125" style="34" customWidth="1"/>
    <col min="13303" max="13303" width="5.140625" style="34" customWidth="1"/>
    <col min="13304" max="13304" width="1.42578125" style="34" customWidth="1"/>
    <col min="13305" max="13305" width="16.42578125" style="34" customWidth="1"/>
    <col min="13306" max="13306" width="1.42578125" style="34" customWidth="1"/>
    <col min="13307" max="13307" width="16" style="34" customWidth="1"/>
    <col min="13308" max="13308" width="1.42578125" style="34" customWidth="1"/>
    <col min="13309" max="13309" width="16.140625" style="34" customWidth="1"/>
    <col min="13310" max="13310" width="1.42578125" style="34" customWidth="1"/>
    <col min="13311" max="13311" width="17.42578125" style="34" customWidth="1"/>
    <col min="13312" max="13312" width="3.42578125" style="34" customWidth="1"/>
    <col min="13313" max="13313" width="9.140625" style="34"/>
    <col min="13314" max="13314" width="14" style="34" bestFit="1" customWidth="1"/>
    <col min="13315" max="13557" width="9.140625" style="34"/>
    <col min="13558" max="13558" width="49.42578125" style="34" customWidth="1"/>
    <col min="13559" max="13559" width="5.140625" style="34" customWidth="1"/>
    <col min="13560" max="13560" width="1.42578125" style="34" customWidth="1"/>
    <col min="13561" max="13561" width="16.42578125" style="34" customWidth="1"/>
    <col min="13562" max="13562" width="1.42578125" style="34" customWidth="1"/>
    <col min="13563" max="13563" width="16" style="34" customWidth="1"/>
    <col min="13564" max="13564" width="1.42578125" style="34" customWidth="1"/>
    <col min="13565" max="13565" width="16.140625" style="34" customWidth="1"/>
    <col min="13566" max="13566" width="1.42578125" style="34" customWidth="1"/>
    <col min="13567" max="13567" width="17.42578125" style="34" customWidth="1"/>
    <col min="13568" max="13568" width="3.42578125" style="34" customWidth="1"/>
    <col min="13569" max="13569" width="9.140625" style="34"/>
    <col min="13570" max="13570" width="14" style="34" bestFit="1" customWidth="1"/>
    <col min="13571" max="13813" width="9.140625" style="34"/>
    <col min="13814" max="13814" width="49.42578125" style="34" customWidth="1"/>
    <col min="13815" max="13815" width="5.140625" style="34" customWidth="1"/>
    <col min="13816" max="13816" width="1.42578125" style="34" customWidth="1"/>
    <col min="13817" max="13817" width="16.42578125" style="34" customWidth="1"/>
    <col min="13818" max="13818" width="1.42578125" style="34" customWidth="1"/>
    <col min="13819" max="13819" width="16" style="34" customWidth="1"/>
    <col min="13820" max="13820" width="1.42578125" style="34" customWidth="1"/>
    <col min="13821" max="13821" width="16.140625" style="34" customWidth="1"/>
    <col min="13822" max="13822" width="1.42578125" style="34" customWidth="1"/>
    <col min="13823" max="13823" width="17.42578125" style="34" customWidth="1"/>
    <col min="13824" max="13824" width="3.42578125" style="34" customWidth="1"/>
    <col min="13825" max="13825" width="9.140625" style="34"/>
    <col min="13826" max="13826" width="14" style="34" bestFit="1" customWidth="1"/>
    <col min="13827" max="14069" width="9.140625" style="34"/>
    <col min="14070" max="14070" width="49.42578125" style="34" customWidth="1"/>
    <col min="14071" max="14071" width="5.140625" style="34" customWidth="1"/>
    <col min="14072" max="14072" width="1.42578125" style="34" customWidth="1"/>
    <col min="14073" max="14073" width="16.42578125" style="34" customWidth="1"/>
    <col min="14074" max="14074" width="1.42578125" style="34" customWidth="1"/>
    <col min="14075" max="14075" width="16" style="34" customWidth="1"/>
    <col min="14076" max="14076" width="1.42578125" style="34" customWidth="1"/>
    <col min="14077" max="14077" width="16.140625" style="34" customWidth="1"/>
    <col min="14078" max="14078" width="1.42578125" style="34" customWidth="1"/>
    <col min="14079" max="14079" width="17.42578125" style="34" customWidth="1"/>
    <col min="14080" max="14080" width="3.42578125" style="34" customWidth="1"/>
    <col min="14081" max="14081" width="9.140625" style="34"/>
    <col min="14082" max="14082" width="14" style="34" bestFit="1" customWidth="1"/>
    <col min="14083" max="14325" width="9.140625" style="34"/>
    <col min="14326" max="14326" width="49.42578125" style="34" customWidth="1"/>
    <col min="14327" max="14327" width="5.140625" style="34" customWidth="1"/>
    <col min="14328" max="14328" width="1.42578125" style="34" customWidth="1"/>
    <col min="14329" max="14329" width="16.42578125" style="34" customWidth="1"/>
    <col min="14330" max="14330" width="1.42578125" style="34" customWidth="1"/>
    <col min="14331" max="14331" width="16" style="34" customWidth="1"/>
    <col min="14332" max="14332" width="1.42578125" style="34" customWidth="1"/>
    <col min="14333" max="14333" width="16.140625" style="34" customWidth="1"/>
    <col min="14334" max="14334" width="1.42578125" style="34" customWidth="1"/>
    <col min="14335" max="14335" width="17.42578125" style="34" customWidth="1"/>
    <col min="14336" max="14336" width="3.42578125" style="34" customWidth="1"/>
    <col min="14337" max="14337" width="9.140625" style="34"/>
    <col min="14338" max="14338" width="14" style="34" bestFit="1" customWidth="1"/>
    <col min="14339" max="14581" width="9.140625" style="34"/>
    <col min="14582" max="14582" width="49.42578125" style="34" customWidth="1"/>
    <col min="14583" max="14583" width="5.140625" style="34" customWidth="1"/>
    <col min="14584" max="14584" width="1.42578125" style="34" customWidth="1"/>
    <col min="14585" max="14585" width="16.42578125" style="34" customWidth="1"/>
    <col min="14586" max="14586" width="1.42578125" style="34" customWidth="1"/>
    <col min="14587" max="14587" width="16" style="34" customWidth="1"/>
    <col min="14588" max="14588" width="1.42578125" style="34" customWidth="1"/>
    <col min="14589" max="14589" width="16.140625" style="34" customWidth="1"/>
    <col min="14590" max="14590" width="1.42578125" style="34" customWidth="1"/>
    <col min="14591" max="14591" width="17.42578125" style="34" customWidth="1"/>
    <col min="14592" max="14592" width="3.42578125" style="34" customWidth="1"/>
    <col min="14593" max="14593" width="9.140625" style="34"/>
    <col min="14594" max="14594" width="14" style="34" bestFit="1" customWidth="1"/>
    <col min="14595" max="14837" width="9.140625" style="34"/>
    <col min="14838" max="14838" width="49.42578125" style="34" customWidth="1"/>
    <col min="14839" max="14839" width="5.140625" style="34" customWidth="1"/>
    <col min="14840" max="14840" width="1.42578125" style="34" customWidth="1"/>
    <col min="14841" max="14841" width="16.42578125" style="34" customWidth="1"/>
    <col min="14842" max="14842" width="1.42578125" style="34" customWidth="1"/>
    <col min="14843" max="14843" width="16" style="34" customWidth="1"/>
    <col min="14844" max="14844" width="1.42578125" style="34" customWidth="1"/>
    <col min="14845" max="14845" width="16.140625" style="34" customWidth="1"/>
    <col min="14846" max="14846" width="1.42578125" style="34" customWidth="1"/>
    <col min="14847" max="14847" width="17.42578125" style="34" customWidth="1"/>
    <col min="14848" max="14848" width="3.42578125" style="34" customWidth="1"/>
    <col min="14849" max="14849" width="9.140625" style="34"/>
    <col min="14850" max="14850" width="14" style="34" bestFit="1" customWidth="1"/>
    <col min="14851" max="15093" width="9.140625" style="34"/>
    <col min="15094" max="15094" width="49.42578125" style="34" customWidth="1"/>
    <col min="15095" max="15095" width="5.140625" style="34" customWidth="1"/>
    <col min="15096" max="15096" width="1.42578125" style="34" customWidth="1"/>
    <col min="15097" max="15097" width="16.42578125" style="34" customWidth="1"/>
    <col min="15098" max="15098" width="1.42578125" style="34" customWidth="1"/>
    <col min="15099" max="15099" width="16" style="34" customWidth="1"/>
    <col min="15100" max="15100" width="1.42578125" style="34" customWidth="1"/>
    <col min="15101" max="15101" width="16.140625" style="34" customWidth="1"/>
    <col min="15102" max="15102" width="1.42578125" style="34" customWidth="1"/>
    <col min="15103" max="15103" width="17.42578125" style="34" customWidth="1"/>
    <col min="15104" max="15104" width="3.42578125" style="34" customWidth="1"/>
    <col min="15105" max="15105" width="9.140625" style="34"/>
    <col min="15106" max="15106" width="14" style="34" bestFit="1" customWidth="1"/>
    <col min="15107" max="15349" width="9.140625" style="34"/>
    <col min="15350" max="15350" width="49.42578125" style="34" customWidth="1"/>
    <col min="15351" max="15351" width="5.140625" style="34" customWidth="1"/>
    <col min="15352" max="15352" width="1.42578125" style="34" customWidth="1"/>
    <col min="15353" max="15353" width="16.42578125" style="34" customWidth="1"/>
    <col min="15354" max="15354" width="1.42578125" style="34" customWidth="1"/>
    <col min="15355" max="15355" width="16" style="34" customWidth="1"/>
    <col min="15356" max="15356" width="1.42578125" style="34" customWidth="1"/>
    <col min="15357" max="15357" width="16.140625" style="34" customWidth="1"/>
    <col min="15358" max="15358" width="1.42578125" style="34" customWidth="1"/>
    <col min="15359" max="15359" width="17.42578125" style="34" customWidth="1"/>
    <col min="15360" max="15360" width="3.42578125" style="34" customWidth="1"/>
    <col min="15361" max="15361" width="9.140625" style="34"/>
    <col min="15362" max="15362" width="14" style="34" bestFit="1" customWidth="1"/>
    <col min="15363" max="15605" width="9.140625" style="34"/>
    <col min="15606" max="15606" width="49.42578125" style="34" customWidth="1"/>
    <col min="15607" max="15607" width="5.140625" style="34" customWidth="1"/>
    <col min="15608" max="15608" width="1.42578125" style="34" customWidth="1"/>
    <col min="15609" max="15609" width="16.42578125" style="34" customWidth="1"/>
    <col min="15610" max="15610" width="1.42578125" style="34" customWidth="1"/>
    <col min="15611" max="15611" width="16" style="34" customWidth="1"/>
    <col min="15612" max="15612" width="1.42578125" style="34" customWidth="1"/>
    <col min="15613" max="15613" width="16.140625" style="34" customWidth="1"/>
    <col min="15614" max="15614" width="1.42578125" style="34" customWidth="1"/>
    <col min="15615" max="15615" width="17.42578125" style="34" customWidth="1"/>
    <col min="15616" max="15616" width="3.42578125" style="34" customWidth="1"/>
    <col min="15617" max="15617" width="9.140625" style="34"/>
    <col min="15618" max="15618" width="14" style="34" bestFit="1" customWidth="1"/>
    <col min="15619" max="15861" width="9.140625" style="34"/>
    <col min="15862" max="15862" width="49.42578125" style="34" customWidth="1"/>
    <col min="15863" max="15863" width="5.140625" style="34" customWidth="1"/>
    <col min="15864" max="15864" width="1.42578125" style="34" customWidth="1"/>
    <col min="15865" max="15865" width="16.42578125" style="34" customWidth="1"/>
    <col min="15866" max="15866" width="1.42578125" style="34" customWidth="1"/>
    <col min="15867" max="15867" width="16" style="34" customWidth="1"/>
    <col min="15868" max="15868" width="1.42578125" style="34" customWidth="1"/>
    <col min="15869" max="15869" width="16.140625" style="34" customWidth="1"/>
    <col min="15870" max="15870" width="1.42578125" style="34" customWidth="1"/>
    <col min="15871" max="15871" width="17.42578125" style="34" customWidth="1"/>
    <col min="15872" max="15872" width="3.42578125" style="34" customWidth="1"/>
    <col min="15873" max="15873" width="9.140625" style="34"/>
    <col min="15874" max="15874" width="14" style="34" bestFit="1" customWidth="1"/>
    <col min="15875" max="16117" width="9.140625" style="34"/>
    <col min="16118" max="16118" width="49.42578125" style="34" customWidth="1"/>
    <col min="16119" max="16119" width="5.140625" style="34" customWidth="1"/>
    <col min="16120" max="16120" width="1.42578125" style="34" customWidth="1"/>
    <col min="16121" max="16121" width="16.42578125" style="34" customWidth="1"/>
    <col min="16122" max="16122" width="1.42578125" style="34" customWidth="1"/>
    <col min="16123" max="16123" width="16" style="34" customWidth="1"/>
    <col min="16124" max="16124" width="1.42578125" style="34" customWidth="1"/>
    <col min="16125" max="16125" width="16.140625" style="34" customWidth="1"/>
    <col min="16126" max="16126" width="1.42578125" style="34" customWidth="1"/>
    <col min="16127" max="16127" width="17.42578125" style="34" customWidth="1"/>
    <col min="16128" max="16128" width="3.42578125" style="34" customWidth="1"/>
    <col min="16129" max="16129" width="9.140625" style="34"/>
    <col min="16130" max="16130" width="14" style="34" bestFit="1" customWidth="1"/>
    <col min="16131" max="16375" width="9.140625" style="34"/>
    <col min="16376" max="16384" width="9.140625" style="34" customWidth="1"/>
  </cols>
  <sheetData>
    <row r="1" spans="1:11" ht="21.75" customHeight="1">
      <c r="A1" s="29" t="s">
        <v>136</v>
      </c>
      <c r="C1" s="31"/>
      <c r="D1" s="32"/>
      <c r="E1" s="33"/>
      <c r="F1" s="32"/>
      <c r="G1" s="33"/>
      <c r="H1" s="32"/>
      <c r="I1" s="33"/>
      <c r="J1" s="32"/>
    </row>
    <row r="2" spans="1:11" ht="21.75" customHeight="1">
      <c r="A2" s="29" t="s">
        <v>61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163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35"/>
      <c r="C4" s="31"/>
      <c r="D4" s="32"/>
      <c r="E4" s="33"/>
      <c r="F4" s="32"/>
      <c r="G4" s="33"/>
      <c r="H4" s="32"/>
      <c r="I4" s="33"/>
      <c r="J4" s="37" t="s">
        <v>118</v>
      </c>
    </row>
    <row r="5" spans="1:11" ht="21.75" customHeight="1">
      <c r="A5" s="35"/>
      <c r="C5" s="31"/>
      <c r="D5" s="38"/>
      <c r="E5" s="39" t="s">
        <v>0</v>
      </c>
      <c r="F5" s="38"/>
      <c r="G5" s="33"/>
      <c r="H5" s="38"/>
      <c r="I5" s="39" t="s">
        <v>1</v>
      </c>
      <c r="J5" s="38"/>
    </row>
    <row r="6" spans="1:11" ht="21.75" customHeight="1">
      <c r="A6" s="35"/>
      <c r="B6" s="40" t="s">
        <v>2</v>
      </c>
      <c r="C6" s="31"/>
      <c r="D6" s="41" t="s">
        <v>164</v>
      </c>
      <c r="E6" s="42"/>
      <c r="F6" s="41" t="s">
        <v>165</v>
      </c>
      <c r="G6" s="42"/>
      <c r="H6" s="41" t="s">
        <v>164</v>
      </c>
      <c r="I6" s="42"/>
      <c r="J6" s="41" t="s">
        <v>165</v>
      </c>
      <c r="K6" s="43"/>
    </row>
    <row r="7" spans="1:11" ht="21.75" customHeight="1">
      <c r="A7" s="35"/>
      <c r="B7" s="44"/>
      <c r="C7" s="31"/>
      <c r="D7" s="45" t="s">
        <v>119</v>
      </c>
      <c r="E7" s="42"/>
      <c r="F7" s="45" t="s">
        <v>121</v>
      </c>
      <c r="G7" s="42"/>
      <c r="H7" s="45" t="s">
        <v>119</v>
      </c>
      <c r="I7" s="42"/>
      <c r="J7" s="45" t="s">
        <v>121</v>
      </c>
      <c r="K7" s="43"/>
    </row>
    <row r="8" spans="1:11" ht="21.75" customHeight="1">
      <c r="A8" s="35"/>
      <c r="B8" s="44"/>
      <c r="C8" s="31"/>
      <c r="D8" s="45" t="s">
        <v>120</v>
      </c>
      <c r="E8" s="42"/>
      <c r="F8" s="45"/>
      <c r="G8" s="42"/>
      <c r="H8" s="45" t="s">
        <v>120</v>
      </c>
      <c r="I8" s="42"/>
      <c r="J8" s="45"/>
      <c r="K8" s="43"/>
    </row>
    <row r="9" spans="1:11" ht="21.75" customHeight="1">
      <c r="A9" s="46" t="s">
        <v>3</v>
      </c>
    </row>
    <row r="10" spans="1:11" ht="21.75" customHeight="1">
      <c r="A10" s="46" t="s">
        <v>4</v>
      </c>
      <c r="B10" s="51"/>
      <c r="C10" s="51"/>
      <c r="D10" s="50"/>
      <c r="E10" s="34"/>
      <c r="F10" s="50"/>
      <c r="G10" s="34"/>
      <c r="H10" s="50"/>
      <c r="I10" s="34"/>
      <c r="J10" s="50"/>
    </row>
    <row r="11" spans="1:11" ht="21.75" customHeight="1">
      <c r="A11" s="52" t="s">
        <v>5</v>
      </c>
      <c r="B11" s="51"/>
      <c r="C11" s="51"/>
      <c r="D11" s="37">
        <v>184188</v>
      </c>
      <c r="E11" s="53"/>
      <c r="F11" s="141">
        <v>149805</v>
      </c>
      <c r="G11" s="118"/>
      <c r="H11" s="141">
        <v>178321</v>
      </c>
      <c r="I11" s="118"/>
      <c r="J11" s="141">
        <v>137813</v>
      </c>
    </row>
    <row r="12" spans="1:11" ht="21.75" customHeight="1">
      <c r="A12" s="157" t="s">
        <v>166</v>
      </c>
      <c r="B12" s="51"/>
      <c r="C12" s="51"/>
      <c r="D12" s="37">
        <v>949</v>
      </c>
      <c r="E12" s="53"/>
      <c r="F12" s="141">
        <v>600</v>
      </c>
      <c r="G12" s="118"/>
      <c r="H12" s="142">
        <v>949</v>
      </c>
      <c r="I12" s="118"/>
      <c r="J12" s="141">
        <v>600</v>
      </c>
    </row>
    <row r="13" spans="1:11" ht="21.75" customHeight="1">
      <c r="A13" s="52" t="s">
        <v>57</v>
      </c>
      <c r="B13" s="51" t="s">
        <v>150</v>
      </c>
      <c r="C13" s="51"/>
      <c r="D13" s="37">
        <v>244962</v>
      </c>
      <c r="E13" s="53"/>
      <c r="F13" s="141">
        <v>258614</v>
      </c>
      <c r="G13" s="118"/>
      <c r="H13" s="141">
        <v>253019</v>
      </c>
      <c r="I13" s="118"/>
      <c r="J13" s="141">
        <v>271783</v>
      </c>
    </row>
    <row r="14" spans="1:11" ht="21.75" customHeight="1">
      <c r="A14" s="52" t="s">
        <v>187</v>
      </c>
      <c r="B14" s="51"/>
      <c r="C14" s="51"/>
      <c r="D14" s="54"/>
      <c r="E14" s="53"/>
      <c r="F14" s="142"/>
      <c r="G14" s="118"/>
      <c r="H14" s="142"/>
      <c r="I14" s="118"/>
      <c r="J14" s="141"/>
    </row>
    <row r="15" spans="1:11" ht="21.75" customHeight="1">
      <c r="A15" s="52" t="s">
        <v>188</v>
      </c>
      <c r="B15" s="51">
        <v>2</v>
      </c>
      <c r="C15" s="51"/>
      <c r="D15" s="142">
        <v>0</v>
      </c>
      <c r="E15" s="53"/>
      <c r="F15" s="142">
        <v>0</v>
      </c>
      <c r="G15" s="118"/>
      <c r="H15" s="142">
        <v>3752</v>
      </c>
      <c r="I15" s="118"/>
      <c r="J15" s="141">
        <v>19261</v>
      </c>
    </row>
    <row r="16" spans="1:11" ht="21.75" customHeight="1">
      <c r="A16" s="52" t="s">
        <v>53</v>
      </c>
      <c r="B16" s="51">
        <v>4</v>
      </c>
      <c r="C16" s="51"/>
      <c r="D16" s="37">
        <v>681075</v>
      </c>
      <c r="E16" s="53"/>
      <c r="F16" s="141">
        <v>524495</v>
      </c>
      <c r="G16" s="118"/>
      <c r="H16" s="141">
        <v>589684</v>
      </c>
      <c r="I16" s="118"/>
      <c r="J16" s="141">
        <v>479643</v>
      </c>
    </row>
    <row r="17" spans="1:11" ht="21.75" customHeight="1">
      <c r="A17" s="52" t="s">
        <v>79</v>
      </c>
      <c r="B17" s="51"/>
      <c r="C17" s="51"/>
      <c r="D17" s="37">
        <v>150</v>
      </c>
      <c r="E17" s="53"/>
      <c r="F17" s="141">
        <v>38</v>
      </c>
      <c r="G17" s="118"/>
      <c r="H17" s="141">
        <v>150</v>
      </c>
      <c r="I17" s="118"/>
      <c r="J17" s="141">
        <v>38</v>
      </c>
    </row>
    <row r="18" spans="1:11" ht="21.75" customHeight="1">
      <c r="A18" s="157" t="s">
        <v>189</v>
      </c>
      <c r="B18" s="51"/>
      <c r="C18" s="51"/>
      <c r="D18" s="37"/>
      <c r="E18" s="53"/>
      <c r="F18" s="141"/>
      <c r="G18" s="118"/>
      <c r="H18" s="141"/>
      <c r="I18" s="118"/>
      <c r="J18" s="141"/>
    </row>
    <row r="19" spans="1:11" ht="21.75" customHeight="1">
      <c r="A19" s="52" t="s">
        <v>190</v>
      </c>
      <c r="B19" s="51">
        <v>2</v>
      </c>
      <c r="C19" s="51"/>
      <c r="D19" s="37" t="s">
        <v>180</v>
      </c>
      <c r="E19" s="53"/>
      <c r="F19" s="142">
        <v>0</v>
      </c>
      <c r="G19" s="142"/>
      <c r="H19" s="142">
        <v>157199</v>
      </c>
      <c r="I19" s="118"/>
      <c r="J19" s="141">
        <v>114227</v>
      </c>
    </row>
    <row r="20" spans="1:11" ht="21.75" customHeight="1">
      <c r="A20" s="52" t="s">
        <v>6</v>
      </c>
      <c r="B20" s="51"/>
      <c r="C20" s="51"/>
      <c r="D20" s="56">
        <v>25628</v>
      </c>
      <c r="E20" s="57"/>
      <c r="F20" s="143">
        <v>10054</v>
      </c>
      <c r="G20" s="118"/>
      <c r="H20" s="143">
        <v>14682</v>
      </c>
      <c r="I20" s="118"/>
      <c r="J20" s="143">
        <v>9485</v>
      </c>
    </row>
    <row r="21" spans="1:11" ht="21.75" customHeight="1">
      <c r="A21" s="46" t="s">
        <v>7</v>
      </c>
      <c r="B21" s="34"/>
      <c r="C21" s="58"/>
      <c r="D21" s="59">
        <f>SUM(D11:D20)</f>
        <v>1136952</v>
      </c>
      <c r="E21" s="60"/>
      <c r="F21" s="144">
        <f>SUM(F11:F20)</f>
        <v>943606</v>
      </c>
      <c r="G21" s="118"/>
      <c r="H21" s="144">
        <f>SUM(H11:H20)</f>
        <v>1197756</v>
      </c>
      <c r="I21" s="141"/>
      <c r="J21" s="144">
        <f>SUM(J11:J20)</f>
        <v>1032850</v>
      </c>
    </row>
    <row r="22" spans="1:11" ht="21.75" customHeight="1">
      <c r="A22" s="46" t="s">
        <v>8</v>
      </c>
      <c r="B22" s="58"/>
      <c r="C22" s="58"/>
      <c r="E22" s="58"/>
      <c r="F22" s="141"/>
      <c r="G22" s="118"/>
      <c r="H22" s="141"/>
      <c r="I22" s="141"/>
      <c r="J22" s="141"/>
    </row>
    <row r="23" spans="1:11" ht="21.75" customHeight="1">
      <c r="A23" s="34" t="s">
        <v>80</v>
      </c>
      <c r="B23" s="51"/>
      <c r="C23" s="58"/>
      <c r="D23" s="142">
        <v>0</v>
      </c>
      <c r="E23" s="61"/>
      <c r="F23" s="141">
        <v>6671</v>
      </c>
      <c r="G23" s="118"/>
      <c r="H23" s="142">
        <v>0</v>
      </c>
      <c r="I23" s="118"/>
      <c r="J23" s="141">
        <v>6671</v>
      </c>
    </row>
    <row r="24" spans="1:11" ht="21.75" customHeight="1">
      <c r="A24" s="34" t="s">
        <v>145</v>
      </c>
      <c r="B24" s="51">
        <v>5</v>
      </c>
      <c r="C24" s="58"/>
      <c r="D24" s="142">
        <v>0</v>
      </c>
      <c r="E24" s="61"/>
      <c r="F24" s="142">
        <v>0</v>
      </c>
      <c r="G24" s="118"/>
      <c r="H24" s="142">
        <v>141684</v>
      </c>
      <c r="I24" s="118"/>
      <c r="J24" s="145">
        <v>141684</v>
      </c>
    </row>
    <row r="25" spans="1:11" ht="21.75" customHeight="1">
      <c r="A25" s="34" t="s">
        <v>191</v>
      </c>
      <c r="B25" s="51"/>
      <c r="C25" s="58"/>
      <c r="D25" s="62"/>
      <c r="E25" s="63"/>
      <c r="F25" s="145"/>
      <c r="G25" s="118"/>
      <c r="H25" s="145"/>
      <c r="I25" s="118"/>
      <c r="J25" s="145"/>
    </row>
    <row r="26" spans="1:11" ht="21.75" customHeight="1">
      <c r="A26" s="52" t="s">
        <v>192</v>
      </c>
      <c r="B26" s="51">
        <v>2</v>
      </c>
      <c r="C26" s="58"/>
      <c r="D26" s="142">
        <v>0</v>
      </c>
      <c r="E26" s="63"/>
      <c r="F26" s="142">
        <v>0</v>
      </c>
      <c r="G26" s="118"/>
      <c r="H26" s="142">
        <v>0</v>
      </c>
      <c r="I26" s="118"/>
      <c r="J26" s="145">
        <v>94015</v>
      </c>
    </row>
    <row r="27" spans="1:11" ht="21.75" customHeight="1">
      <c r="A27" s="64" t="s">
        <v>74</v>
      </c>
      <c r="B27" s="51"/>
      <c r="C27" s="58"/>
      <c r="D27" s="62">
        <v>87624</v>
      </c>
      <c r="E27" s="63"/>
      <c r="F27" s="141">
        <v>87624</v>
      </c>
      <c r="G27" s="118"/>
      <c r="H27" s="141">
        <v>87624</v>
      </c>
      <c r="I27" s="118"/>
      <c r="J27" s="141">
        <v>87624</v>
      </c>
    </row>
    <row r="28" spans="1:11" ht="21.75" customHeight="1">
      <c r="A28" s="34" t="s">
        <v>54</v>
      </c>
      <c r="B28" s="51">
        <v>6</v>
      </c>
      <c r="C28" s="58"/>
      <c r="D28" s="50">
        <v>777054</v>
      </c>
      <c r="E28" s="60"/>
      <c r="F28" s="141">
        <v>758578</v>
      </c>
      <c r="G28" s="118"/>
      <c r="H28" s="141">
        <v>536248</v>
      </c>
      <c r="I28" s="118"/>
      <c r="J28" s="141">
        <v>520401</v>
      </c>
    </row>
    <row r="29" spans="1:11" ht="21.75" customHeight="1">
      <c r="A29" s="52" t="s">
        <v>75</v>
      </c>
      <c r="B29" s="51">
        <v>7</v>
      </c>
      <c r="C29" s="58"/>
      <c r="D29" s="37">
        <v>61868</v>
      </c>
      <c r="E29" s="60"/>
      <c r="F29" s="141">
        <v>62932</v>
      </c>
      <c r="G29" s="118"/>
      <c r="H29" s="141">
        <v>40883</v>
      </c>
      <c r="I29" s="118"/>
      <c r="J29" s="141">
        <v>42190</v>
      </c>
    </row>
    <row r="30" spans="1:11" ht="21.75" customHeight="1">
      <c r="A30" s="34" t="s">
        <v>55</v>
      </c>
      <c r="B30" s="51"/>
      <c r="C30" s="51"/>
      <c r="D30" s="54">
        <v>6792</v>
      </c>
      <c r="E30" s="54"/>
      <c r="F30" s="141">
        <v>7379</v>
      </c>
      <c r="G30" s="118"/>
      <c r="H30" s="141">
        <v>6743</v>
      </c>
      <c r="I30" s="118"/>
      <c r="J30" s="141">
        <v>7327</v>
      </c>
      <c r="K30" s="65"/>
    </row>
    <row r="31" spans="1:11" ht="21.75" customHeight="1">
      <c r="A31" s="52" t="s">
        <v>9</v>
      </c>
      <c r="B31" s="51"/>
      <c r="C31" s="58"/>
      <c r="D31" s="37">
        <v>13652</v>
      </c>
      <c r="E31" s="60"/>
      <c r="F31" s="141">
        <v>14058</v>
      </c>
      <c r="G31" s="118"/>
      <c r="H31" s="141">
        <v>1077</v>
      </c>
      <c r="I31" s="118"/>
      <c r="J31" s="141">
        <v>2958</v>
      </c>
    </row>
    <row r="32" spans="1:11" ht="21.75" customHeight="1">
      <c r="A32" s="46" t="s">
        <v>10</v>
      </c>
      <c r="B32" s="51"/>
      <c r="C32" s="51"/>
      <c r="D32" s="59">
        <f>SUM(D23:D31)</f>
        <v>946990</v>
      </c>
      <c r="E32" s="53"/>
      <c r="F32" s="144">
        <f>SUM(F22:F31)</f>
        <v>937242</v>
      </c>
      <c r="G32" s="118"/>
      <c r="H32" s="144">
        <f>SUM(H22:H31)</f>
        <v>814259</v>
      </c>
      <c r="I32" s="141"/>
      <c r="J32" s="144">
        <f>SUM(J22:J31)</f>
        <v>902870</v>
      </c>
    </row>
    <row r="33" spans="1:11" ht="21.75" customHeight="1" thickBot="1">
      <c r="A33" s="46" t="s">
        <v>11</v>
      </c>
      <c r="B33" s="51"/>
      <c r="C33" s="51"/>
      <c r="D33" s="67">
        <f>SUM(D21,D32)</f>
        <v>2083942</v>
      </c>
      <c r="E33" s="53"/>
      <c r="F33" s="146">
        <f>SUM(F21,F32)</f>
        <v>1880848</v>
      </c>
      <c r="G33" s="118"/>
      <c r="H33" s="146">
        <f>SUM(H21,H32)</f>
        <v>2012015</v>
      </c>
      <c r="I33" s="141"/>
      <c r="J33" s="146">
        <f>SUM(J21,J32)</f>
        <v>1935720</v>
      </c>
    </row>
    <row r="34" spans="1:11" ht="21.75" customHeight="1" thickTop="1">
      <c r="A34" s="46"/>
      <c r="B34" s="34"/>
      <c r="C34" s="34"/>
      <c r="D34" s="50"/>
      <c r="E34" s="34"/>
      <c r="F34" s="50"/>
      <c r="G34" s="34"/>
      <c r="H34" s="50"/>
      <c r="J34" s="50"/>
    </row>
    <row r="35" spans="1:11" ht="21.75" customHeight="1">
      <c r="A35" s="34" t="s">
        <v>161</v>
      </c>
      <c r="C35" s="68"/>
      <c r="D35" s="69"/>
      <c r="E35" s="66"/>
      <c r="F35" s="69"/>
      <c r="G35" s="66"/>
      <c r="H35" s="69"/>
      <c r="I35" s="66"/>
      <c r="J35" s="69"/>
    </row>
    <row r="36" spans="1:11" ht="21.75" customHeight="1">
      <c r="A36" s="29" t="s">
        <v>136</v>
      </c>
      <c r="C36" s="31"/>
      <c r="D36" s="32"/>
      <c r="E36" s="33"/>
      <c r="F36" s="32"/>
      <c r="G36" s="33"/>
      <c r="H36" s="32"/>
      <c r="I36" s="33"/>
      <c r="J36" s="32"/>
    </row>
    <row r="37" spans="1:11" ht="21.75" customHeight="1">
      <c r="A37" s="29" t="s">
        <v>65</v>
      </c>
      <c r="C37" s="31"/>
      <c r="D37" s="32"/>
      <c r="E37" s="33"/>
      <c r="F37" s="32"/>
      <c r="G37" s="33"/>
      <c r="H37" s="32"/>
      <c r="I37" s="33"/>
      <c r="J37" s="32"/>
    </row>
    <row r="38" spans="1:11" ht="21.75" customHeight="1">
      <c r="A38" s="29" t="s">
        <v>163</v>
      </c>
      <c r="C38" s="31"/>
      <c r="D38" s="32"/>
      <c r="E38" s="33"/>
      <c r="F38" s="32"/>
      <c r="G38" s="33"/>
      <c r="H38" s="32"/>
      <c r="I38" s="33"/>
      <c r="J38" s="32"/>
    </row>
    <row r="39" spans="1:11" ht="21.75" customHeight="1">
      <c r="A39" s="35"/>
      <c r="C39" s="31"/>
      <c r="D39" s="32"/>
      <c r="E39" s="33"/>
      <c r="F39" s="32"/>
      <c r="G39" s="33"/>
      <c r="H39" s="32"/>
      <c r="I39" s="33"/>
      <c r="J39" s="37" t="s">
        <v>118</v>
      </c>
    </row>
    <row r="40" spans="1:11" ht="21.75" customHeight="1">
      <c r="A40" s="35"/>
      <c r="C40" s="31"/>
      <c r="D40" s="38"/>
      <c r="E40" s="39" t="s">
        <v>0</v>
      </c>
      <c r="F40" s="38"/>
      <c r="G40" s="33"/>
      <c r="H40" s="38"/>
      <c r="I40" s="39" t="s">
        <v>1</v>
      </c>
      <c r="J40" s="38"/>
    </row>
    <row r="41" spans="1:11" ht="21.75" customHeight="1">
      <c r="A41" s="35"/>
      <c r="B41" s="40" t="s">
        <v>2</v>
      </c>
      <c r="C41" s="31"/>
      <c r="D41" s="41" t="s">
        <v>164</v>
      </c>
      <c r="E41" s="42"/>
      <c r="F41" s="41" t="s">
        <v>165</v>
      </c>
      <c r="G41" s="42"/>
      <c r="H41" s="41" t="s">
        <v>164</v>
      </c>
      <c r="I41" s="42"/>
      <c r="J41" s="41" t="s">
        <v>165</v>
      </c>
      <c r="K41" s="43"/>
    </row>
    <row r="42" spans="1:11" ht="21.75" customHeight="1">
      <c r="A42" s="35"/>
      <c r="B42" s="44"/>
      <c r="C42" s="31"/>
      <c r="D42" s="45" t="s">
        <v>119</v>
      </c>
      <c r="E42" s="42"/>
      <c r="F42" s="45" t="s">
        <v>121</v>
      </c>
      <c r="G42" s="42"/>
      <c r="H42" s="45" t="s">
        <v>119</v>
      </c>
      <c r="I42" s="42"/>
      <c r="J42" s="45" t="s">
        <v>121</v>
      </c>
      <c r="K42" s="43"/>
    </row>
    <row r="43" spans="1:11" ht="21.75" customHeight="1">
      <c r="A43" s="35"/>
      <c r="B43" s="44"/>
      <c r="C43" s="31"/>
      <c r="D43" s="45" t="s">
        <v>120</v>
      </c>
      <c r="E43" s="42"/>
      <c r="F43" s="45"/>
      <c r="G43" s="42"/>
      <c r="H43" s="45" t="s">
        <v>120</v>
      </c>
      <c r="I43" s="42"/>
      <c r="J43" s="45"/>
      <c r="K43" s="43"/>
    </row>
    <row r="44" spans="1:11" ht="21.75" customHeight="1">
      <c r="A44" s="70" t="s">
        <v>12</v>
      </c>
    </row>
    <row r="45" spans="1:11" ht="21.75" customHeight="1">
      <c r="A45" s="46" t="s">
        <v>13</v>
      </c>
      <c r="B45" s="34"/>
      <c r="C45" s="34"/>
      <c r="D45" s="50"/>
      <c r="E45" s="34"/>
      <c r="F45" s="50"/>
      <c r="G45" s="34"/>
      <c r="H45" s="50"/>
      <c r="I45" s="66"/>
      <c r="J45" s="50"/>
    </row>
    <row r="46" spans="1:11" ht="21.75" customHeight="1">
      <c r="A46" s="34" t="s">
        <v>193</v>
      </c>
      <c r="B46" s="34"/>
      <c r="C46" s="34"/>
      <c r="D46" s="50"/>
      <c r="E46" s="34"/>
      <c r="F46" s="50"/>
      <c r="G46" s="34"/>
      <c r="H46" s="50"/>
      <c r="I46" s="66"/>
      <c r="J46" s="50"/>
    </row>
    <row r="47" spans="1:11" ht="21.75" customHeight="1">
      <c r="A47" s="52" t="s">
        <v>194</v>
      </c>
      <c r="B47" s="51">
        <v>8</v>
      </c>
      <c r="C47" s="34"/>
      <c r="D47" s="54">
        <v>450000</v>
      </c>
      <c r="E47" s="54"/>
      <c r="F47" s="141">
        <v>297000</v>
      </c>
      <c r="G47" s="147"/>
      <c r="H47" s="141">
        <v>450000</v>
      </c>
      <c r="I47" s="147"/>
      <c r="J47" s="141">
        <v>297000</v>
      </c>
    </row>
    <row r="48" spans="1:11" ht="21.75" customHeight="1">
      <c r="A48" s="34" t="s">
        <v>58</v>
      </c>
      <c r="B48" s="51" t="s">
        <v>151</v>
      </c>
      <c r="C48" s="51"/>
      <c r="D48" s="55">
        <v>102430</v>
      </c>
      <c r="E48" s="71"/>
      <c r="F48" s="141">
        <v>138310</v>
      </c>
      <c r="G48" s="147"/>
      <c r="H48" s="141">
        <v>88650</v>
      </c>
      <c r="I48" s="147"/>
      <c r="J48" s="141">
        <v>140803</v>
      </c>
    </row>
    <row r="49" spans="1:11" ht="21.75" customHeight="1">
      <c r="A49" s="52" t="s">
        <v>82</v>
      </c>
      <c r="B49" s="51"/>
      <c r="C49" s="51"/>
      <c r="D49" s="72"/>
      <c r="E49" s="73"/>
      <c r="F49" s="145"/>
      <c r="G49" s="147"/>
      <c r="H49" s="145"/>
      <c r="I49" s="147"/>
      <c r="J49" s="145"/>
    </row>
    <row r="50" spans="1:11" ht="21.75" customHeight="1">
      <c r="A50" s="159" t="s">
        <v>186</v>
      </c>
      <c r="B50" s="51">
        <v>2</v>
      </c>
      <c r="C50" s="51"/>
      <c r="D50" s="142">
        <v>11069</v>
      </c>
      <c r="E50" s="73"/>
      <c r="F50" s="142">
        <v>0</v>
      </c>
      <c r="G50" s="147"/>
      <c r="H50" s="142">
        <v>0</v>
      </c>
      <c r="I50" s="147"/>
      <c r="J50" s="142">
        <v>0</v>
      </c>
    </row>
    <row r="51" spans="1:11" ht="21.75" customHeight="1">
      <c r="A51" s="74" t="s">
        <v>81</v>
      </c>
      <c r="B51" s="51"/>
      <c r="C51" s="51"/>
      <c r="D51" s="72">
        <v>2499</v>
      </c>
      <c r="E51" s="73"/>
      <c r="F51" s="148">
        <v>2240</v>
      </c>
      <c r="G51" s="147"/>
      <c r="H51" s="148">
        <v>2309</v>
      </c>
      <c r="I51" s="147"/>
      <c r="J51" s="148">
        <v>2059</v>
      </c>
    </row>
    <row r="52" spans="1:11" ht="21.75" customHeight="1">
      <c r="A52" s="52" t="s">
        <v>110</v>
      </c>
      <c r="B52" s="51"/>
      <c r="C52" s="51"/>
      <c r="D52" s="55">
        <v>8953</v>
      </c>
      <c r="E52" s="71"/>
      <c r="F52" s="142">
        <v>5238</v>
      </c>
      <c r="G52" s="147"/>
      <c r="H52" s="142">
        <v>8953</v>
      </c>
      <c r="I52" s="147"/>
      <c r="J52" s="142">
        <v>5238</v>
      </c>
    </row>
    <row r="53" spans="1:11" ht="21.75" customHeight="1">
      <c r="A53" s="52" t="s">
        <v>111</v>
      </c>
      <c r="B53" s="75"/>
      <c r="C53" s="51"/>
      <c r="D53" s="55">
        <v>4093</v>
      </c>
      <c r="E53" s="71"/>
      <c r="F53" s="145">
        <v>13546</v>
      </c>
      <c r="G53" s="147"/>
      <c r="H53" s="145">
        <v>4093</v>
      </c>
      <c r="I53" s="147"/>
      <c r="J53" s="145">
        <v>13546</v>
      </c>
    </row>
    <row r="54" spans="1:11" ht="21.75" customHeight="1">
      <c r="A54" s="34" t="s">
        <v>14</v>
      </c>
      <c r="B54" s="75"/>
      <c r="C54" s="51"/>
      <c r="D54" s="55">
        <v>6384</v>
      </c>
      <c r="E54" s="71"/>
      <c r="F54" s="149">
        <v>4024</v>
      </c>
      <c r="G54" s="147"/>
      <c r="H54" s="149">
        <v>6106</v>
      </c>
      <c r="I54" s="147"/>
      <c r="J54" s="149">
        <v>3786</v>
      </c>
    </row>
    <row r="55" spans="1:11" ht="21.75" customHeight="1">
      <c r="A55" s="46" t="s">
        <v>15</v>
      </c>
      <c r="B55" s="51"/>
      <c r="C55" s="51"/>
      <c r="D55" s="59">
        <f>SUM(D47:D54)</f>
        <v>585428</v>
      </c>
      <c r="E55" s="53"/>
      <c r="F55" s="150">
        <f>SUM(F47:F54)</f>
        <v>460358</v>
      </c>
      <c r="G55" s="118"/>
      <c r="H55" s="150">
        <f>SUM(H47:H54)</f>
        <v>560111</v>
      </c>
      <c r="I55" s="141"/>
      <c r="J55" s="150">
        <f>SUM(J47:J54)</f>
        <v>462432</v>
      </c>
    </row>
    <row r="56" spans="1:11" ht="21.75" customHeight="1">
      <c r="A56" s="46" t="s">
        <v>16</v>
      </c>
      <c r="B56" s="58"/>
      <c r="C56" s="58"/>
      <c r="E56" s="58"/>
      <c r="F56" s="151"/>
      <c r="G56" s="118"/>
      <c r="H56" s="151"/>
      <c r="I56" s="141"/>
      <c r="J56" s="151"/>
    </row>
    <row r="57" spans="1:11" ht="21.75" customHeight="1">
      <c r="A57" s="34" t="s">
        <v>112</v>
      </c>
      <c r="B57" s="75"/>
      <c r="C57" s="58"/>
      <c r="D57" s="50"/>
      <c r="E57" s="58"/>
      <c r="F57" s="151"/>
      <c r="G57" s="118"/>
      <c r="H57" s="151"/>
      <c r="I57" s="141"/>
      <c r="J57" s="151"/>
    </row>
    <row r="58" spans="1:11" ht="21.75" customHeight="1">
      <c r="A58" s="159" t="s">
        <v>186</v>
      </c>
      <c r="B58" s="51">
        <v>2</v>
      </c>
      <c r="C58" s="51"/>
      <c r="D58" s="151">
        <v>96847</v>
      </c>
      <c r="E58" s="71"/>
      <c r="F58" s="142">
        <v>0</v>
      </c>
      <c r="G58" s="118"/>
      <c r="H58" s="142">
        <v>0</v>
      </c>
      <c r="I58" s="118"/>
      <c r="J58" s="142">
        <v>0</v>
      </c>
      <c r="K58" s="118"/>
    </row>
    <row r="59" spans="1:11" ht="21.75" customHeight="1">
      <c r="A59" s="74" t="s">
        <v>81</v>
      </c>
      <c r="B59" s="51"/>
      <c r="C59" s="51"/>
      <c r="D59" s="55">
        <v>63189</v>
      </c>
      <c r="E59" s="71"/>
      <c r="F59" s="151">
        <v>63474</v>
      </c>
      <c r="G59" s="118"/>
      <c r="H59" s="151">
        <v>41358</v>
      </c>
      <c r="I59" s="118"/>
      <c r="J59" s="151">
        <v>42179</v>
      </c>
      <c r="K59" s="118"/>
    </row>
    <row r="60" spans="1:11" ht="21.75" customHeight="1">
      <c r="A60" s="74" t="s">
        <v>17</v>
      </c>
      <c r="B60" s="51">
        <v>11</v>
      </c>
      <c r="C60" s="51"/>
      <c r="D60" s="55">
        <v>26536</v>
      </c>
      <c r="E60" s="71"/>
      <c r="F60" s="141">
        <v>26343</v>
      </c>
      <c r="G60" s="147"/>
      <c r="H60" s="141">
        <v>26630</v>
      </c>
      <c r="I60" s="147"/>
      <c r="J60" s="141">
        <v>26399</v>
      </c>
      <c r="K60" s="147"/>
    </row>
    <row r="61" spans="1:11" ht="21.75" customHeight="1">
      <c r="A61" s="34" t="s">
        <v>144</v>
      </c>
      <c r="B61" s="51">
        <v>10</v>
      </c>
      <c r="C61" s="51"/>
      <c r="D61" s="55">
        <v>77265</v>
      </c>
      <c r="E61" s="71"/>
      <c r="F61" s="145">
        <v>73870</v>
      </c>
      <c r="G61" s="118"/>
      <c r="H61" s="145">
        <v>77265</v>
      </c>
      <c r="I61" s="118"/>
      <c r="J61" s="145">
        <v>73870</v>
      </c>
      <c r="K61" s="118"/>
    </row>
    <row r="62" spans="1:11" ht="21.75" customHeight="1">
      <c r="A62" s="46" t="s">
        <v>18</v>
      </c>
      <c r="B62" s="51"/>
      <c r="C62" s="51"/>
      <c r="D62" s="59">
        <f>SUM(D57:D61)</f>
        <v>263837</v>
      </c>
      <c r="E62" s="53"/>
      <c r="F62" s="152">
        <f>SUM(F58:F61)</f>
        <v>163687</v>
      </c>
      <c r="G62" s="118"/>
      <c r="H62" s="152">
        <f>SUM(H58:H61)</f>
        <v>145253</v>
      </c>
      <c r="I62" s="141"/>
      <c r="J62" s="152">
        <f>SUM(J58:J61)</f>
        <v>142448</v>
      </c>
      <c r="K62" s="65"/>
    </row>
    <row r="63" spans="1:11" ht="21.75" customHeight="1">
      <c r="A63" s="70" t="s">
        <v>19</v>
      </c>
      <c r="B63" s="51"/>
      <c r="C63" s="51"/>
      <c r="D63" s="59">
        <f>SUM(D55,D62)</f>
        <v>849265</v>
      </c>
      <c r="E63" s="53"/>
      <c r="F63" s="150">
        <f>F55+F62</f>
        <v>624045</v>
      </c>
      <c r="G63" s="118"/>
      <c r="H63" s="150">
        <f>H55+H62</f>
        <v>705364</v>
      </c>
      <c r="I63" s="141"/>
      <c r="J63" s="150">
        <f>J55+J62</f>
        <v>604880</v>
      </c>
    </row>
    <row r="64" spans="1:11" ht="21.75" customHeight="1">
      <c r="B64" s="51"/>
      <c r="C64" s="51"/>
    </row>
    <row r="65" spans="1:11" ht="21.75" customHeight="1">
      <c r="A65" s="34" t="s">
        <v>161</v>
      </c>
      <c r="C65" s="68"/>
      <c r="D65" s="69"/>
      <c r="E65" s="66"/>
      <c r="F65" s="69"/>
      <c r="G65" s="66"/>
      <c r="H65" s="69"/>
      <c r="I65" s="66"/>
      <c r="J65" s="69"/>
    </row>
    <row r="66" spans="1:11" ht="21.75" customHeight="1">
      <c r="A66" s="29" t="s">
        <v>136</v>
      </c>
      <c r="C66" s="31"/>
      <c r="D66" s="32"/>
      <c r="E66" s="33"/>
      <c r="F66" s="32"/>
      <c r="G66" s="33"/>
      <c r="H66" s="32"/>
      <c r="I66" s="33"/>
      <c r="J66" s="32"/>
    </row>
    <row r="67" spans="1:11" ht="21.75" customHeight="1">
      <c r="A67" s="29" t="s">
        <v>65</v>
      </c>
      <c r="C67" s="31"/>
      <c r="D67" s="32"/>
      <c r="E67" s="33"/>
      <c r="F67" s="32"/>
      <c r="G67" s="33"/>
      <c r="H67" s="32"/>
      <c r="I67" s="33"/>
      <c r="J67" s="32"/>
    </row>
    <row r="68" spans="1:11" ht="21.75" customHeight="1">
      <c r="A68" s="29" t="s">
        <v>163</v>
      </c>
      <c r="C68" s="31"/>
      <c r="D68" s="32"/>
      <c r="E68" s="33"/>
      <c r="F68" s="32"/>
      <c r="G68" s="33"/>
      <c r="H68" s="32"/>
      <c r="I68" s="33"/>
      <c r="J68" s="32"/>
    </row>
    <row r="69" spans="1:11" ht="21.75" customHeight="1">
      <c r="A69" s="35"/>
      <c r="C69" s="31"/>
      <c r="D69" s="32"/>
      <c r="E69" s="33"/>
      <c r="F69" s="32"/>
      <c r="G69" s="33"/>
      <c r="H69" s="32"/>
      <c r="I69" s="33"/>
      <c r="J69" s="37" t="s">
        <v>118</v>
      </c>
    </row>
    <row r="70" spans="1:11" ht="21.75" customHeight="1">
      <c r="A70" s="35"/>
      <c r="C70" s="31"/>
      <c r="D70" s="38"/>
      <c r="E70" s="39" t="s">
        <v>0</v>
      </c>
      <c r="F70" s="38"/>
      <c r="G70" s="33"/>
      <c r="H70" s="38"/>
      <c r="I70" s="39" t="s">
        <v>1</v>
      </c>
      <c r="J70" s="38"/>
    </row>
    <row r="71" spans="1:11" ht="21.75" customHeight="1">
      <c r="A71" s="35"/>
      <c r="B71" s="44"/>
      <c r="C71" s="31"/>
      <c r="D71" s="41" t="s">
        <v>164</v>
      </c>
      <c r="E71" s="42"/>
      <c r="F71" s="41" t="s">
        <v>165</v>
      </c>
      <c r="G71" s="42"/>
      <c r="H71" s="41" t="s">
        <v>164</v>
      </c>
      <c r="I71" s="42"/>
      <c r="J71" s="41" t="s">
        <v>165</v>
      </c>
      <c r="K71" s="43"/>
    </row>
    <row r="72" spans="1:11" ht="21.75" customHeight="1">
      <c r="A72" s="35"/>
      <c r="B72" s="44"/>
      <c r="C72" s="31"/>
      <c r="D72" s="45" t="s">
        <v>119</v>
      </c>
      <c r="E72" s="42"/>
      <c r="F72" s="45" t="s">
        <v>121</v>
      </c>
      <c r="G72" s="42"/>
      <c r="H72" s="45" t="s">
        <v>119</v>
      </c>
      <c r="I72" s="42"/>
      <c r="J72" s="45" t="s">
        <v>121</v>
      </c>
      <c r="K72" s="43"/>
    </row>
    <row r="73" spans="1:11" ht="21.75" customHeight="1">
      <c r="A73" s="35"/>
      <c r="B73" s="44"/>
      <c r="C73" s="31"/>
      <c r="D73" s="45" t="s">
        <v>120</v>
      </c>
      <c r="E73" s="42"/>
      <c r="F73" s="45"/>
      <c r="G73" s="42"/>
      <c r="H73" s="45" t="s">
        <v>120</v>
      </c>
      <c r="I73" s="42"/>
      <c r="J73" s="45"/>
      <c r="K73" s="43"/>
    </row>
    <row r="74" spans="1:11" ht="21.75" customHeight="1">
      <c r="A74" s="70" t="s">
        <v>20</v>
      </c>
      <c r="C74" s="76"/>
      <c r="D74" s="37"/>
      <c r="E74" s="66"/>
      <c r="F74" s="37"/>
      <c r="G74" s="77"/>
      <c r="H74" s="37"/>
      <c r="I74" s="66"/>
      <c r="J74" s="37"/>
    </row>
    <row r="75" spans="1:11" ht="21.75" customHeight="1">
      <c r="A75" s="34" t="s">
        <v>21</v>
      </c>
      <c r="C75" s="68"/>
      <c r="D75" s="37"/>
      <c r="E75" s="66"/>
      <c r="F75" s="37"/>
      <c r="G75" s="77"/>
      <c r="H75" s="37"/>
      <c r="I75" s="66"/>
      <c r="J75" s="37"/>
    </row>
    <row r="76" spans="1:11" ht="21.75" customHeight="1">
      <c r="A76" s="34" t="s">
        <v>22</v>
      </c>
      <c r="C76" s="68"/>
      <c r="D76" s="50"/>
      <c r="E76" s="66"/>
      <c r="F76" s="50"/>
      <c r="G76" s="77"/>
      <c r="H76" s="50"/>
      <c r="I76" s="66"/>
      <c r="J76" s="50"/>
    </row>
    <row r="77" spans="1:11" ht="21.75" customHeight="1" thickBot="1">
      <c r="A77" s="52" t="s">
        <v>149</v>
      </c>
      <c r="B77" s="51"/>
      <c r="C77" s="51"/>
      <c r="D77" s="146">
        <v>400000</v>
      </c>
      <c r="E77" s="53"/>
      <c r="F77" s="146">
        <v>400000</v>
      </c>
      <c r="G77" s="118"/>
      <c r="H77" s="146">
        <v>400000</v>
      </c>
      <c r="I77" s="118"/>
      <c r="J77" s="146">
        <v>400000</v>
      </c>
    </row>
    <row r="78" spans="1:11" ht="21.75" customHeight="1" thickTop="1">
      <c r="A78" s="34" t="s">
        <v>132</v>
      </c>
      <c r="B78" s="78"/>
      <c r="C78" s="78"/>
      <c r="D78" s="141"/>
      <c r="E78" s="154"/>
      <c r="F78" s="141"/>
      <c r="G78" s="118"/>
      <c r="H78" s="141"/>
      <c r="I78" s="118"/>
      <c r="J78" s="141"/>
    </row>
    <row r="79" spans="1:11" ht="21.75" customHeight="1">
      <c r="A79" s="52" t="s">
        <v>149</v>
      </c>
      <c r="B79" s="78"/>
      <c r="C79" s="78"/>
      <c r="D79" s="141">
        <v>400000</v>
      </c>
      <c r="E79" s="154"/>
      <c r="F79" s="141">
        <v>400000</v>
      </c>
      <c r="G79" s="118"/>
      <c r="H79" s="141">
        <v>400000</v>
      </c>
      <c r="I79" s="118"/>
      <c r="J79" s="141">
        <v>400000</v>
      </c>
    </row>
    <row r="80" spans="1:11" ht="21.75" customHeight="1">
      <c r="A80" s="157" t="s">
        <v>167</v>
      </c>
      <c r="B80" s="78"/>
      <c r="C80" s="78"/>
      <c r="D80" s="141">
        <v>283168</v>
      </c>
      <c r="E80" s="154"/>
      <c r="F80" s="141">
        <v>283168</v>
      </c>
      <c r="G80" s="118"/>
      <c r="H80" s="141">
        <v>283168</v>
      </c>
      <c r="I80" s="142"/>
      <c r="J80" s="142">
        <v>283168</v>
      </c>
    </row>
    <row r="81" spans="1:11" ht="21.75" customHeight="1">
      <c r="A81" s="52" t="s">
        <v>23</v>
      </c>
      <c r="B81" s="58"/>
      <c r="C81" s="51"/>
      <c r="D81" s="37"/>
      <c r="E81" s="53"/>
      <c r="F81" s="141"/>
      <c r="G81" s="118"/>
      <c r="H81" s="141"/>
      <c r="I81" s="118"/>
      <c r="J81" s="141"/>
    </row>
    <row r="82" spans="1:11" ht="21.75" customHeight="1">
      <c r="A82" s="74" t="s">
        <v>67</v>
      </c>
      <c r="B82" s="51"/>
      <c r="C82" s="78"/>
      <c r="D82" s="141">
        <v>40000</v>
      </c>
      <c r="E82" s="154"/>
      <c r="F82" s="141">
        <v>40000</v>
      </c>
      <c r="G82" s="118"/>
      <c r="H82" s="141">
        <v>40000</v>
      </c>
      <c r="I82" s="118"/>
      <c r="J82" s="141">
        <v>40000</v>
      </c>
    </row>
    <row r="83" spans="1:11" ht="21.75" customHeight="1">
      <c r="A83" s="52" t="s">
        <v>24</v>
      </c>
      <c r="B83" s="51"/>
      <c r="C83" s="51"/>
      <c r="D83" s="62">
        <v>319984</v>
      </c>
      <c r="E83" s="154"/>
      <c r="F83" s="141">
        <v>352007</v>
      </c>
      <c r="G83" s="118"/>
      <c r="H83" s="141">
        <v>408091</v>
      </c>
      <c r="I83" s="118"/>
      <c r="J83" s="141">
        <v>432280</v>
      </c>
    </row>
    <row r="84" spans="1:11" ht="21.75" customHeight="1">
      <c r="A84" s="79" t="s">
        <v>83</v>
      </c>
      <c r="B84" s="51"/>
      <c r="C84" s="51"/>
      <c r="D84" s="155">
        <v>191525</v>
      </c>
      <c r="E84" s="154"/>
      <c r="F84" s="143">
        <v>181628</v>
      </c>
      <c r="G84" s="118"/>
      <c r="H84" s="143">
        <v>175392</v>
      </c>
      <c r="I84" s="118"/>
      <c r="J84" s="143">
        <v>175392</v>
      </c>
    </row>
    <row r="85" spans="1:11" ht="21.75" customHeight="1">
      <c r="A85" s="46" t="s">
        <v>25</v>
      </c>
      <c r="B85" s="51"/>
      <c r="C85" s="51"/>
      <c r="D85" s="155">
        <f>SUM(D79:D84)</f>
        <v>1234677</v>
      </c>
      <c r="E85" s="156"/>
      <c r="F85" s="143">
        <f>SUM(F79:F84)</f>
        <v>1256803</v>
      </c>
      <c r="G85" s="118"/>
      <c r="H85" s="143">
        <f>SUM(H79:H84)</f>
        <v>1306651</v>
      </c>
      <c r="I85" s="141"/>
      <c r="J85" s="143">
        <f>SUM(J79:J84)</f>
        <v>1330840</v>
      </c>
    </row>
    <row r="86" spans="1:11" ht="21.75" customHeight="1" thickBot="1">
      <c r="A86" s="70" t="s">
        <v>26</v>
      </c>
      <c r="B86" s="51"/>
      <c r="C86" s="51"/>
      <c r="D86" s="153">
        <f>SUM(D85,D63)</f>
        <v>2083942</v>
      </c>
      <c r="E86" s="53"/>
      <c r="F86" s="153">
        <f>SUM(F85,F63)</f>
        <v>1880848</v>
      </c>
      <c r="G86" s="118"/>
      <c r="H86" s="153">
        <f>SUM(H85,H63)</f>
        <v>2012015</v>
      </c>
      <c r="I86" s="141"/>
      <c r="J86" s="153">
        <f>SUM(J85,J63)</f>
        <v>1935720</v>
      </c>
    </row>
    <row r="87" spans="1:11" ht="21.75" customHeight="1" thickTop="1">
      <c r="C87" s="80"/>
      <c r="D87" s="81">
        <f>SUM(D33-D86)</f>
        <v>0</v>
      </c>
      <c r="E87" s="82"/>
      <c r="F87" s="81">
        <f>SUM(F33-F86)</f>
        <v>0</v>
      </c>
      <c r="G87" s="83"/>
      <c r="H87" s="81">
        <f>SUM(H33-H86)</f>
        <v>0</v>
      </c>
      <c r="I87" s="82"/>
      <c r="J87" s="81">
        <f>SUM(J33-J86)</f>
        <v>0</v>
      </c>
      <c r="K87" s="84"/>
    </row>
    <row r="88" spans="1:11" ht="21.75" customHeight="1">
      <c r="C88" s="80"/>
      <c r="D88" s="81"/>
      <c r="E88" s="85"/>
      <c r="F88" s="81"/>
      <c r="G88" s="86"/>
      <c r="H88" s="81"/>
      <c r="I88" s="85"/>
      <c r="J88" s="81"/>
      <c r="K88" s="84"/>
    </row>
    <row r="89" spans="1:11" ht="21.75" customHeight="1">
      <c r="A89" s="34" t="s">
        <v>161</v>
      </c>
      <c r="C89" s="68"/>
      <c r="D89" s="69"/>
      <c r="E89" s="66"/>
      <c r="F89" s="69"/>
      <c r="G89" s="66"/>
      <c r="H89" s="69"/>
      <c r="I89" s="66"/>
      <c r="J89" s="69"/>
    </row>
    <row r="90" spans="1:11" ht="21.75" customHeight="1">
      <c r="C90" s="68"/>
      <c r="D90" s="69"/>
      <c r="E90" s="66"/>
      <c r="F90" s="69"/>
      <c r="G90" s="66"/>
      <c r="H90" s="69"/>
      <c r="I90" s="66"/>
      <c r="J90" s="69"/>
    </row>
    <row r="91" spans="1:11" ht="21.75" customHeight="1">
      <c r="C91" s="68"/>
      <c r="D91" s="69"/>
      <c r="E91" s="66"/>
      <c r="F91" s="69"/>
      <c r="G91" s="66"/>
      <c r="H91" s="69"/>
      <c r="I91" s="66"/>
      <c r="J91" s="69"/>
    </row>
    <row r="93" spans="1:11" ht="21.75" customHeight="1">
      <c r="A93" s="87"/>
      <c r="B93" s="87"/>
      <c r="C93" s="87"/>
    </row>
    <row r="94" spans="1:11" ht="21.75" customHeight="1">
      <c r="B94" s="88"/>
    </row>
    <row r="95" spans="1:11" ht="21.75" customHeight="1">
      <c r="B95" s="88"/>
    </row>
    <row r="96" spans="1:11" ht="21.75" customHeight="1">
      <c r="D96" s="89" t="s">
        <v>113</v>
      </c>
      <c r="F96" s="89"/>
      <c r="H96" s="89"/>
      <c r="J96" s="89"/>
    </row>
    <row r="97" spans="1:3" ht="21.75" customHeight="1">
      <c r="B97" s="34"/>
    </row>
    <row r="98" spans="1:3" ht="21.75" customHeight="1">
      <c r="A98" s="87"/>
      <c r="B98" s="87"/>
      <c r="C98" s="87"/>
    </row>
    <row r="99" spans="1:3" ht="21.75" customHeight="1">
      <c r="A99" s="90"/>
    </row>
    <row r="100" spans="1:3" ht="21.75" customHeight="1">
      <c r="A100" s="90"/>
    </row>
    <row r="101" spans="1:3" ht="21.75" customHeight="1">
      <c r="A101" s="90"/>
    </row>
  </sheetData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2" manualBreakCount="2">
    <brk id="35" max="16383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0"/>
  <sheetViews>
    <sheetView showGridLines="0" view="pageBreakPreview" topLeftCell="A89" zoomScaleNormal="85" zoomScaleSheetLayoutView="100" workbookViewId="0">
      <selection activeCell="F85" sqref="F85"/>
    </sheetView>
  </sheetViews>
  <sheetFormatPr defaultRowHeight="21.75" customHeight="1"/>
  <cols>
    <col min="1" max="1" width="52.85546875" style="34" customWidth="1"/>
    <col min="2" max="2" width="5.7109375" style="30" customWidth="1"/>
    <col min="3" max="3" width="1.5703125" style="47" customWidth="1"/>
    <col min="4" max="4" width="15.7109375" style="48" customWidth="1"/>
    <col min="5" max="5" width="1.5703125" style="49" customWidth="1"/>
    <col min="6" max="6" width="15.7109375" style="48" customWidth="1"/>
    <col min="7" max="7" width="1.5703125" style="49" customWidth="1"/>
    <col min="8" max="8" width="15.7109375" style="48" customWidth="1"/>
    <col min="9" max="9" width="1.5703125" style="49" customWidth="1"/>
    <col min="10" max="10" width="15.7109375" style="48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s="52" customFormat="1" ht="21.75" customHeight="1">
      <c r="J1" s="113" t="s">
        <v>122</v>
      </c>
    </row>
    <row r="2" spans="1:11" ht="21.75" customHeight="1">
      <c r="A2" s="29" t="s">
        <v>136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62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92" t="s">
        <v>172</v>
      </c>
      <c r="B4" s="93"/>
      <c r="C4" s="94"/>
      <c r="D4" s="36"/>
      <c r="E4" s="95"/>
      <c r="F4" s="36"/>
      <c r="G4" s="95"/>
      <c r="H4" s="36"/>
      <c r="I4" s="95"/>
      <c r="J4" s="36"/>
      <c r="K4" s="94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118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40" t="s">
        <v>2</v>
      </c>
      <c r="C7" s="31"/>
      <c r="D7" s="41" t="s">
        <v>173</v>
      </c>
      <c r="E7" s="42"/>
      <c r="F7" s="41" t="s">
        <v>148</v>
      </c>
      <c r="G7" s="42"/>
      <c r="H7" s="41" t="s">
        <v>173</v>
      </c>
      <c r="I7" s="42"/>
      <c r="J7" s="41" t="s">
        <v>148</v>
      </c>
    </row>
    <row r="8" spans="1:11" ht="21.75" customHeight="1">
      <c r="A8" s="46" t="s">
        <v>27</v>
      </c>
      <c r="B8" s="96"/>
      <c r="C8" s="34"/>
      <c r="D8" s="50"/>
      <c r="E8" s="97"/>
      <c r="F8" s="50"/>
      <c r="G8" s="98"/>
      <c r="H8" s="99"/>
      <c r="I8" s="97"/>
      <c r="J8" s="99"/>
      <c r="K8" s="47"/>
    </row>
    <row r="9" spans="1:11" ht="21.75" customHeight="1">
      <c r="A9" s="52" t="s">
        <v>137</v>
      </c>
      <c r="B9" s="51"/>
      <c r="C9" s="57"/>
      <c r="D9" s="50">
        <v>496433</v>
      </c>
      <c r="E9" s="100"/>
      <c r="F9" s="50">
        <v>515017</v>
      </c>
      <c r="G9" s="100"/>
      <c r="H9" s="50">
        <v>494954</v>
      </c>
      <c r="I9" s="97"/>
      <c r="J9" s="50">
        <v>515928</v>
      </c>
      <c r="K9" s="68"/>
    </row>
    <row r="10" spans="1:11" ht="21.75" customHeight="1">
      <c r="A10" s="52" t="s">
        <v>84</v>
      </c>
      <c r="B10" s="51"/>
      <c r="C10" s="58"/>
      <c r="D10" s="101">
        <v>427576</v>
      </c>
      <c r="E10" s="100"/>
      <c r="F10" s="101">
        <v>407762</v>
      </c>
      <c r="G10" s="100"/>
      <c r="H10" s="102">
        <v>430542</v>
      </c>
      <c r="I10" s="97"/>
      <c r="J10" s="102">
        <v>409640</v>
      </c>
      <c r="K10" s="68"/>
    </row>
    <row r="11" spans="1:11" ht="21.75" customHeight="1">
      <c r="A11" s="46" t="s">
        <v>85</v>
      </c>
      <c r="B11" s="51"/>
      <c r="C11" s="58"/>
      <c r="D11" s="54">
        <f>D9-D10</f>
        <v>68857</v>
      </c>
      <c r="E11" s="100"/>
      <c r="F11" s="54">
        <f>F9-F10</f>
        <v>107255</v>
      </c>
      <c r="G11" s="100"/>
      <c r="H11" s="54">
        <f>H9-H10</f>
        <v>64412</v>
      </c>
      <c r="I11" s="97"/>
      <c r="J11" s="54">
        <f>J9-J10</f>
        <v>106288</v>
      </c>
      <c r="K11" s="68"/>
    </row>
    <row r="12" spans="1:11" ht="21.75" customHeight="1">
      <c r="A12" s="52" t="s">
        <v>28</v>
      </c>
      <c r="B12" s="51"/>
      <c r="C12" s="58"/>
      <c r="D12" s="54">
        <v>582</v>
      </c>
      <c r="E12" s="100"/>
      <c r="F12" s="54">
        <v>1748</v>
      </c>
      <c r="G12" s="100"/>
      <c r="H12" s="55">
        <v>1080</v>
      </c>
      <c r="I12" s="97"/>
      <c r="J12" s="55">
        <v>2665</v>
      </c>
      <c r="K12" s="68"/>
    </row>
    <row r="13" spans="1:11" ht="21.75" customHeight="1">
      <c r="A13" s="52" t="s">
        <v>134</v>
      </c>
      <c r="B13" s="51"/>
      <c r="C13" s="58"/>
      <c r="D13" s="54">
        <v>7046</v>
      </c>
      <c r="E13" s="100"/>
      <c r="F13" s="54">
        <v>18791</v>
      </c>
      <c r="G13" s="100"/>
      <c r="H13" s="55">
        <v>7468</v>
      </c>
      <c r="I13" s="97"/>
      <c r="J13" s="55">
        <v>17609</v>
      </c>
      <c r="K13" s="68"/>
    </row>
    <row r="14" spans="1:11" ht="21.75" customHeight="1">
      <c r="A14" s="34" t="s">
        <v>73</v>
      </c>
      <c r="B14" s="51"/>
      <c r="C14" s="58"/>
      <c r="D14" s="54">
        <v>-16749</v>
      </c>
      <c r="E14" s="100"/>
      <c r="F14" s="54">
        <v>-15817</v>
      </c>
      <c r="G14" s="100"/>
      <c r="H14" s="55">
        <v>-15193</v>
      </c>
      <c r="I14" s="97"/>
      <c r="J14" s="55">
        <v>-14107</v>
      </c>
      <c r="K14" s="68"/>
    </row>
    <row r="15" spans="1:11" ht="21.75" customHeight="1">
      <c r="A15" s="34" t="s">
        <v>29</v>
      </c>
      <c r="B15" s="51"/>
      <c r="C15" s="58"/>
      <c r="D15" s="101">
        <v>-31018</v>
      </c>
      <c r="E15" s="100"/>
      <c r="F15" s="101">
        <v>-32758</v>
      </c>
      <c r="G15" s="100"/>
      <c r="H15" s="102">
        <v>-27396</v>
      </c>
      <c r="I15" s="97"/>
      <c r="J15" s="102">
        <v>-28914</v>
      </c>
      <c r="K15" s="68"/>
    </row>
    <row r="16" spans="1:11" ht="21.75" customHeight="1">
      <c r="A16" s="46" t="s">
        <v>86</v>
      </c>
      <c r="B16" s="51"/>
      <c r="C16" s="58"/>
      <c r="D16" s="54">
        <f>SUM(D11:D15)</f>
        <v>28718</v>
      </c>
      <c r="E16" s="100"/>
      <c r="F16" s="54">
        <f>SUM(F11:F15)</f>
        <v>79219</v>
      </c>
      <c r="G16" s="100"/>
      <c r="H16" s="54">
        <f>SUM(H11:H15)</f>
        <v>30371</v>
      </c>
      <c r="I16" s="97"/>
      <c r="J16" s="54">
        <f>SUM(J11:J15)</f>
        <v>83541</v>
      </c>
      <c r="K16" s="68"/>
    </row>
    <row r="17" spans="1:11" ht="21.75" customHeight="1">
      <c r="A17" s="34" t="s">
        <v>76</v>
      </c>
      <c r="B17" s="51"/>
      <c r="C17" s="34"/>
      <c r="D17" s="34">
        <v>362</v>
      </c>
      <c r="E17" s="34"/>
      <c r="F17" s="34">
        <v>88</v>
      </c>
      <c r="G17" s="34"/>
      <c r="H17" s="34">
        <v>433</v>
      </c>
      <c r="I17" s="34"/>
      <c r="J17" s="34">
        <v>1348</v>
      </c>
    </row>
    <row r="18" spans="1:11" ht="21.75" customHeight="1">
      <c r="A18" s="34" t="s">
        <v>30</v>
      </c>
      <c r="B18" s="51"/>
      <c r="C18" s="34"/>
      <c r="D18" s="103">
        <v>-3454</v>
      </c>
      <c r="E18" s="34"/>
      <c r="F18" s="103">
        <v>-4189</v>
      </c>
      <c r="G18" s="34"/>
      <c r="H18" s="103">
        <v>-2939</v>
      </c>
      <c r="I18" s="34"/>
      <c r="J18" s="103">
        <v>-3974</v>
      </c>
    </row>
    <row r="19" spans="1:11" ht="21.75" customHeight="1">
      <c r="A19" s="46" t="s">
        <v>87</v>
      </c>
      <c r="B19" s="51"/>
      <c r="C19" s="34"/>
      <c r="D19" s="54">
        <f>SUM(D16:D18)</f>
        <v>25626</v>
      </c>
      <c r="E19" s="34"/>
      <c r="F19" s="54">
        <f>SUM(F16:F18)</f>
        <v>75118</v>
      </c>
      <c r="G19" s="34"/>
      <c r="H19" s="54">
        <f>SUM(H16:H18)</f>
        <v>27865</v>
      </c>
      <c r="I19" s="34"/>
      <c r="J19" s="54">
        <f>SUM(J16:J18)</f>
        <v>80915</v>
      </c>
    </row>
    <row r="20" spans="1:11" ht="21.75" customHeight="1">
      <c r="A20" s="34" t="s">
        <v>88</v>
      </c>
      <c r="B20" s="51">
        <v>11</v>
      </c>
      <c r="C20" s="58"/>
      <c r="D20" s="101">
        <v>-3977</v>
      </c>
      <c r="E20" s="100"/>
      <c r="F20" s="101">
        <v>-15764</v>
      </c>
      <c r="G20" s="100"/>
      <c r="H20" s="102">
        <v>-3996</v>
      </c>
      <c r="I20" s="97"/>
      <c r="J20" s="102">
        <v>-15787</v>
      </c>
      <c r="K20" s="68"/>
    </row>
    <row r="21" spans="1:11" ht="21.75" customHeight="1" thickBot="1">
      <c r="A21" s="46" t="s">
        <v>123</v>
      </c>
      <c r="B21" s="51"/>
      <c r="C21" s="34"/>
      <c r="D21" s="104">
        <f>D19+D20</f>
        <v>21649</v>
      </c>
      <c r="E21" s="34"/>
      <c r="F21" s="104">
        <f>F19+F20</f>
        <v>59354</v>
      </c>
      <c r="G21" s="34"/>
      <c r="H21" s="104">
        <f>H19+H20</f>
        <v>23869</v>
      </c>
      <c r="I21" s="34"/>
      <c r="J21" s="104">
        <f>J19+J20</f>
        <v>65128</v>
      </c>
    </row>
    <row r="22" spans="1:11" ht="21.75" customHeight="1" thickTop="1">
      <c r="A22" s="29"/>
      <c r="B22" s="57"/>
      <c r="C22" s="57"/>
      <c r="D22" s="105"/>
      <c r="E22" s="106"/>
      <c r="F22" s="105"/>
      <c r="G22" s="106"/>
      <c r="H22" s="105"/>
      <c r="I22" s="97"/>
      <c r="J22" s="105"/>
      <c r="K22" s="68"/>
    </row>
    <row r="23" spans="1:11" ht="21.75" customHeight="1">
      <c r="A23" s="29"/>
      <c r="B23" s="57"/>
      <c r="C23" s="57"/>
      <c r="D23" s="105"/>
      <c r="E23" s="106"/>
      <c r="F23" s="105"/>
      <c r="G23" s="106"/>
      <c r="H23" s="105"/>
      <c r="I23" s="97"/>
      <c r="J23" s="37" t="s">
        <v>138</v>
      </c>
      <c r="K23" s="68"/>
    </row>
    <row r="24" spans="1:11" ht="21.75" customHeight="1">
      <c r="A24" s="29" t="s">
        <v>89</v>
      </c>
      <c r="B24" s="51">
        <v>12</v>
      </c>
      <c r="C24" s="57"/>
      <c r="D24" s="50"/>
      <c r="E24" s="100"/>
      <c r="F24" s="50"/>
      <c r="G24" s="100"/>
      <c r="H24" s="50"/>
      <c r="I24" s="97"/>
      <c r="J24" s="50"/>
      <c r="K24" s="68"/>
    </row>
    <row r="25" spans="1:11" ht="21.75" customHeight="1">
      <c r="A25" s="52" t="s">
        <v>90</v>
      </c>
      <c r="B25" s="34"/>
      <c r="C25" s="57"/>
      <c r="D25" s="50"/>
      <c r="E25" s="107"/>
      <c r="F25" s="50"/>
      <c r="G25" s="107"/>
      <c r="H25" s="50"/>
      <c r="I25" s="107"/>
      <c r="J25" s="50"/>
      <c r="K25" s="68"/>
    </row>
    <row r="26" spans="1:11" ht="21.75" customHeight="1">
      <c r="A26" s="52" t="s">
        <v>91</v>
      </c>
      <c r="B26" s="51"/>
      <c r="C26" s="57"/>
      <c r="D26" s="50"/>
      <c r="E26" s="107"/>
      <c r="F26" s="50"/>
      <c r="G26" s="107"/>
      <c r="H26" s="50"/>
      <c r="I26" s="107"/>
      <c r="J26" s="50"/>
      <c r="K26" s="68"/>
    </row>
    <row r="27" spans="1:11" ht="21.75" customHeight="1" thickBot="1">
      <c r="A27" s="52" t="s">
        <v>77</v>
      </c>
      <c r="B27" s="57"/>
      <c r="C27" s="57"/>
      <c r="D27" s="175">
        <v>2.7061249999999999E-2</v>
      </c>
      <c r="E27" s="176"/>
      <c r="F27" s="175">
        <v>9.2700000000000005E-2</v>
      </c>
      <c r="G27" s="176"/>
      <c r="H27" s="175">
        <v>2.9836250000000002E-2</v>
      </c>
      <c r="I27" s="176"/>
      <c r="J27" s="175">
        <v>0.1018</v>
      </c>
      <c r="K27" s="68"/>
    </row>
    <row r="28" spans="1:11" ht="21.75" customHeight="1" thickTop="1">
      <c r="A28" s="52"/>
      <c r="B28" s="96"/>
      <c r="C28" s="34"/>
      <c r="D28" s="62"/>
      <c r="E28" s="42"/>
      <c r="F28" s="62"/>
      <c r="G28" s="66"/>
      <c r="H28" s="62"/>
      <c r="I28" s="97"/>
      <c r="J28" s="62"/>
      <c r="K28" s="68"/>
    </row>
    <row r="29" spans="1:11" ht="21.75" customHeight="1">
      <c r="A29" s="52"/>
      <c r="B29" s="96"/>
      <c r="C29" s="34"/>
      <c r="D29" s="62"/>
      <c r="E29" s="42"/>
      <c r="F29" s="62"/>
      <c r="G29" s="66"/>
      <c r="H29" s="62"/>
      <c r="I29" s="97"/>
      <c r="J29" s="62"/>
      <c r="K29" s="68"/>
    </row>
    <row r="30" spans="1:11" ht="21.75" customHeight="1">
      <c r="A30" s="34" t="s">
        <v>161</v>
      </c>
      <c r="B30" s="108"/>
      <c r="C30" s="109"/>
      <c r="D30" s="50"/>
      <c r="E30" s="97"/>
      <c r="F30" s="50"/>
      <c r="G30" s="110"/>
      <c r="H30" s="111"/>
      <c r="I30" s="112"/>
      <c r="J30" s="111"/>
      <c r="K30" s="113"/>
    </row>
    <row r="31" spans="1:11" ht="21.75" customHeight="1">
      <c r="B31" s="108"/>
      <c r="C31" s="109"/>
      <c r="D31" s="50"/>
      <c r="E31" s="97"/>
      <c r="F31" s="50"/>
      <c r="G31" s="110"/>
      <c r="H31" s="111"/>
      <c r="I31" s="112"/>
      <c r="J31" s="91" t="s">
        <v>122</v>
      </c>
      <c r="K31" s="113"/>
    </row>
    <row r="32" spans="1:11" ht="21.75" customHeight="1">
      <c r="A32" s="29" t="s">
        <v>136</v>
      </c>
      <c r="C32" s="31"/>
      <c r="D32" s="32"/>
      <c r="E32" s="33"/>
      <c r="F32" s="32"/>
      <c r="G32" s="33"/>
      <c r="H32" s="32"/>
      <c r="I32" s="33"/>
      <c r="J32" s="32"/>
    </row>
    <row r="33" spans="1:11" ht="21.75" customHeight="1">
      <c r="A33" s="29" t="s">
        <v>63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92" t="s">
        <v>172</v>
      </c>
      <c r="B34" s="93"/>
      <c r="C34" s="94"/>
      <c r="D34" s="36"/>
      <c r="E34" s="95"/>
      <c r="F34" s="36"/>
      <c r="G34" s="95"/>
      <c r="H34" s="36"/>
      <c r="I34" s="95"/>
      <c r="J34" s="36"/>
      <c r="K34" s="94"/>
    </row>
    <row r="35" spans="1:11" ht="21.75" customHeight="1">
      <c r="A35" s="35"/>
      <c r="C35" s="31"/>
      <c r="D35" s="32"/>
      <c r="E35" s="33"/>
      <c r="F35" s="32"/>
      <c r="G35" s="33"/>
      <c r="H35" s="36"/>
      <c r="I35" s="33"/>
      <c r="J35" s="37" t="s">
        <v>118</v>
      </c>
    </row>
    <row r="36" spans="1:11" ht="21.75" customHeight="1">
      <c r="A36" s="35"/>
      <c r="C36" s="31"/>
      <c r="D36" s="38"/>
      <c r="E36" s="39" t="s">
        <v>0</v>
      </c>
      <c r="F36" s="38"/>
      <c r="G36" s="33"/>
      <c r="H36" s="38"/>
      <c r="I36" s="39" t="s">
        <v>1</v>
      </c>
      <c r="J36" s="38"/>
    </row>
    <row r="37" spans="1:11" ht="21.75" customHeight="1">
      <c r="B37" s="44"/>
      <c r="C37" s="76"/>
      <c r="D37" s="41" t="s">
        <v>173</v>
      </c>
      <c r="E37" s="42"/>
      <c r="F37" s="41" t="s">
        <v>148</v>
      </c>
      <c r="G37" s="42"/>
      <c r="H37" s="41" t="s">
        <v>173</v>
      </c>
      <c r="I37" s="42"/>
      <c r="J37" s="41" t="s">
        <v>148</v>
      </c>
    </row>
    <row r="38" spans="1:11" ht="21.75" customHeight="1">
      <c r="A38" s="46" t="s">
        <v>123</v>
      </c>
      <c r="C38" s="34"/>
      <c r="D38" s="56">
        <f>SUM(D21)</f>
        <v>21649</v>
      </c>
      <c r="E38" s="97"/>
      <c r="F38" s="56">
        <f>SUM(F21)</f>
        <v>59354</v>
      </c>
      <c r="G38" s="98"/>
      <c r="H38" s="56">
        <f>SUM(H21)</f>
        <v>23869</v>
      </c>
      <c r="I38" s="97"/>
      <c r="J38" s="56">
        <f>SUM(J21)</f>
        <v>65128</v>
      </c>
      <c r="K38" s="47"/>
    </row>
    <row r="39" spans="1:11" ht="21.75" customHeight="1">
      <c r="A39" s="46"/>
      <c r="B39" s="96"/>
      <c r="C39" s="34"/>
      <c r="D39" s="50"/>
      <c r="E39" s="97"/>
      <c r="F39" s="50"/>
      <c r="G39" s="98"/>
      <c r="H39" s="99"/>
      <c r="I39" s="97"/>
      <c r="J39" s="99"/>
      <c r="K39" s="47"/>
    </row>
    <row r="40" spans="1:11" ht="21.75" customHeight="1">
      <c r="A40" s="46" t="s">
        <v>52</v>
      </c>
      <c r="B40" s="96"/>
      <c r="C40" s="34"/>
      <c r="D40" s="50"/>
      <c r="E40" s="97"/>
      <c r="F40" s="50"/>
      <c r="G40" s="98"/>
      <c r="H40" s="99"/>
      <c r="I40" s="97"/>
      <c r="J40" s="99"/>
      <c r="K40" s="47"/>
    </row>
    <row r="41" spans="1:11" ht="21.75" customHeight="1">
      <c r="A41" s="114" t="s">
        <v>92</v>
      </c>
      <c r="B41" s="96"/>
      <c r="C41" s="34"/>
      <c r="D41" s="50"/>
      <c r="E41" s="97"/>
      <c r="F41" s="50"/>
      <c r="G41" s="98"/>
      <c r="H41" s="99"/>
      <c r="I41" s="97"/>
      <c r="J41" s="99"/>
      <c r="K41" s="47"/>
    </row>
    <row r="42" spans="1:11" ht="21.75" customHeight="1">
      <c r="A42" s="114" t="s">
        <v>68</v>
      </c>
      <c r="B42" s="96"/>
      <c r="C42" s="34"/>
      <c r="D42" s="50"/>
      <c r="E42" s="97"/>
      <c r="F42" s="50"/>
      <c r="G42" s="98"/>
      <c r="H42" s="99"/>
      <c r="I42" s="97"/>
      <c r="J42" s="99"/>
      <c r="K42" s="47"/>
    </row>
    <row r="43" spans="1:11" ht="21.75" customHeight="1">
      <c r="A43" s="115" t="s">
        <v>93</v>
      </c>
      <c r="B43" s="96"/>
      <c r="C43" s="34"/>
      <c r="D43" s="56">
        <v>12690</v>
      </c>
      <c r="E43" s="97"/>
      <c r="F43" s="56">
        <v>6143</v>
      </c>
      <c r="G43" s="98"/>
      <c r="H43" s="101">
        <v>0</v>
      </c>
      <c r="I43" s="97"/>
      <c r="J43" s="101">
        <v>0</v>
      </c>
      <c r="K43" s="47"/>
    </row>
    <row r="44" spans="1:11" ht="21.75" customHeight="1">
      <c r="A44" s="115" t="s">
        <v>196</v>
      </c>
      <c r="B44" s="96"/>
      <c r="C44" s="34"/>
      <c r="D44" s="50"/>
      <c r="E44" s="97"/>
      <c r="F44" s="50"/>
      <c r="G44" s="98"/>
      <c r="H44" s="99"/>
      <c r="I44" s="97"/>
      <c r="J44" s="99"/>
      <c r="K44" s="47"/>
    </row>
    <row r="45" spans="1:11" ht="21.75" customHeight="1">
      <c r="A45" s="115" t="s">
        <v>195</v>
      </c>
      <c r="B45" s="96"/>
      <c r="C45" s="34"/>
      <c r="D45" s="50">
        <f>SUM(D43:D44)</f>
        <v>12690</v>
      </c>
      <c r="E45" s="97"/>
      <c r="F45" s="50">
        <f>SUM(F43:F44)</f>
        <v>6143</v>
      </c>
      <c r="G45" s="98"/>
      <c r="H45" s="101">
        <v>0</v>
      </c>
      <c r="I45" s="97"/>
      <c r="J45" s="101">
        <v>0</v>
      </c>
      <c r="K45" s="47"/>
    </row>
    <row r="46" spans="1:11" s="109" customFormat="1" ht="21.75" hidden="1" customHeight="1">
      <c r="A46" s="114" t="s">
        <v>69</v>
      </c>
      <c r="B46" s="108"/>
      <c r="D46" s="116"/>
      <c r="E46" s="112"/>
      <c r="F46" s="116"/>
      <c r="G46" s="112"/>
      <c r="H46" s="116"/>
      <c r="I46" s="112"/>
      <c r="J46" s="116"/>
      <c r="K46" s="117"/>
    </row>
    <row r="47" spans="1:11" s="109" customFormat="1" ht="21.75" hidden="1" customHeight="1">
      <c r="A47" s="114" t="s">
        <v>68</v>
      </c>
      <c r="B47" s="108"/>
      <c r="D47" s="116"/>
      <c r="E47" s="112"/>
      <c r="F47" s="116"/>
      <c r="G47" s="112"/>
      <c r="H47" s="116"/>
      <c r="I47" s="112"/>
      <c r="J47" s="116"/>
      <c r="K47" s="117"/>
    </row>
    <row r="48" spans="1:11" s="109" customFormat="1" ht="21.75" hidden="1" customHeight="1">
      <c r="A48" s="115" t="s">
        <v>94</v>
      </c>
      <c r="B48" s="108"/>
      <c r="D48" s="116"/>
      <c r="E48" s="112"/>
      <c r="F48" s="116"/>
      <c r="G48" s="112"/>
      <c r="H48" s="116"/>
      <c r="I48" s="112"/>
      <c r="J48" s="116"/>
      <c r="K48" s="117"/>
    </row>
    <row r="49" spans="1:11" s="109" customFormat="1" ht="21.75" hidden="1" customHeight="1">
      <c r="A49" s="115" t="s">
        <v>95</v>
      </c>
      <c r="B49" s="118">
        <v>30</v>
      </c>
      <c r="D49" s="56"/>
      <c r="E49" s="112"/>
      <c r="F49" s="56"/>
      <c r="G49" s="112"/>
      <c r="H49" s="56"/>
      <c r="I49" s="112"/>
      <c r="J49" s="56"/>
      <c r="K49" s="117"/>
    </row>
    <row r="50" spans="1:11" s="109" customFormat="1" ht="21.75" hidden="1" customHeight="1">
      <c r="B50" s="118"/>
      <c r="D50" s="116">
        <f>SUM(D48:D49)</f>
        <v>0</v>
      </c>
      <c r="E50" s="112"/>
      <c r="F50" s="116">
        <f>SUM(F48:F49)</f>
        <v>0</v>
      </c>
      <c r="G50" s="112"/>
      <c r="H50" s="116">
        <f>SUM(H48:H49)</f>
        <v>0</v>
      </c>
      <c r="I50" s="112"/>
      <c r="J50" s="116">
        <f>SUM(J48:J49)</f>
        <v>0</v>
      </c>
      <c r="K50" s="117"/>
    </row>
    <row r="51" spans="1:11" s="109" customFormat="1" ht="21.75" hidden="1" customHeight="1">
      <c r="A51" s="115" t="s">
        <v>96</v>
      </c>
      <c r="B51" s="108"/>
      <c r="D51" s="116"/>
      <c r="E51" s="112"/>
      <c r="F51" s="116"/>
      <c r="G51" s="112"/>
      <c r="H51" s="116"/>
      <c r="I51" s="112"/>
      <c r="J51" s="116"/>
      <c r="K51" s="117"/>
    </row>
    <row r="52" spans="1:11" s="109" customFormat="1" ht="21.75" hidden="1" customHeight="1">
      <c r="A52" s="115" t="s">
        <v>95</v>
      </c>
      <c r="B52" s="118">
        <v>30</v>
      </c>
      <c r="D52" s="56"/>
      <c r="E52" s="112"/>
      <c r="F52" s="56"/>
      <c r="G52" s="112"/>
      <c r="H52" s="56"/>
      <c r="I52" s="112"/>
      <c r="J52" s="56"/>
      <c r="K52" s="117"/>
    </row>
    <row r="53" spans="1:11" s="109" customFormat="1" ht="21.75" hidden="1" customHeight="1">
      <c r="A53" s="115"/>
      <c r="B53" s="108"/>
      <c r="D53" s="116">
        <f>SUM(D51:D52)</f>
        <v>0</v>
      </c>
      <c r="E53" s="112"/>
      <c r="F53" s="116">
        <f>SUM(F51:F52)</f>
        <v>0</v>
      </c>
      <c r="G53" s="112"/>
      <c r="H53" s="116">
        <f>SUM(H51:H52)</f>
        <v>0</v>
      </c>
      <c r="I53" s="112"/>
      <c r="J53" s="116">
        <f>SUM(J51:J52)</f>
        <v>0</v>
      </c>
      <c r="K53" s="117"/>
    </row>
    <row r="54" spans="1:11" s="109" customFormat="1" ht="21.75" hidden="1" customHeight="1">
      <c r="A54" s="115" t="s">
        <v>69</v>
      </c>
      <c r="B54" s="108"/>
      <c r="D54" s="116"/>
      <c r="E54" s="112"/>
      <c r="F54" s="116"/>
      <c r="G54" s="112"/>
      <c r="H54" s="116"/>
      <c r="I54" s="112"/>
      <c r="J54" s="116"/>
      <c r="K54" s="117"/>
    </row>
    <row r="55" spans="1:11" s="109" customFormat="1" ht="21.75" hidden="1" customHeight="1">
      <c r="A55" s="115" t="s">
        <v>70</v>
      </c>
      <c r="B55" s="108"/>
      <c r="D55" s="56">
        <f>SUM(D53,D50)</f>
        <v>0</v>
      </c>
      <c r="E55" s="112"/>
      <c r="F55" s="56">
        <f>SUM(F53,F50)</f>
        <v>0</v>
      </c>
      <c r="G55" s="112"/>
      <c r="H55" s="56">
        <f>SUM(H53,H50)</f>
        <v>0</v>
      </c>
      <c r="I55" s="112"/>
      <c r="J55" s="56">
        <f>SUM(J53,J50)</f>
        <v>0</v>
      </c>
      <c r="K55" s="117"/>
    </row>
    <row r="56" spans="1:11" s="109" customFormat="1" ht="21.75" customHeight="1">
      <c r="A56" s="29" t="s">
        <v>124</v>
      </c>
      <c r="B56" s="108"/>
      <c r="D56" s="119">
        <f>SUM(D45,D55)</f>
        <v>12690</v>
      </c>
      <c r="E56" s="112"/>
      <c r="F56" s="119">
        <f>SUM(F45,F55)</f>
        <v>6143</v>
      </c>
      <c r="G56" s="112"/>
      <c r="H56" s="101">
        <f>SUM(H45,H55)</f>
        <v>0</v>
      </c>
      <c r="I56" s="112"/>
      <c r="J56" s="101">
        <f>SUM(J45,J55)</f>
        <v>0</v>
      </c>
      <c r="K56" s="117"/>
    </row>
    <row r="57" spans="1:11" s="109" customFormat="1" ht="21.75" customHeight="1" thickBot="1">
      <c r="A57" s="29" t="s">
        <v>125</v>
      </c>
      <c r="B57" s="108"/>
      <c r="D57" s="104">
        <f>SUM(D38,D56)</f>
        <v>34339</v>
      </c>
      <c r="E57" s="112"/>
      <c r="F57" s="104">
        <f>SUM(F38,F56)</f>
        <v>65497</v>
      </c>
      <c r="G57" s="112"/>
      <c r="H57" s="104">
        <f>SUM(H38,H56)</f>
        <v>23869</v>
      </c>
      <c r="I57" s="112"/>
      <c r="J57" s="104">
        <f>SUM(J38,J56)</f>
        <v>65128</v>
      </c>
      <c r="K57" s="117"/>
    </row>
    <row r="58" spans="1:11" ht="21.75" customHeight="1" thickTop="1">
      <c r="A58" s="29"/>
      <c r="C58" s="34"/>
      <c r="D58" s="116"/>
      <c r="E58" s="97"/>
      <c r="F58" s="116"/>
      <c r="G58" s="97"/>
      <c r="H58" s="116"/>
      <c r="I58" s="98"/>
      <c r="J58" s="116"/>
      <c r="K58" s="68"/>
    </row>
    <row r="59" spans="1:11" ht="21.75" customHeight="1">
      <c r="A59" s="52"/>
      <c r="C59" s="34"/>
      <c r="D59" s="50"/>
      <c r="E59" s="97"/>
      <c r="F59" s="50"/>
      <c r="G59" s="98"/>
      <c r="H59" s="62"/>
      <c r="I59" s="97"/>
      <c r="J59" s="62"/>
      <c r="K59" s="68"/>
    </row>
    <row r="60" spans="1:11" ht="21.75" customHeight="1">
      <c r="A60" s="34" t="s">
        <v>161</v>
      </c>
      <c r="C60" s="34"/>
      <c r="D60" s="50"/>
      <c r="E60" s="97"/>
      <c r="F60" s="50"/>
      <c r="G60" s="98"/>
      <c r="H60" s="62"/>
      <c r="I60" s="97"/>
      <c r="J60" s="62"/>
      <c r="K60" s="68"/>
    </row>
    <row r="61" spans="1:11" ht="21.75" customHeight="1">
      <c r="J61" s="91" t="s">
        <v>122</v>
      </c>
    </row>
    <row r="62" spans="1:11" ht="21.75" customHeight="1">
      <c r="A62" s="29" t="s">
        <v>136</v>
      </c>
      <c r="C62" s="31"/>
      <c r="D62" s="32"/>
      <c r="E62" s="33"/>
      <c r="F62" s="32"/>
      <c r="G62" s="33"/>
      <c r="H62" s="32"/>
      <c r="I62" s="33"/>
      <c r="J62" s="32"/>
    </row>
    <row r="63" spans="1:11" ht="21.75" customHeight="1">
      <c r="A63" s="29" t="s">
        <v>62</v>
      </c>
      <c r="C63" s="31"/>
      <c r="D63" s="32"/>
      <c r="E63" s="33"/>
      <c r="F63" s="32"/>
      <c r="G63" s="33"/>
      <c r="H63" s="32"/>
      <c r="I63" s="33"/>
      <c r="J63" s="32"/>
    </row>
    <row r="64" spans="1:11" ht="21.75" customHeight="1">
      <c r="A64" s="92" t="s">
        <v>168</v>
      </c>
      <c r="B64" s="93"/>
      <c r="C64" s="94"/>
      <c r="D64" s="36"/>
      <c r="E64" s="95"/>
      <c r="F64" s="36"/>
      <c r="G64" s="95"/>
      <c r="H64" s="36"/>
      <c r="I64" s="95"/>
      <c r="J64" s="36"/>
      <c r="K64" s="94"/>
    </row>
    <row r="65" spans="1:11" ht="21.75" customHeight="1">
      <c r="A65" s="35"/>
      <c r="C65" s="31"/>
      <c r="D65" s="32"/>
      <c r="E65" s="33"/>
      <c r="F65" s="32"/>
      <c r="G65" s="33"/>
      <c r="H65" s="36"/>
      <c r="I65" s="33"/>
      <c r="J65" s="37" t="s">
        <v>118</v>
      </c>
    </row>
    <row r="66" spans="1:11" ht="21.75" customHeight="1">
      <c r="A66" s="35"/>
      <c r="C66" s="31"/>
      <c r="D66" s="38"/>
      <c r="E66" s="39" t="s">
        <v>0</v>
      </c>
      <c r="F66" s="38"/>
      <c r="G66" s="33"/>
      <c r="H66" s="38"/>
      <c r="I66" s="39" t="s">
        <v>1</v>
      </c>
      <c r="J66" s="38"/>
    </row>
    <row r="67" spans="1:11" ht="21.75" customHeight="1">
      <c r="B67" s="40" t="s">
        <v>2</v>
      </c>
      <c r="C67" s="31"/>
      <c r="D67" s="41" t="s">
        <v>173</v>
      </c>
      <c r="E67" s="42"/>
      <c r="F67" s="41" t="s">
        <v>148</v>
      </c>
      <c r="G67" s="42"/>
      <c r="H67" s="41" t="s">
        <v>173</v>
      </c>
      <c r="I67" s="42"/>
      <c r="J67" s="41" t="s">
        <v>148</v>
      </c>
    </row>
    <row r="68" spans="1:11" ht="21.75" customHeight="1">
      <c r="A68" s="46" t="s">
        <v>27</v>
      </c>
      <c r="B68" s="96"/>
      <c r="C68" s="34"/>
      <c r="D68" s="50"/>
      <c r="E68" s="97"/>
      <c r="F68" s="50"/>
      <c r="G68" s="98"/>
      <c r="H68" s="99"/>
      <c r="I68" s="97"/>
      <c r="J68" s="99"/>
      <c r="K68" s="47"/>
    </row>
    <row r="69" spans="1:11" ht="21.75" customHeight="1">
      <c r="A69" s="52" t="s">
        <v>137</v>
      </c>
      <c r="B69" s="51"/>
      <c r="C69" s="57"/>
      <c r="D69" s="50">
        <v>842031</v>
      </c>
      <c r="E69" s="100"/>
      <c r="F69" s="50">
        <v>910042</v>
      </c>
      <c r="G69" s="100"/>
      <c r="H69" s="50">
        <v>837758</v>
      </c>
      <c r="I69" s="97"/>
      <c r="J69" s="50">
        <v>906632</v>
      </c>
      <c r="K69" s="68"/>
    </row>
    <row r="70" spans="1:11" ht="21.75" customHeight="1">
      <c r="A70" s="52" t="s">
        <v>84</v>
      </c>
      <c r="B70" s="51"/>
      <c r="C70" s="58"/>
      <c r="D70" s="101">
        <v>729011</v>
      </c>
      <c r="E70" s="100"/>
      <c r="F70" s="101">
        <v>733668</v>
      </c>
      <c r="G70" s="100"/>
      <c r="H70" s="102">
        <v>732815</v>
      </c>
      <c r="I70" s="97"/>
      <c r="J70" s="102">
        <v>737036</v>
      </c>
      <c r="K70" s="68"/>
    </row>
    <row r="71" spans="1:11" ht="21.75" customHeight="1">
      <c r="A71" s="46" t="s">
        <v>85</v>
      </c>
      <c r="B71" s="51"/>
      <c r="C71" s="58"/>
      <c r="D71" s="54">
        <f>D69-D70</f>
        <v>113020</v>
      </c>
      <c r="E71" s="100"/>
      <c r="F71" s="54">
        <f>F69-F70</f>
        <v>176374</v>
      </c>
      <c r="G71" s="100"/>
      <c r="H71" s="54">
        <f>H69-H70</f>
        <v>104943</v>
      </c>
      <c r="I71" s="97"/>
      <c r="J71" s="54">
        <f>J69-J70</f>
        <v>169596</v>
      </c>
      <c r="K71" s="68"/>
    </row>
    <row r="72" spans="1:11" ht="21.75" customHeight="1">
      <c r="A72" s="52" t="s">
        <v>28</v>
      </c>
      <c r="B72" s="51"/>
      <c r="C72" s="58"/>
      <c r="D72" s="54">
        <v>2452</v>
      </c>
      <c r="E72" s="100"/>
      <c r="F72" s="54">
        <v>5237</v>
      </c>
      <c r="G72" s="100"/>
      <c r="H72" s="55">
        <v>3322</v>
      </c>
      <c r="I72" s="97"/>
      <c r="J72" s="55">
        <v>6130</v>
      </c>
      <c r="K72" s="68"/>
    </row>
    <row r="73" spans="1:11" ht="21.75" customHeight="1">
      <c r="A73" s="52" t="s">
        <v>134</v>
      </c>
      <c r="B73" s="51"/>
      <c r="C73" s="58"/>
      <c r="D73" s="54">
        <v>6212</v>
      </c>
      <c r="E73" s="100"/>
      <c r="F73" s="54">
        <v>20984</v>
      </c>
      <c r="G73" s="100"/>
      <c r="H73" s="55">
        <v>7185</v>
      </c>
      <c r="I73" s="97"/>
      <c r="J73" s="55">
        <v>20129</v>
      </c>
      <c r="K73" s="68"/>
    </row>
    <row r="74" spans="1:11" ht="21.75" customHeight="1">
      <c r="A74" s="34" t="s">
        <v>73</v>
      </c>
      <c r="B74" s="51"/>
      <c r="C74" s="58"/>
      <c r="D74" s="54">
        <v>-28082</v>
      </c>
      <c r="E74" s="100"/>
      <c r="F74" s="54">
        <v>-34702</v>
      </c>
      <c r="G74" s="100"/>
      <c r="H74" s="55">
        <v>-25560</v>
      </c>
      <c r="I74" s="97"/>
      <c r="J74" s="55">
        <v>-30918</v>
      </c>
      <c r="K74" s="68"/>
    </row>
    <row r="75" spans="1:11" ht="21.75" customHeight="1">
      <c r="A75" s="34" t="s">
        <v>29</v>
      </c>
      <c r="B75" s="51"/>
      <c r="C75" s="58"/>
      <c r="D75" s="101">
        <v>-67357</v>
      </c>
      <c r="E75" s="100"/>
      <c r="F75" s="101">
        <v>-74404</v>
      </c>
      <c r="G75" s="100"/>
      <c r="H75" s="102">
        <v>-58815</v>
      </c>
      <c r="I75" s="97"/>
      <c r="J75" s="102">
        <v>-66198</v>
      </c>
      <c r="K75" s="68"/>
    </row>
    <row r="76" spans="1:11" ht="21.75" customHeight="1">
      <c r="A76" s="46" t="s">
        <v>86</v>
      </c>
      <c r="B76" s="51"/>
      <c r="C76" s="58"/>
      <c r="D76" s="54">
        <f>SUM(D71:D75)</f>
        <v>26245</v>
      </c>
      <c r="E76" s="100"/>
      <c r="F76" s="54">
        <f>SUM(F71:F75)</f>
        <v>93489</v>
      </c>
      <c r="G76" s="100"/>
      <c r="H76" s="54">
        <f>SUM(H71:H75)</f>
        <v>31075</v>
      </c>
      <c r="I76" s="97"/>
      <c r="J76" s="54">
        <f>SUM(J71:J75)</f>
        <v>98739</v>
      </c>
      <c r="K76" s="68"/>
    </row>
    <row r="77" spans="1:11" ht="21.75" customHeight="1">
      <c r="A77" s="34" t="s">
        <v>76</v>
      </c>
      <c r="B77" s="51"/>
      <c r="C77" s="34"/>
      <c r="D77" s="34">
        <v>364</v>
      </c>
      <c r="E77" s="34"/>
      <c r="F77" s="34">
        <v>89</v>
      </c>
      <c r="G77" s="34"/>
      <c r="H77" s="34">
        <v>2678</v>
      </c>
      <c r="I77" s="34"/>
      <c r="J77" s="34">
        <v>2624</v>
      </c>
    </row>
    <row r="78" spans="1:11" ht="21.75" customHeight="1">
      <c r="A78" s="34" t="s">
        <v>30</v>
      </c>
      <c r="B78" s="51"/>
      <c r="C78" s="34"/>
      <c r="D78" s="103">
        <v>-6073</v>
      </c>
      <c r="E78" s="34"/>
      <c r="F78" s="103">
        <v>-7792</v>
      </c>
      <c r="G78" s="34"/>
      <c r="H78" s="103">
        <v>-5347</v>
      </c>
      <c r="I78" s="34"/>
      <c r="J78" s="103">
        <v>-7370</v>
      </c>
    </row>
    <row r="79" spans="1:11" ht="21.75" customHeight="1">
      <c r="A79" s="46" t="s">
        <v>87</v>
      </c>
      <c r="B79" s="51"/>
      <c r="C79" s="34"/>
      <c r="D79" s="54">
        <f>SUM(D76:D78)</f>
        <v>20536</v>
      </c>
      <c r="E79" s="34"/>
      <c r="F79" s="54">
        <f>SUM(F76:F78)</f>
        <v>85786</v>
      </c>
      <c r="G79" s="34"/>
      <c r="H79" s="54">
        <f>SUM(H76:H78)</f>
        <v>28406</v>
      </c>
      <c r="I79" s="34"/>
      <c r="J79" s="54">
        <f>SUM(J76:J78)</f>
        <v>93993</v>
      </c>
    </row>
    <row r="80" spans="1:11" ht="21.75" customHeight="1">
      <c r="A80" s="34" t="s">
        <v>88</v>
      </c>
      <c r="B80" s="51">
        <v>11</v>
      </c>
      <c r="C80" s="58"/>
      <c r="D80" s="101">
        <v>-4562</v>
      </c>
      <c r="E80" s="100"/>
      <c r="F80" s="101">
        <v>-18450</v>
      </c>
      <c r="G80" s="100"/>
      <c r="H80" s="102">
        <v>-4598</v>
      </c>
      <c r="I80" s="97"/>
      <c r="J80" s="102">
        <v>-18485</v>
      </c>
      <c r="K80" s="68"/>
    </row>
    <row r="81" spans="1:11" ht="21.75" customHeight="1" thickBot="1">
      <c r="A81" s="46" t="s">
        <v>123</v>
      </c>
      <c r="B81" s="51"/>
      <c r="C81" s="34"/>
      <c r="D81" s="104">
        <f>D79+D80</f>
        <v>15974</v>
      </c>
      <c r="E81" s="34"/>
      <c r="F81" s="104">
        <f>F79+F80</f>
        <v>67336</v>
      </c>
      <c r="G81" s="34"/>
      <c r="H81" s="104">
        <f>H79+H80</f>
        <v>23808</v>
      </c>
      <c r="I81" s="34"/>
      <c r="J81" s="104">
        <f>J79+J80</f>
        <v>75508</v>
      </c>
    </row>
    <row r="82" spans="1:11" ht="21.75" customHeight="1" thickTop="1">
      <c r="A82" s="29"/>
      <c r="B82" s="57"/>
      <c r="C82" s="57"/>
      <c r="D82" s="105"/>
      <c r="E82" s="106"/>
      <c r="F82" s="105"/>
      <c r="G82" s="106"/>
      <c r="H82" s="105"/>
      <c r="I82" s="97"/>
      <c r="J82" s="105"/>
      <c r="K82" s="68"/>
    </row>
    <row r="83" spans="1:11" ht="21.75" customHeight="1">
      <c r="A83" s="29"/>
      <c r="B83" s="57"/>
      <c r="C83" s="57"/>
      <c r="D83" s="105"/>
      <c r="E83" s="106"/>
      <c r="F83" s="105"/>
      <c r="G83" s="106"/>
      <c r="H83" s="105"/>
      <c r="I83" s="97"/>
      <c r="J83" s="140" t="s">
        <v>138</v>
      </c>
      <c r="K83" s="68"/>
    </row>
    <row r="84" spans="1:11" ht="21.75" customHeight="1">
      <c r="A84" s="29" t="s">
        <v>89</v>
      </c>
      <c r="B84" s="51">
        <v>12</v>
      </c>
      <c r="C84" s="57"/>
      <c r="D84" s="50"/>
      <c r="E84" s="100"/>
      <c r="F84" s="50"/>
      <c r="G84" s="100"/>
      <c r="H84" s="50"/>
      <c r="I84" s="97"/>
      <c r="J84" s="50"/>
      <c r="K84" s="68"/>
    </row>
    <row r="85" spans="1:11" ht="21.75" customHeight="1">
      <c r="A85" s="52" t="s">
        <v>90</v>
      </c>
      <c r="B85" s="34"/>
      <c r="C85" s="57"/>
      <c r="D85" s="50"/>
      <c r="E85" s="107"/>
      <c r="F85" s="50"/>
      <c r="G85" s="107"/>
      <c r="H85" s="50"/>
      <c r="I85" s="107"/>
      <c r="J85" s="107"/>
      <c r="K85" s="68"/>
    </row>
    <row r="86" spans="1:11" ht="21.75" customHeight="1">
      <c r="A86" s="52" t="s">
        <v>91</v>
      </c>
      <c r="B86" s="51"/>
      <c r="C86" s="57"/>
      <c r="D86" s="50"/>
      <c r="E86" s="107"/>
      <c r="F86" s="50"/>
      <c r="G86" s="107"/>
      <c r="H86" s="50"/>
      <c r="I86" s="107"/>
      <c r="J86" s="107"/>
      <c r="K86" s="68"/>
    </row>
    <row r="87" spans="1:11" ht="21.75" customHeight="1" thickBot="1">
      <c r="A87" s="52" t="s">
        <v>77</v>
      </c>
      <c r="B87" s="57"/>
      <c r="C87" s="57"/>
      <c r="D87" s="175">
        <v>1.9967499999999999E-2</v>
      </c>
      <c r="E87" s="176"/>
      <c r="F87" s="175">
        <v>0.1052</v>
      </c>
      <c r="G87" s="176"/>
      <c r="H87" s="175">
        <v>2.9760000000000002E-2</v>
      </c>
      <c r="I87" s="176"/>
      <c r="J87" s="175">
        <v>0.11799999999999999</v>
      </c>
      <c r="K87" s="68"/>
    </row>
    <row r="88" spans="1:11" ht="21.75" customHeight="1" thickTop="1">
      <c r="A88" s="52"/>
      <c r="B88" s="96"/>
      <c r="C88" s="34"/>
      <c r="D88" s="62"/>
      <c r="E88" s="42"/>
      <c r="F88" s="62"/>
      <c r="G88" s="66"/>
      <c r="H88" s="62"/>
      <c r="I88" s="97"/>
      <c r="J88" s="62"/>
      <c r="K88" s="68"/>
    </row>
    <row r="89" spans="1:11" ht="21.75" customHeight="1">
      <c r="A89" s="52"/>
      <c r="B89" s="96"/>
      <c r="C89" s="34"/>
      <c r="D89" s="62"/>
      <c r="E89" s="42"/>
      <c r="F89" s="62"/>
      <c r="G89" s="66"/>
      <c r="H89" s="62"/>
      <c r="I89" s="97"/>
      <c r="J89" s="62"/>
      <c r="K89" s="68"/>
    </row>
    <row r="90" spans="1:11" ht="21.75" customHeight="1">
      <c r="A90" s="34" t="s">
        <v>161</v>
      </c>
      <c r="B90" s="108"/>
      <c r="C90" s="109"/>
      <c r="D90" s="50"/>
      <c r="E90" s="97"/>
      <c r="F90" s="50"/>
      <c r="G90" s="110"/>
      <c r="H90" s="111"/>
      <c r="I90" s="112"/>
      <c r="J90" s="111"/>
      <c r="K90" s="113"/>
    </row>
    <row r="91" spans="1:11" ht="21.75" customHeight="1">
      <c r="B91" s="108"/>
      <c r="C91" s="109"/>
      <c r="D91" s="50"/>
      <c r="E91" s="97"/>
      <c r="F91" s="50"/>
      <c r="G91" s="110"/>
      <c r="H91" s="111"/>
      <c r="I91" s="112"/>
      <c r="J91" s="91" t="s">
        <v>122</v>
      </c>
      <c r="K91" s="113"/>
    </row>
    <row r="92" spans="1:11" ht="21.75" customHeight="1">
      <c r="A92" s="29" t="s">
        <v>136</v>
      </c>
      <c r="C92" s="31"/>
      <c r="D92" s="32"/>
      <c r="E92" s="33"/>
      <c r="F92" s="32"/>
      <c r="G92" s="33"/>
      <c r="H92" s="32"/>
      <c r="I92" s="33"/>
      <c r="J92" s="32"/>
    </row>
    <row r="93" spans="1:11" ht="21.75" customHeight="1">
      <c r="A93" s="29" t="s">
        <v>63</v>
      </c>
      <c r="C93" s="31"/>
      <c r="D93" s="32"/>
      <c r="E93" s="33"/>
      <c r="F93" s="32"/>
      <c r="G93" s="33"/>
      <c r="H93" s="32"/>
      <c r="I93" s="33"/>
      <c r="J93" s="32"/>
    </row>
    <row r="94" spans="1:11" ht="21.75" customHeight="1">
      <c r="A94" s="92" t="s">
        <v>168</v>
      </c>
      <c r="B94" s="93"/>
      <c r="C94" s="94"/>
      <c r="D94" s="36"/>
      <c r="E94" s="95"/>
      <c r="F94" s="36"/>
      <c r="G94" s="95"/>
      <c r="H94" s="36"/>
      <c r="I94" s="95"/>
      <c r="J94" s="36"/>
      <c r="K94" s="94"/>
    </row>
    <row r="95" spans="1:11" ht="21.75" customHeight="1">
      <c r="A95" s="35"/>
      <c r="C95" s="31"/>
      <c r="D95" s="32"/>
      <c r="E95" s="33"/>
      <c r="F95" s="32"/>
      <c r="G95" s="33"/>
      <c r="H95" s="36"/>
      <c r="I95" s="33"/>
      <c r="J95" s="37" t="s">
        <v>118</v>
      </c>
    </row>
    <row r="96" spans="1:11" ht="21.75" customHeight="1">
      <c r="A96" s="35"/>
      <c r="C96" s="31"/>
      <c r="D96" s="38"/>
      <c r="E96" s="39" t="s">
        <v>0</v>
      </c>
      <c r="F96" s="38"/>
      <c r="G96" s="33"/>
      <c r="H96" s="38"/>
      <c r="I96" s="39" t="s">
        <v>1</v>
      </c>
      <c r="J96" s="38"/>
    </row>
    <row r="97" spans="1:11" ht="21.75" customHeight="1">
      <c r="B97" s="44"/>
      <c r="C97" s="76"/>
      <c r="D97" s="41" t="s">
        <v>173</v>
      </c>
      <c r="E97" s="42"/>
      <c r="F97" s="41" t="s">
        <v>148</v>
      </c>
      <c r="G97" s="42"/>
      <c r="H97" s="41" t="s">
        <v>173</v>
      </c>
      <c r="I97" s="42"/>
      <c r="J97" s="41" t="s">
        <v>148</v>
      </c>
    </row>
    <row r="98" spans="1:11" ht="21.75" customHeight="1">
      <c r="A98" s="46" t="s">
        <v>123</v>
      </c>
      <c r="C98" s="34"/>
      <c r="D98" s="56">
        <f>SUM(D81)</f>
        <v>15974</v>
      </c>
      <c r="E98" s="97"/>
      <c r="F98" s="56">
        <f>SUM(F81)</f>
        <v>67336</v>
      </c>
      <c r="G98" s="98"/>
      <c r="H98" s="56">
        <f>SUM(H81)</f>
        <v>23808</v>
      </c>
      <c r="I98" s="97"/>
      <c r="J98" s="56">
        <f>SUM(J81)</f>
        <v>75508</v>
      </c>
      <c r="K98" s="47"/>
    </row>
    <row r="99" spans="1:11" ht="21.75" customHeight="1">
      <c r="A99" s="46"/>
      <c r="B99" s="96"/>
      <c r="C99" s="34"/>
      <c r="D99" s="50"/>
      <c r="E99" s="97"/>
      <c r="F99" s="50"/>
      <c r="G99" s="98"/>
      <c r="H99" s="99"/>
      <c r="I99" s="97"/>
      <c r="J99" s="99"/>
      <c r="K99" s="47"/>
    </row>
    <row r="100" spans="1:11" ht="21.75" customHeight="1">
      <c r="A100" s="46" t="s">
        <v>52</v>
      </c>
      <c r="B100" s="96"/>
      <c r="C100" s="34"/>
      <c r="D100" s="50"/>
      <c r="E100" s="97"/>
      <c r="F100" s="50"/>
      <c r="G100" s="98"/>
      <c r="H100" s="99"/>
      <c r="I100" s="97"/>
      <c r="J100" s="99"/>
      <c r="K100" s="47"/>
    </row>
    <row r="101" spans="1:11" ht="21.75" customHeight="1">
      <c r="A101" s="114" t="s">
        <v>92</v>
      </c>
      <c r="B101" s="96"/>
      <c r="C101" s="34"/>
      <c r="D101" s="50"/>
      <c r="E101" s="97"/>
      <c r="F101" s="50"/>
      <c r="G101" s="98"/>
      <c r="H101" s="99"/>
      <c r="I101" s="97"/>
      <c r="J101" s="99"/>
      <c r="K101" s="47"/>
    </row>
    <row r="102" spans="1:11" ht="21.75" customHeight="1">
      <c r="A102" s="114" t="s">
        <v>68</v>
      </c>
      <c r="B102" s="96"/>
      <c r="C102" s="34"/>
      <c r="D102" s="50"/>
      <c r="E102" s="97"/>
      <c r="F102" s="50"/>
      <c r="G102" s="98"/>
      <c r="H102" s="99"/>
      <c r="I102" s="97"/>
      <c r="J102" s="99"/>
      <c r="K102" s="47"/>
    </row>
    <row r="103" spans="1:11" ht="21.75" customHeight="1">
      <c r="A103" s="115" t="s">
        <v>93</v>
      </c>
      <c r="B103" s="96"/>
      <c r="C103" s="34"/>
      <c r="D103" s="56">
        <v>9897</v>
      </c>
      <c r="E103" s="97"/>
      <c r="F103" s="56">
        <v>5952</v>
      </c>
      <c r="G103" s="98"/>
      <c r="H103" s="101">
        <v>0</v>
      </c>
      <c r="I103" s="97"/>
      <c r="J103" s="101">
        <v>0</v>
      </c>
      <c r="K103" s="47"/>
    </row>
    <row r="104" spans="1:11" ht="21.75" customHeight="1">
      <c r="A104" s="115" t="s">
        <v>196</v>
      </c>
      <c r="B104" s="96"/>
      <c r="C104" s="34"/>
      <c r="D104" s="50"/>
      <c r="E104" s="97"/>
      <c r="F104" s="50"/>
      <c r="G104" s="98"/>
      <c r="H104" s="99"/>
      <c r="I104" s="97"/>
      <c r="J104" s="99"/>
      <c r="K104" s="47"/>
    </row>
    <row r="105" spans="1:11" ht="21.75" customHeight="1">
      <c r="A105" s="115" t="s">
        <v>195</v>
      </c>
      <c r="B105" s="96"/>
      <c r="C105" s="34"/>
      <c r="D105" s="101">
        <f>SUM(D103:D104)</f>
        <v>9897</v>
      </c>
      <c r="E105" s="97"/>
      <c r="F105" s="101">
        <f>SUM(F103:F104)</f>
        <v>5952</v>
      </c>
      <c r="G105" s="98"/>
      <c r="H105" s="101">
        <f>SUM(H103:H104)</f>
        <v>0</v>
      </c>
      <c r="I105" s="97"/>
      <c r="J105" s="101">
        <f>SUM(J103:J104)</f>
        <v>0</v>
      </c>
      <c r="K105" s="47"/>
    </row>
    <row r="106" spans="1:11" s="109" customFormat="1" ht="21.75" hidden="1" customHeight="1">
      <c r="A106" s="114" t="s">
        <v>69</v>
      </c>
      <c r="B106" s="108"/>
      <c r="D106" s="101"/>
      <c r="E106" s="112"/>
      <c r="F106" s="101"/>
      <c r="G106" s="112"/>
      <c r="H106" s="116"/>
      <c r="I106" s="112"/>
      <c r="J106" s="116"/>
      <c r="K106" s="117"/>
    </row>
    <row r="107" spans="1:11" s="109" customFormat="1" ht="21.75" hidden="1" customHeight="1">
      <c r="A107" s="114" t="s">
        <v>68</v>
      </c>
      <c r="B107" s="108"/>
      <c r="D107" s="101"/>
      <c r="E107" s="112"/>
      <c r="F107" s="101"/>
      <c r="G107" s="112"/>
      <c r="H107" s="116"/>
      <c r="I107" s="112"/>
      <c r="J107" s="116"/>
      <c r="K107" s="117"/>
    </row>
    <row r="108" spans="1:11" s="109" customFormat="1" ht="21.75" hidden="1" customHeight="1">
      <c r="A108" s="115" t="s">
        <v>94</v>
      </c>
      <c r="B108" s="108"/>
      <c r="D108" s="101"/>
      <c r="E108" s="112"/>
      <c r="F108" s="101"/>
      <c r="G108" s="112"/>
      <c r="H108" s="116"/>
      <c r="I108" s="112"/>
      <c r="J108" s="116"/>
      <c r="K108" s="117"/>
    </row>
    <row r="109" spans="1:11" s="109" customFormat="1" ht="21.75" hidden="1" customHeight="1">
      <c r="A109" s="115" t="s">
        <v>95</v>
      </c>
      <c r="B109" s="118">
        <v>30</v>
      </c>
      <c r="D109" s="101"/>
      <c r="E109" s="112"/>
      <c r="F109" s="101"/>
      <c r="G109" s="112"/>
      <c r="H109" s="56"/>
      <c r="I109" s="112"/>
      <c r="J109" s="56"/>
      <c r="K109" s="117"/>
    </row>
    <row r="110" spans="1:11" s="109" customFormat="1" ht="21.75" hidden="1" customHeight="1">
      <c r="B110" s="118"/>
      <c r="D110" s="101">
        <f>SUM(D108:D109)</f>
        <v>0</v>
      </c>
      <c r="E110" s="112"/>
      <c r="F110" s="101">
        <f>SUM(F108:F109)</f>
        <v>0</v>
      </c>
      <c r="G110" s="112"/>
      <c r="H110" s="116">
        <f>SUM(H108:H109)</f>
        <v>0</v>
      </c>
      <c r="I110" s="112"/>
      <c r="J110" s="116">
        <f>SUM(J108:J109)</f>
        <v>0</v>
      </c>
      <c r="K110" s="117"/>
    </row>
    <row r="111" spans="1:11" s="109" customFormat="1" ht="21.75" hidden="1" customHeight="1">
      <c r="A111" s="115" t="s">
        <v>96</v>
      </c>
      <c r="B111" s="108"/>
      <c r="D111" s="101"/>
      <c r="E111" s="112"/>
      <c r="F111" s="101"/>
      <c r="G111" s="112"/>
      <c r="H111" s="116"/>
      <c r="I111" s="112"/>
      <c r="J111" s="116"/>
      <c r="K111" s="117"/>
    </row>
    <row r="112" spans="1:11" s="109" customFormat="1" ht="21.75" hidden="1" customHeight="1">
      <c r="A112" s="115" t="s">
        <v>95</v>
      </c>
      <c r="B112" s="118">
        <v>30</v>
      </c>
      <c r="D112" s="101"/>
      <c r="E112" s="112"/>
      <c r="F112" s="101"/>
      <c r="G112" s="112"/>
      <c r="H112" s="56"/>
      <c r="I112" s="112"/>
      <c r="J112" s="56"/>
      <c r="K112" s="117"/>
    </row>
    <row r="113" spans="1:11" s="109" customFormat="1" ht="21.75" hidden="1" customHeight="1">
      <c r="A113" s="115"/>
      <c r="B113" s="108"/>
      <c r="D113" s="101">
        <f>SUM(D111:D112)</f>
        <v>0</v>
      </c>
      <c r="E113" s="112"/>
      <c r="F113" s="101">
        <f>SUM(F111:F112)</f>
        <v>0</v>
      </c>
      <c r="G113" s="112"/>
      <c r="H113" s="116">
        <f>SUM(H111:H112)</f>
        <v>0</v>
      </c>
      <c r="I113" s="112"/>
      <c r="J113" s="116">
        <f>SUM(J111:J112)</f>
        <v>0</v>
      </c>
      <c r="K113" s="117"/>
    </row>
    <row r="114" spans="1:11" s="109" customFormat="1" ht="21.75" hidden="1" customHeight="1">
      <c r="A114" s="115" t="s">
        <v>69</v>
      </c>
      <c r="B114" s="108"/>
      <c r="D114" s="101"/>
      <c r="E114" s="112"/>
      <c r="F114" s="101"/>
      <c r="G114" s="112"/>
      <c r="H114" s="116"/>
      <c r="I114" s="112"/>
      <c r="J114" s="116"/>
      <c r="K114" s="117"/>
    </row>
    <row r="115" spans="1:11" s="109" customFormat="1" ht="21.75" hidden="1" customHeight="1">
      <c r="A115" s="115" t="s">
        <v>70</v>
      </c>
      <c r="B115" s="108"/>
      <c r="D115" s="101">
        <f>SUM(D113,D110)</f>
        <v>0</v>
      </c>
      <c r="E115" s="112"/>
      <c r="F115" s="101">
        <f>SUM(F113,F110)</f>
        <v>0</v>
      </c>
      <c r="G115" s="112"/>
      <c r="H115" s="56">
        <f>SUM(H113,H110)</f>
        <v>0</v>
      </c>
      <c r="I115" s="112"/>
      <c r="J115" s="56">
        <f>SUM(J113,J110)</f>
        <v>0</v>
      </c>
      <c r="K115" s="117"/>
    </row>
    <row r="116" spans="1:11" s="109" customFormat="1" ht="21.75" customHeight="1">
      <c r="A116" s="29" t="s">
        <v>124</v>
      </c>
      <c r="B116" s="108"/>
      <c r="D116" s="101">
        <f>SUM(D105,D115)</f>
        <v>9897</v>
      </c>
      <c r="E116" s="112"/>
      <c r="F116" s="101">
        <f>SUM(F105,F115)</f>
        <v>5952</v>
      </c>
      <c r="G116" s="112"/>
      <c r="H116" s="101">
        <f>SUM(H105,H115)</f>
        <v>0</v>
      </c>
      <c r="I116" s="112"/>
      <c r="J116" s="101">
        <f>SUM(J105,J115)</f>
        <v>0</v>
      </c>
      <c r="K116" s="117"/>
    </row>
    <row r="117" spans="1:11" s="109" customFormat="1" ht="21.75" customHeight="1" thickBot="1">
      <c r="A117" s="29" t="s">
        <v>125</v>
      </c>
      <c r="B117" s="108"/>
      <c r="D117" s="104">
        <f>SUM(D98,D116)</f>
        <v>25871</v>
      </c>
      <c r="E117" s="112"/>
      <c r="F117" s="104">
        <f>SUM(F98,F116)</f>
        <v>73288</v>
      </c>
      <c r="G117" s="112"/>
      <c r="H117" s="104">
        <f>SUM(H98,H116)</f>
        <v>23808</v>
      </c>
      <c r="I117" s="112"/>
      <c r="J117" s="104">
        <f>SUM(J98,J116)</f>
        <v>75508</v>
      </c>
      <c r="K117" s="117"/>
    </row>
    <row r="118" spans="1:11" ht="21.75" customHeight="1" thickTop="1">
      <c r="A118" s="29"/>
      <c r="C118" s="34"/>
      <c r="D118" s="116"/>
      <c r="E118" s="97"/>
      <c r="F118" s="116"/>
      <c r="G118" s="97"/>
      <c r="H118" s="116"/>
      <c r="I118" s="98"/>
      <c r="J118" s="116"/>
      <c r="K118" s="68"/>
    </row>
    <row r="119" spans="1:11" ht="21.75" customHeight="1">
      <c r="A119" s="52"/>
      <c r="C119" s="34"/>
      <c r="D119" s="50"/>
      <c r="E119" s="97"/>
      <c r="F119" s="50"/>
      <c r="G119" s="98"/>
      <c r="H119" s="62"/>
      <c r="I119" s="97"/>
      <c r="J119" s="62"/>
      <c r="K119" s="68"/>
    </row>
    <row r="120" spans="1:11" ht="21.75" customHeight="1">
      <c r="A120" s="34" t="s">
        <v>161</v>
      </c>
      <c r="C120" s="34"/>
      <c r="D120" s="50"/>
      <c r="E120" s="97"/>
      <c r="F120" s="50"/>
      <c r="G120" s="98"/>
      <c r="H120" s="62"/>
      <c r="I120" s="97"/>
      <c r="J120" s="62"/>
      <c r="K120" s="68"/>
    </row>
  </sheetData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3" manualBreakCount="3">
    <brk id="30" max="9" man="1"/>
    <brk id="60" max="16383" man="1"/>
    <brk id="9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topLeftCell="A5" zoomScale="115" zoomScaleNormal="115" zoomScaleSheetLayoutView="80" workbookViewId="0">
      <selection activeCell="A14" sqref="A14"/>
    </sheetView>
  </sheetViews>
  <sheetFormatPr defaultRowHeight="21.95" customHeight="1"/>
  <cols>
    <col min="1" max="1" width="40.7109375" style="1" customWidth="1"/>
    <col min="2" max="2" width="1.5703125" style="1" customWidth="1"/>
    <col min="3" max="3" width="17.7109375" style="1" customWidth="1"/>
    <col min="4" max="4" width="1.42578125" style="162" customWidth="1"/>
    <col min="5" max="5" width="18.5703125" style="162" customWidth="1"/>
    <col min="6" max="6" width="1.42578125" style="2" customWidth="1"/>
    <col min="7" max="7" width="17.7109375" style="2" customWidth="1"/>
    <col min="8" max="8" width="1.42578125" style="2" customWidth="1"/>
    <col min="9" max="9" width="17.7109375" style="1" customWidth="1"/>
    <col min="10" max="10" width="1.42578125" style="2" customWidth="1"/>
    <col min="11" max="11" width="17.7109375" style="1" customWidth="1"/>
    <col min="12" max="12" width="1.42578125" style="2" customWidth="1"/>
    <col min="13" max="13" width="17.7109375" style="1" customWidth="1"/>
    <col min="14" max="14" width="1.42578125" style="2" customWidth="1"/>
    <col min="15" max="15" width="17.7109375" style="1" customWidth="1"/>
    <col min="16" max="16" width="1.42578125" style="1" customWidth="1"/>
    <col min="17" max="17" width="17.7109375" style="1" customWidth="1"/>
    <col min="18" max="258" width="9.140625" style="1"/>
    <col min="259" max="259" width="39.8554687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271" width="1.42578125" style="1" customWidth="1"/>
    <col min="272" max="272" width="16.5703125" style="1" customWidth="1"/>
    <col min="273" max="514" width="9.140625" style="1"/>
    <col min="515" max="515" width="39.8554687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527" width="1.42578125" style="1" customWidth="1"/>
    <col min="528" max="528" width="16.5703125" style="1" customWidth="1"/>
    <col min="529" max="770" width="9.140625" style="1"/>
    <col min="771" max="771" width="39.8554687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783" width="1.42578125" style="1" customWidth="1"/>
    <col min="784" max="784" width="16.5703125" style="1" customWidth="1"/>
    <col min="785" max="1026" width="9.140625" style="1"/>
    <col min="1027" max="1027" width="39.8554687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039" width="1.42578125" style="1" customWidth="1"/>
    <col min="1040" max="1040" width="16.5703125" style="1" customWidth="1"/>
    <col min="1041" max="1282" width="9.140625" style="1"/>
    <col min="1283" max="1283" width="39.8554687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295" width="1.42578125" style="1" customWidth="1"/>
    <col min="1296" max="1296" width="16.5703125" style="1" customWidth="1"/>
    <col min="1297" max="1538" width="9.140625" style="1"/>
    <col min="1539" max="1539" width="39.8554687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551" width="1.42578125" style="1" customWidth="1"/>
    <col min="1552" max="1552" width="16.5703125" style="1" customWidth="1"/>
    <col min="1553" max="1794" width="9.140625" style="1"/>
    <col min="1795" max="1795" width="39.8554687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1807" width="1.42578125" style="1" customWidth="1"/>
    <col min="1808" max="1808" width="16.5703125" style="1" customWidth="1"/>
    <col min="1809" max="2050" width="9.140625" style="1"/>
    <col min="2051" max="2051" width="39.8554687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063" width="1.42578125" style="1" customWidth="1"/>
    <col min="2064" max="2064" width="16.5703125" style="1" customWidth="1"/>
    <col min="2065" max="2306" width="9.140625" style="1"/>
    <col min="2307" max="2307" width="39.8554687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319" width="1.42578125" style="1" customWidth="1"/>
    <col min="2320" max="2320" width="16.5703125" style="1" customWidth="1"/>
    <col min="2321" max="2562" width="9.140625" style="1"/>
    <col min="2563" max="2563" width="39.8554687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575" width="1.42578125" style="1" customWidth="1"/>
    <col min="2576" max="2576" width="16.5703125" style="1" customWidth="1"/>
    <col min="2577" max="2818" width="9.140625" style="1"/>
    <col min="2819" max="2819" width="39.8554687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2831" width="1.42578125" style="1" customWidth="1"/>
    <col min="2832" max="2832" width="16.5703125" style="1" customWidth="1"/>
    <col min="2833" max="3074" width="9.140625" style="1"/>
    <col min="3075" max="3075" width="39.8554687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087" width="1.42578125" style="1" customWidth="1"/>
    <col min="3088" max="3088" width="16.5703125" style="1" customWidth="1"/>
    <col min="3089" max="3330" width="9.140625" style="1"/>
    <col min="3331" max="3331" width="39.8554687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343" width="1.42578125" style="1" customWidth="1"/>
    <col min="3344" max="3344" width="16.5703125" style="1" customWidth="1"/>
    <col min="3345" max="3586" width="9.140625" style="1"/>
    <col min="3587" max="3587" width="39.8554687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599" width="1.42578125" style="1" customWidth="1"/>
    <col min="3600" max="3600" width="16.5703125" style="1" customWidth="1"/>
    <col min="3601" max="3842" width="9.140625" style="1"/>
    <col min="3843" max="3843" width="39.8554687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3855" width="1.42578125" style="1" customWidth="1"/>
    <col min="3856" max="3856" width="16.5703125" style="1" customWidth="1"/>
    <col min="3857" max="4098" width="9.140625" style="1"/>
    <col min="4099" max="4099" width="39.8554687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111" width="1.42578125" style="1" customWidth="1"/>
    <col min="4112" max="4112" width="16.5703125" style="1" customWidth="1"/>
    <col min="4113" max="4354" width="9.140625" style="1"/>
    <col min="4355" max="4355" width="39.8554687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367" width="1.42578125" style="1" customWidth="1"/>
    <col min="4368" max="4368" width="16.5703125" style="1" customWidth="1"/>
    <col min="4369" max="4610" width="9.140625" style="1"/>
    <col min="4611" max="4611" width="39.8554687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623" width="1.42578125" style="1" customWidth="1"/>
    <col min="4624" max="4624" width="16.5703125" style="1" customWidth="1"/>
    <col min="4625" max="4866" width="9.140625" style="1"/>
    <col min="4867" max="4867" width="39.8554687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4879" width="1.42578125" style="1" customWidth="1"/>
    <col min="4880" max="4880" width="16.5703125" style="1" customWidth="1"/>
    <col min="4881" max="5122" width="9.140625" style="1"/>
    <col min="5123" max="5123" width="39.8554687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135" width="1.42578125" style="1" customWidth="1"/>
    <col min="5136" max="5136" width="16.5703125" style="1" customWidth="1"/>
    <col min="5137" max="5378" width="9.140625" style="1"/>
    <col min="5379" max="5379" width="39.8554687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391" width="1.42578125" style="1" customWidth="1"/>
    <col min="5392" max="5392" width="16.5703125" style="1" customWidth="1"/>
    <col min="5393" max="5634" width="9.140625" style="1"/>
    <col min="5635" max="5635" width="39.8554687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647" width="1.42578125" style="1" customWidth="1"/>
    <col min="5648" max="5648" width="16.5703125" style="1" customWidth="1"/>
    <col min="5649" max="5890" width="9.140625" style="1"/>
    <col min="5891" max="5891" width="39.8554687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5903" width="1.42578125" style="1" customWidth="1"/>
    <col min="5904" max="5904" width="16.5703125" style="1" customWidth="1"/>
    <col min="5905" max="6146" width="9.140625" style="1"/>
    <col min="6147" max="6147" width="39.8554687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159" width="1.42578125" style="1" customWidth="1"/>
    <col min="6160" max="6160" width="16.5703125" style="1" customWidth="1"/>
    <col min="6161" max="6402" width="9.140625" style="1"/>
    <col min="6403" max="6403" width="39.8554687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415" width="1.42578125" style="1" customWidth="1"/>
    <col min="6416" max="6416" width="16.5703125" style="1" customWidth="1"/>
    <col min="6417" max="6658" width="9.140625" style="1"/>
    <col min="6659" max="6659" width="39.8554687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671" width="1.42578125" style="1" customWidth="1"/>
    <col min="6672" max="6672" width="16.5703125" style="1" customWidth="1"/>
    <col min="6673" max="6914" width="9.140625" style="1"/>
    <col min="6915" max="6915" width="39.8554687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6927" width="1.42578125" style="1" customWidth="1"/>
    <col min="6928" max="6928" width="16.5703125" style="1" customWidth="1"/>
    <col min="6929" max="7170" width="9.140625" style="1"/>
    <col min="7171" max="7171" width="39.8554687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183" width="1.42578125" style="1" customWidth="1"/>
    <col min="7184" max="7184" width="16.5703125" style="1" customWidth="1"/>
    <col min="7185" max="7426" width="9.140625" style="1"/>
    <col min="7427" max="7427" width="39.8554687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439" width="1.42578125" style="1" customWidth="1"/>
    <col min="7440" max="7440" width="16.5703125" style="1" customWidth="1"/>
    <col min="7441" max="7682" width="9.140625" style="1"/>
    <col min="7683" max="7683" width="39.8554687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695" width="1.42578125" style="1" customWidth="1"/>
    <col min="7696" max="7696" width="16.5703125" style="1" customWidth="1"/>
    <col min="7697" max="7938" width="9.140625" style="1"/>
    <col min="7939" max="7939" width="39.8554687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7951" width="1.42578125" style="1" customWidth="1"/>
    <col min="7952" max="7952" width="16.5703125" style="1" customWidth="1"/>
    <col min="7953" max="8194" width="9.140625" style="1"/>
    <col min="8195" max="8195" width="39.8554687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207" width="1.42578125" style="1" customWidth="1"/>
    <col min="8208" max="8208" width="16.5703125" style="1" customWidth="1"/>
    <col min="8209" max="8450" width="9.140625" style="1"/>
    <col min="8451" max="8451" width="39.8554687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463" width="1.42578125" style="1" customWidth="1"/>
    <col min="8464" max="8464" width="16.5703125" style="1" customWidth="1"/>
    <col min="8465" max="8706" width="9.140625" style="1"/>
    <col min="8707" max="8707" width="39.8554687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719" width="1.42578125" style="1" customWidth="1"/>
    <col min="8720" max="8720" width="16.5703125" style="1" customWidth="1"/>
    <col min="8721" max="8962" width="9.140625" style="1"/>
    <col min="8963" max="8963" width="39.8554687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8975" width="1.42578125" style="1" customWidth="1"/>
    <col min="8976" max="8976" width="16.5703125" style="1" customWidth="1"/>
    <col min="8977" max="9218" width="9.140625" style="1"/>
    <col min="9219" max="9219" width="39.8554687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231" width="1.42578125" style="1" customWidth="1"/>
    <col min="9232" max="9232" width="16.5703125" style="1" customWidth="1"/>
    <col min="9233" max="9474" width="9.140625" style="1"/>
    <col min="9475" max="9475" width="39.8554687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487" width="1.42578125" style="1" customWidth="1"/>
    <col min="9488" max="9488" width="16.5703125" style="1" customWidth="1"/>
    <col min="9489" max="9730" width="9.140625" style="1"/>
    <col min="9731" max="9731" width="39.8554687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743" width="1.42578125" style="1" customWidth="1"/>
    <col min="9744" max="9744" width="16.5703125" style="1" customWidth="1"/>
    <col min="9745" max="9986" width="9.140625" style="1"/>
    <col min="9987" max="9987" width="39.8554687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9999" width="1.42578125" style="1" customWidth="1"/>
    <col min="10000" max="10000" width="16.5703125" style="1" customWidth="1"/>
    <col min="10001" max="10242" width="9.140625" style="1"/>
    <col min="10243" max="10243" width="39.8554687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255" width="1.42578125" style="1" customWidth="1"/>
    <col min="10256" max="10256" width="16.5703125" style="1" customWidth="1"/>
    <col min="10257" max="10498" width="9.140625" style="1"/>
    <col min="10499" max="10499" width="39.8554687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511" width="1.42578125" style="1" customWidth="1"/>
    <col min="10512" max="10512" width="16.5703125" style="1" customWidth="1"/>
    <col min="10513" max="10754" width="9.140625" style="1"/>
    <col min="10755" max="10755" width="39.8554687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0767" width="1.42578125" style="1" customWidth="1"/>
    <col min="10768" max="10768" width="16.5703125" style="1" customWidth="1"/>
    <col min="10769" max="11010" width="9.140625" style="1"/>
    <col min="11011" max="11011" width="39.8554687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023" width="1.42578125" style="1" customWidth="1"/>
    <col min="11024" max="11024" width="16.5703125" style="1" customWidth="1"/>
    <col min="11025" max="11266" width="9.140625" style="1"/>
    <col min="11267" max="11267" width="39.8554687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279" width="1.42578125" style="1" customWidth="1"/>
    <col min="11280" max="11280" width="16.5703125" style="1" customWidth="1"/>
    <col min="11281" max="11522" width="9.140625" style="1"/>
    <col min="11523" max="11523" width="39.8554687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535" width="1.42578125" style="1" customWidth="1"/>
    <col min="11536" max="11536" width="16.5703125" style="1" customWidth="1"/>
    <col min="11537" max="11778" width="9.140625" style="1"/>
    <col min="11779" max="11779" width="39.8554687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1791" width="1.42578125" style="1" customWidth="1"/>
    <col min="11792" max="11792" width="16.5703125" style="1" customWidth="1"/>
    <col min="11793" max="12034" width="9.140625" style="1"/>
    <col min="12035" max="12035" width="39.8554687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047" width="1.42578125" style="1" customWidth="1"/>
    <col min="12048" max="12048" width="16.5703125" style="1" customWidth="1"/>
    <col min="12049" max="12290" width="9.140625" style="1"/>
    <col min="12291" max="12291" width="39.8554687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303" width="1.42578125" style="1" customWidth="1"/>
    <col min="12304" max="12304" width="16.5703125" style="1" customWidth="1"/>
    <col min="12305" max="12546" width="9.140625" style="1"/>
    <col min="12547" max="12547" width="39.8554687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559" width="1.42578125" style="1" customWidth="1"/>
    <col min="12560" max="12560" width="16.5703125" style="1" customWidth="1"/>
    <col min="12561" max="12802" width="9.140625" style="1"/>
    <col min="12803" max="12803" width="39.8554687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2815" width="1.42578125" style="1" customWidth="1"/>
    <col min="12816" max="12816" width="16.5703125" style="1" customWidth="1"/>
    <col min="12817" max="13058" width="9.140625" style="1"/>
    <col min="13059" max="13059" width="39.8554687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071" width="1.42578125" style="1" customWidth="1"/>
    <col min="13072" max="13072" width="16.5703125" style="1" customWidth="1"/>
    <col min="13073" max="13314" width="9.140625" style="1"/>
    <col min="13315" max="13315" width="39.8554687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327" width="1.42578125" style="1" customWidth="1"/>
    <col min="13328" max="13328" width="16.5703125" style="1" customWidth="1"/>
    <col min="13329" max="13570" width="9.140625" style="1"/>
    <col min="13571" max="13571" width="39.8554687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583" width="1.42578125" style="1" customWidth="1"/>
    <col min="13584" max="13584" width="16.5703125" style="1" customWidth="1"/>
    <col min="13585" max="13826" width="9.140625" style="1"/>
    <col min="13827" max="13827" width="39.8554687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3839" width="1.42578125" style="1" customWidth="1"/>
    <col min="13840" max="13840" width="16.5703125" style="1" customWidth="1"/>
    <col min="13841" max="14082" width="9.140625" style="1"/>
    <col min="14083" max="14083" width="39.8554687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095" width="1.42578125" style="1" customWidth="1"/>
    <col min="14096" max="14096" width="16.5703125" style="1" customWidth="1"/>
    <col min="14097" max="14338" width="9.140625" style="1"/>
    <col min="14339" max="14339" width="39.8554687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351" width="1.42578125" style="1" customWidth="1"/>
    <col min="14352" max="14352" width="16.5703125" style="1" customWidth="1"/>
    <col min="14353" max="14594" width="9.140625" style="1"/>
    <col min="14595" max="14595" width="39.8554687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607" width="1.42578125" style="1" customWidth="1"/>
    <col min="14608" max="14608" width="16.5703125" style="1" customWidth="1"/>
    <col min="14609" max="14850" width="9.140625" style="1"/>
    <col min="14851" max="14851" width="39.8554687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4863" width="1.42578125" style="1" customWidth="1"/>
    <col min="14864" max="14864" width="16.5703125" style="1" customWidth="1"/>
    <col min="14865" max="15106" width="9.140625" style="1"/>
    <col min="15107" max="15107" width="39.8554687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119" width="1.42578125" style="1" customWidth="1"/>
    <col min="15120" max="15120" width="16.5703125" style="1" customWidth="1"/>
    <col min="15121" max="15362" width="9.140625" style="1"/>
    <col min="15363" max="15363" width="39.8554687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375" width="1.42578125" style="1" customWidth="1"/>
    <col min="15376" max="15376" width="16.5703125" style="1" customWidth="1"/>
    <col min="15377" max="15618" width="9.140625" style="1"/>
    <col min="15619" max="15619" width="39.8554687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631" width="1.42578125" style="1" customWidth="1"/>
    <col min="15632" max="15632" width="16.5703125" style="1" customWidth="1"/>
    <col min="15633" max="15874" width="9.140625" style="1"/>
    <col min="15875" max="15875" width="39.8554687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5887" width="1.42578125" style="1" customWidth="1"/>
    <col min="15888" max="15888" width="16.5703125" style="1" customWidth="1"/>
    <col min="15889" max="16130" width="9.140625" style="1"/>
    <col min="16131" max="16131" width="39.8554687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143" width="1.42578125" style="1" customWidth="1"/>
    <col min="16144" max="16144" width="16.5703125" style="1" customWidth="1"/>
    <col min="16145" max="16384" width="9.140625" style="1"/>
  </cols>
  <sheetData>
    <row r="1" spans="1:18" ht="21.95" customHeight="1">
      <c r="D1" s="171"/>
      <c r="E1" s="171"/>
      <c r="Q1" s="25" t="s">
        <v>122</v>
      </c>
    </row>
    <row r="2" spans="1:18" ht="21.95" customHeight="1">
      <c r="A2" s="178" t="s">
        <v>136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8" ht="21.95" customHeight="1">
      <c r="A3" s="178" t="s">
        <v>64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8" ht="21.95" customHeight="1">
      <c r="A4" s="178" t="s">
        <v>168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8" ht="21.95" customHeight="1">
      <c r="Q5" s="3" t="s">
        <v>118</v>
      </c>
    </row>
    <row r="6" spans="1:18" ht="21.95" customHeight="1">
      <c r="C6" s="4"/>
      <c r="D6" s="170"/>
      <c r="E6" s="169" t="s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21.95" customHeight="1">
      <c r="C7" s="23"/>
      <c r="D7" s="161"/>
      <c r="E7" s="168"/>
      <c r="F7" s="24"/>
      <c r="G7" s="24"/>
      <c r="H7" s="24"/>
      <c r="I7" s="24"/>
      <c r="J7" s="24"/>
      <c r="K7" s="177" t="s">
        <v>83</v>
      </c>
      <c r="L7" s="177"/>
      <c r="M7" s="177"/>
      <c r="N7" s="177"/>
      <c r="O7" s="177"/>
      <c r="P7" s="24"/>
      <c r="Q7" s="24"/>
    </row>
    <row r="8" spans="1:18" ht="21.95" customHeight="1">
      <c r="C8" s="23"/>
      <c r="D8" s="161"/>
      <c r="E8" s="168"/>
      <c r="F8" s="24"/>
      <c r="G8" s="24"/>
      <c r="H8" s="24"/>
      <c r="I8" s="24"/>
      <c r="J8" s="24"/>
      <c r="K8" s="24"/>
      <c r="L8" s="24"/>
      <c r="M8" s="24"/>
      <c r="N8" s="24"/>
      <c r="O8" s="7" t="s">
        <v>102</v>
      </c>
      <c r="P8" s="24"/>
      <c r="Q8" s="24"/>
    </row>
    <row r="9" spans="1:18" s="6" customFormat="1" ht="21.95" customHeight="1">
      <c r="C9" s="6" t="s">
        <v>49</v>
      </c>
      <c r="D9" s="167"/>
      <c r="E9" s="167"/>
      <c r="F9" s="7"/>
      <c r="G9" s="177" t="s">
        <v>44</v>
      </c>
      <c r="H9" s="177"/>
      <c r="I9" s="177"/>
      <c r="J9" s="7"/>
      <c r="K9" s="177" t="s">
        <v>109</v>
      </c>
      <c r="L9" s="177"/>
      <c r="M9" s="177"/>
      <c r="N9" s="7"/>
      <c r="O9" s="7" t="s">
        <v>103</v>
      </c>
      <c r="P9" s="7"/>
      <c r="Q9" s="8"/>
    </row>
    <row r="10" spans="1:18" s="6" customFormat="1" ht="21.95" customHeight="1">
      <c r="C10" s="6" t="s">
        <v>133</v>
      </c>
      <c r="D10" s="162"/>
      <c r="E10" s="167"/>
      <c r="F10" s="2"/>
      <c r="G10" s="7" t="s">
        <v>153</v>
      </c>
      <c r="H10" s="7"/>
      <c r="J10" s="7"/>
      <c r="K10" s="6" t="s">
        <v>106</v>
      </c>
      <c r="L10" s="7"/>
      <c r="M10" s="6" t="s">
        <v>108</v>
      </c>
      <c r="N10" s="7"/>
      <c r="O10" s="6" t="s">
        <v>104</v>
      </c>
      <c r="P10" s="7"/>
      <c r="Q10" s="6" t="s">
        <v>48</v>
      </c>
    </row>
    <row r="11" spans="1:18" s="6" customFormat="1" ht="21.95" customHeight="1">
      <c r="C11" s="28" t="s">
        <v>45</v>
      </c>
      <c r="D11" s="167"/>
      <c r="E11" s="166" t="s">
        <v>167</v>
      </c>
      <c r="F11" s="7"/>
      <c r="G11" s="28" t="s">
        <v>46</v>
      </c>
      <c r="H11" s="7"/>
      <c r="I11" s="28" t="s">
        <v>47</v>
      </c>
      <c r="J11" s="7"/>
      <c r="K11" s="28" t="s">
        <v>107</v>
      </c>
      <c r="L11" s="7"/>
      <c r="M11" s="28" t="s">
        <v>117</v>
      </c>
      <c r="N11" s="7"/>
      <c r="O11" s="28" t="s">
        <v>105</v>
      </c>
      <c r="P11" s="7"/>
      <c r="Q11" s="28" t="s">
        <v>51</v>
      </c>
    </row>
    <row r="12" spans="1:18" s="2" customFormat="1" ht="21.95" customHeight="1">
      <c r="A12" s="9" t="s">
        <v>171</v>
      </c>
      <c r="B12" s="9"/>
      <c r="C12" s="10">
        <v>320000</v>
      </c>
      <c r="D12" s="165"/>
      <c r="E12" s="164">
        <v>0</v>
      </c>
      <c r="F12" s="11"/>
      <c r="G12" s="10">
        <v>40000</v>
      </c>
      <c r="H12" s="10"/>
      <c r="I12" s="10">
        <v>276820</v>
      </c>
      <c r="J12" s="10"/>
      <c r="K12" s="10">
        <v>6902</v>
      </c>
      <c r="L12" s="10"/>
      <c r="M12" s="10">
        <v>175392</v>
      </c>
      <c r="N12" s="10"/>
      <c r="O12" s="10">
        <f t="shared" ref="O12:O15" si="0">SUM(K12:M12)</f>
        <v>182294</v>
      </c>
      <c r="P12" s="10"/>
      <c r="Q12" s="12">
        <f>SUM(C12:I12,O12)</f>
        <v>819114</v>
      </c>
    </row>
    <row r="13" spans="1:18" s="14" customFormat="1" ht="21.95" customHeight="1">
      <c r="A13" s="13" t="s">
        <v>123</v>
      </c>
      <c r="B13" s="13"/>
      <c r="C13" s="10">
        <v>0</v>
      </c>
      <c r="D13" s="13"/>
      <c r="E13" s="164">
        <v>0</v>
      </c>
      <c r="G13" s="10">
        <v>0</v>
      </c>
      <c r="H13" s="11"/>
      <c r="I13" s="10">
        <f>SUM(PL!F81)</f>
        <v>67336</v>
      </c>
      <c r="J13" s="11"/>
      <c r="K13" s="10">
        <v>0</v>
      </c>
      <c r="L13" s="11"/>
      <c r="M13" s="10">
        <v>0</v>
      </c>
      <c r="N13" s="11"/>
      <c r="O13" s="10">
        <f t="shared" si="0"/>
        <v>0</v>
      </c>
      <c r="P13" s="12"/>
      <c r="Q13" s="12">
        <f t="shared" ref="Q13:Q15" si="1">SUM(C13:M13)</f>
        <v>67336</v>
      </c>
      <c r="R13" s="11"/>
    </row>
    <row r="14" spans="1:18" s="14" customFormat="1" ht="21.95" customHeight="1">
      <c r="A14" s="13" t="s">
        <v>124</v>
      </c>
      <c r="B14" s="13"/>
      <c r="C14" s="15">
        <v>0</v>
      </c>
      <c r="D14" s="13"/>
      <c r="E14" s="163">
        <v>0</v>
      </c>
      <c r="G14" s="15">
        <v>0</v>
      </c>
      <c r="H14" s="11"/>
      <c r="I14" s="15">
        <v>0</v>
      </c>
      <c r="J14" s="11"/>
      <c r="K14" s="15">
        <f>SUM(PL!F105)</f>
        <v>5952</v>
      </c>
      <c r="L14" s="11"/>
      <c r="M14" s="15">
        <v>0</v>
      </c>
      <c r="N14" s="11"/>
      <c r="O14" s="15">
        <f t="shared" si="0"/>
        <v>5952</v>
      </c>
      <c r="P14" s="12"/>
      <c r="Q14" s="16">
        <f t="shared" si="1"/>
        <v>5952</v>
      </c>
      <c r="R14" s="11"/>
    </row>
    <row r="15" spans="1:18" s="14" customFormat="1" ht="21.95" customHeight="1">
      <c r="A15" s="13" t="s">
        <v>125</v>
      </c>
      <c r="B15" s="13"/>
      <c r="C15" s="10">
        <f>SUM(C13:C14)</f>
        <v>0</v>
      </c>
      <c r="D15" s="13"/>
      <c r="E15" s="10">
        <f>SUM(E13:E14)</f>
        <v>0</v>
      </c>
      <c r="G15" s="10">
        <f>SUM(G13:G14)</f>
        <v>0</v>
      </c>
      <c r="H15" s="11"/>
      <c r="I15" s="10">
        <f>SUM(I13:I14)</f>
        <v>67336</v>
      </c>
      <c r="J15" s="11"/>
      <c r="K15" s="10">
        <f>SUM(K13:K14)</f>
        <v>5952</v>
      </c>
      <c r="L15" s="11"/>
      <c r="M15" s="10">
        <f>SUM(M13:M14)</f>
        <v>0</v>
      </c>
      <c r="N15" s="11"/>
      <c r="O15" s="10">
        <f t="shared" si="0"/>
        <v>5952</v>
      </c>
      <c r="P15" s="12"/>
      <c r="Q15" s="12">
        <f t="shared" si="1"/>
        <v>73288</v>
      </c>
      <c r="R15" s="11"/>
    </row>
    <row r="16" spans="1:18" s="14" customFormat="1" ht="21.95" customHeight="1">
      <c r="A16" s="13" t="s">
        <v>181</v>
      </c>
      <c r="B16" s="13"/>
      <c r="C16" s="10">
        <v>0</v>
      </c>
      <c r="D16" s="165"/>
      <c r="E16" s="10">
        <v>0</v>
      </c>
      <c r="G16" s="10">
        <v>0</v>
      </c>
      <c r="H16" s="11"/>
      <c r="I16" s="11">
        <v>-32000</v>
      </c>
      <c r="J16" s="11"/>
      <c r="K16" s="10">
        <v>0</v>
      </c>
      <c r="L16" s="11"/>
      <c r="M16" s="10">
        <v>0</v>
      </c>
      <c r="N16" s="11"/>
      <c r="O16" s="10">
        <f t="shared" ref="O16" si="2">SUM(K16:M16)</f>
        <v>0</v>
      </c>
      <c r="P16" s="12"/>
      <c r="Q16" s="12">
        <f t="shared" ref="Q16" si="3">SUM(C16:M16)</f>
        <v>-32000</v>
      </c>
      <c r="R16" s="11"/>
    </row>
    <row r="17" spans="1:18" ht="21.95" customHeight="1" thickBot="1">
      <c r="A17" s="9" t="s">
        <v>147</v>
      </c>
      <c r="B17" s="9"/>
      <c r="C17" s="17">
        <f>SUM(C12,C15:C16)</f>
        <v>320000</v>
      </c>
      <c r="D17" s="165"/>
      <c r="E17" s="172">
        <f>SUM(E12:E12,E16:E16)</f>
        <v>0</v>
      </c>
      <c r="F17" s="11"/>
      <c r="G17" s="17">
        <f>SUM(G12,G15:G16)</f>
        <v>40000</v>
      </c>
      <c r="H17" s="11"/>
      <c r="I17" s="17">
        <f>SUM(I12,I15:I16)</f>
        <v>312156</v>
      </c>
      <c r="J17" s="11"/>
      <c r="K17" s="17">
        <f>SUM(K12,K15:K16)</f>
        <v>12854</v>
      </c>
      <c r="L17" s="11"/>
      <c r="M17" s="17">
        <f>SUM(M12,M15:M16)</f>
        <v>175392</v>
      </c>
      <c r="N17" s="11"/>
      <c r="O17" s="17">
        <f>SUM(O12,O15:O16)</f>
        <v>188246</v>
      </c>
      <c r="P17" s="11"/>
      <c r="Q17" s="17">
        <f>SUM(Q12,Q15:Q16)</f>
        <v>860402</v>
      </c>
    </row>
    <row r="18" spans="1:18" ht="21.95" customHeight="1" thickTop="1">
      <c r="A18" s="9"/>
      <c r="B18" s="9"/>
      <c r="C18" s="11"/>
      <c r="D18" s="165"/>
      <c r="E18" s="165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</row>
    <row r="19" spans="1:18" ht="21.95" customHeight="1">
      <c r="A19" s="9" t="s">
        <v>169</v>
      </c>
      <c r="B19" s="9"/>
      <c r="C19" s="11">
        <v>400000</v>
      </c>
      <c r="D19" s="13"/>
      <c r="E19" s="164">
        <v>283168</v>
      </c>
      <c r="F19" s="11"/>
      <c r="G19" s="11">
        <v>40000</v>
      </c>
      <c r="H19" s="11"/>
      <c r="I19" s="11">
        <v>352007</v>
      </c>
      <c r="J19" s="11"/>
      <c r="K19" s="11">
        <v>6236</v>
      </c>
      <c r="L19" s="11"/>
      <c r="M19" s="11">
        <v>175392</v>
      </c>
      <c r="N19" s="11"/>
      <c r="O19" s="11">
        <f t="shared" ref="O19:O21" si="4">SUM(K19:M19)</f>
        <v>181628</v>
      </c>
      <c r="P19" s="11"/>
      <c r="Q19" s="12">
        <f t="shared" ref="Q19:Q21" si="5">SUM(C19:M19)</f>
        <v>1256803</v>
      </c>
    </row>
    <row r="20" spans="1:18" ht="21.95" customHeight="1">
      <c r="A20" s="13" t="s">
        <v>123</v>
      </c>
      <c r="B20" s="9"/>
      <c r="C20" s="11">
        <v>0</v>
      </c>
      <c r="D20" s="13"/>
      <c r="E20" s="164">
        <v>0</v>
      </c>
      <c r="F20" s="11"/>
      <c r="G20" s="11">
        <v>0</v>
      </c>
      <c r="H20" s="11"/>
      <c r="I20" s="11">
        <f>SUM(PL!D81)</f>
        <v>15974</v>
      </c>
      <c r="J20" s="11"/>
      <c r="K20" s="11">
        <v>0</v>
      </c>
      <c r="L20" s="11"/>
      <c r="M20" s="11">
        <v>0</v>
      </c>
      <c r="N20" s="11"/>
      <c r="O20" s="11">
        <f t="shared" si="4"/>
        <v>0</v>
      </c>
      <c r="P20" s="11"/>
      <c r="Q20" s="12">
        <f t="shared" si="5"/>
        <v>15974</v>
      </c>
    </row>
    <row r="21" spans="1:18" ht="21.95" customHeight="1">
      <c r="A21" s="13" t="s">
        <v>124</v>
      </c>
      <c r="B21" s="9"/>
      <c r="C21" s="135">
        <v>0</v>
      </c>
      <c r="D21" s="13"/>
      <c r="E21" s="163">
        <v>0</v>
      </c>
      <c r="F21" s="11"/>
      <c r="G21" s="135">
        <v>0</v>
      </c>
      <c r="H21" s="11"/>
      <c r="I21" s="135">
        <v>0</v>
      </c>
      <c r="J21" s="11"/>
      <c r="K21" s="135">
        <f>SUM(PL!D105)</f>
        <v>9897</v>
      </c>
      <c r="L21" s="11"/>
      <c r="M21" s="135">
        <v>0</v>
      </c>
      <c r="N21" s="11"/>
      <c r="O21" s="135">
        <f t="shared" si="4"/>
        <v>9897</v>
      </c>
      <c r="P21" s="11"/>
      <c r="Q21" s="16">
        <f t="shared" si="5"/>
        <v>9897</v>
      </c>
    </row>
    <row r="22" spans="1:18" ht="21.95" customHeight="1">
      <c r="A22" s="13" t="s">
        <v>125</v>
      </c>
      <c r="B22" s="9"/>
      <c r="C22" s="11">
        <f>SUM(C20:C21)</f>
        <v>0</v>
      </c>
      <c r="D22" s="165"/>
      <c r="E22" s="11">
        <f>SUM(E20:E21)</f>
        <v>0</v>
      </c>
      <c r="F22" s="11"/>
      <c r="G22" s="11">
        <f>SUM(G20:G21)</f>
        <v>0</v>
      </c>
      <c r="H22" s="11"/>
      <c r="I22" s="11">
        <f>SUM(I20:I21)</f>
        <v>15974</v>
      </c>
      <c r="J22" s="11"/>
      <c r="K22" s="11">
        <f>SUM(K20:K21)</f>
        <v>9897</v>
      </c>
      <c r="L22" s="11"/>
      <c r="M22" s="11">
        <f>SUM(M20:M21)</f>
        <v>0</v>
      </c>
      <c r="N22" s="11"/>
      <c r="O22" s="11">
        <f>SUM(O20:O21)</f>
        <v>9897</v>
      </c>
      <c r="P22" s="11"/>
      <c r="Q22" s="11">
        <f>SUM(Q20:Q21)</f>
        <v>25871</v>
      </c>
    </row>
    <row r="23" spans="1:18" ht="21.95" customHeight="1">
      <c r="A23" s="13" t="s">
        <v>181</v>
      </c>
      <c r="B23" s="9"/>
      <c r="C23" s="11">
        <v>0</v>
      </c>
      <c r="D23" s="173"/>
      <c r="E23" s="11">
        <v>0</v>
      </c>
      <c r="F23" s="11"/>
      <c r="G23" s="11">
        <v>0</v>
      </c>
      <c r="H23" s="11"/>
      <c r="I23" s="11">
        <v>-47997</v>
      </c>
      <c r="J23" s="11"/>
      <c r="K23" s="11">
        <v>0</v>
      </c>
      <c r="L23" s="11"/>
      <c r="M23" s="11">
        <v>0</v>
      </c>
      <c r="N23" s="11"/>
      <c r="O23" s="11">
        <f t="shared" ref="O23" si="6">SUM(K23:M23)</f>
        <v>0</v>
      </c>
      <c r="P23" s="11"/>
      <c r="Q23" s="12">
        <f t="shared" ref="Q23" si="7">SUM(C23:M23)</f>
        <v>-47997</v>
      </c>
    </row>
    <row r="24" spans="1:18" ht="21.95" customHeight="1" thickBot="1">
      <c r="A24" s="9" t="s">
        <v>170</v>
      </c>
      <c r="B24" s="9"/>
      <c r="C24" s="17">
        <f>SUM(C19,C22:C23)</f>
        <v>400000</v>
      </c>
      <c r="D24" s="165"/>
      <c r="E24" s="172">
        <f>SUM(E19,E23:E23)</f>
        <v>283168</v>
      </c>
      <c r="F24" s="11"/>
      <c r="G24" s="17">
        <f>SUM(G19,G22:G23)</f>
        <v>40000</v>
      </c>
      <c r="H24" s="11"/>
      <c r="I24" s="17">
        <f>SUM(I19,I22:I23)</f>
        <v>319984</v>
      </c>
      <c r="J24" s="11"/>
      <c r="K24" s="17">
        <f>SUM(K19,K22:K23)</f>
        <v>16133</v>
      </c>
      <c r="L24" s="11"/>
      <c r="M24" s="17">
        <f>SUM(M19,M22:M23)</f>
        <v>175392</v>
      </c>
      <c r="N24" s="11"/>
      <c r="O24" s="17">
        <f>SUM(O19,O22:O23)</f>
        <v>191525</v>
      </c>
      <c r="P24" s="11"/>
      <c r="Q24" s="17">
        <f>SUM(Q19,Q22:Q23)</f>
        <v>1234677</v>
      </c>
    </row>
    <row r="25" spans="1:18" ht="21.95" customHeight="1" thickTop="1">
      <c r="C25" s="136">
        <f>C24-BS!D79</f>
        <v>0</v>
      </c>
      <c r="D25" s="165"/>
      <c r="E25" s="136">
        <f>E24-BS!D80</f>
        <v>0</v>
      </c>
      <c r="F25" s="136"/>
      <c r="G25" s="136">
        <f>G24-BS!D82</f>
        <v>0</v>
      </c>
      <c r="H25" s="136"/>
      <c r="I25" s="137">
        <f>I24-BS!D83</f>
        <v>0</v>
      </c>
      <c r="J25" s="136"/>
      <c r="K25" s="137"/>
      <c r="L25" s="136"/>
      <c r="M25" s="137"/>
      <c r="N25" s="136"/>
      <c r="O25" s="137">
        <f>O24-BS!D84</f>
        <v>0</v>
      </c>
      <c r="P25" s="137"/>
      <c r="Q25" s="137">
        <f>Q24-BS!D85</f>
        <v>0</v>
      </c>
      <c r="R25" s="20"/>
    </row>
    <row r="26" spans="1:18" ht="21.95" customHeight="1">
      <c r="C26" s="11"/>
      <c r="D26" s="22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8" ht="21.95" customHeight="1">
      <c r="A27" s="34" t="s">
        <v>161</v>
      </c>
      <c r="C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8" ht="21.95" customHeight="1">
      <c r="C28" s="21"/>
      <c r="F28" s="22"/>
      <c r="G28" s="22"/>
      <c r="H28" s="22"/>
      <c r="I28" s="21"/>
      <c r="J28" s="22"/>
      <c r="K28" s="21"/>
      <c r="L28" s="22"/>
      <c r="M28" s="21"/>
      <c r="N28" s="22"/>
      <c r="O28" s="21"/>
      <c r="P28" s="21"/>
      <c r="Q28" s="21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zoomScale="70" zoomScaleNormal="70" zoomScaleSheetLayoutView="85" workbookViewId="0">
      <selection activeCell="C6" sqref="C6"/>
    </sheetView>
  </sheetViews>
  <sheetFormatPr defaultRowHeight="21.95" customHeight="1"/>
  <cols>
    <col min="1" max="1" width="42" style="1" customWidth="1"/>
    <col min="2" max="2" width="1.5703125" style="1" customWidth="1"/>
    <col min="3" max="3" width="20.140625" style="1" customWidth="1"/>
    <col min="4" max="4" width="1.42578125" style="162" customWidth="1"/>
    <col min="5" max="5" width="18.5703125" style="162" customWidth="1"/>
    <col min="6" max="6" width="1.42578125" style="2" customWidth="1"/>
    <col min="7" max="7" width="20.140625" style="2" customWidth="1"/>
    <col min="8" max="8" width="1.42578125" style="2" customWidth="1"/>
    <col min="9" max="9" width="20.140625" style="1" customWidth="1"/>
    <col min="10" max="10" width="1.42578125" style="2" customWidth="1"/>
    <col min="11" max="11" width="22.28515625" style="1" customWidth="1"/>
    <col min="12" max="12" width="1.42578125" style="2" customWidth="1"/>
    <col min="13" max="13" width="20.140625" style="1" customWidth="1"/>
    <col min="14" max="14" width="1.42578125" style="1" customWidth="1"/>
    <col min="15" max="15" width="20.140625" style="1" customWidth="1"/>
    <col min="16" max="256" width="8.85546875" style="1"/>
    <col min="257" max="257" width="39.855468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85546875" style="1"/>
    <col min="513" max="513" width="39.855468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85546875" style="1"/>
    <col min="769" max="769" width="39.855468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85546875" style="1"/>
    <col min="1025" max="1025" width="39.855468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85546875" style="1"/>
    <col min="1281" max="1281" width="39.855468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85546875" style="1"/>
    <col min="1537" max="1537" width="39.855468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85546875" style="1"/>
    <col min="1793" max="1793" width="39.855468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85546875" style="1"/>
    <col min="2049" max="2049" width="39.855468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85546875" style="1"/>
    <col min="2305" max="2305" width="39.855468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85546875" style="1"/>
    <col min="2561" max="2561" width="39.855468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85546875" style="1"/>
    <col min="2817" max="2817" width="39.855468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85546875" style="1"/>
    <col min="3073" max="3073" width="39.855468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85546875" style="1"/>
    <col min="3329" max="3329" width="39.855468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85546875" style="1"/>
    <col min="3585" max="3585" width="39.855468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85546875" style="1"/>
    <col min="3841" max="3841" width="39.855468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85546875" style="1"/>
    <col min="4097" max="4097" width="39.855468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85546875" style="1"/>
    <col min="4353" max="4353" width="39.855468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85546875" style="1"/>
    <col min="4609" max="4609" width="39.855468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85546875" style="1"/>
    <col min="4865" max="4865" width="39.855468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85546875" style="1"/>
    <col min="5121" max="5121" width="39.855468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85546875" style="1"/>
    <col min="5377" max="5377" width="39.855468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85546875" style="1"/>
    <col min="5633" max="5633" width="39.855468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85546875" style="1"/>
    <col min="5889" max="5889" width="39.855468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85546875" style="1"/>
    <col min="6145" max="6145" width="39.855468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85546875" style="1"/>
    <col min="6401" max="6401" width="39.855468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85546875" style="1"/>
    <col min="6657" max="6657" width="39.855468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85546875" style="1"/>
    <col min="6913" max="6913" width="39.855468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85546875" style="1"/>
    <col min="7169" max="7169" width="39.855468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85546875" style="1"/>
    <col min="7425" max="7425" width="39.855468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85546875" style="1"/>
    <col min="7681" max="7681" width="39.855468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85546875" style="1"/>
    <col min="7937" max="7937" width="39.855468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85546875" style="1"/>
    <col min="8193" max="8193" width="39.855468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85546875" style="1"/>
    <col min="8449" max="8449" width="39.855468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85546875" style="1"/>
    <col min="8705" max="8705" width="39.855468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85546875" style="1"/>
    <col min="8961" max="8961" width="39.855468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85546875" style="1"/>
    <col min="9217" max="9217" width="39.855468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85546875" style="1"/>
    <col min="9473" max="9473" width="39.855468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85546875" style="1"/>
    <col min="9729" max="9729" width="39.855468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85546875" style="1"/>
    <col min="9985" max="9985" width="39.855468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85546875" style="1"/>
    <col min="10241" max="10241" width="39.855468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85546875" style="1"/>
    <col min="10497" max="10497" width="39.855468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85546875" style="1"/>
    <col min="10753" max="10753" width="39.855468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85546875" style="1"/>
    <col min="11009" max="11009" width="39.855468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85546875" style="1"/>
    <col min="11265" max="11265" width="39.855468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85546875" style="1"/>
    <col min="11521" max="11521" width="39.855468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85546875" style="1"/>
    <col min="11777" max="11777" width="39.855468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85546875" style="1"/>
    <col min="12033" max="12033" width="39.855468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85546875" style="1"/>
    <col min="12289" max="12289" width="39.855468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85546875" style="1"/>
    <col min="12545" max="12545" width="39.855468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85546875" style="1"/>
    <col min="12801" max="12801" width="39.855468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85546875" style="1"/>
    <col min="13057" max="13057" width="39.855468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85546875" style="1"/>
    <col min="13313" max="13313" width="39.855468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85546875" style="1"/>
    <col min="13569" max="13569" width="39.855468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85546875" style="1"/>
    <col min="13825" max="13825" width="39.855468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85546875" style="1"/>
    <col min="14081" max="14081" width="39.855468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85546875" style="1"/>
    <col min="14337" max="14337" width="39.855468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85546875" style="1"/>
    <col min="14593" max="14593" width="39.855468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85546875" style="1"/>
    <col min="14849" max="14849" width="39.855468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85546875" style="1"/>
    <col min="15105" max="15105" width="39.855468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85546875" style="1"/>
    <col min="15361" max="15361" width="39.855468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85546875" style="1"/>
    <col min="15617" max="15617" width="39.855468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85546875" style="1"/>
    <col min="15873" max="15873" width="39.855468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85546875" style="1"/>
    <col min="16129" max="16129" width="39.855468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85546875" style="1"/>
  </cols>
  <sheetData>
    <row r="1" spans="1:17" ht="21.95" customHeight="1">
      <c r="D1" s="171"/>
      <c r="E1" s="171"/>
      <c r="O1" s="25" t="s">
        <v>122</v>
      </c>
    </row>
    <row r="2" spans="1:17" ht="21.95" customHeight="1">
      <c r="A2" s="178" t="s">
        <v>136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ht="21.95" customHeight="1">
      <c r="A3" s="178" t="s">
        <v>64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7" ht="21.95" customHeight="1">
      <c r="A4" s="178" t="s">
        <v>168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7" ht="21.95" customHeight="1">
      <c r="O5" s="3" t="s">
        <v>118</v>
      </c>
    </row>
    <row r="6" spans="1:17" ht="21.95" customHeight="1">
      <c r="C6" s="4"/>
      <c r="D6" s="170"/>
      <c r="E6" s="169" t="s">
        <v>0</v>
      </c>
      <c r="F6" s="5"/>
      <c r="G6" s="5"/>
      <c r="H6" s="5"/>
      <c r="I6" s="5"/>
      <c r="J6" s="5"/>
      <c r="K6" s="5"/>
      <c r="L6" s="5"/>
      <c r="M6" s="5"/>
      <c r="N6" s="5"/>
      <c r="O6" s="5"/>
    </row>
    <row r="7" spans="1:17" ht="21.95" customHeight="1">
      <c r="C7" s="23"/>
      <c r="D7" s="161"/>
      <c r="E7" s="168"/>
      <c r="F7" s="24"/>
      <c r="G7" s="24"/>
      <c r="H7" s="24"/>
      <c r="I7" s="24"/>
      <c r="J7" s="24"/>
      <c r="K7" s="177" t="s">
        <v>83</v>
      </c>
      <c r="L7" s="177"/>
      <c r="M7" s="177"/>
      <c r="N7" s="24"/>
      <c r="O7" s="24"/>
    </row>
    <row r="8" spans="1:17" ht="21.95" customHeight="1">
      <c r="C8" s="23"/>
      <c r="D8" s="161"/>
      <c r="E8" s="168"/>
      <c r="F8" s="24"/>
      <c r="G8" s="24"/>
      <c r="H8" s="24"/>
      <c r="I8" s="24"/>
      <c r="J8" s="24"/>
      <c r="K8" s="24" t="s">
        <v>140</v>
      </c>
      <c r="L8" s="24"/>
      <c r="M8" s="7" t="s">
        <v>102</v>
      </c>
      <c r="N8" s="24"/>
      <c r="O8" s="24"/>
    </row>
    <row r="9" spans="1:17" s="6" customFormat="1" ht="21.95" customHeight="1">
      <c r="C9" s="6" t="s">
        <v>49</v>
      </c>
      <c r="D9" s="167"/>
      <c r="E9" s="167"/>
      <c r="F9" s="7"/>
      <c r="G9" s="177" t="s">
        <v>44</v>
      </c>
      <c r="H9" s="177"/>
      <c r="I9" s="177"/>
      <c r="J9" s="7"/>
      <c r="K9" s="27" t="s">
        <v>139</v>
      </c>
      <c r="L9" s="7"/>
      <c r="M9" s="7" t="s">
        <v>103</v>
      </c>
      <c r="N9" s="7"/>
      <c r="O9" s="8"/>
    </row>
    <row r="10" spans="1:17" s="6" customFormat="1" ht="21.95" customHeight="1">
      <c r="C10" s="6" t="s">
        <v>50</v>
      </c>
      <c r="D10" s="162"/>
      <c r="E10" s="167"/>
      <c r="F10" s="2"/>
      <c r="G10" s="7" t="s">
        <v>153</v>
      </c>
      <c r="H10" s="7"/>
      <c r="J10" s="7"/>
      <c r="K10" s="6" t="s">
        <v>108</v>
      </c>
      <c r="L10" s="7"/>
      <c r="M10" s="6" t="s">
        <v>104</v>
      </c>
      <c r="N10" s="7"/>
      <c r="O10" s="6" t="s">
        <v>48</v>
      </c>
    </row>
    <row r="11" spans="1:17" s="6" customFormat="1" ht="21.95" customHeight="1">
      <c r="C11" s="27" t="s">
        <v>45</v>
      </c>
      <c r="D11" s="167"/>
      <c r="E11" s="166" t="s">
        <v>167</v>
      </c>
      <c r="F11" s="7"/>
      <c r="G11" s="27" t="s">
        <v>46</v>
      </c>
      <c r="H11" s="7"/>
      <c r="I11" s="27" t="s">
        <v>47</v>
      </c>
      <c r="J11" s="7"/>
      <c r="K11" s="27" t="s">
        <v>117</v>
      </c>
      <c r="L11" s="7"/>
      <c r="M11" s="27" t="s">
        <v>105</v>
      </c>
      <c r="N11" s="7"/>
      <c r="O11" s="27" t="s">
        <v>51</v>
      </c>
    </row>
    <row r="12" spans="1:17" s="2" customFormat="1" ht="21.95" customHeight="1">
      <c r="A12" s="9" t="s">
        <v>146</v>
      </c>
      <c r="B12" s="9"/>
      <c r="C12" s="10">
        <v>320000</v>
      </c>
      <c r="D12" s="165"/>
      <c r="E12" s="164">
        <v>0</v>
      </c>
      <c r="F12" s="11"/>
      <c r="G12" s="10">
        <v>40000</v>
      </c>
      <c r="H12" s="10"/>
      <c r="I12" s="10">
        <v>356812</v>
      </c>
      <c r="J12" s="10"/>
      <c r="K12" s="10">
        <v>175392</v>
      </c>
      <c r="L12" s="10"/>
      <c r="M12" s="10">
        <v>175392</v>
      </c>
      <c r="N12" s="10"/>
      <c r="O12" s="12">
        <f>SUM(C12:I12,M12)</f>
        <v>892204</v>
      </c>
    </row>
    <row r="13" spans="1:17" s="14" customFormat="1" ht="21.95" customHeight="1">
      <c r="A13" s="13" t="s">
        <v>123</v>
      </c>
      <c r="B13" s="13"/>
      <c r="C13" s="10">
        <v>0</v>
      </c>
      <c r="D13" s="13"/>
      <c r="E13" s="164">
        <v>0</v>
      </c>
      <c r="G13" s="10">
        <v>0</v>
      </c>
      <c r="H13" s="11"/>
      <c r="I13" s="10">
        <f>SUM(PL!J81)</f>
        <v>75508</v>
      </c>
      <c r="J13" s="11"/>
      <c r="K13" s="10">
        <v>0</v>
      </c>
      <c r="L13" s="11"/>
      <c r="M13" s="10">
        <f>SUM(K13:K13)</f>
        <v>0</v>
      </c>
      <c r="N13" s="12"/>
      <c r="O13" s="12">
        <f>SUM(C13:K13)</f>
        <v>75508</v>
      </c>
      <c r="P13" s="11"/>
    </row>
    <row r="14" spans="1:17" s="14" customFormat="1" ht="21.95" customHeight="1">
      <c r="A14" s="13" t="s">
        <v>124</v>
      </c>
      <c r="B14" s="13"/>
      <c r="C14" s="15">
        <v>0</v>
      </c>
      <c r="D14" s="13"/>
      <c r="E14" s="163">
        <v>0</v>
      </c>
      <c r="G14" s="15">
        <v>0</v>
      </c>
      <c r="H14" s="11"/>
      <c r="I14" s="15">
        <f>SUM(PL!H50)</f>
        <v>0</v>
      </c>
      <c r="J14" s="11"/>
      <c r="K14" s="15">
        <f>PL!H45+PL!H53</f>
        <v>0</v>
      </c>
      <c r="L14" s="11"/>
      <c r="M14" s="15">
        <f>SUM(K14:K14)</f>
        <v>0</v>
      </c>
      <c r="N14" s="12"/>
      <c r="O14" s="16">
        <f>SUM(C14:K14)</f>
        <v>0</v>
      </c>
      <c r="P14" s="11"/>
    </row>
    <row r="15" spans="1:17" s="14" customFormat="1" ht="21.95" customHeight="1">
      <c r="A15" s="13" t="s">
        <v>125</v>
      </c>
      <c r="B15" s="13"/>
      <c r="C15" s="10">
        <f>SUM(C13:C14)</f>
        <v>0</v>
      </c>
      <c r="D15" s="13"/>
      <c r="E15" s="10">
        <f>SUM(E13:E14)</f>
        <v>0</v>
      </c>
      <c r="G15" s="10">
        <f>SUM(G13:G14)</f>
        <v>0</v>
      </c>
      <c r="H15" s="11"/>
      <c r="I15" s="10">
        <f>SUM(I13:I14)</f>
        <v>75508</v>
      </c>
      <c r="J15" s="11"/>
      <c r="K15" s="10">
        <f>SUM(K13:K14)</f>
        <v>0</v>
      </c>
      <c r="L15" s="11"/>
      <c r="M15" s="10">
        <f>SUM(K15:K15)</f>
        <v>0</v>
      </c>
      <c r="N15" s="12"/>
      <c r="O15" s="12">
        <f>SUM(C15:K15)</f>
        <v>75508</v>
      </c>
      <c r="P15" s="11"/>
    </row>
    <row r="16" spans="1:17" s="14" customFormat="1" ht="21.95" customHeight="1">
      <c r="A16" s="13" t="s">
        <v>181</v>
      </c>
      <c r="B16" s="13"/>
      <c r="C16" s="10">
        <v>0</v>
      </c>
      <c r="D16" s="165"/>
      <c r="E16" s="10">
        <v>0</v>
      </c>
      <c r="G16" s="10">
        <v>0</v>
      </c>
      <c r="H16" s="11"/>
      <c r="I16" s="10">
        <v>-32000</v>
      </c>
      <c r="J16" s="11"/>
      <c r="K16" s="10">
        <v>0</v>
      </c>
      <c r="L16" s="11"/>
      <c r="M16" s="15">
        <f t="shared" ref="M16" si="0">SUM(K16:K16)</f>
        <v>0</v>
      </c>
      <c r="N16" s="12"/>
      <c r="O16" s="16">
        <f t="shared" ref="O16" si="1">SUM(C16:K16)</f>
        <v>-32000</v>
      </c>
      <c r="P16" s="11"/>
    </row>
    <row r="17" spans="1:16" ht="21.95" customHeight="1" thickBot="1">
      <c r="A17" s="9" t="s">
        <v>147</v>
      </c>
      <c r="B17" s="9"/>
      <c r="C17" s="17">
        <f>SUM(C12,C15:C16)</f>
        <v>320000</v>
      </c>
      <c r="D17" s="165"/>
      <c r="E17" s="172">
        <f>SUM(E12:E12,E16:E16)</f>
        <v>0</v>
      </c>
      <c r="F17" s="11"/>
      <c r="G17" s="17">
        <f>SUM(G12,G15:G16)</f>
        <v>40000</v>
      </c>
      <c r="H17" s="11"/>
      <c r="I17" s="17">
        <f>SUM(I12,I15:I16)</f>
        <v>400320</v>
      </c>
      <c r="J17" s="11"/>
      <c r="K17" s="17">
        <f>SUM(K12,K15:K16)</f>
        <v>175392</v>
      </c>
      <c r="L17" s="11"/>
      <c r="M17" s="17">
        <f>SUM(M12,M15:M16)</f>
        <v>175392</v>
      </c>
      <c r="N17" s="11"/>
      <c r="O17" s="17">
        <f>SUM(O12,O15:O16)</f>
        <v>935712</v>
      </c>
    </row>
    <row r="18" spans="1:16" ht="21.95" customHeight="1" thickTop="1">
      <c r="C18" s="18" t="e">
        <f>#REF!-BS!J79</f>
        <v>#REF!</v>
      </c>
      <c r="D18" s="165"/>
      <c r="E18" s="165"/>
      <c r="F18" s="18"/>
      <c r="G18" s="18"/>
      <c r="H18" s="18"/>
      <c r="I18" s="19"/>
      <c r="J18" s="18"/>
      <c r="K18" s="19"/>
      <c r="L18" s="18"/>
      <c r="M18" s="19"/>
      <c r="N18" s="19"/>
      <c r="O18" s="19"/>
      <c r="P18" s="20"/>
    </row>
    <row r="19" spans="1:16" s="2" customFormat="1" ht="21.95" customHeight="1">
      <c r="A19" s="9" t="s">
        <v>169</v>
      </c>
      <c r="B19" s="9"/>
      <c r="C19" s="10">
        <v>400000</v>
      </c>
      <c r="D19" s="13"/>
      <c r="E19" s="164">
        <v>283168</v>
      </c>
      <c r="F19" s="11"/>
      <c r="G19" s="10">
        <v>40000</v>
      </c>
      <c r="H19" s="10"/>
      <c r="I19" s="10">
        <v>432280</v>
      </c>
      <c r="J19" s="10"/>
      <c r="K19" s="10">
        <v>175392</v>
      </c>
      <c r="L19" s="10"/>
      <c r="M19" s="10">
        <f>SUM(K19:K19)</f>
        <v>175392</v>
      </c>
      <c r="N19" s="10"/>
      <c r="O19" s="12">
        <f>SUM(C19:K19)</f>
        <v>1330840</v>
      </c>
    </row>
    <row r="20" spans="1:16" s="14" customFormat="1" ht="21.95" customHeight="1">
      <c r="A20" s="13" t="s">
        <v>123</v>
      </c>
      <c r="B20" s="13"/>
      <c r="C20" s="10">
        <v>0</v>
      </c>
      <c r="D20" s="13"/>
      <c r="E20" s="164">
        <v>0</v>
      </c>
      <c r="G20" s="10">
        <v>0</v>
      </c>
      <c r="H20" s="11"/>
      <c r="I20" s="10">
        <f>SUM(PL!H81)</f>
        <v>23808</v>
      </c>
      <c r="J20" s="11"/>
      <c r="K20" s="10">
        <v>0</v>
      </c>
      <c r="L20" s="11"/>
      <c r="M20" s="10">
        <f t="shared" ref="M20:M22" si="2">SUM(K20:K20)</f>
        <v>0</v>
      </c>
      <c r="N20" s="12"/>
      <c r="O20" s="12">
        <f t="shared" ref="O20:O22" si="3">SUM(C20:K20)</f>
        <v>23808</v>
      </c>
      <c r="P20" s="11"/>
    </row>
    <row r="21" spans="1:16" s="14" customFormat="1" ht="21.95" customHeight="1">
      <c r="A21" s="13" t="s">
        <v>124</v>
      </c>
      <c r="B21" s="13"/>
      <c r="C21" s="15">
        <v>0</v>
      </c>
      <c r="D21" s="13"/>
      <c r="E21" s="163">
        <v>0</v>
      </c>
      <c r="G21" s="15">
        <v>0</v>
      </c>
      <c r="H21" s="11"/>
      <c r="I21" s="15">
        <v>0</v>
      </c>
      <c r="J21" s="11"/>
      <c r="K21" s="15">
        <v>0</v>
      </c>
      <c r="L21" s="11"/>
      <c r="M21" s="15">
        <f t="shared" si="2"/>
        <v>0</v>
      </c>
      <c r="N21" s="12"/>
      <c r="O21" s="16">
        <f t="shared" si="3"/>
        <v>0</v>
      </c>
      <c r="P21" s="11"/>
    </row>
    <row r="22" spans="1:16" s="14" customFormat="1" ht="21.95" customHeight="1">
      <c r="A22" s="13" t="s">
        <v>125</v>
      </c>
      <c r="B22" s="13"/>
      <c r="C22" s="10">
        <f>SUM(C20:C21)</f>
        <v>0</v>
      </c>
      <c r="D22" s="165"/>
      <c r="E22" s="11">
        <f>SUM(E20:E21)</f>
        <v>0</v>
      </c>
      <c r="G22" s="10">
        <f>SUM(G20:G21)</f>
        <v>0</v>
      </c>
      <c r="H22" s="11"/>
      <c r="I22" s="10">
        <f>SUM(I20:I21)</f>
        <v>23808</v>
      </c>
      <c r="J22" s="11"/>
      <c r="K22" s="10">
        <f>SUM(K20:K21)</f>
        <v>0</v>
      </c>
      <c r="L22" s="11"/>
      <c r="M22" s="10">
        <f t="shared" si="2"/>
        <v>0</v>
      </c>
      <c r="N22" s="12"/>
      <c r="O22" s="12">
        <f t="shared" si="3"/>
        <v>23808</v>
      </c>
      <c r="P22" s="11"/>
    </row>
    <row r="23" spans="1:16" s="14" customFormat="1" ht="21.95" customHeight="1">
      <c r="A23" s="13" t="s">
        <v>181</v>
      </c>
      <c r="B23" s="13"/>
      <c r="C23" s="138">
        <v>0</v>
      </c>
      <c r="D23" s="173"/>
      <c r="E23" s="11">
        <v>0</v>
      </c>
      <c r="F23" s="139"/>
      <c r="G23" s="138">
        <v>0</v>
      </c>
      <c r="H23" s="139"/>
      <c r="I23" s="10">
        <v>-47997</v>
      </c>
      <c r="J23" s="139"/>
      <c r="K23" s="138">
        <v>0</v>
      </c>
      <c r="L23" s="11"/>
      <c r="M23" s="15">
        <f t="shared" ref="M23" si="4">SUM(K23:K23)</f>
        <v>0</v>
      </c>
      <c r="N23" s="12"/>
      <c r="O23" s="16">
        <f t="shared" ref="O23" si="5">SUM(C23:K23)</f>
        <v>-47997</v>
      </c>
      <c r="P23" s="11"/>
    </row>
    <row r="24" spans="1:16" s="2" customFormat="1" ht="21.95" customHeight="1" thickBot="1">
      <c r="A24" s="9" t="s">
        <v>170</v>
      </c>
      <c r="B24" s="9"/>
      <c r="C24" s="26">
        <f>SUM(C19,C22:C23)</f>
        <v>400000</v>
      </c>
      <c r="D24" s="165"/>
      <c r="E24" s="172">
        <f>SUM(E19,E23:E23)</f>
        <v>283168</v>
      </c>
      <c r="F24" s="11"/>
      <c r="G24" s="26">
        <f>SUM(G19,G22:G23)</f>
        <v>40000</v>
      </c>
      <c r="H24" s="10"/>
      <c r="I24" s="26">
        <f>SUM(I19,I22:I23)</f>
        <v>408091</v>
      </c>
      <c r="J24" s="10"/>
      <c r="K24" s="26">
        <f>SUM(K19,K22:K23)</f>
        <v>175392</v>
      </c>
      <c r="L24" s="10"/>
      <c r="M24" s="26">
        <f>SUM(M19,M22:M23)</f>
        <v>175392</v>
      </c>
      <c r="N24" s="10"/>
      <c r="O24" s="26">
        <f>SUM(O19,O22:O23)</f>
        <v>1306651</v>
      </c>
    </row>
    <row r="25" spans="1:16" ht="21.95" customHeight="1" thickTop="1">
      <c r="C25" s="136">
        <f>C24-BS!H79</f>
        <v>0</v>
      </c>
      <c r="D25" s="165"/>
      <c r="E25" s="136">
        <f>E24-BS!D80</f>
        <v>0</v>
      </c>
      <c r="F25" s="136"/>
      <c r="G25" s="136">
        <f>G24-BS!H82</f>
        <v>0</v>
      </c>
      <c r="H25" s="136"/>
      <c r="I25" s="137">
        <f>I24-BS!H83</f>
        <v>0</v>
      </c>
      <c r="J25" s="136"/>
      <c r="K25" s="137"/>
      <c r="L25" s="136"/>
      <c r="M25" s="137">
        <f>M24-BS!H84</f>
        <v>0</v>
      </c>
      <c r="N25" s="137"/>
      <c r="O25" s="137">
        <f>O24-BS!H85</f>
        <v>0</v>
      </c>
      <c r="P25" s="20"/>
    </row>
    <row r="26" spans="1:16" ht="21.95" customHeight="1">
      <c r="C26" s="18"/>
      <c r="D26" s="22"/>
      <c r="E26" s="21"/>
      <c r="F26" s="18"/>
      <c r="G26" s="18"/>
      <c r="H26" s="18"/>
      <c r="I26" s="19"/>
      <c r="J26" s="18"/>
      <c r="K26" s="19"/>
      <c r="L26" s="18"/>
      <c r="M26" s="19"/>
      <c r="N26" s="19"/>
      <c r="O26" s="19"/>
      <c r="P26" s="20"/>
    </row>
    <row r="27" spans="1:16" ht="21.95" customHeight="1">
      <c r="C27" s="18"/>
      <c r="F27" s="18"/>
      <c r="G27" s="18"/>
      <c r="H27" s="18"/>
      <c r="I27" s="19"/>
      <c r="J27" s="18"/>
      <c r="K27" s="19"/>
      <c r="L27" s="18"/>
      <c r="M27" s="19"/>
      <c r="N27" s="19"/>
      <c r="O27" s="19"/>
      <c r="P27" s="20"/>
    </row>
    <row r="28" spans="1:16" ht="21.95" customHeight="1">
      <c r="A28" s="34" t="s">
        <v>161</v>
      </c>
      <c r="C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6" ht="21.95" customHeight="1">
      <c r="C29" s="21"/>
      <c r="F29" s="22"/>
      <c r="G29" s="22"/>
      <c r="H29" s="22"/>
      <c r="I29" s="21"/>
      <c r="J29" s="22"/>
      <c r="K29" s="21"/>
      <c r="L29" s="22"/>
      <c r="M29" s="21"/>
      <c r="N29" s="21"/>
      <c r="O29" s="21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8"/>
  <sheetViews>
    <sheetView showGridLines="0" tabSelected="1" view="pageBreakPreview" topLeftCell="A13" zoomScale="130" zoomScaleNormal="85" zoomScaleSheetLayoutView="130" workbookViewId="0">
      <selection activeCell="A16" sqref="A16"/>
    </sheetView>
  </sheetViews>
  <sheetFormatPr defaultRowHeight="21.75" customHeight="1"/>
  <cols>
    <col min="1" max="1" width="49.140625" style="34" customWidth="1"/>
    <col min="2" max="2" width="9.140625" style="30" customWidth="1"/>
    <col min="3" max="3" width="1.5703125" style="47" customWidth="1"/>
    <col min="4" max="4" width="15.7109375" style="48" customWidth="1"/>
    <col min="5" max="5" width="1.5703125" style="49" customWidth="1"/>
    <col min="6" max="6" width="15.7109375" style="48" customWidth="1"/>
    <col min="7" max="7" width="1.5703125" style="49" customWidth="1"/>
    <col min="8" max="8" width="15.7109375" style="48" customWidth="1"/>
    <col min="9" max="9" width="1.5703125" style="49" customWidth="1"/>
    <col min="10" max="10" width="15.7109375" style="48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ht="21.75" customHeight="1">
      <c r="J1" s="120" t="s">
        <v>122</v>
      </c>
    </row>
    <row r="2" spans="1:11" ht="21.75" customHeight="1">
      <c r="A2" s="29" t="s">
        <v>136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72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92" t="s">
        <v>168</v>
      </c>
      <c r="B4" s="93"/>
      <c r="C4" s="94"/>
      <c r="D4" s="36"/>
      <c r="E4" s="95"/>
      <c r="F4" s="36"/>
      <c r="G4" s="95"/>
      <c r="H4" s="36"/>
      <c r="I4" s="95"/>
      <c r="J4" s="36"/>
      <c r="K4" s="94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118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21"/>
      <c r="C7" s="76"/>
      <c r="D7" s="41" t="s">
        <v>173</v>
      </c>
      <c r="E7" s="42"/>
      <c r="F7" s="41" t="s">
        <v>148</v>
      </c>
      <c r="G7" s="42"/>
      <c r="H7" s="41" t="s">
        <v>173</v>
      </c>
      <c r="I7" s="42"/>
      <c r="J7" s="41" t="s">
        <v>148</v>
      </c>
    </row>
    <row r="8" spans="1:11" ht="21.75" customHeight="1">
      <c r="A8" s="46" t="s">
        <v>31</v>
      </c>
      <c r="B8" s="108"/>
      <c r="C8" s="76"/>
      <c r="D8" s="72"/>
      <c r="E8" s="98"/>
      <c r="F8" s="72"/>
      <c r="G8" s="98"/>
      <c r="H8" s="72"/>
      <c r="I8" s="98"/>
      <c r="J8" s="72"/>
    </row>
    <row r="9" spans="1:11" ht="21.75" customHeight="1">
      <c r="A9" s="34" t="s">
        <v>97</v>
      </c>
      <c r="B9" s="108"/>
      <c r="C9" s="76"/>
      <c r="D9" s="37">
        <f>PL!D79</f>
        <v>20536</v>
      </c>
      <c r="F9" s="37">
        <f>PL!F79</f>
        <v>85786</v>
      </c>
      <c r="G9" s="98"/>
      <c r="H9" s="37">
        <f>PL!H79</f>
        <v>28406</v>
      </c>
      <c r="I9" s="98"/>
      <c r="J9" s="37">
        <f>PL!J79</f>
        <v>93993</v>
      </c>
    </row>
    <row r="10" spans="1:11" ht="21.75" customHeight="1">
      <c r="A10" s="34" t="s">
        <v>56</v>
      </c>
      <c r="B10" s="96"/>
      <c r="C10" s="34"/>
      <c r="D10" s="50"/>
      <c r="F10" s="50"/>
      <c r="H10" s="50"/>
      <c r="I10" s="112"/>
      <c r="J10" s="50"/>
      <c r="K10" s="47"/>
    </row>
    <row r="11" spans="1:11" ht="21" customHeight="1">
      <c r="A11" s="34" t="s">
        <v>32</v>
      </c>
      <c r="B11" s="96"/>
      <c r="C11" s="34"/>
      <c r="D11" s="50"/>
      <c r="F11" s="50"/>
      <c r="H11" s="50"/>
      <c r="J11" s="50"/>
      <c r="K11" s="47"/>
    </row>
    <row r="12" spans="1:11" ht="21.75" customHeight="1">
      <c r="A12" s="34" t="s">
        <v>98</v>
      </c>
      <c r="B12" s="96"/>
      <c r="C12" s="34"/>
      <c r="D12" s="50">
        <v>25606</v>
      </c>
      <c r="F12" s="50">
        <v>23880</v>
      </c>
      <c r="H12" s="50">
        <v>18625</v>
      </c>
      <c r="J12" s="50">
        <v>17392</v>
      </c>
      <c r="K12" s="47"/>
    </row>
    <row r="13" spans="1:11" ht="21.75" customHeight="1">
      <c r="A13" s="34" t="s">
        <v>154</v>
      </c>
      <c r="B13" s="96"/>
      <c r="C13" s="34"/>
      <c r="D13" s="50">
        <v>2230</v>
      </c>
      <c r="F13" s="50">
        <v>2475</v>
      </c>
      <c r="H13" s="50">
        <v>1872</v>
      </c>
      <c r="J13" s="50">
        <v>2122</v>
      </c>
      <c r="K13" s="47"/>
    </row>
    <row r="14" spans="1:11" ht="21.75" customHeight="1">
      <c r="A14" s="34" t="s">
        <v>155</v>
      </c>
      <c r="B14" s="96"/>
      <c r="C14" s="34"/>
      <c r="D14" s="50">
        <v>-4425</v>
      </c>
      <c r="F14" s="50">
        <v>-646</v>
      </c>
      <c r="H14" s="50">
        <v>-4425</v>
      </c>
      <c r="J14" s="50">
        <v>-646</v>
      </c>
      <c r="K14" s="47"/>
    </row>
    <row r="15" spans="1:11" ht="21.75" customHeight="1">
      <c r="A15" s="34" t="s">
        <v>156</v>
      </c>
      <c r="B15" s="96"/>
      <c r="C15" s="34"/>
      <c r="D15" s="50">
        <v>-4689</v>
      </c>
      <c r="F15" s="50">
        <v>1214</v>
      </c>
      <c r="H15" s="50">
        <v>-4863</v>
      </c>
      <c r="J15" s="50">
        <v>2178</v>
      </c>
      <c r="K15" s="47"/>
    </row>
    <row r="16" spans="1:11" ht="21.75" customHeight="1">
      <c r="A16" s="160" t="s">
        <v>198</v>
      </c>
      <c r="B16" s="96"/>
      <c r="C16" s="34"/>
      <c r="D16" s="50">
        <v>-24</v>
      </c>
      <c r="F16" s="50">
        <v>-260</v>
      </c>
      <c r="H16" s="50">
        <v>-24</v>
      </c>
      <c r="J16" s="50">
        <v>-260</v>
      </c>
      <c r="K16" s="47"/>
    </row>
    <row r="17" spans="1:12" ht="21.75" customHeight="1">
      <c r="A17" s="34" t="s">
        <v>157</v>
      </c>
      <c r="B17" s="96"/>
      <c r="C17" s="34"/>
      <c r="D17" s="123">
        <v>-112</v>
      </c>
      <c r="F17" s="123">
        <v>89</v>
      </c>
      <c r="H17" s="50">
        <v>-112</v>
      </c>
      <c r="I17" s="122"/>
      <c r="J17" s="50">
        <v>89</v>
      </c>
      <c r="K17" s="47"/>
    </row>
    <row r="18" spans="1:12" ht="21.75" customHeight="1">
      <c r="A18" s="34" t="s">
        <v>141</v>
      </c>
      <c r="B18" s="96"/>
      <c r="C18" s="34"/>
      <c r="D18" s="123">
        <v>3538</v>
      </c>
      <c r="F18" s="123">
        <v>3511</v>
      </c>
      <c r="H18" s="50">
        <v>3538</v>
      </c>
      <c r="I18" s="122"/>
      <c r="J18" s="50">
        <v>3511</v>
      </c>
      <c r="K18" s="47"/>
    </row>
    <row r="19" spans="1:12" ht="21.75" customHeight="1">
      <c r="A19" s="34" t="s">
        <v>130</v>
      </c>
      <c r="B19" s="96"/>
      <c r="C19" s="34"/>
      <c r="D19" s="50">
        <v>-5276</v>
      </c>
      <c r="F19" s="50">
        <v>-2029</v>
      </c>
      <c r="H19" s="50">
        <v>3301</v>
      </c>
      <c r="J19" s="50">
        <v>-7641</v>
      </c>
      <c r="K19" s="47"/>
    </row>
    <row r="20" spans="1:12" ht="21.75" customHeight="1">
      <c r="A20" s="34" t="s">
        <v>78</v>
      </c>
      <c r="B20" s="96"/>
      <c r="C20" s="34"/>
      <c r="D20" s="50">
        <v>-364</v>
      </c>
      <c r="F20" s="50">
        <v>-90</v>
      </c>
      <c r="H20" s="50">
        <v>-2678</v>
      </c>
      <c r="J20" s="50">
        <v>-2624</v>
      </c>
      <c r="K20" s="47"/>
    </row>
    <row r="21" spans="1:12" ht="21.75" customHeight="1">
      <c r="A21" s="34" t="s">
        <v>66</v>
      </c>
      <c r="B21" s="96"/>
      <c r="C21" s="34"/>
      <c r="D21" s="56">
        <v>6073</v>
      </c>
      <c r="F21" s="56">
        <v>7792</v>
      </c>
      <c r="H21" s="56">
        <v>5347</v>
      </c>
      <c r="J21" s="56">
        <v>7370</v>
      </c>
      <c r="K21" s="47"/>
    </row>
    <row r="22" spans="1:12" ht="21.75" customHeight="1">
      <c r="A22" s="46" t="s">
        <v>59</v>
      </c>
      <c r="B22" s="96"/>
      <c r="C22" s="34"/>
      <c r="E22" s="58"/>
      <c r="G22" s="58"/>
      <c r="I22" s="57"/>
      <c r="K22" s="47"/>
    </row>
    <row r="23" spans="1:12" s="109" customFormat="1" ht="21.75" customHeight="1">
      <c r="A23" s="46" t="s">
        <v>60</v>
      </c>
      <c r="B23" s="108"/>
      <c r="D23" s="62">
        <f>SUM(D9:D21)</f>
        <v>43093</v>
      </c>
      <c r="E23" s="58"/>
      <c r="F23" s="62">
        <f>SUM(F9:F21)</f>
        <v>121722</v>
      </c>
      <c r="G23" s="124"/>
      <c r="H23" s="62">
        <f>SUM(H9:H21)</f>
        <v>48987</v>
      </c>
      <c r="I23" s="58"/>
      <c r="J23" s="62">
        <f>SUM(J9:J21)</f>
        <v>115484</v>
      </c>
      <c r="K23" s="117"/>
      <c r="L23" s="34"/>
    </row>
    <row r="24" spans="1:12" ht="21.75" customHeight="1">
      <c r="A24" s="34" t="s">
        <v>33</v>
      </c>
      <c r="B24" s="96"/>
      <c r="C24" s="34"/>
      <c r="D24" s="50"/>
      <c r="E24" s="97"/>
      <c r="F24" s="50"/>
      <c r="H24" s="50"/>
      <c r="I24" s="112"/>
      <c r="J24" s="50"/>
      <c r="K24" s="47"/>
    </row>
    <row r="25" spans="1:12" ht="21.75" customHeight="1">
      <c r="A25" s="34" t="s">
        <v>100</v>
      </c>
      <c r="B25" s="96"/>
      <c r="C25" s="34"/>
      <c r="D25" s="50">
        <v>24042</v>
      </c>
      <c r="E25" s="97"/>
      <c r="F25" s="50">
        <v>-79008</v>
      </c>
      <c r="H25" s="50">
        <v>29154</v>
      </c>
      <c r="I25" s="112"/>
      <c r="J25" s="50">
        <v>-72076</v>
      </c>
      <c r="K25" s="47"/>
    </row>
    <row r="26" spans="1:12" ht="21.75" customHeight="1">
      <c r="A26" s="34" t="s">
        <v>34</v>
      </c>
      <c r="B26" s="96"/>
      <c r="C26" s="34"/>
      <c r="D26" s="50">
        <v>-151891</v>
      </c>
      <c r="E26" s="97"/>
      <c r="F26" s="50">
        <v>-100278</v>
      </c>
      <c r="H26" s="50">
        <v>-105177</v>
      </c>
      <c r="I26" s="112"/>
      <c r="J26" s="50">
        <v>-69649</v>
      </c>
      <c r="K26" s="47"/>
    </row>
    <row r="27" spans="1:12" ht="21.75" customHeight="1">
      <c r="A27" s="160" t="s">
        <v>182</v>
      </c>
      <c r="B27" s="96"/>
      <c r="C27" s="34"/>
      <c r="D27" s="158">
        <v>0</v>
      </c>
      <c r="E27" s="97"/>
      <c r="F27" s="158">
        <v>0</v>
      </c>
      <c r="H27" s="50">
        <v>-42972</v>
      </c>
      <c r="I27" s="112"/>
      <c r="J27" s="50">
        <v>-38798</v>
      </c>
      <c r="K27" s="47"/>
    </row>
    <row r="28" spans="1:12" ht="21.75" customHeight="1">
      <c r="A28" s="34" t="s">
        <v>35</v>
      </c>
      <c r="B28" s="96"/>
      <c r="C28" s="34"/>
      <c r="D28" s="50">
        <v>-15574</v>
      </c>
      <c r="E28" s="97"/>
      <c r="F28" s="50">
        <v>375</v>
      </c>
      <c r="H28" s="50">
        <v>-5197</v>
      </c>
      <c r="I28" s="112"/>
      <c r="J28" s="50">
        <v>3231</v>
      </c>
      <c r="K28" s="47"/>
    </row>
    <row r="29" spans="1:12" ht="21.75" customHeight="1">
      <c r="A29" s="34" t="s">
        <v>36</v>
      </c>
      <c r="B29" s="96"/>
      <c r="C29" s="34"/>
      <c r="D29" s="54">
        <v>406</v>
      </c>
      <c r="E29" s="54"/>
      <c r="F29" s="54">
        <v>8536</v>
      </c>
      <c r="G29" s="54"/>
      <c r="H29" s="55">
        <v>1881</v>
      </c>
      <c r="I29" s="54"/>
      <c r="J29" s="55">
        <v>246</v>
      </c>
      <c r="K29" s="47"/>
    </row>
    <row r="30" spans="1:12" ht="21.75" customHeight="1">
      <c r="A30" s="34" t="s">
        <v>37</v>
      </c>
      <c r="B30" s="96"/>
      <c r="C30" s="34"/>
      <c r="D30" s="54"/>
      <c r="E30" s="54"/>
      <c r="F30" s="54"/>
      <c r="G30" s="54"/>
      <c r="H30" s="55"/>
      <c r="I30" s="54"/>
      <c r="J30" s="55"/>
      <c r="K30" s="47"/>
    </row>
    <row r="31" spans="1:12" ht="21.75" customHeight="1">
      <c r="A31" s="34" t="s">
        <v>99</v>
      </c>
      <c r="B31" s="96"/>
      <c r="C31" s="34"/>
      <c r="D31" s="54">
        <v>-41350</v>
      </c>
      <c r="E31" s="54"/>
      <c r="F31" s="54">
        <v>36860</v>
      </c>
      <c r="G31" s="54"/>
      <c r="H31" s="55">
        <v>-57663</v>
      </c>
      <c r="I31" s="54"/>
      <c r="J31" s="55">
        <v>25391</v>
      </c>
      <c r="K31" s="47"/>
    </row>
    <row r="32" spans="1:12" ht="21.75" customHeight="1">
      <c r="A32" s="34" t="s">
        <v>114</v>
      </c>
      <c r="B32" s="96"/>
      <c r="C32" s="34"/>
      <c r="D32" s="54">
        <v>3715</v>
      </c>
      <c r="E32" s="54"/>
      <c r="F32" s="54">
        <v>1542</v>
      </c>
      <c r="G32" s="54"/>
      <c r="H32" s="55">
        <v>3715</v>
      </c>
      <c r="I32" s="54"/>
      <c r="J32" s="55">
        <v>1542</v>
      </c>
      <c r="K32" s="47"/>
    </row>
    <row r="33" spans="1:11" ht="21.75" customHeight="1">
      <c r="A33" s="34" t="s">
        <v>38</v>
      </c>
      <c r="B33" s="96"/>
      <c r="C33" s="34"/>
      <c r="D33" s="54">
        <v>2360</v>
      </c>
      <c r="E33" s="54"/>
      <c r="F33" s="54">
        <v>-1391</v>
      </c>
      <c r="G33" s="54"/>
      <c r="H33" s="55">
        <v>2320</v>
      </c>
      <c r="I33" s="54"/>
      <c r="J33" s="55">
        <v>-1284</v>
      </c>
      <c r="K33" s="47"/>
    </row>
    <row r="34" spans="1:11" ht="21.75" customHeight="1">
      <c r="A34" s="46" t="s">
        <v>158</v>
      </c>
      <c r="B34" s="96"/>
      <c r="C34" s="34"/>
      <c r="D34" s="125">
        <f>SUM(D23:D33)</f>
        <v>-135199</v>
      </c>
      <c r="E34" s="116"/>
      <c r="F34" s="125">
        <f>SUM(F23:F33)</f>
        <v>-11642</v>
      </c>
      <c r="G34" s="58"/>
      <c r="H34" s="125">
        <f>SUM(H23:H33)</f>
        <v>-124952</v>
      </c>
      <c r="I34" s="58"/>
      <c r="J34" s="125">
        <f>SUM(J23:J33)</f>
        <v>-35913</v>
      </c>
      <c r="K34" s="47"/>
    </row>
    <row r="35" spans="1:11" ht="21.75" customHeight="1">
      <c r="A35" s="34" t="s">
        <v>162</v>
      </c>
      <c r="B35" s="96"/>
      <c r="C35" s="34"/>
      <c r="D35" s="158">
        <v>0</v>
      </c>
      <c r="E35" s="116"/>
      <c r="F35" s="158">
        <v>0</v>
      </c>
      <c r="G35" s="58"/>
      <c r="H35" s="116">
        <v>10465</v>
      </c>
      <c r="I35" s="58"/>
      <c r="J35" s="116">
        <v>4030</v>
      </c>
      <c r="K35" s="47"/>
    </row>
    <row r="36" spans="1:11" ht="21.75" customHeight="1">
      <c r="A36" s="34" t="s">
        <v>101</v>
      </c>
      <c r="B36" s="96"/>
      <c r="C36" s="34"/>
      <c r="D36" s="158">
        <v>0</v>
      </c>
      <c r="E36" s="116"/>
      <c r="F36" s="116">
        <v>-274</v>
      </c>
      <c r="G36" s="58"/>
      <c r="H36" s="158">
        <v>0</v>
      </c>
      <c r="I36" s="58"/>
      <c r="J36" s="116">
        <v>-274</v>
      </c>
      <c r="K36" s="47"/>
    </row>
    <row r="37" spans="1:11" ht="21.75" customHeight="1">
      <c r="A37" s="160" t="s">
        <v>174</v>
      </c>
      <c r="B37" s="96"/>
      <c r="C37" s="34"/>
      <c r="D37" s="116">
        <v>-143</v>
      </c>
      <c r="E37" s="116"/>
      <c r="F37" s="116">
        <v>-972</v>
      </c>
      <c r="G37" s="58"/>
      <c r="H37" s="116">
        <v>-143</v>
      </c>
      <c r="I37" s="58"/>
      <c r="J37" s="116">
        <v>-972</v>
      </c>
      <c r="K37" s="47"/>
    </row>
    <row r="38" spans="1:11" ht="21.75" customHeight="1">
      <c r="A38" s="34" t="s">
        <v>135</v>
      </c>
      <c r="B38" s="96"/>
      <c r="C38" s="34"/>
      <c r="D38" s="116">
        <v>-13864</v>
      </c>
      <c r="E38" s="116"/>
      <c r="F38" s="116">
        <v>-8747</v>
      </c>
      <c r="G38" s="58"/>
      <c r="H38" s="116">
        <v>-13820</v>
      </c>
      <c r="I38" s="58"/>
      <c r="J38" s="116">
        <v>-8739</v>
      </c>
      <c r="K38" s="47"/>
    </row>
    <row r="39" spans="1:11" ht="21.75" customHeight="1">
      <c r="A39" s="46" t="s">
        <v>159</v>
      </c>
      <c r="B39" s="96"/>
      <c r="C39" s="34"/>
      <c r="D39" s="119">
        <f>SUM(D34:D38)</f>
        <v>-149206</v>
      </c>
      <c r="E39" s="58"/>
      <c r="F39" s="119">
        <f>SUM(F34:F38)</f>
        <v>-21635</v>
      </c>
      <c r="G39" s="58"/>
      <c r="H39" s="119">
        <f>SUM(H34:H38)</f>
        <v>-128450</v>
      </c>
      <c r="I39" s="58"/>
      <c r="J39" s="119">
        <f>SUM(J34:J38)</f>
        <v>-41868</v>
      </c>
      <c r="K39" s="47"/>
    </row>
    <row r="41" spans="1:11" ht="21.75" customHeight="1">
      <c r="B41" s="96"/>
      <c r="C41" s="34"/>
      <c r="K41" s="47"/>
    </row>
    <row r="42" spans="1:11" ht="21.75" customHeight="1">
      <c r="A42" s="34" t="s">
        <v>161</v>
      </c>
      <c r="B42" s="96"/>
      <c r="C42" s="34"/>
      <c r="D42" s="50"/>
      <c r="E42" s="97"/>
      <c r="F42" s="50"/>
      <c r="G42" s="97"/>
      <c r="H42" s="50"/>
      <c r="I42" s="34"/>
      <c r="J42" s="50"/>
      <c r="K42" s="47"/>
    </row>
    <row r="43" spans="1:11" ht="21.75" customHeight="1">
      <c r="B43" s="96"/>
      <c r="C43" s="34"/>
      <c r="D43" s="50"/>
      <c r="E43" s="97"/>
      <c r="F43" s="50"/>
      <c r="G43" s="97"/>
      <c r="H43" s="50"/>
      <c r="I43" s="34"/>
      <c r="J43" s="120" t="s">
        <v>122</v>
      </c>
      <c r="K43" s="47"/>
    </row>
    <row r="44" spans="1:11" ht="21.75" customHeight="1">
      <c r="A44" s="29" t="s">
        <v>136</v>
      </c>
      <c r="C44" s="31"/>
      <c r="D44" s="32"/>
      <c r="E44" s="33"/>
      <c r="F44" s="32"/>
      <c r="G44" s="33"/>
      <c r="H44" s="32"/>
      <c r="I44" s="33"/>
      <c r="J44" s="32"/>
    </row>
    <row r="45" spans="1:11" ht="21.75" customHeight="1">
      <c r="A45" s="29" t="s">
        <v>71</v>
      </c>
      <c r="C45" s="31"/>
      <c r="D45" s="32"/>
      <c r="E45" s="33"/>
      <c r="F45" s="32"/>
      <c r="G45" s="33"/>
      <c r="H45" s="32"/>
      <c r="I45" s="33"/>
      <c r="J45" s="32"/>
    </row>
    <row r="46" spans="1:11" ht="21.75" customHeight="1">
      <c r="A46" s="92" t="s">
        <v>168</v>
      </c>
      <c r="B46" s="93"/>
      <c r="C46" s="94"/>
      <c r="D46" s="36"/>
      <c r="E46" s="95"/>
      <c r="F46" s="36"/>
      <c r="G46" s="95"/>
      <c r="H46" s="36"/>
      <c r="I46" s="95"/>
      <c r="J46" s="36"/>
      <c r="K46" s="94"/>
    </row>
    <row r="47" spans="1:11" ht="21.75" customHeight="1">
      <c r="A47" s="35"/>
      <c r="C47" s="31"/>
      <c r="D47" s="32"/>
      <c r="E47" s="33"/>
      <c r="F47" s="32"/>
      <c r="G47" s="33"/>
      <c r="H47" s="36"/>
      <c r="I47" s="33"/>
      <c r="J47" s="37" t="s">
        <v>118</v>
      </c>
    </row>
    <row r="48" spans="1:11" ht="21.75" customHeight="1">
      <c r="A48" s="35"/>
      <c r="C48" s="31"/>
      <c r="D48" s="38"/>
      <c r="E48" s="39" t="s">
        <v>0</v>
      </c>
      <c r="F48" s="38"/>
      <c r="G48" s="33"/>
      <c r="H48" s="38"/>
      <c r="I48" s="39" t="s">
        <v>1</v>
      </c>
      <c r="J48" s="38"/>
    </row>
    <row r="49" spans="1:11" ht="21.75" customHeight="1">
      <c r="B49" s="121"/>
      <c r="C49" s="76"/>
      <c r="D49" s="41" t="s">
        <v>173</v>
      </c>
      <c r="E49" s="42"/>
      <c r="F49" s="41" t="s">
        <v>148</v>
      </c>
      <c r="G49" s="42"/>
      <c r="H49" s="41" t="s">
        <v>173</v>
      </c>
      <c r="I49" s="42"/>
      <c r="J49" s="41" t="s">
        <v>148</v>
      </c>
    </row>
    <row r="50" spans="1:11" ht="21.75" customHeight="1">
      <c r="A50" s="46" t="s">
        <v>39</v>
      </c>
      <c r="B50" s="121"/>
      <c r="C50" s="76"/>
      <c r="E50" s="60"/>
      <c r="G50" s="60"/>
      <c r="I50" s="126"/>
      <c r="K50" s="47"/>
    </row>
    <row r="51" spans="1:11" ht="21.75" customHeight="1">
      <c r="A51" s="127" t="s">
        <v>183</v>
      </c>
      <c r="B51" s="121"/>
      <c r="C51" s="76"/>
      <c r="D51" s="54">
        <v>6671</v>
      </c>
      <c r="E51" s="54"/>
      <c r="F51" s="54">
        <v>-16</v>
      </c>
      <c r="G51" s="54"/>
      <c r="H51" s="54">
        <v>6671</v>
      </c>
      <c r="I51" s="54"/>
      <c r="J51" s="54">
        <v>-16</v>
      </c>
      <c r="K51" s="47"/>
    </row>
    <row r="52" spans="1:11" ht="21.75" customHeight="1">
      <c r="A52" s="127" t="s">
        <v>175</v>
      </c>
      <c r="B52" s="121"/>
      <c r="C52" s="76"/>
      <c r="D52" s="54">
        <v>-349</v>
      </c>
      <c r="E52" s="54"/>
      <c r="F52" s="158">
        <v>0</v>
      </c>
      <c r="G52" s="54"/>
      <c r="H52" s="54">
        <v>-349</v>
      </c>
      <c r="I52" s="54"/>
      <c r="J52" s="158">
        <v>0</v>
      </c>
      <c r="K52" s="47"/>
    </row>
    <row r="53" spans="1:11" ht="21.75" customHeight="1">
      <c r="A53" s="127" t="s">
        <v>160</v>
      </c>
      <c r="B53" s="121"/>
      <c r="C53" s="76"/>
      <c r="D53" s="158">
        <v>0</v>
      </c>
      <c r="E53" s="54"/>
      <c r="F53" s="158">
        <v>0</v>
      </c>
      <c r="G53" s="54"/>
      <c r="H53" s="54">
        <v>92792</v>
      </c>
      <c r="I53" s="54"/>
      <c r="J53" s="54">
        <v>919</v>
      </c>
      <c r="K53" s="47"/>
    </row>
    <row r="54" spans="1:11" ht="21.75" customHeight="1">
      <c r="A54" s="127" t="s">
        <v>143</v>
      </c>
      <c r="B54" s="121"/>
      <c r="C54" s="76"/>
      <c r="D54" s="54">
        <v>-32608</v>
      </c>
      <c r="E54" s="54"/>
      <c r="F54" s="54">
        <v>-24570</v>
      </c>
      <c r="G54" s="54"/>
      <c r="H54" s="54">
        <v>-30595</v>
      </c>
      <c r="I54" s="54"/>
      <c r="J54" s="54">
        <v>-12290</v>
      </c>
      <c r="K54" s="47"/>
    </row>
    <row r="55" spans="1:11" ht="21.75" customHeight="1">
      <c r="A55" s="127" t="s">
        <v>40</v>
      </c>
      <c r="B55" s="121"/>
      <c r="C55" s="76"/>
      <c r="D55" s="158">
        <v>0</v>
      </c>
      <c r="E55" s="54"/>
      <c r="F55" s="54">
        <v>-59</v>
      </c>
      <c r="G55" s="54"/>
      <c r="H55" s="158">
        <v>0</v>
      </c>
      <c r="I55" s="54"/>
      <c r="J55" s="54">
        <v>-59</v>
      </c>
      <c r="K55" s="47"/>
    </row>
    <row r="56" spans="1:11" ht="21.75" customHeight="1">
      <c r="A56" s="127" t="s">
        <v>176</v>
      </c>
      <c r="B56" s="121"/>
      <c r="C56" s="76"/>
      <c r="D56" s="54">
        <v>364</v>
      </c>
      <c r="E56" s="54"/>
      <c r="F56" s="54">
        <v>90</v>
      </c>
      <c r="G56" s="54"/>
      <c r="H56" s="54">
        <v>353</v>
      </c>
      <c r="I56" s="54"/>
      <c r="J56" s="54">
        <v>90</v>
      </c>
      <c r="K56" s="47"/>
    </row>
    <row r="57" spans="1:11" ht="21.75" customHeight="1">
      <c r="A57" s="127" t="s">
        <v>131</v>
      </c>
      <c r="B57" s="96"/>
      <c r="C57" s="34"/>
      <c r="D57" s="50">
        <v>28</v>
      </c>
      <c r="E57" s="57"/>
      <c r="F57" s="50">
        <v>427</v>
      </c>
      <c r="G57" s="57"/>
      <c r="H57" s="50">
        <v>28</v>
      </c>
      <c r="I57" s="57"/>
      <c r="J57" s="50">
        <v>427</v>
      </c>
      <c r="K57" s="47"/>
    </row>
    <row r="58" spans="1:11" ht="21.75" customHeight="1">
      <c r="A58" s="46" t="s">
        <v>142</v>
      </c>
      <c r="B58" s="96"/>
      <c r="C58" s="34"/>
      <c r="D58" s="119">
        <f>SUM(D51:D57)</f>
        <v>-25894</v>
      </c>
      <c r="E58" s="58"/>
      <c r="F58" s="119">
        <f>SUM(F51:F57)</f>
        <v>-24128</v>
      </c>
      <c r="G58" s="58"/>
      <c r="H58" s="119">
        <f>SUM(H51:H57)</f>
        <v>68900</v>
      </c>
      <c r="I58" s="58"/>
      <c r="J58" s="119">
        <f>SUM(J51:J57)</f>
        <v>-10929</v>
      </c>
      <c r="K58" s="47"/>
    </row>
    <row r="59" spans="1:11" ht="21.75" customHeight="1">
      <c r="A59" s="46" t="s">
        <v>41</v>
      </c>
      <c r="B59" s="96"/>
      <c r="C59" s="34"/>
      <c r="D59" s="50"/>
      <c r="E59" s="97"/>
      <c r="F59" s="50"/>
      <c r="H59" s="50"/>
      <c r="I59" s="112"/>
      <c r="J59" s="50"/>
      <c r="K59" s="47"/>
    </row>
    <row r="60" spans="1:11" ht="21.75" customHeight="1">
      <c r="A60" s="160" t="s">
        <v>197</v>
      </c>
      <c r="B60" s="96"/>
      <c r="C60" s="34"/>
      <c r="D60" s="50"/>
      <c r="E60" s="97"/>
      <c r="F60" s="50"/>
      <c r="H60" s="50"/>
      <c r="I60" s="112"/>
      <c r="J60" s="50"/>
      <c r="K60" s="47"/>
    </row>
    <row r="61" spans="1:11" ht="21.75" customHeight="1">
      <c r="A61" s="34" t="s">
        <v>194</v>
      </c>
      <c r="B61" s="96"/>
      <c r="C61" s="34"/>
      <c r="D61" s="50">
        <v>153000</v>
      </c>
      <c r="E61" s="97"/>
      <c r="F61" s="50">
        <v>144492</v>
      </c>
      <c r="H61" s="50">
        <v>153000</v>
      </c>
      <c r="I61" s="112"/>
      <c r="J61" s="50">
        <v>144492</v>
      </c>
      <c r="K61" s="47"/>
    </row>
    <row r="62" spans="1:11" ht="21.75" customHeight="1">
      <c r="A62" s="34" t="s">
        <v>115</v>
      </c>
      <c r="B62" s="96"/>
      <c r="C62" s="34"/>
      <c r="D62" s="158">
        <v>0</v>
      </c>
      <c r="E62" s="97"/>
      <c r="F62" s="50">
        <v>-25540</v>
      </c>
      <c r="H62" s="158">
        <v>0</v>
      </c>
      <c r="I62" s="112"/>
      <c r="J62" s="50">
        <v>-25540</v>
      </c>
      <c r="K62" s="47"/>
    </row>
    <row r="63" spans="1:11" ht="21.75" customHeight="1">
      <c r="A63" s="174" t="s">
        <v>177</v>
      </c>
      <c r="B63" s="96"/>
      <c r="C63" s="34"/>
      <c r="D63" s="50">
        <v>107916</v>
      </c>
      <c r="E63" s="97"/>
      <c r="F63" s="158">
        <v>0</v>
      </c>
      <c r="H63" s="158">
        <v>0</v>
      </c>
      <c r="I63" s="112"/>
      <c r="J63" s="158">
        <v>0</v>
      </c>
      <c r="K63" s="47"/>
    </row>
    <row r="64" spans="1:11" ht="21.75" customHeight="1">
      <c r="A64" s="34" t="s">
        <v>116</v>
      </c>
      <c r="B64" s="96"/>
      <c r="C64" s="34"/>
      <c r="D64" s="50">
        <v>-2631</v>
      </c>
      <c r="E64" s="97"/>
      <c r="F64" s="50">
        <v>-1712</v>
      </c>
      <c r="H64" s="50">
        <v>-2118</v>
      </c>
      <c r="I64" s="112"/>
      <c r="J64" s="50">
        <v>-2379</v>
      </c>
      <c r="K64" s="47"/>
    </row>
    <row r="65" spans="1:11" ht="21.75" customHeight="1">
      <c r="A65" s="160" t="s">
        <v>178</v>
      </c>
      <c r="B65" s="96"/>
      <c r="C65" s="34"/>
      <c r="D65" s="50">
        <v>-4642</v>
      </c>
      <c r="E65" s="97"/>
      <c r="F65" s="50">
        <v>-6028</v>
      </c>
      <c r="H65" s="50">
        <v>-4384</v>
      </c>
      <c r="I65" s="112"/>
      <c r="J65" s="50">
        <v>-6028</v>
      </c>
      <c r="K65" s="47"/>
    </row>
    <row r="66" spans="1:11" ht="21.75" customHeight="1">
      <c r="A66" s="160" t="s">
        <v>179</v>
      </c>
      <c r="B66" s="96"/>
      <c r="C66" s="34"/>
      <c r="D66" s="50">
        <v>-46440</v>
      </c>
      <c r="E66" s="97"/>
      <c r="F66" s="50">
        <v>-31703</v>
      </c>
      <c r="H66" s="50">
        <v>-46440</v>
      </c>
      <c r="I66" s="112"/>
      <c r="J66" s="50">
        <v>-31703</v>
      </c>
      <c r="K66" s="47"/>
    </row>
    <row r="67" spans="1:11" ht="21.75" customHeight="1">
      <c r="A67" s="46" t="s">
        <v>128</v>
      </c>
      <c r="B67" s="96"/>
      <c r="C67" s="34"/>
      <c r="D67" s="119">
        <f>SUM(D61:D66)</f>
        <v>207203</v>
      </c>
      <c r="E67" s="58"/>
      <c r="F67" s="119">
        <f>SUM(F61:F66)</f>
        <v>79509</v>
      </c>
      <c r="G67" s="58"/>
      <c r="H67" s="119">
        <f>SUM(H61:H66)</f>
        <v>100058</v>
      </c>
      <c r="I67" s="58"/>
      <c r="J67" s="119">
        <f>SUM(J61:J66)</f>
        <v>78842</v>
      </c>
      <c r="K67" s="47"/>
    </row>
    <row r="68" spans="1:11" ht="21.75" customHeight="1">
      <c r="A68" s="46" t="s">
        <v>184</v>
      </c>
      <c r="B68" s="96"/>
      <c r="C68" s="34"/>
      <c r="D68" s="119">
        <v>2280</v>
      </c>
      <c r="E68" s="58"/>
      <c r="F68" s="119">
        <v>-8402</v>
      </c>
      <c r="G68" s="58"/>
      <c r="H68" s="128">
        <v>0</v>
      </c>
      <c r="I68" s="58"/>
      <c r="J68" s="128">
        <v>0</v>
      </c>
      <c r="K68" s="47"/>
    </row>
    <row r="69" spans="1:11" ht="21.75" customHeight="1">
      <c r="A69" s="46" t="s">
        <v>129</v>
      </c>
      <c r="B69" s="96"/>
      <c r="C69" s="34"/>
      <c r="D69" s="116">
        <f>SUM(D39,D58,D67,D68)</f>
        <v>34383</v>
      </c>
      <c r="E69" s="58"/>
      <c r="F69" s="116">
        <f>SUM(F39,F58,F67,F68)</f>
        <v>25344</v>
      </c>
      <c r="G69" s="58"/>
      <c r="H69" s="116">
        <f>SUM(H39,H58,H67,H68)</f>
        <v>40508</v>
      </c>
      <c r="I69" s="58"/>
      <c r="J69" s="116">
        <f>SUM(J39,J58,J67,J68)</f>
        <v>26045</v>
      </c>
      <c r="K69" s="47"/>
    </row>
    <row r="70" spans="1:11" ht="21.75" customHeight="1">
      <c r="A70" s="34" t="s">
        <v>126</v>
      </c>
      <c r="B70" s="96"/>
      <c r="C70" s="34"/>
      <c r="D70" s="50">
        <f>BS!F11</f>
        <v>149805</v>
      </c>
      <c r="E70" s="57"/>
      <c r="F70" s="50">
        <v>22671</v>
      </c>
      <c r="G70" s="57"/>
      <c r="H70" s="50">
        <f>BS!J11</f>
        <v>137813</v>
      </c>
      <c r="I70" s="57"/>
      <c r="J70" s="50">
        <v>15180</v>
      </c>
      <c r="K70" s="47"/>
    </row>
    <row r="71" spans="1:11" ht="21.75" customHeight="1" thickBot="1">
      <c r="A71" s="46" t="s">
        <v>152</v>
      </c>
      <c r="B71" s="96"/>
      <c r="C71" s="34"/>
      <c r="D71" s="129">
        <f>SUM(D69:D70)</f>
        <v>184188</v>
      </c>
      <c r="E71" s="58"/>
      <c r="F71" s="129">
        <f>SUM(F69:F70)</f>
        <v>48015</v>
      </c>
      <c r="G71" s="58"/>
      <c r="H71" s="129">
        <f>SUM(H69:H70)</f>
        <v>178321</v>
      </c>
      <c r="I71" s="58"/>
      <c r="J71" s="129">
        <f>SUM(J69:J70)</f>
        <v>41225</v>
      </c>
      <c r="K71" s="47"/>
    </row>
    <row r="72" spans="1:11" ht="21.75" customHeight="1" thickTop="1">
      <c r="B72" s="96"/>
      <c r="C72" s="34"/>
      <c r="D72" s="130">
        <f>D71-BS!D11</f>
        <v>0</v>
      </c>
      <c r="E72" s="131"/>
      <c r="F72" s="132"/>
      <c r="G72" s="131"/>
      <c r="H72" s="130">
        <f>H71-BS!H11</f>
        <v>0</v>
      </c>
      <c r="I72" s="133"/>
      <c r="J72" s="132"/>
      <c r="K72" s="47"/>
    </row>
    <row r="73" spans="1:11" ht="21.75" customHeight="1">
      <c r="A73" s="46" t="s">
        <v>42</v>
      </c>
      <c r="B73" s="96"/>
      <c r="C73" s="34"/>
      <c r="D73" s="50"/>
      <c r="E73" s="100"/>
      <c r="F73" s="50"/>
      <c r="G73" s="100"/>
      <c r="H73" s="50"/>
      <c r="I73" s="73"/>
      <c r="J73" s="50"/>
      <c r="K73" s="47"/>
    </row>
    <row r="74" spans="1:11" ht="21.75" customHeight="1">
      <c r="A74" s="34" t="s">
        <v>43</v>
      </c>
      <c r="B74" s="108"/>
      <c r="D74" s="50"/>
      <c r="E74" s="60"/>
      <c r="F74" s="50"/>
      <c r="G74" s="60"/>
      <c r="H74" s="50"/>
      <c r="I74" s="134"/>
      <c r="J74" s="50"/>
    </row>
    <row r="75" spans="1:11" ht="21.75" customHeight="1">
      <c r="A75" s="160" t="s">
        <v>185</v>
      </c>
      <c r="B75" s="96"/>
      <c r="C75" s="34"/>
      <c r="D75" s="123">
        <v>4150</v>
      </c>
      <c r="E75" s="123"/>
      <c r="F75" s="123">
        <v>2599</v>
      </c>
      <c r="G75" s="123"/>
      <c r="H75" s="123">
        <v>4123</v>
      </c>
      <c r="I75" s="123"/>
      <c r="J75" s="123">
        <v>2486</v>
      </c>
    </row>
    <row r="76" spans="1:11" ht="21.75" customHeight="1">
      <c r="A76" s="34" t="s">
        <v>127</v>
      </c>
      <c r="B76" s="96"/>
      <c r="C76" s="34"/>
      <c r="D76" s="123">
        <v>564</v>
      </c>
      <c r="E76" s="123"/>
      <c r="F76" s="123">
        <v>564</v>
      </c>
      <c r="G76" s="123"/>
      <c r="H76" s="123">
        <v>564</v>
      </c>
      <c r="I76" s="123"/>
      <c r="J76" s="123">
        <v>564</v>
      </c>
    </row>
    <row r="77" spans="1:11" ht="21.75" customHeight="1">
      <c r="B77" s="96"/>
      <c r="C77" s="34"/>
      <c r="D77" s="50"/>
      <c r="E77" s="54"/>
      <c r="F77" s="54"/>
      <c r="G77" s="54"/>
      <c r="H77" s="50"/>
      <c r="I77" s="54"/>
      <c r="J77" s="54"/>
    </row>
    <row r="78" spans="1:11" ht="21.75" customHeight="1">
      <c r="A78" s="34" t="s">
        <v>161</v>
      </c>
      <c r="B78" s="96"/>
      <c r="C78" s="34"/>
      <c r="D78" s="50"/>
      <c r="E78" s="97"/>
      <c r="F78" s="50"/>
      <c r="I78" s="112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2" max="9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175113</vt:lpwstr>
  </property>
  <property fmtid="{D5CDD505-2E9C-101B-9397-08002B2CF9AE}" pid="4" name="OptimizationTime">
    <vt:lpwstr>20230810_1702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2023-08-07T02:18:48Z</cp:lastPrinted>
  <dcterms:created xsi:type="dcterms:W3CDTF">2011-10-14T04:24:27Z</dcterms:created>
  <dcterms:modified xsi:type="dcterms:W3CDTF">2023-08-07T02:18:50Z</dcterms:modified>
</cp:coreProperties>
</file>