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Co., Ltd\Polynet (TH)_Q2 June23\"/>
    </mc:Choice>
  </mc:AlternateContent>
  <xr:revisionPtr revIDLastSave="0" documentId="13_ncr:1_{DA225142-9EB9-49A1-A371-41E26501049B}" xr6:coauthVersionLast="47" xr6:coauthVersionMax="47" xr10:uidLastSave="{00000000-0000-0000-0000-000000000000}"/>
  <bookViews>
    <workbookView xWindow="-120" yWindow="-120" windowWidth="21840" windowHeight="13140" tabRatio="825" activeTab="4" xr2:uid="{00000000-000D-0000-FFFF-FFFF00000000}"/>
  </bookViews>
  <sheets>
    <sheet name="EN BS 2-3" sheetId="12" r:id="rId1"/>
    <sheet name="EN PL 4 (3m)" sheetId="4" r:id="rId2"/>
    <sheet name="EN PL 5 (6m)" sheetId="11" r:id="rId3"/>
    <sheet name="EN EQ 6" sheetId="9" r:id="rId4"/>
    <sheet name="EN CF 7-8" sheetId="10" r:id="rId5"/>
  </sheets>
  <calcPr calcId="191029"/>
</workbook>
</file>

<file path=xl/calcChain.xml><?xml version="1.0" encoding="utf-8"?>
<calcChain xmlns="http://schemas.openxmlformats.org/spreadsheetml/2006/main">
  <c r="I26" i="10" l="1"/>
  <c r="I38" i="10" s="1"/>
  <c r="I42" i="10" s="1"/>
  <c r="H13" i="4"/>
  <c r="F13" i="4"/>
  <c r="I78" i="10"/>
  <c r="I67" i="10"/>
  <c r="A52" i="11"/>
  <c r="A35" i="9" s="1"/>
  <c r="A51" i="10" s="1"/>
  <c r="A1" i="11"/>
  <c r="A1" i="9" s="1"/>
  <c r="A1" i="10" s="1"/>
  <c r="J106" i="12"/>
  <c r="H106" i="12"/>
  <c r="J84" i="12"/>
  <c r="J86" i="12" s="1"/>
  <c r="J108" i="12" s="1"/>
  <c r="H84" i="12"/>
  <c r="J75" i="12"/>
  <c r="H75" i="12"/>
  <c r="J30" i="12"/>
  <c r="H30" i="12"/>
  <c r="J21" i="12"/>
  <c r="J32" i="12" s="1"/>
  <c r="H21" i="12"/>
  <c r="I80" i="10" l="1"/>
  <c r="I83" i="10" s="1"/>
  <c r="H86" i="12"/>
  <c r="H108" i="12" s="1"/>
  <c r="H32" i="12"/>
  <c r="H32" i="11" l="1"/>
  <c r="H13" i="11"/>
  <c r="H21" i="11" s="1"/>
  <c r="H24" i="11" s="1"/>
  <c r="H32" i="4"/>
  <c r="H21" i="4"/>
  <c r="H24" i="4" s="1"/>
  <c r="H39" i="4" s="1"/>
  <c r="H39" i="11" l="1"/>
  <c r="H34" i="11"/>
  <c r="H34" i="4"/>
  <c r="M22" i="9"/>
  <c r="A3" i="9" l="1"/>
  <c r="F32" i="11" l="1"/>
  <c r="F13" i="11"/>
  <c r="F21" i="11" s="1"/>
  <c r="G11" i="10" s="1"/>
  <c r="G26" i="10" s="1"/>
  <c r="F24" i="11" l="1"/>
  <c r="F39" i="11" s="1"/>
  <c r="F34" i="11"/>
  <c r="S19" i="9"/>
  <c r="S17" i="9"/>
  <c r="F32" i="4"/>
  <c r="G78" i="10" l="1"/>
  <c r="A52" i="10" l="1"/>
  <c r="A99" i="10"/>
  <c r="G67" i="10"/>
  <c r="A3" i="10"/>
  <c r="A54" i="10" s="1"/>
  <c r="G22" i="9"/>
  <c r="I22" i="9"/>
  <c r="K22" i="9"/>
  <c r="O22" i="9"/>
  <c r="Q22" i="9"/>
  <c r="F21" i="4"/>
  <c r="S15" i="9" l="1"/>
  <c r="F24" i="4"/>
  <c r="F39" i="4" s="1"/>
  <c r="F34" i="4" l="1"/>
  <c r="G38" i="10" l="1"/>
  <c r="G42" i="10" s="1"/>
  <c r="G80" i="10" s="1"/>
  <c r="G83" i="10" s="1"/>
  <c r="S18" i="9"/>
  <c r="S22" i="9" s="1"/>
</calcChain>
</file>

<file path=xl/sharedStrings.xml><?xml version="1.0" encoding="utf-8"?>
<sst xmlns="http://schemas.openxmlformats.org/spreadsheetml/2006/main" count="253" uniqueCount="160">
  <si>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</si>
  <si>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</si>
  <si>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</si>
  <si>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</si>
  <si>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</si>
  <si>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</si>
  <si>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</si>
  <si>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</si>
  <si>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</si>
  <si>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</si>
  <si>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</si>
  <si>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</si>
  <si>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</si>
  <si>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</si>
  <si>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</si>
  <si>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</si>
  <si>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</si>
  <si>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</si>
  <si>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</si>
  <si>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</si>
  <si>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</si>
  <si>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</si>
  <si>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</si>
  <si>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</si>
  <si>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Authorised share capital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</si>
  <si>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</si>
  <si>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</si>
  <si>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</si>
  <si>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</si>
  <si>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</si>
  <si>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</si>
  <si>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</si>
  <si>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</si>
  <si>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</si>
  <si>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Other current liabilities</t>
  </si>
  <si>
    <t>Finance costs</t>
  </si>
  <si>
    <t>Earnings per share</t>
  </si>
  <si>
    <t>Employee benefit obligations</t>
  </si>
  <si>
    <t>Other non-current assets</t>
  </si>
  <si>
    <t>Liabilities and equity</t>
  </si>
  <si>
    <t>Total equity</t>
  </si>
  <si>
    <t>Total liabilities and equity</t>
  </si>
  <si>
    <t>Equity</t>
  </si>
  <si>
    <t>Other current assets</t>
  </si>
  <si>
    <t>Unbilled receivables</t>
  </si>
  <si>
    <t>Income tax expense</t>
  </si>
  <si>
    <t>Cash flows from operating activities</t>
  </si>
  <si>
    <t>Adjustments:</t>
  </si>
  <si>
    <t>Depreciation and amortisation charges</t>
  </si>
  <si>
    <t>Changes in operating assets and liabilities:</t>
  </si>
  <si>
    <t xml:space="preserve">Statement of Cash Flows </t>
  </si>
  <si>
    <t>Income tax paid</t>
  </si>
  <si>
    <t>Cash flows from investing activities</t>
  </si>
  <si>
    <t>Cash paid for purchases of equipment</t>
  </si>
  <si>
    <t>Cash flows from financing activities</t>
  </si>
  <si>
    <t>Director ______________________________</t>
  </si>
  <si>
    <t>Basic earnings per share</t>
  </si>
  <si>
    <t>account</t>
  </si>
  <si>
    <t>Cash received for disposals of equipment</t>
  </si>
  <si>
    <t>Inventories</t>
  </si>
  <si>
    <t>Employee benefits paid</t>
  </si>
  <si>
    <t>Statement of Changes in Equity</t>
  </si>
  <si>
    <t>Remeasurements of post-employment benefit obligations</t>
  </si>
  <si>
    <t>benefit obligations</t>
  </si>
  <si>
    <t>post-employment</t>
  </si>
  <si>
    <t>Remeasurements of</t>
  </si>
  <si>
    <t>Contract liabilities</t>
  </si>
  <si>
    <t>Surplus arising from</t>
  </si>
  <si>
    <t xml:space="preserve"> business combination</t>
  </si>
  <si>
    <t xml:space="preserve"> under common control</t>
  </si>
  <si>
    <t>Share premium</t>
  </si>
  <si>
    <t>Closing balance of cash and cash equivalents</t>
  </si>
  <si>
    <t>Opening balance of cash and cash equivalents</t>
  </si>
  <si>
    <t>Cash paid for short-term loans from financial institutions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</si>
  <si>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</si>
  <si>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</si>
  <si>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 comprehensive income</t>
  </si>
  <si>
    <t>Other</t>
  </si>
  <si>
    <t>Cash paid for principal elements of lease payment</t>
  </si>
  <si>
    <t>Inventories - net</t>
  </si>
  <si>
    <t>Trade and other receivables</t>
  </si>
  <si>
    <t>Expected credit losses</t>
  </si>
  <si>
    <t>Restricted deposits at financial institution</t>
  </si>
  <si>
    <t>Trade and other payables</t>
  </si>
  <si>
    <t>Profit before income tax</t>
  </si>
  <si>
    <t>Cash flows before changes in operating assets and liabilities</t>
  </si>
  <si>
    <t xml:space="preserve">Cash generated from operating activities </t>
  </si>
  <si>
    <t>Other components of equity - net</t>
  </si>
  <si>
    <t>Non-cash transactions</t>
  </si>
  <si>
    <t>Cash paid for interest expenses</t>
  </si>
  <si>
    <t>Cash received from long-term loans</t>
  </si>
  <si>
    <t>Cash paid for long-term loans</t>
  </si>
  <si>
    <t>Long-term loans - net</t>
  </si>
  <si>
    <t>Polynet Public Company Limited</t>
  </si>
  <si>
    <t>2022</t>
  </si>
  <si>
    <t>31 December</t>
  </si>
  <si>
    <t>(Unaudited)</t>
  </si>
  <si>
    <t>(Audited)</t>
  </si>
  <si>
    <t>Opening balance as at 1 January 2022</t>
  </si>
  <si>
    <t>Changes in equity for the period 2022</t>
  </si>
  <si>
    <t>Total comprehensive income for the period</t>
  </si>
  <si>
    <t>Dividends paid</t>
  </si>
  <si>
    <t xml:space="preserve">The accompanying notes are an integral part of these company interim financial information. </t>
  </si>
  <si>
    <t>Net profit for the period</t>
  </si>
  <si>
    <t>Total other comprehensive income for the period</t>
  </si>
  <si>
    <t>Item that will not be reclassified to profit or loss</t>
  </si>
  <si>
    <t xml:space="preserve">Remeasurement of post-employment benefit obligations </t>
  </si>
  <si>
    <t xml:space="preserve">Income tax on items that will not be reclassified </t>
  </si>
  <si>
    <t>Revenue from sales</t>
  </si>
  <si>
    <t>Cost of sales</t>
  </si>
  <si>
    <t>Other gains (losses)</t>
  </si>
  <si>
    <t>Other comprehensive income for the period</t>
  </si>
  <si>
    <t xml:space="preserve">   subsequently to profit or loss</t>
  </si>
  <si>
    <t>Note</t>
  </si>
  <si>
    <t>Short-term loans</t>
  </si>
  <si>
    <t>Cash received from short-term loans</t>
  </si>
  <si>
    <t>30 June</t>
  </si>
  <si>
    <t>Closing balance as at 30 June 2022</t>
  </si>
  <si>
    <t>Cash paid for purchases of intangible assets</t>
  </si>
  <si>
    <t>Cash paid in advance for purchases of equipment</t>
  </si>
  <si>
    <t>2023</t>
  </si>
  <si>
    <t>Trade and other receivables - net</t>
  </si>
  <si>
    <t>Property, plant and equipment - net</t>
  </si>
  <si>
    <t>Intangible assets - net</t>
  </si>
  <si>
    <t>Current portion of</t>
  </si>
  <si>
    <t>Lease liabilities - net</t>
  </si>
  <si>
    <t>Income tax payable</t>
  </si>
  <si>
    <t>Deferred tax liabilities - net</t>
  </si>
  <si>
    <t>Ordinary shares of 450,000,000 shares</t>
  </si>
  <si>
    <t xml:space="preserve">  at par value of Baht 1 each </t>
  </si>
  <si>
    <t>Surplus arising from business combination under common control</t>
  </si>
  <si>
    <t>As at 30 June 2023</t>
  </si>
  <si>
    <t>Opening balance as at 1 January 2023</t>
  </si>
  <si>
    <t>Changes in equity for the period 2023</t>
  </si>
  <si>
    <t>Closing balance as at 30 June 2023</t>
  </si>
  <si>
    <t>12, 13</t>
  </si>
  <si>
    <t>Decrease in advance payments for equipment and loans</t>
  </si>
  <si>
    <t>Interest income</t>
  </si>
  <si>
    <t>Interest received</t>
  </si>
  <si>
    <t>Appropriated to legal reserve</t>
  </si>
  <si>
    <t>Allowance for slow-moving and obsolete inventories</t>
  </si>
  <si>
    <t>Net increase (decrease) in cash and cash equivalents</t>
  </si>
  <si>
    <t>Increase in right-of-use assets and lease liabilities</t>
  </si>
  <si>
    <t>Statement of Comprehensive Income</t>
  </si>
  <si>
    <t>For the three-month period ended 30 June 2023</t>
  </si>
  <si>
    <t>For the six-month period ended 30 June 2023</t>
  </si>
  <si>
    <t>Unrealised losses (gains) from exchange rate</t>
  </si>
  <si>
    <t>Net losses (gains) from disposals of equipment</t>
  </si>
  <si>
    <t xml:space="preserve">Amortisation of deferred interest expense of long-term loans </t>
  </si>
  <si>
    <t>Cash paid for dividends</t>
  </si>
  <si>
    <t xml:space="preserve">Net cash generated from operating activities  </t>
  </si>
  <si>
    <t>Net cash used in investing activities</t>
  </si>
  <si>
    <t>Net cash used in financing activities</t>
  </si>
  <si>
    <t>Purchases of assets during the period which have not been paid</t>
  </si>
  <si>
    <t>Reversal of expected credit losses</t>
  </si>
  <si>
    <t>Interest expense of lease liabilities</t>
  </si>
  <si>
    <t>Interest expense of short-term loans</t>
  </si>
  <si>
    <t>to pay for equipment</t>
  </si>
  <si>
    <t>Allowance for inventory cost in excess</t>
  </si>
  <si>
    <t>of net realisable value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</si>
</sst>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??\ _);_(@_)"/>
    <numFmt numFmtId="169" formatCode="#,##0;\(#,##0\);&quot;-&quot;;@"/>
    <numFmt numFmtId="170" formatCode="#,##0.00;\(#,##0.00\);&quot;-&quot;;@"/>
    <numFmt numFmtId="171" formatCode="#,##0.0;\-#,##0.0"/>
  </numFmts>
  <fonts count="10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8" fillId="0" borderId="0"/>
    <xf numFmtId="37" fontId="2" fillId="0" borderId="0"/>
    <xf numFmtId="43" fontId="7" fillId="0" borderId="0" applyFont="0" applyFill="0" applyBorder="0" applyAlignment="0" applyProtection="0"/>
  </cellStyleXfs>
  <cellXfs count="169">
    <xf numFmtId="0" fontId="0" fillId="0" borderId="0" xfId="0"/>
    <xf numFmtId="37" fontId="6" fillId="0" borderId="0" xfId="9" applyFont="1" applyAlignment="1">
      <alignment vertical="center"/>
    </xf>
    <xf numFmtId="37" fontId="6" fillId="0" borderId="0" xfId="9" applyFont="1" applyAlignment="1">
      <alignment horizontal="center" vertical="center"/>
    </xf>
    <xf numFmtId="37" fontId="5" fillId="0" borderId="0" xfId="9" applyFont="1" applyAlignment="1">
      <alignment vertical="center"/>
    </xf>
    <xf numFmtId="37" fontId="5" fillId="0" borderId="0" xfId="9" applyFont="1" applyAlignment="1">
      <alignment horizontal="center" vertical="center"/>
    </xf>
    <xf numFmtId="0" fontId="6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167" fontId="6" fillId="0" borderId="0" xfId="8" applyNumberFormat="1" applyFont="1" applyAlignment="1">
      <alignment horizontal="right" vertical="center"/>
    </xf>
    <xf numFmtId="15" fontId="5" fillId="0" borderId="0" xfId="8" quotePrefix="1" applyNumberFormat="1" applyFont="1" applyAlignment="1">
      <alignment vertical="center"/>
    </xf>
    <xf numFmtId="169" fontId="5" fillId="0" borderId="0" xfId="9" applyNumberFormat="1" applyFont="1" applyAlignment="1">
      <alignment horizontal="right" vertical="center"/>
    </xf>
    <xf numFmtId="169" fontId="6" fillId="0" borderId="0" xfId="9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3" fillId="0" borderId="0" xfId="9" applyFont="1" applyAlignment="1">
      <alignment vertical="center"/>
    </xf>
    <xf numFmtId="37" fontId="3" fillId="0" borderId="0" xfId="9" applyFont="1" applyAlignment="1">
      <alignment horizontal="center" vertical="center"/>
    </xf>
    <xf numFmtId="168" fontId="3" fillId="0" borderId="0" xfId="9" applyNumberFormat="1" applyFont="1" applyAlignment="1">
      <alignment horizontal="right" vertical="center"/>
    </xf>
    <xf numFmtId="37" fontId="9" fillId="0" borderId="0" xfId="9" applyFont="1" applyAlignment="1">
      <alignment vertical="center"/>
    </xf>
    <xf numFmtId="37" fontId="9" fillId="0" borderId="1" xfId="9" applyFont="1" applyBorder="1" applyAlignment="1">
      <alignment vertical="center"/>
    </xf>
    <xf numFmtId="37" fontId="3" fillId="0" borderId="1" xfId="9" applyFont="1" applyBorder="1" applyAlignment="1">
      <alignment vertical="center"/>
    </xf>
    <xf numFmtId="37" fontId="3" fillId="0" borderId="1" xfId="9" applyFont="1" applyBorder="1" applyAlignment="1">
      <alignment horizontal="center" vertical="center"/>
    </xf>
    <xf numFmtId="168" fontId="3" fillId="0" borderId="1" xfId="9" applyNumberFormat="1" applyFont="1" applyBorder="1" applyAlignment="1">
      <alignment horizontal="right" vertical="center"/>
    </xf>
    <xf numFmtId="37" fontId="9" fillId="0" borderId="0" xfId="9" applyFont="1" applyAlignment="1">
      <alignment horizontal="center" vertical="center"/>
    </xf>
    <xf numFmtId="169" fontId="9" fillId="0" borderId="0" xfId="0" quotePrefix="1" applyNumberFormat="1" applyFont="1" applyAlignment="1">
      <alignment horizontal="right" vertical="center"/>
    </xf>
    <xf numFmtId="37" fontId="9" fillId="0" borderId="1" xfId="9" applyFont="1" applyBorder="1" applyAlignment="1">
      <alignment horizontal="center" vertical="center"/>
    </xf>
    <xf numFmtId="169" fontId="9" fillId="0" borderId="1" xfId="0" quotePrefix="1" applyNumberFormat="1" applyFont="1" applyBorder="1" applyAlignment="1">
      <alignment horizontal="right" vertical="center"/>
    </xf>
    <xf numFmtId="169" fontId="9" fillId="0" borderId="0" xfId="9" applyNumberFormat="1" applyFont="1" applyAlignment="1">
      <alignment horizontal="right" vertical="center"/>
    </xf>
    <xf numFmtId="169" fontId="3" fillId="0" borderId="0" xfId="9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9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0" xfId="9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37" fontId="3" fillId="0" borderId="0" xfId="9" applyFont="1" applyAlignment="1">
      <alignment horizontal="centerContinuous" vertical="center"/>
    </xf>
    <xf numFmtId="168" fontId="3" fillId="0" borderId="0" xfId="9" applyNumberFormat="1" applyFont="1" applyAlignment="1">
      <alignment horizontal="center" vertical="center"/>
    </xf>
    <xf numFmtId="37" fontId="3" fillId="0" borderId="1" xfId="9" applyFont="1" applyBorder="1" applyAlignment="1">
      <alignment horizontal="left" vertical="center"/>
    </xf>
    <xf numFmtId="37" fontId="3" fillId="0" borderId="1" xfId="9" applyFont="1" applyBorder="1" applyAlignment="1">
      <alignment horizontal="centerContinuous" vertical="center"/>
    </xf>
    <xf numFmtId="168" fontId="3" fillId="0" borderId="1" xfId="9" applyNumberFormat="1" applyFont="1" applyBorder="1" applyAlignment="1">
      <alignment horizontal="center" vertical="center"/>
    </xf>
    <xf numFmtId="37" fontId="3" fillId="0" borderId="0" xfId="9" quotePrefix="1" applyFont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37" fontId="3" fillId="0" borderId="0" xfId="9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7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169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9" fillId="0" borderId="0" xfId="0" quotePrefix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9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167" fontId="3" fillId="0" borderId="0" xfId="9" applyNumberFormat="1" applyFont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37" fontId="9" fillId="0" borderId="0" xfId="8" applyNumberFormat="1" applyFont="1" applyAlignment="1">
      <alignment vertical="center"/>
    </xf>
    <xf numFmtId="37" fontId="9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167" fontId="3" fillId="0" borderId="1" xfId="9" applyNumberFormat="1" applyFont="1" applyBorder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37" fontId="3" fillId="0" borderId="1" xfId="8" applyNumberFormat="1" applyFont="1" applyBorder="1" applyAlignment="1">
      <alignment vertical="center"/>
    </xf>
    <xf numFmtId="166" fontId="3" fillId="0" borderId="0" xfId="9" applyNumberFormat="1" applyFont="1" applyAlignment="1">
      <alignment horizontal="right" vertical="center"/>
    </xf>
    <xf numFmtId="166" fontId="3" fillId="0" borderId="1" xfId="9" applyNumberFormat="1" applyFont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right"/>
    </xf>
    <xf numFmtId="169" fontId="3" fillId="0" borderId="2" xfId="9" quotePrefix="1" applyNumberFormat="1" applyFont="1" applyBorder="1" applyAlignment="1">
      <alignment horizontal="right" vertical="center"/>
    </xf>
    <xf numFmtId="169" fontId="3" fillId="0" borderId="0" xfId="9" quotePrefix="1" applyNumberFormat="1" applyFont="1" applyAlignment="1">
      <alignment horizontal="right" vertical="center"/>
    </xf>
    <xf numFmtId="170" fontId="3" fillId="0" borderId="0" xfId="1" applyNumberFormat="1" applyFont="1" applyFill="1" applyBorder="1" applyAlignment="1">
      <alignment horizontal="right"/>
    </xf>
    <xf numFmtId="170" fontId="3" fillId="0" borderId="0" xfId="0" applyNumberFormat="1" applyFont="1" applyAlignment="1">
      <alignment horizontal="right"/>
    </xf>
    <xf numFmtId="167" fontId="5" fillId="0" borderId="0" xfId="9" applyNumberFormat="1" applyFont="1" applyAlignment="1">
      <alignment horizontal="center" vertical="center"/>
    </xf>
    <xf numFmtId="169" fontId="5" fillId="0" borderId="0" xfId="8" applyNumberFormat="1" applyFont="1" applyAlignment="1">
      <alignment horizontal="center" vertical="center"/>
    </xf>
    <xf numFmtId="169" fontId="5" fillId="0" borderId="0" xfId="8" applyNumberFormat="1" applyFont="1" applyAlignment="1">
      <alignment horizontal="right" vertical="center"/>
    </xf>
    <xf numFmtId="169" fontId="5" fillId="0" borderId="1" xfId="8" applyNumberFormat="1" applyFont="1" applyBorder="1" applyAlignment="1" applyProtection="1">
      <alignment horizontal="right" vertical="center"/>
      <protection locked="0"/>
    </xf>
    <xf numFmtId="169" fontId="5" fillId="0" borderId="0" xfId="8" applyNumberFormat="1" applyFont="1" applyAlignment="1" applyProtection="1">
      <alignment horizontal="right" vertical="center"/>
      <protection locked="0"/>
    </xf>
    <xf numFmtId="169" fontId="5" fillId="0" borderId="0" xfId="8" quotePrefix="1" applyNumberFormat="1" applyFont="1" applyAlignment="1">
      <alignment horizontal="right" vertical="center"/>
    </xf>
    <xf numFmtId="169" fontId="5" fillId="0" borderId="0" xfId="8" quotePrefix="1" applyNumberFormat="1" applyFont="1" applyAlignment="1" applyProtection="1">
      <alignment horizontal="right" vertical="center"/>
      <protection locked="0"/>
    </xf>
    <xf numFmtId="169" fontId="5" fillId="0" borderId="1" xfId="8" applyNumberFormat="1" applyFont="1" applyBorder="1" applyAlignment="1">
      <alignment horizontal="right" vertical="center"/>
    </xf>
    <xf numFmtId="169" fontId="6" fillId="0" borderId="0" xfId="8" applyNumberFormat="1" applyFont="1" applyAlignment="1">
      <alignment horizontal="right" vertical="center"/>
    </xf>
    <xf numFmtId="169" fontId="6" fillId="0" borderId="1" xfId="8" applyNumberFormat="1" applyFont="1" applyBorder="1" applyAlignment="1">
      <alignment horizontal="right" vertical="center"/>
    </xf>
    <xf numFmtId="169" fontId="6" fillId="0" borderId="2" xfId="8" applyNumberFormat="1" applyFont="1" applyBorder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9" fillId="0" borderId="0" xfId="1" quotePrefix="1" applyNumberFormat="1" applyFont="1" applyFill="1" applyAlignment="1">
      <alignment horizontal="right" vertical="center"/>
    </xf>
    <xf numFmtId="169" fontId="9" fillId="0" borderId="1" xfId="1" quotePrefix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1" xfId="1" applyNumberFormat="1" applyFont="1" applyFill="1" applyBorder="1" applyAlignment="1">
      <alignment horizontal="justify" vertical="center"/>
    </xf>
    <xf numFmtId="169" fontId="3" fillId="0" borderId="1" xfId="0" applyNumberFormat="1" applyFont="1" applyBorder="1" applyAlignment="1">
      <alignment horizontal="justify" vertical="center"/>
    </xf>
    <xf numFmtId="169" fontId="9" fillId="0" borderId="0" xfId="1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9" fillId="0" borderId="0" xfId="1" quotePrefix="1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169" fontId="3" fillId="0" borderId="0" xfId="5" applyNumberFormat="1" applyFont="1" applyAlignment="1">
      <alignment horizontal="center" vertical="center"/>
    </xf>
    <xf numFmtId="15" fontId="6" fillId="0" borderId="0" xfId="8" quotePrefix="1" applyNumberFormat="1" applyFont="1" applyAlignment="1">
      <alignment vertical="center"/>
    </xf>
    <xf numFmtId="37" fontId="5" fillId="0" borderId="1" xfId="9" applyFont="1" applyBorder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/>
    </xf>
    <xf numFmtId="169" fontId="3" fillId="0" borderId="1" xfId="2" applyNumberFormat="1" applyFont="1" applyFill="1" applyBorder="1" applyAlignment="1">
      <alignment horizontal="right" vertical="center"/>
    </xf>
    <xf numFmtId="169" fontId="3" fillId="0" borderId="0" xfId="10" applyNumberFormat="1" applyFont="1" applyFill="1" applyBorder="1" applyAlignment="1">
      <alignment horizontal="right" vertical="center"/>
    </xf>
    <xf numFmtId="169" fontId="3" fillId="0" borderId="1" xfId="2" quotePrefix="1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horizontal="right"/>
    </xf>
    <xf numFmtId="169" fontId="3" fillId="0" borderId="1" xfId="2" applyNumberFormat="1" applyFont="1" applyFill="1" applyBorder="1" applyAlignment="1">
      <alignment horizontal="right"/>
    </xf>
    <xf numFmtId="169" fontId="3" fillId="0" borderId="0" xfId="0" applyNumberFormat="1" applyFont="1" applyAlignment="1">
      <alignment horizontal="right"/>
    </xf>
    <xf numFmtId="169" fontId="9" fillId="0" borderId="0" xfId="2" quotePrefix="1" applyNumberFormat="1" applyFont="1" applyFill="1" applyBorder="1" applyAlignment="1">
      <alignment horizontal="right" vertical="center"/>
    </xf>
    <xf numFmtId="169" fontId="9" fillId="0" borderId="0" xfId="8" quotePrefix="1" applyNumberFormat="1" applyFont="1" applyAlignment="1">
      <alignment horizontal="right" vertical="center"/>
    </xf>
    <xf numFmtId="169" fontId="9" fillId="0" borderId="1" xfId="8" quotePrefix="1" applyNumberFormat="1" applyFont="1" applyBorder="1" applyAlignment="1">
      <alignment horizontal="right" vertical="center"/>
    </xf>
    <xf numFmtId="169" fontId="9" fillId="2" borderId="0" xfId="9" applyNumberFormat="1" applyFont="1" applyFill="1" applyAlignment="1">
      <alignment horizontal="right" vertical="center"/>
    </xf>
    <xf numFmtId="169" fontId="3" fillId="2" borderId="0" xfId="9" applyNumberFormat="1" applyFont="1" applyFill="1" applyAlignment="1">
      <alignment horizontal="right" vertical="center"/>
    </xf>
    <xf numFmtId="169" fontId="3" fillId="2" borderId="0" xfId="6" applyNumberFormat="1" applyFont="1" applyFill="1" applyAlignment="1">
      <alignment horizontal="right" vertical="center"/>
    </xf>
    <xf numFmtId="169" fontId="3" fillId="2" borderId="0" xfId="8" applyNumberFormat="1" applyFont="1" applyFill="1" applyAlignment="1">
      <alignment vertical="center"/>
    </xf>
    <xf numFmtId="169" fontId="3" fillId="0" borderId="0" xfId="8" applyNumberFormat="1" applyFont="1" applyAlignment="1">
      <alignment vertical="center"/>
    </xf>
    <xf numFmtId="171" fontId="3" fillId="0" borderId="0" xfId="9" applyNumberFormat="1" applyFont="1" applyAlignment="1">
      <alignment horizontal="center" vertical="center"/>
    </xf>
    <xf numFmtId="169" fontId="3" fillId="2" borderId="3" xfId="8" applyNumberFormat="1" applyFont="1" applyFill="1" applyBorder="1" applyAlignment="1">
      <alignment vertical="center"/>
    </xf>
    <xf numFmtId="169" fontId="3" fillId="0" borderId="3" xfId="8" applyNumberFormat="1" applyFont="1" applyBorder="1" applyAlignment="1">
      <alignment vertical="center"/>
    </xf>
    <xf numFmtId="169" fontId="3" fillId="2" borderId="1" xfId="8" applyNumberFormat="1" applyFont="1" applyFill="1" applyBorder="1" applyAlignment="1">
      <alignment vertical="center"/>
    </xf>
    <xf numFmtId="169" fontId="3" fillId="0" borderId="1" xfId="8" applyNumberFormat="1" applyFont="1" applyBorder="1" applyAlignment="1">
      <alignment vertical="center"/>
    </xf>
    <xf numFmtId="169" fontId="3" fillId="2" borderId="2" xfId="8" applyNumberFormat="1" applyFont="1" applyFill="1" applyBorder="1" applyAlignment="1">
      <alignment vertical="center"/>
    </xf>
    <xf numFmtId="169" fontId="3" fillId="0" borderId="2" xfId="8" applyNumberFormat="1" applyFont="1" applyBorder="1" applyAlignment="1">
      <alignment vertical="center"/>
    </xf>
    <xf numFmtId="0" fontId="3" fillId="0" borderId="0" xfId="8" applyFont="1" applyAlignment="1">
      <alignment horizontal="center" vertical="center"/>
    </xf>
    <xf numFmtId="169" fontId="3" fillId="2" borderId="0" xfId="9" applyNumberFormat="1" applyFont="1" applyFill="1" applyAlignment="1">
      <alignment vertical="center"/>
    </xf>
    <xf numFmtId="168" fontId="3" fillId="0" borderId="1" xfId="8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169" fontId="9" fillId="2" borderId="0" xfId="1" quotePrefix="1" applyNumberFormat="1" applyFont="1" applyFill="1" applyBorder="1" applyAlignment="1">
      <alignment horizontal="right"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2" borderId="0" xfId="2" applyNumberFormat="1" applyFont="1" applyFill="1" applyBorder="1" applyAlignment="1">
      <alignment horizontal="right" vertical="center"/>
    </xf>
    <xf numFmtId="169" fontId="3" fillId="2" borderId="1" xfId="2" applyNumberFormat="1" applyFont="1" applyFill="1" applyBorder="1" applyAlignment="1">
      <alignment horizontal="right" vertical="center"/>
    </xf>
    <xf numFmtId="169" fontId="3" fillId="2" borderId="1" xfId="2" quotePrefix="1" applyNumberFormat="1" applyFont="1" applyFill="1" applyBorder="1" applyAlignment="1">
      <alignment horizontal="right" vertical="center"/>
    </xf>
    <xf numFmtId="169" fontId="3" fillId="2" borderId="1" xfId="1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/>
    </xf>
    <xf numFmtId="169" fontId="3" fillId="2" borderId="1" xfId="1" quotePrefix="1" applyNumberFormat="1" applyFont="1" applyFill="1" applyBorder="1" applyAlignment="1">
      <alignment horizontal="right" vertical="center"/>
    </xf>
    <xf numFmtId="169" fontId="3" fillId="2" borderId="2" xfId="1" applyNumberFormat="1" applyFont="1" applyFill="1" applyBorder="1" applyAlignment="1">
      <alignment horizontal="right" vertical="center"/>
    </xf>
    <xf numFmtId="169" fontId="5" fillId="2" borderId="0" xfId="8" quotePrefix="1" applyNumberFormat="1" applyFont="1" applyFill="1" applyAlignment="1">
      <alignment horizontal="right" vertical="center"/>
    </xf>
    <xf numFmtId="169" fontId="6" fillId="2" borderId="0" xfId="8" applyNumberFormat="1" applyFont="1" applyFill="1" applyAlignment="1">
      <alignment horizontal="right" vertical="center"/>
    </xf>
    <xf numFmtId="169" fontId="6" fillId="2" borderId="1" xfId="8" applyNumberFormat="1" applyFont="1" applyFill="1" applyBorder="1" applyAlignment="1">
      <alignment horizontal="right" vertical="center"/>
    </xf>
    <xf numFmtId="169" fontId="6" fillId="2" borderId="0" xfId="9" applyNumberFormat="1" applyFont="1" applyFill="1" applyAlignment="1">
      <alignment horizontal="right" vertical="center"/>
    </xf>
    <xf numFmtId="0" fontId="6" fillId="2" borderId="0" xfId="8" applyFont="1" applyFill="1" applyAlignment="1">
      <alignment vertical="center"/>
    </xf>
    <xf numFmtId="169" fontId="6" fillId="2" borderId="2" xfId="8" applyNumberFormat="1" applyFont="1" applyFill="1" applyBorder="1" applyAlignment="1">
      <alignment horizontal="right" vertical="center"/>
    </xf>
    <xf numFmtId="169" fontId="6" fillId="2" borderId="1" xfId="8" applyNumberFormat="1" applyFont="1" applyFill="1" applyBorder="1" applyAlignment="1" applyProtection="1">
      <alignment horizontal="right" vertical="center"/>
      <protection locked="0"/>
    </xf>
    <xf numFmtId="169" fontId="5" fillId="2" borderId="0" xfId="8" applyNumberFormat="1" applyFont="1" applyFill="1" applyAlignment="1">
      <alignment horizontal="right" vertical="center"/>
    </xf>
    <xf numFmtId="169" fontId="3" fillId="2" borderId="0" xfId="2" applyNumberFormat="1" applyFont="1" applyFill="1" applyBorder="1" applyAlignment="1">
      <alignment horizontal="right"/>
    </xf>
    <xf numFmtId="169" fontId="3" fillId="2" borderId="1" xfId="2" applyNumberFormat="1" applyFont="1" applyFill="1" applyBorder="1" applyAlignment="1">
      <alignment horizontal="right"/>
    </xf>
    <xf numFmtId="169" fontId="3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horizontal="right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2" xfId="9" quotePrefix="1" applyNumberFormat="1" applyFont="1" applyFill="1" applyBorder="1" applyAlignment="1">
      <alignment horizontal="right" vertical="center"/>
    </xf>
    <xf numFmtId="169" fontId="3" fillId="2" borderId="0" xfId="9" quotePrefix="1" applyNumberFormat="1" applyFont="1" applyFill="1" applyAlignment="1">
      <alignment horizontal="right" vertical="center"/>
    </xf>
    <xf numFmtId="166" fontId="3" fillId="2" borderId="0" xfId="9" applyNumberFormat="1" applyFont="1" applyFill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169" fontId="5" fillId="0" borderId="1" xfId="8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</cellXfs>
  <cellStyles count="11">
    <cellStyle name="Comma" xfId="1" builtinId="3"/>
    <cellStyle name="Comma 10" xfId="10" xr:uid="{1B2C96B8-40F1-4F3E-81F0-C95C485B4BD2}"/>
    <cellStyle name="Comma 2" xfId="2" xr:uid="{00000000-0005-0000-0000-000001000000}"/>
    <cellStyle name="Normal" xfId="0" builtinId="0"/>
    <cellStyle name="Normal 188 5" xfId="3" xr:uid="{00000000-0005-0000-0000-000003000000}"/>
    <cellStyle name="Normal 2" xfId="4" xr:uid="{00000000-0005-0000-0000-000004000000}"/>
    <cellStyle name="Normal 2 11" xfId="5" xr:uid="{00000000-0005-0000-0000-000005000000}"/>
    <cellStyle name="Normal 2 2 2" xfId="6" xr:uid="{00000000-0005-0000-0000-000006000000}"/>
    <cellStyle name="Normal 2 4" xfId="7" xr:uid="{00000000-0005-0000-0000-000007000000}"/>
    <cellStyle name="Normal 3" xfId="8" xr:uid="{00000000-0005-0000-0000-000008000000}"/>
    <cellStyle name="pwstyle" xfId="9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65974-0407-4D31-A74E-45181E88F880}">
  <dimension ref="A1:J110"/>
  <sheetViews>
    <sheetView topLeftCell="A5" zoomScaleNormal="100" zoomScaleSheetLayoutView="100" workbookViewId="0">
      <selection activeCell="J14" sqref="J14"/>
    </sheetView>
  </sheetViews>
  <sheetFormatPr defaultColWidth="9.1640625" defaultRowHeight="16.5" customHeight="1" x14ac:dyDescent="0.45"/>
  <cols>
    <col min="1" max="2" width="1.6640625" style="14" customWidth="1"/>
    <col min="3" max="3" width="10.1640625" style="14" customWidth="1"/>
    <col min="4" max="4" width="47.1640625" style="14" customWidth="1"/>
    <col min="5" max="5" width="2.1640625" style="14" customWidth="1"/>
    <col min="6" max="6" width="8.33203125" style="15" customWidth="1"/>
    <col min="7" max="7" width="1.1640625" style="14" customWidth="1"/>
    <col min="8" max="8" width="17.33203125" style="16" customWidth="1"/>
    <col min="9" max="9" width="1.1640625" style="16" customWidth="1"/>
    <col min="10" max="10" width="17.33203125" style="16" customWidth="1"/>
    <col min="11" max="16384" width="9.1640625" style="14"/>
  </cols>
  <sheetData>
    <row r="1" spans="1:10" ht="16.5" customHeight="1" x14ac:dyDescent="0.45">
      <c r="A1" s="60" t="s">
        <v>93</v>
      </c>
    </row>
    <row r="2" spans="1:10" ht="16.5" customHeight="1" x14ac:dyDescent="0.45">
      <c r="A2" s="17" t="s">
        <v>27</v>
      </c>
    </row>
    <row r="3" spans="1:10" ht="16.5" customHeight="1" x14ac:dyDescent="0.45">
      <c r="A3" s="18" t="s">
        <v>131</v>
      </c>
      <c r="B3" s="19"/>
      <c r="C3" s="19"/>
      <c r="D3" s="19"/>
      <c r="E3" s="19"/>
      <c r="F3" s="20"/>
      <c r="G3" s="19"/>
      <c r="H3" s="21"/>
      <c r="I3" s="21"/>
      <c r="J3" s="21"/>
    </row>
    <row r="6" spans="1:10" ht="16.5" customHeight="1" x14ac:dyDescent="0.45">
      <c r="H6" s="105" t="s">
        <v>96</v>
      </c>
      <c r="I6" s="106"/>
      <c r="J6" s="105" t="s">
        <v>97</v>
      </c>
    </row>
    <row r="7" spans="1:10" ht="16.5" customHeight="1" x14ac:dyDescent="0.45">
      <c r="H7" s="117" t="s">
        <v>116</v>
      </c>
      <c r="I7" s="106"/>
      <c r="J7" s="105" t="s">
        <v>95</v>
      </c>
    </row>
    <row r="8" spans="1:10" ht="16.5" customHeight="1" x14ac:dyDescent="0.45">
      <c r="F8" s="22"/>
      <c r="G8" s="17"/>
      <c r="H8" s="118" t="s">
        <v>120</v>
      </c>
      <c r="I8" s="118"/>
      <c r="J8" s="118" t="s">
        <v>94</v>
      </c>
    </row>
    <row r="9" spans="1:10" ht="16.5" customHeight="1" x14ac:dyDescent="0.45">
      <c r="F9" s="24" t="s">
        <v>0</v>
      </c>
      <c r="G9" s="17"/>
      <c r="H9" s="119" t="s">
        <v>13</v>
      </c>
      <c r="I9" s="26"/>
      <c r="J9" s="119" t="s">
        <v>13</v>
      </c>
    </row>
    <row r="10" spans="1:10" ht="16.5" customHeight="1" x14ac:dyDescent="0.45">
      <c r="F10" s="22"/>
      <c r="G10" s="17"/>
      <c r="H10" s="120"/>
      <c r="I10" s="26"/>
      <c r="J10" s="26"/>
    </row>
    <row r="11" spans="1:10" ht="16.5" customHeight="1" x14ac:dyDescent="0.45">
      <c r="A11" s="17" t="s">
        <v>33</v>
      </c>
      <c r="H11" s="121"/>
      <c r="I11" s="27"/>
      <c r="J11" s="27"/>
    </row>
    <row r="12" spans="1:10" s="31" customFormat="1" ht="8.85" customHeight="1" x14ac:dyDescent="0.45">
      <c r="A12" s="28"/>
      <c r="B12" s="28"/>
      <c r="C12" s="28"/>
      <c r="D12" s="29"/>
      <c r="E12" s="29"/>
      <c r="F12" s="29"/>
      <c r="G12" s="30"/>
      <c r="H12" s="122"/>
      <c r="I12" s="30"/>
      <c r="J12" s="30"/>
    </row>
    <row r="13" spans="1:10" ht="16.5" customHeight="1" x14ac:dyDescent="0.45">
      <c r="A13" s="17" t="s">
        <v>3</v>
      </c>
      <c r="H13" s="121"/>
      <c r="I13" s="27"/>
      <c r="J13" s="27"/>
    </row>
    <row r="14" spans="1:10" s="31" customFormat="1" ht="8.85" customHeight="1" x14ac:dyDescent="0.45">
      <c r="A14" s="28"/>
      <c r="B14" s="28"/>
      <c r="C14" s="28"/>
      <c r="D14" s="29"/>
      <c r="E14" s="29"/>
      <c r="F14" s="29"/>
      <c r="G14" s="30"/>
      <c r="H14" s="122"/>
      <c r="I14" s="30"/>
      <c r="J14" s="30"/>
    </row>
    <row r="15" spans="1:10" ht="16.5" customHeight="1" x14ac:dyDescent="0.45">
      <c r="A15" s="14" t="s">
        <v>18</v>
      </c>
      <c r="F15" s="15">
        <v>8</v>
      </c>
      <c r="H15" s="123">
        <v>271027007</v>
      </c>
      <c r="I15" s="33"/>
      <c r="J15" s="124">
        <v>409969502</v>
      </c>
    </row>
    <row r="16" spans="1:10" ht="16.5" customHeight="1" x14ac:dyDescent="0.45">
      <c r="A16" s="14" t="s">
        <v>121</v>
      </c>
      <c r="F16" s="15">
        <v>9</v>
      </c>
      <c r="H16" s="123">
        <v>137760553</v>
      </c>
      <c r="I16" s="33"/>
      <c r="J16" s="124">
        <v>201659095</v>
      </c>
    </row>
    <row r="17" spans="1:10" ht="16.5" customHeight="1" x14ac:dyDescent="0.45">
      <c r="A17" s="14" t="s">
        <v>79</v>
      </c>
      <c r="F17" s="15">
        <v>10</v>
      </c>
      <c r="H17" s="123">
        <v>58568593</v>
      </c>
      <c r="I17" s="33"/>
      <c r="J17" s="124">
        <v>63756070</v>
      </c>
    </row>
    <row r="18" spans="1:10" ht="16.5" customHeight="1" x14ac:dyDescent="0.45">
      <c r="A18" s="14" t="s">
        <v>44</v>
      </c>
      <c r="F18" s="125">
        <v>11.1</v>
      </c>
      <c r="H18" s="123">
        <v>21930657</v>
      </c>
      <c r="I18" s="27"/>
      <c r="J18" s="124">
        <v>25918109</v>
      </c>
    </row>
    <row r="19" spans="1:10" ht="16.5" customHeight="1" x14ac:dyDescent="0.45">
      <c r="A19" s="14" t="s">
        <v>43</v>
      </c>
      <c r="H19" s="123">
        <v>718840</v>
      </c>
      <c r="I19" s="27"/>
      <c r="J19" s="124">
        <v>5544597</v>
      </c>
    </row>
    <row r="20" spans="1:10" s="31" customFormat="1" ht="8.85" customHeight="1" x14ac:dyDescent="0.45">
      <c r="A20" s="28"/>
      <c r="B20" s="28"/>
      <c r="C20" s="28"/>
      <c r="D20" s="29"/>
      <c r="E20" s="29"/>
      <c r="F20" s="29"/>
      <c r="G20" s="30"/>
      <c r="H20" s="126"/>
      <c r="I20" s="30"/>
      <c r="J20" s="127"/>
    </row>
    <row r="21" spans="1:10" ht="16.5" customHeight="1" x14ac:dyDescent="0.45">
      <c r="A21" s="17" t="s">
        <v>4</v>
      </c>
      <c r="H21" s="128">
        <f>SUM(H15:H19)</f>
        <v>490005650</v>
      </c>
      <c r="I21" s="124"/>
      <c r="J21" s="129">
        <f>SUM(J15:J19)</f>
        <v>706847373</v>
      </c>
    </row>
    <row r="22" spans="1:10" ht="16.5" customHeight="1" x14ac:dyDescent="0.45">
      <c r="H22" s="121"/>
      <c r="I22" s="27"/>
      <c r="J22" s="124"/>
    </row>
    <row r="23" spans="1:10" ht="16.5" customHeight="1" x14ac:dyDescent="0.45">
      <c r="A23" s="17" t="s">
        <v>5</v>
      </c>
      <c r="H23" s="121"/>
      <c r="I23" s="27"/>
      <c r="J23" s="124"/>
    </row>
    <row r="24" spans="1:10" ht="16.5" customHeight="1" x14ac:dyDescent="0.45">
      <c r="A24" s="17"/>
      <c r="H24" s="121"/>
      <c r="I24" s="27"/>
      <c r="J24" s="124"/>
    </row>
    <row r="25" spans="1:10" ht="16.5" hidden="1" customHeight="1" x14ac:dyDescent="0.45">
      <c r="A25" s="14" t="s">
        <v>82</v>
      </c>
      <c r="H25" s="123"/>
      <c r="I25" s="27"/>
      <c r="J25" s="124">
        <v>0</v>
      </c>
    </row>
    <row r="26" spans="1:10" ht="16.5" customHeight="1" x14ac:dyDescent="0.45">
      <c r="A26" s="14" t="s">
        <v>122</v>
      </c>
      <c r="F26" s="15">
        <v>12</v>
      </c>
      <c r="H26" s="123">
        <v>966640016</v>
      </c>
      <c r="I26" s="33"/>
      <c r="J26" s="124">
        <v>969048526</v>
      </c>
    </row>
    <row r="27" spans="1:10" ht="16.5" customHeight="1" x14ac:dyDescent="0.45">
      <c r="A27" s="14" t="s">
        <v>123</v>
      </c>
      <c r="F27" s="15">
        <v>13</v>
      </c>
      <c r="H27" s="123">
        <v>5424298</v>
      </c>
      <c r="I27" s="33"/>
      <c r="J27" s="124">
        <v>4515464</v>
      </c>
    </row>
    <row r="28" spans="1:10" ht="16.5" customHeight="1" x14ac:dyDescent="0.45">
      <c r="A28" s="61" t="s">
        <v>38</v>
      </c>
      <c r="H28" s="123">
        <v>2554880</v>
      </c>
      <c r="I28" s="33"/>
      <c r="J28" s="124">
        <v>12448100</v>
      </c>
    </row>
    <row r="29" spans="1:10" s="31" customFormat="1" ht="8.85" customHeight="1" x14ac:dyDescent="0.45">
      <c r="A29" s="28"/>
      <c r="B29" s="28"/>
      <c r="C29" s="28"/>
      <c r="D29" s="29"/>
      <c r="E29" s="29"/>
      <c r="F29" s="29"/>
      <c r="G29" s="30"/>
      <c r="H29" s="126"/>
      <c r="I29" s="30"/>
      <c r="J29" s="127"/>
    </row>
    <row r="30" spans="1:10" ht="16.5" customHeight="1" x14ac:dyDescent="0.45">
      <c r="A30" s="17" t="s">
        <v>7</v>
      </c>
      <c r="H30" s="128">
        <f>SUM(H25:H28)</f>
        <v>974619194</v>
      </c>
      <c r="I30" s="27"/>
      <c r="J30" s="129">
        <f>SUM(J25:J28)</f>
        <v>986012090</v>
      </c>
    </row>
    <row r="31" spans="1:10" s="31" customFormat="1" ht="8.85" customHeight="1" x14ac:dyDescent="0.45">
      <c r="A31" s="28"/>
      <c r="B31" s="28"/>
      <c r="C31" s="28"/>
      <c r="D31" s="29"/>
      <c r="E31" s="29"/>
      <c r="F31" s="29"/>
      <c r="G31" s="30"/>
      <c r="H31" s="126"/>
      <c r="I31" s="30"/>
      <c r="J31" s="127"/>
    </row>
    <row r="32" spans="1:10" ht="16.5" customHeight="1" thickBot="1" x14ac:dyDescent="0.5">
      <c r="A32" s="17" t="s">
        <v>6</v>
      </c>
      <c r="H32" s="130">
        <f>+H21+H30</f>
        <v>1464624844</v>
      </c>
      <c r="I32" s="27"/>
      <c r="J32" s="131">
        <f>+J21+J30</f>
        <v>1692859463</v>
      </c>
    </row>
    <row r="33" spans="1:10" ht="16.5" customHeight="1" thickTop="1" x14ac:dyDescent="0.45"/>
    <row r="45" spans="1:10" ht="16.5" customHeight="1" x14ac:dyDescent="0.45">
      <c r="A45" s="35"/>
      <c r="B45" s="35"/>
      <c r="C45" s="35"/>
      <c r="D45" s="35"/>
      <c r="E45" s="35"/>
      <c r="F45" s="35"/>
      <c r="G45" s="35"/>
      <c r="H45" s="36"/>
      <c r="I45" s="36"/>
      <c r="J45" s="36"/>
    </row>
    <row r="46" spans="1:10" ht="16.5" customHeight="1" x14ac:dyDescent="0.45">
      <c r="A46" s="61" t="s">
        <v>55</v>
      </c>
      <c r="B46" s="35"/>
      <c r="D46" s="132"/>
      <c r="E46" s="61" t="s">
        <v>55</v>
      </c>
      <c r="G46" s="61"/>
      <c r="H46" s="61"/>
      <c r="I46" s="36"/>
      <c r="J46" s="61"/>
    </row>
    <row r="47" spans="1:10" ht="15" customHeight="1" x14ac:dyDescent="0.45">
      <c r="A47" s="35"/>
      <c r="B47" s="35"/>
      <c r="C47" s="35"/>
      <c r="D47" s="35"/>
      <c r="E47" s="35"/>
      <c r="F47" s="35"/>
      <c r="G47" s="35"/>
      <c r="H47" s="36"/>
      <c r="I47" s="36"/>
      <c r="J47" s="36"/>
    </row>
    <row r="48" spans="1:10" ht="15" customHeight="1" x14ac:dyDescent="0.45">
      <c r="A48" s="35"/>
      <c r="B48" s="35"/>
      <c r="C48" s="35"/>
      <c r="D48" s="35"/>
      <c r="E48" s="35"/>
      <c r="F48" s="35"/>
      <c r="G48" s="35"/>
      <c r="H48" s="36"/>
      <c r="I48" s="36"/>
      <c r="J48" s="36"/>
    </row>
    <row r="49" spans="1:10" ht="15" customHeight="1" x14ac:dyDescent="0.45">
      <c r="A49" s="35"/>
      <c r="B49" s="35"/>
      <c r="C49" s="35"/>
      <c r="D49" s="35"/>
      <c r="E49" s="35"/>
      <c r="F49" s="35"/>
      <c r="G49" s="35"/>
      <c r="H49" s="36"/>
      <c r="I49" s="36"/>
      <c r="J49" s="36"/>
    </row>
    <row r="50" spans="1:10" ht="15" customHeight="1" x14ac:dyDescent="0.45">
      <c r="A50" s="35"/>
      <c r="B50" s="35"/>
      <c r="C50" s="35"/>
      <c r="D50" s="35"/>
      <c r="E50" s="35"/>
      <c r="F50" s="35"/>
      <c r="G50" s="35"/>
      <c r="H50" s="36"/>
      <c r="I50" s="36"/>
      <c r="J50" s="36"/>
    </row>
    <row r="51" spans="1:10" ht="16.5" customHeight="1" x14ac:dyDescent="0.45">
      <c r="A51" s="35"/>
      <c r="B51" s="35"/>
      <c r="C51" s="35"/>
      <c r="D51" s="35"/>
      <c r="E51" s="35"/>
      <c r="F51" s="35"/>
      <c r="G51" s="35"/>
      <c r="H51" s="36"/>
      <c r="I51" s="36"/>
      <c r="J51" s="36"/>
    </row>
    <row r="52" spans="1:10" ht="21.95" customHeight="1" x14ac:dyDescent="0.45">
      <c r="A52" s="37" t="s">
        <v>102</v>
      </c>
      <c r="B52" s="38"/>
      <c r="C52" s="38"/>
      <c r="D52" s="38"/>
      <c r="E52" s="38"/>
      <c r="F52" s="38"/>
      <c r="G52" s="38"/>
      <c r="H52" s="39"/>
      <c r="I52" s="39"/>
      <c r="J52" s="39"/>
    </row>
    <row r="53" spans="1:10" ht="16.5" customHeight="1" x14ac:dyDescent="0.45">
      <c r="A53" s="17" t="s">
        <v>93</v>
      </c>
    </row>
    <row r="54" spans="1:10" ht="16.5" customHeight="1" x14ac:dyDescent="0.45">
      <c r="A54" s="17" t="s">
        <v>74</v>
      </c>
    </row>
    <row r="55" spans="1:10" ht="16.5" customHeight="1" x14ac:dyDescent="0.45">
      <c r="A55" s="18" t="s">
        <v>131</v>
      </c>
      <c r="B55" s="19"/>
      <c r="C55" s="19"/>
      <c r="D55" s="19"/>
      <c r="E55" s="19"/>
      <c r="F55" s="20"/>
      <c r="G55" s="19"/>
      <c r="H55" s="21"/>
      <c r="I55" s="21"/>
      <c r="J55" s="21"/>
    </row>
    <row r="56" spans="1:10" ht="15" customHeight="1" x14ac:dyDescent="0.45">
      <c r="A56" s="17"/>
    </row>
    <row r="57" spans="1:10" ht="15" customHeight="1" x14ac:dyDescent="0.45">
      <c r="A57" s="17"/>
    </row>
    <row r="58" spans="1:10" ht="15.95" customHeight="1" x14ac:dyDescent="0.45">
      <c r="A58" s="17"/>
      <c r="H58" s="105" t="s">
        <v>96</v>
      </c>
      <c r="I58" s="106"/>
      <c r="J58" s="105" t="s">
        <v>97</v>
      </c>
    </row>
    <row r="59" spans="1:10" ht="15.95" customHeight="1" x14ac:dyDescent="0.45">
      <c r="A59" s="17"/>
      <c r="H59" s="117" t="s">
        <v>116</v>
      </c>
      <c r="I59" s="106"/>
      <c r="J59" s="105" t="s">
        <v>95</v>
      </c>
    </row>
    <row r="60" spans="1:10" ht="15.95" customHeight="1" x14ac:dyDescent="0.45">
      <c r="F60" s="22"/>
      <c r="G60" s="17"/>
      <c r="H60" s="118" t="s">
        <v>120</v>
      </c>
      <c r="I60" s="118"/>
      <c r="J60" s="118" t="s">
        <v>94</v>
      </c>
    </row>
    <row r="61" spans="1:10" ht="15.95" customHeight="1" x14ac:dyDescent="0.45">
      <c r="F61" s="24" t="s">
        <v>0</v>
      </c>
      <c r="G61" s="17"/>
      <c r="H61" s="119" t="s">
        <v>13</v>
      </c>
      <c r="I61" s="26"/>
      <c r="J61" s="119" t="s">
        <v>13</v>
      </c>
    </row>
    <row r="62" spans="1:10" ht="15.95" customHeight="1" x14ac:dyDescent="0.45">
      <c r="A62" s="17" t="s">
        <v>39</v>
      </c>
      <c r="H62" s="121"/>
      <c r="I62" s="27"/>
      <c r="J62" s="27"/>
    </row>
    <row r="63" spans="1:10" ht="5.0999999999999996" customHeight="1" x14ac:dyDescent="0.45">
      <c r="H63" s="121"/>
      <c r="I63" s="27"/>
      <c r="J63" s="27"/>
    </row>
    <row r="64" spans="1:10" ht="15.95" customHeight="1" x14ac:dyDescent="0.45">
      <c r="A64" s="17" t="s">
        <v>8</v>
      </c>
      <c r="H64" s="121"/>
      <c r="I64" s="27"/>
      <c r="J64" s="27"/>
    </row>
    <row r="65" spans="1:10" ht="5.0999999999999996" customHeight="1" x14ac:dyDescent="0.45">
      <c r="H65" s="121"/>
      <c r="I65" s="27"/>
      <c r="J65" s="27"/>
    </row>
    <row r="66" spans="1:10" ht="15.95" customHeight="1" x14ac:dyDescent="0.45">
      <c r="A66" s="14" t="s">
        <v>114</v>
      </c>
      <c r="C66" s="61"/>
      <c r="F66" s="15">
        <v>14</v>
      </c>
      <c r="H66" s="123">
        <v>0</v>
      </c>
      <c r="I66" s="27"/>
      <c r="J66" s="124">
        <v>9893220</v>
      </c>
    </row>
    <row r="67" spans="1:10" ht="15.95" customHeight="1" x14ac:dyDescent="0.45">
      <c r="A67" s="14" t="s">
        <v>83</v>
      </c>
      <c r="C67" s="61"/>
      <c r="F67" s="15">
        <v>15</v>
      </c>
      <c r="H67" s="123">
        <v>102036237</v>
      </c>
      <c r="I67" s="27"/>
      <c r="J67" s="124">
        <v>141625584</v>
      </c>
    </row>
    <row r="68" spans="1:10" ht="15.95" customHeight="1" x14ac:dyDescent="0.45">
      <c r="A68" s="14" t="s">
        <v>124</v>
      </c>
      <c r="C68" s="61"/>
      <c r="H68" s="123"/>
      <c r="I68" s="27"/>
      <c r="J68" s="124"/>
    </row>
    <row r="69" spans="1:10" ht="15.95" customHeight="1" x14ac:dyDescent="0.45">
      <c r="B69" s="40" t="s">
        <v>92</v>
      </c>
      <c r="F69" s="15">
        <v>16</v>
      </c>
      <c r="H69" s="123">
        <v>3622532</v>
      </c>
      <c r="I69" s="27"/>
      <c r="J69" s="124">
        <v>63580312</v>
      </c>
    </row>
    <row r="70" spans="1:10" ht="15.95" customHeight="1" x14ac:dyDescent="0.45">
      <c r="B70" s="40" t="s">
        <v>125</v>
      </c>
      <c r="F70" s="15">
        <v>17</v>
      </c>
      <c r="H70" s="123">
        <v>31988131</v>
      </c>
      <c r="I70" s="27"/>
      <c r="J70" s="124">
        <v>28796342</v>
      </c>
    </row>
    <row r="71" spans="1:10" ht="15.95" customHeight="1" x14ac:dyDescent="0.45">
      <c r="A71" s="14" t="s">
        <v>126</v>
      </c>
      <c r="C71" s="61"/>
      <c r="H71" s="123">
        <v>6408861</v>
      </c>
      <c r="I71" s="27"/>
      <c r="J71" s="124">
        <v>3230549</v>
      </c>
    </row>
    <row r="72" spans="1:10" ht="15.95" customHeight="1" x14ac:dyDescent="0.45">
      <c r="A72" s="14" t="s">
        <v>66</v>
      </c>
      <c r="C72" s="61"/>
      <c r="F72" s="125">
        <v>11.2</v>
      </c>
      <c r="H72" s="123">
        <v>857992</v>
      </c>
      <c r="I72" s="27"/>
      <c r="J72" s="124">
        <v>1111514</v>
      </c>
    </row>
    <row r="73" spans="1:10" ht="15.95" customHeight="1" x14ac:dyDescent="0.45">
      <c r="A73" s="14" t="s">
        <v>34</v>
      </c>
      <c r="C73" s="61"/>
      <c r="H73" s="123">
        <v>1364159</v>
      </c>
      <c r="I73" s="27"/>
      <c r="J73" s="124">
        <v>3959223</v>
      </c>
    </row>
    <row r="74" spans="1:10" ht="5.0999999999999996" customHeight="1" x14ac:dyDescent="0.45">
      <c r="H74" s="126"/>
      <c r="I74" s="27"/>
      <c r="J74" s="127"/>
    </row>
    <row r="75" spans="1:10" ht="15.95" customHeight="1" x14ac:dyDescent="0.45">
      <c r="A75" s="17" t="s">
        <v>9</v>
      </c>
      <c r="H75" s="128">
        <f>SUM(H66:H73)</f>
        <v>146277912</v>
      </c>
      <c r="I75" s="27"/>
      <c r="J75" s="129">
        <f>SUM(J66:J73)</f>
        <v>252196744</v>
      </c>
    </row>
    <row r="76" spans="1:10" ht="12" customHeight="1" x14ac:dyDescent="0.45">
      <c r="A76" s="17"/>
      <c r="H76" s="123"/>
      <c r="I76" s="27"/>
      <c r="J76" s="124"/>
    </row>
    <row r="77" spans="1:10" ht="15.95" customHeight="1" x14ac:dyDescent="0.45">
      <c r="A77" s="17" t="s">
        <v>29</v>
      </c>
      <c r="H77" s="123"/>
      <c r="I77" s="27"/>
      <c r="J77" s="124"/>
    </row>
    <row r="78" spans="1:10" ht="5.0999999999999996" customHeight="1" x14ac:dyDescent="0.45">
      <c r="A78" s="17"/>
      <c r="H78" s="123"/>
      <c r="I78" s="27"/>
      <c r="J78" s="124"/>
    </row>
    <row r="79" spans="1:10" ht="15.95" customHeight="1" x14ac:dyDescent="0.45">
      <c r="A79" s="14" t="s">
        <v>92</v>
      </c>
      <c r="F79" s="15">
        <v>16</v>
      </c>
      <c r="H79" s="123">
        <v>3967919</v>
      </c>
      <c r="I79" s="27"/>
      <c r="J79" s="124">
        <v>124550391</v>
      </c>
    </row>
    <row r="80" spans="1:10" ht="15.95" customHeight="1" x14ac:dyDescent="0.45">
      <c r="A80" s="40" t="s">
        <v>125</v>
      </c>
      <c r="F80" s="15">
        <v>17</v>
      </c>
      <c r="H80" s="123">
        <v>63884862</v>
      </c>
      <c r="I80" s="27"/>
      <c r="J80" s="124">
        <v>72956748</v>
      </c>
    </row>
    <row r="81" spans="1:10" ht="15.95" customHeight="1" x14ac:dyDescent="0.45">
      <c r="A81" s="14" t="s">
        <v>127</v>
      </c>
      <c r="H81" s="123">
        <v>29880949</v>
      </c>
      <c r="I81" s="27"/>
      <c r="J81" s="124">
        <v>30461864</v>
      </c>
    </row>
    <row r="82" spans="1:10" ht="15.95" customHeight="1" x14ac:dyDescent="0.45">
      <c r="A82" s="14" t="s">
        <v>37</v>
      </c>
      <c r="H82" s="123">
        <v>10129615</v>
      </c>
      <c r="I82" s="27"/>
      <c r="J82" s="124">
        <v>9410860</v>
      </c>
    </row>
    <row r="83" spans="1:10" ht="5.0999999999999996" customHeight="1" x14ac:dyDescent="0.45">
      <c r="A83" s="17"/>
      <c r="H83" s="126"/>
      <c r="I83" s="27"/>
      <c r="J83" s="127"/>
    </row>
    <row r="84" spans="1:10" ht="15.95" customHeight="1" x14ac:dyDescent="0.45">
      <c r="A84" s="17" t="s">
        <v>30</v>
      </c>
      <c r="H84" s="128">
        <f>SUM(H79:H82)</f>
        <v>107863345</v>
      </c>
      <c r="I84" s="27"/>
      <c r="J84" s="129">
        <f>SUM(J79:J82)</f>
        <v>237379863</v>
      </c>
    </row>
    <row r="85" spans="1:10" ht="5.0999999999999996" customHeight="1" x14ac:dyDescent="0.45">
      <c r="A85" s="17"/>
      <c r="H85" s="126"/>
      <c r="I85" s="27"/>
      <c r="J85" s="127"/>
    </row>
    <row r="86" spans="1:10" ht="15.95" customHeight="1" x14ac:dyDescent="0.45">
      <c r="A86" s="17" t="s">
        <v>10</v>
      </c>
      <c r="H86" s="128">
        <f>+H84+H75</f>
        <v>254141257</v>
      </c>
      <c r="I86" s="27"/>
      <c r="J86" s="129">
        <f>+J84+J75</f>
        <v>489576607</v>
      </c>
    </row>
    <row r="87" spans="1:10" ht="10.5" customHeight="1" x14ac:dyDescent="0.45">
      <c r="H87" s="123"/>
      <c r="I87" s="27"/>
      <c r="J87" s="124"/>
    </row>
    <row r="88" spans="1:10" ht="15.95" customHeight="1" x14ac:dyDescent="0.45">
      <c r="A88" s="17" t="s">
        <v>42</v>
      </c>
      <c r="H88" s="123"/>
      <c r="I88" s="27"/>
      <c r="J88" s="124"/>
    </row>
    <row r="89" spans="1:10" ht="5.0999999999999996" customHeight="1" x14ac:dyDescent="0.45">
      <c r="H89" s="123"/>
      <c r="I89" s="27"/>
      <c r="J89" s="124"/>
    </row>
    <row r="90" spans="1:10" ht="15.95" customHeight="1" x14ac:dyDescent="0.45">
      <c r="A90" s="14" t="s">
        <v>1</v>
      </c>
      <c r="H90" s="123"/>
      <c r="I90" s="27"/>
      <c r="J90" s="124"/>
    </row>
    <row r="91" spans="1:10" ht="15.95" customHeight="1" x14ac:dyDescent="0.45">
      <c r="B91" s="14" t="s">
        <v>24</v>
      </c>
      <c r="H91" s="123"/>
      <c r="I91" s="27"/>
      <c r="J91" s="124"/>
    </row>
    <row r="92" spans="1:10" ht="15.95" customHeight="1" x14ac:dyDescent="0.45">
      <c r="C92" s="14" t="s">
        <v>128</v>
      </c>
      <c r="H92" s="123"/>
      <c r="I92" s="27"/>
      <c r="J92" s="124"/>
    </row>
    <row r="93" spans="1:10" ht="15.95" customHeight="1" thickBot="1" x14ac:dyDescent="0.5">
      <c r="C93" s="14" t="s">
        <v>129</v>
      </c>
      <c r="H93" s="130">
        <v>450000000</v>
      </c>
      <c r="I93" s="27"/>
      <c r="J93" s="131">
        <v>450000000</v>
      </c>
    </row>
    <row r="94" spans="1:10" ht="5.0999999999999996" customHeight="1" thickTop="1" x14ac:dyDescent="0.45">
      <c r="H94" s="133"/>
      <c r="I94" s="33"/>
      <c r="J94" s="33"/>
    </row>
    <row r="95" spans="1:10" ht="15.95" customHeight="1" x14ac:dyDescent="0.45">
      <c r="B95" s="14" t="s">
        <v>31</v>
      </c>
      <c r="H95" s="123"/>
      <c r="I95" s="124"/>
      <c r="J95" s="124"/>
    </row>
    <row r="96" spans="1:10" ht="15.95" customHeight="1" x14ac:dyDescent="0.45">
      <c r="C96" s="14" t="s">
        <v>128</v>
      </c>
      <c r="H96" s="123"/>
      <c r="I96" s="124"/>
      <c r="J96" s="124"/>
    </row>
    <row r="97" spans="1:10" ht="15.95" customHeight="1" x14ac:dyDescent="0.45">
      <c r="C97" s="14" t="s">
        <v>129</v>
      </c>
      <c r="H97" s="123">
        <v>450000000</v>
      </c>
      <c r="I97" s="124"/>
      <c r="J97" s="124">
        <v>450000000</v>
      </c>
    </row>
    <row r="98" spans="1:10" ht="15.95" customHeight="1" x14ac:dyDescent="0.45">
      <c r="A98" s="14" t="s">
        <v>70</v>
      </c>
      <c r="H98" s="123">
        <v>679911012</v>
      </c>
      <c r="I98" s="124"/>
      <c r="J98" s="124">
        <v>679911012</v>
      </c>
    </row>
    <row r="99" spans="1:10" ht="15.95" customHeight="1" x14ac:dyDescent="0.45">
      <c r="A99" s="42" t="s">
        <v>2</v>
      </c>
      <c r="C99" s="40"/>
      <c r="H99" s="123"/>
      <c r="I99" s="33"/>
      <c r="J99" s="124"/>
    </row>
    <row r="100" spans="1:10" ht="15.95" customHeight="1" x14ac:dyDescent="0.45">
      <c r="B100" s="14" t="s">
        <v>11</v>
      </c>
      <c r="C100" s="40"/>
      <c r="H100" s="123">
        <v>24750000</v>
      </c>
      <c r="I100" s="33"/>
      <c r="J100" s="124">
        <v>22550000</v>
      </c>
    </row>
    <row r="101" spans="1:10" ht="15.95" customHeight="1" x14ac:dyDescent="0.45">
      <c r="B101" s="14" t="s">
        <v>12</v>
      </c>
      <c r="C101" s="40"/>
      <c r="H101" s="123">
        <v>53019847</v>
      </c>
      <c r="I101" s="33"/>
      <c r="J101" s="124">
        <v>48019116</v>
      </c>
    </row>
    <row r="102" spans="1:10" ht="15.95" customHeight="1" x14ac:dyDescent="0.45">
      <c r="A102" s="14" t="s">
        <v>87</v>
      </c>
      <c r="H102" s="123"/>
      <c r="I102" s="33"/>
      <c r="J102" s="124"/>
    </row>
    <row r="103" spans="1:10" ht="15.95" customHeight="1" x14ac:dyDescent="0.45">
      <c r="B103" s="14" t="s">
        <v>130</v>
      </c>
      <c r="H103" s="123">
        <v>-3900000</v>
      </c>
      <c r="I103" s="33"/>
      <c r="J103" s="124">
        <v>-3900000</v>
      </c>
    </row>
    <row r="104" spans="1:10" ht="15.95" customHeight="1" x14ac:dyDescent="0.45">
      <c r="B104" s="14" t="s">
        <v>62</v>
      </c>
      <c r="H104" s="128">
        <v>6702728</v>
      </c>
      <c r="I104" s="27"/>
      <c r="J104" s="129">
        <v>6702728</v>
      </c>
    </row>
    <row r="105" spans="1:10" ht="5.0999999999999996" customHeight="1" x14ac:dyDescent="0.45">
      <c r="H105" s="123"/>
      <c r="I105" s="27"/>
      <c r="J105" s="124"/>
    </row>
    <row r="106" spans="1:10" ht="15.95" customHeight="1" x14ac:dyDescent="0.45">
      <c r="A106" s="17" t="s">
        <v>40</v>
      </c>
      <c r="H106" s="128">
        <f>SUM(H97:H104)</f>
        <v>1210483587</v>
      </c>
      <c r="I106" s="27"/>
      <c r="J106" s="129">
        <f>SUM(J97:J104)</f>
        <v>1203282856</v>
      </c>
    </row>
    <row r="107" spans="1:10" ht="5.0999999999999996" customHeight="1" x14ac:dyDescent="0.45">
      <c r="A107" s="17"/>
      <c r="H107" s="123"/>
      <c r="I107" s="27"/>
      <c r="J107" s="124"/>
    </row>
    <row r="108" spans="1:10" ht="15.95" customHeight="1" thickBot="1" x14ac:dyDescent="0.5">
      <c r="A108" s="17" t="s">
        <v>41</v>
      </c>
      <c r="B108" s="17"/>
      <c r="H108" s="130">
        <f>+H86+H106</f>
        <v>1464624844</v>
      </c>
      <c r="I108" s="27"/>
      <c r="J108" s="131">
        <f>+J86+J106</f>
        <v>1692859463</v>
      </c>
    </row>
    <row r="109" spans="1:10" ht="8.25" customHeight="1" thickTop="1" x14ac:dyDescent="0.45">
      <c r="A109" s="17"/>
      <c r="B109" s="17"/>
      <c r="H109" s="124"/>
      <c r="I109" s="27"/>
      <c r="J109" s="124"/>
    </row>
    <row r="110" spans="1:10" ht="21.95" customHeight="1" x14ac:dyDescent="0.45">
      <c r="A110" s="19" t="s">
        <v>102</v>
      </c>
      <c r="B110" s="19"/>
      <c r="C110" s="19"/>
      <c r="D110" s="19"/>
      <c r="E110" s="19"/>
      <c r="F110" s="20"/>
      <c r="G110" s="19"/>
      <c r="H110" s="134"/>
      <c r="I110" s="21"/>
      <c r="J110" s="134"/>
    </row>
  </sheetData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2"/>
  <sheetViews>
    <sheetView zoomScaleNormal="100" zoomScaleSheetLayoutView="100" workbookViewId="0">
      <selection activeCell="C7" sqref="C7"/>
    </sheetView>
  </sheetViews>
  <sheetFormatPr defaultColWidth="9.1640625" defaultRowHeight="16.5" customHeight="1" x14ac:dyDescent="0.45"/>
  <cols>
    <col min="1" max="2" width="1.33203125" style="14" customWidth="1"/>
    <col min="3" max="3" width="59.83203125" style="14" customWidth="1"/>
    <col min="4" max="4" width="7.83203125" style="15" customWidth="1"/>
    <col min="5" max="5" width="1.5" style="14" customWidth="1"/>
    <col min="6" max="6" width="15.83203125" style="70" customWidth="1"/>
    <col min="7" max="7" width="1.5" style="70" customWidth="1"/>
    <col min="8" max="8" width="15.83203125" style="70" customWidth="1"/>
    <col min="9" max="16384" width="9.1640625" style="14"/>
  </cols>
  <sheetData>
    <row r="1" spans="1:8" ht="16.5" customHeight="1" x14ac:dyDescent="0.45">
      <c r="A1" s="17" t="s">
        <v>93</v>
      </c>
    </row>
    <row r="2" spans="1:8" ht="16.5" customHeight="1" x14ac:dyDescent="0.45">
      <c r="A2" s="17" t="s">
        <v>143</v>
      </c>
    </row>
    <row r="3" spans="1:8" ht="16.5" customHeight="1" x14ac:dyDescent="0.45">
      <c r="A3" s="18" t="s">
        <v>144</v>
      </c>
      <c r="B3" s="19"/>
      <c r="C3" s="19"/>
      <c r="D3" s="20"/>
      <c r="E3" s="19"/>
      <c r="F3" s="71"/>
      <c r="G3" s="71"/>
      <c r="H3" s="71"/>
    </row>
    <row r="4" spans="1:8" ht="16.5" customHeight="1" x14ac:dyDescent="0.45">
      <c r="A4" s="17"/>
    </row>
    <row r="6" spans="1:8" ht="16.5" customHeight="1" x14ac:dyDescent="0.45">
      <c r="F6" s="105" t="s">
        <v>96</v>
      </c>
      <c r="H6" s="105" t="s">
        <v>96</v>
      </c>
    </row>
    <row r="7" spans="1:8" ht="16.5" customHeight="1" x14ac:dyDescent="0.45">
      <c r="D7" s="22"/>
      <c r="E7" s="17"/>
      <c r="F7" s="23" t="s">
        <v>120</v>
      </c>
      <c r="G7" s="26"/>
      <c r="H7" s="23" t="s">
        <v>94</v>
      </c>
    </row>
    <row r="8" spans="1:8" ht="16.5" customHeight="1" x14ac:dyDescent="0.45">
      <c r="D8" s="24" t="s">
        <v>0</v>
      </c>
      <c r="E8" s="17"/>
      <c r="F8" s="25" t="s">
        <v>13</v>
      </c>
      <c r="G8" s="26"/>
      <c r="H8" s="25" t="s">
        <v>13</v>
      </c>
    </row>
    <row r="9" spans="1:8" ht="16.5" customHeight="1" x14ac:dyDescent="0.45">
      <c r="F9" s="121"/>
      <c r="G9" s="27"/>
      <c r="H9" s="27"/>
    </row>
    <row r="10" spans="1:8" ht="16.5" customHeight="1" x14ac:dyDescent="0.2">
      <c r="A10" s="14" t="s">
        <v>108</v>
      </c>
      <c r="E10" s="11"/>
      <c r="F10" s="154">
        <v>219598214</v>
      </c>
      <c r="G10" s="114"/>
      <c r="H10" s="114">
        <v>255452590</v>
      </c>
    </row>
    <row r="11" spans="1:8" ht="16.5" customHeight="1" x14ac:dyDescent="0.2">
      <c r="A11" s="14" t="s">
        <v>109</v>
      </c>
      <c r="D11" s="12"/>
      <c r="E11" s="11"/>
      <c r="F11" s="155">
        <v>-175868117</v>
      </c>
      <c r="G11" s="116"/>
      <c r="H11" s="115">
        <v>-194695150</v>
      </c>
    </row>
    <row r="12" spans="1:8" ht="16.5" customHeight="1" x14ac:dyDescent="0.45">
      <c r="D12" s="12"/>
      <c r="E12" s="11"/>
      <c r="F12" s="156"/>
      <c r="G12" s="34"/>
      <c r="H12" s="34"/>
    </row>
    <row r="13" spans="1:8" ht="16.5" customHeight="1" x14ac:dyDescent="0.45">
      <c r="A13" s="17" t="s">
        <v>14</v>
      </c>
      <c r="D13" s="12"/>
      <c r="E13" s="11"/>
      <c r="F13" s="156">
        <f>SUM(F10:F11)</f>
        <v>43730097</v>
      </c>
      <c r="G13" s="34"/>
      <c r="H13" s="34">
        <f>SUM(H10:H11)</f>
        <v>60757440</v>
      </c>
    </row>
    <row r="14" spans="1:8" ht="16.5" customHeight="1" x14ac:dyDescent="0.45">
      <c r="A14" s="14" t="s">
        <v>26</v>
      </c>
      <c r="D14" s="12"/>
      <c r="E14" s="11"/>
      <c r="F14" s="139">
        <v>861172</v>
      </c>
      <c r="G14" s="34"/>
      <c r="H14" s="110">
        <v>531047</v>
      </c>
    </row>
    <row r="15" spans="1:8" ht="16.5" customHeight="1" x14ac:dyDescent="0.2">
      <c r="A15" s="14" t="s">
        <v>28</v>
      </c>
      <c r="D15" s="12"/>
      <c r="E15" s="11"/>
      <c r="F15" s="154">
        <v>-3824384</v>
      </c>
      <c r="G15" s="34"/>
      <c r="H15" s="114">
        <v>-2970981</v>
      </c>
    </row>
    <row r="16" spans="1:8" ht="16.5" customHeight="1" x14ac:dyDescent="0.2">
      <c r="A16" s="14" t="s">
        <v>17</v>
      </c>
      <c r="D16" s="12"/>
      <c r="E16" s="11"/>
      <c r="F16" s="154">
        <v>-19607575</v>
      </c>
      <c r="G16" s="27"/>
      <c r="H16" s="114">
        <v>-16489981</v>
      </c>
    </row>
    <row r="17" spans="1:8" ht="16.5" customHeight="1" x14ac:dyDescent="0.2">
      <c r="A17" s="14" t="s">
        <v>154</v>
      </c>
      <c r="D17" s="12"/>
      <c r="E17" s="11"/>
      <c r="F17" s="154">
        <v>144108</v>
      </c>
      <c r="G17" s="27"/>
      <c r="H17" s="114">
        <v>254</v>
      </c>
    </row>
    <row r="18" spans="1:8" ht="16.5" customHeight="1" x14ac:dyDescent="0.2">
      <c r="A18" s="14" t="s">
        <v>110</v>
      </c>
      <c r="D18" s="12"/>
      <c r="E18" s="11"/>
      <c r="F18" s="154">
        <v>-1354414</v>
      </c>
      <c r="G18" s="27"/>
      <c r="H18" s="114">
        <v>378920</v>
      </c>
    </row>
    <row r="19" spans="1:8" ht="16.5" customHeight="1" x14ac:dyDescent="0.2">
      <c r="A19" s="14" t="s">
        <v>35</v>
      </c>
      <c r="D19" s="12"/>
      <c r="E19" s="11"/>
      <c r="F19" s="155">
        <v>-3012723</v>
      </c>
      <c r="G19" s="27"/>
      <c r="H19" s="115">
        <v>-6613561</v>
      </c>
    </row>
    <row r="20" spans="1:8" ht="16.5" customHeight="1" x14ac:dyDescent="0.45">
      <c r="D20" s="12"/>
      <c r="E20" s="11"/>
      <c r="F20" s="156"/>
      <c r="G20" s="27"/>
      <c r="H20" s="34"/>
    </row>
    <row r="21" spans="1:8" ht="16.5" customHeight="1" x14ac:dyDescent="0.45">
      <c r="A21" s="17" t="s">
        <v>84</v>
      </c>
      <c r="D21" s="12"/>
      <c r="E21" s="11"/>
      <c r="F21" s="156">
        <f>SUM(F13:F19)</f>
        <v>16936281</v>
      </c>
      <c r="G21" s="34"/>
      <c r="H21" s="34">
        <f>SUM(H13:H19)</f>
        <v>35593138</v>
      </c>
    </row>
    <row r="22" spans="1:8" ht="16.5" customHeight="1" x14ac:dyDescent="0.2">
      <c r="A22" s="14" t="s">
        <v>45</v>
      </c>
      <c r="D22" s="12">
        <v>20</v>
      </c>
      <c r="E22" s="11"/>
      <c r="F22" s="155">
        <v>-1689300</v>
      </c>
      <c r="G22" s="114"/>
      <c r="H22" s="115">
        <v>-5371711</v>
      </c>
    </row>
    <row r="23" spans="1:8" s="74" customFormat="1" ht="16.5" customHeight="1" x14ac:dyDescent="0.2">
      <c r="B23" s="75"/>
      <c r="C23" s="76"/>
      <c r="D23" s="77"/>
      <c r="E23" s="77"/>
      <c r="F23" s="157"/>
      <c r="H23" s="77"/>
    </row>
    <row r="24" spans="1:8" ht="16.5" customHeight="1" x14ac:dyDescent="0.45">
      <c r="A24" s="17" t="s">
        <v>103</v>
      </c>
      <c r="D24" s="12"/>
      <c r="E24" s="11"/>
      <c r="F24" s="158">
        <f>SUM(F21:F22)</f>
        <v>15246981</v>
      </c>
      <c r="G24" s="34"/>
      <c r="H24" s="41">
        <f>SUM(H21:H22)</f>
        <v>30221427</v>
      </c>
    </row>
    <row r="25" spans="1:8" ht="16.5" customHeight="1" x14ac:dyDescent="0.45">
      <c r="A25" s="17"/>
      <c r="D25" s="12"/>
      <c r="E25" s="11"/>
      <c r="F25" s="156"/>
      <c r="G25" s="34"/>
      <c r="H25" s="34"/>
    </row>
    <row r="26" spans="1:8" ht="16.5" customHeight="1" x14ac:dyDescent="0.45">
      <c r="A26" s="17" t="s">
        <v>111</v>
      </c>
      <c r="D26" s="12"/>
      <c r="E26" s="11"/>
      <c r="F26" s="156"/>
      <c r="G26" s="34"/>
      <c r="H26" s="34"/>
    </row>
    <row r="27" spans="1:8" ht="16.5" customHeight="1" x14ac:dyDescent="0.45">
      <c r="A27" s="14" t="s">
        <v>105</v>
      </c>
      <c r="D27" s="12"/>
      <c r="E27" s="11"/>
      <c r="F27" s="156"/>
      <c r="G27" s="34"/>
      <c r="H27" s="34"/>
    </row>
    <row r="28" spans="1:8" ht="16.5" customHeight="1" x14ac:dyDescent="0.45">
      <c r="A28" s="17"/>
      <c r="C28" s="14" t="s">
        <v>106</v>
      </c>
      <c r="D28" s="12"/>
      <c r="E28" s="11"/>
      <c r="F28" s="156">
        <v>0</v>
      </c>
      <c r="G28" s="34"/>
      <c r="H28" s="34">
        <v>0</v>
      </c>
    </row>
    <row r="29" spans="1:8" ht="16.5" customHeight="1" x14ac:dyDescent="0.45">
      <c r="A29" s="17"/>
      <c r="C29" s="14" t="s">
        <v>107</v>
      </c>
      <c r="D29" s="12"/>
      <c r="E29" s="11"/>
      <c r="F29" s="156"/>
      <c r="G29" s="34"/>
      <c r="H29" s="34"/>
    </row>
    <row r="30" spans="1:8" ht="16.5" customHeight="1" x14ac:dyDescent="0.45">
      <c r="A30" s="17"/>
      <c r="C30" s="14" t="s">
        <v>112</v>
      </c>
      <c r="D30" s="12"/>
      <c r="E30" s="11"/>
      <c r="F30" s="158">
        <v>0</v>
      </c>
      <c r="G30" s="34"/>
      <c r="H30" s="41">
        <v>0</v>
      </c>
    </row>
    <row r="31" spans="1:8" ht="16.5" customHeight="1" x14ac:dyDescent="0.45">
      <c r="A31" s="17"/>
      <c r="D31" s="12"/>
      <c r="E31" s="11"/>
      <c r="F31" s="156"/>
      <c r="G31" s="34"/>
      <c r="H31" s="34"/>
    </row>
    <row r="32" spans="1:8" ht="16.5" customHeight="1" x14ac:dyDescent="0.45">
      <c r="A32" s="14" t="s">
        <v>104</v>
      </c>
      <c r="B32" s="17"/>
      <c r="D32" s="12"/>
      <c r="E32" s="11"/>
      <c r="F32" s="158">
        <f>SUM(F28:F31)</f>
        <v>0</v>
      </c>
      <c r="G32" s="27"/>
      <c r="H32" s="41">
        <f>SUM(H28:H31)</f>
        <v>0</v>
      </c>
    </row>
    <row r="33" spans="1:8" s="74" customFormat="1" ht="16.5" customHeight="1" x14ac:dyDescent="0.2">
      <c r="B33" s="75"/>
      <c r="C33" s="76"/>
      <c r="D33" s="77"/>
      <c r="E33" s="77"/>
      <c r="F33" s="157"/>
      <c r="H33" s="77"/>
    </row>
    <row r="34" spans="1:8" ht="16.5" customHeight="1" thickBot="1" x14ac:dyDescent="0.5">
      <c r="A34" s="17" t="s">
        <v>100</v>
      </c>
      <c r="F34" s="159">
        <f>SUM(F32,F24)</f>
        <v>15246981</v>
      </c>
      <c r="G34" s="27"/>
      <c r="H34" s="78">
        <f>SUM(H32,H24)</f>
        <v>30221427</v>
      </c>
    </row>
    <row r="35" spans="1:8" ht="16.5" customHeight="1" thickTop="1" x14ac:dyDescent="0.45">
      <c r="F35" s="160"/>
      <c r="G35" s="27"/>
      <c r="H35" s="79"/>
    </row>
    <row r="36" spans="1:8" ht="16.5" customHeight="1" x14ac:dyDescent="0.45">
      <c r="F36" s="160"/>
      <c r="G36" s="27"/>
      <c r="H36" s="79"/>
    </row>
    <row r="37" spans="1:8" ht="16.5" customHeight="1" x14ac:dyDescent="0.45">
      <c r="A37" s="17" t="s">
        <v>36</v>
      </c>
      <c r="F37" s="160"/>
      <c r="G37" s="27"/>
      <c r="H37" s="79"/>
    </row>
    <row r="38" spans="1:8" ht="16.5" customHeight="1" x14ac:dyDescent="0.45">
      <c r="F38" s="161"/>
    </row>
    <row r="39" spans="1:8" ht="16.5" customHeight="1" x14ac:dyDescent="0.45">
      <c r="A39" s="14" t="s">
        <v>56</v>
      </c>
      <c r="D39" s="15">
        <v>18</v>
      </c>
      <c r="F39" s="162">
        <f>F24/450000000</f>
        <v>3.3882179999999998E-2</v>
      </c>
      <c r="G39" s="34"/>
      <c r="H39" s="109">
        <f>H24/330000000</f>
        <v>9.1580081818181822E-2</v>
      </c>
    </row>
    <row r="40" spans="1:8" ht="16.5" customHeight="1" x14ac:dyDescent="0.2">
      <c r="F40" s="80"/>
      <c r="G40" s="81"/>
      <c r="H40" s="80"/>
    </row>
    <row r="41" spans="1:8" ht="16.5" customHeight="1" x14ac:dyDescent="0.2">
      <c r="F41" s="80"/>
      <c r="G41" s="81"/>
      <c r="H41" s="80"/>
    </row>
    <row r="42" spans="1:8" ht="16.5" hidden="1" customHeight="1" x14ac:dyDescent="0.2">
      <c r="F42" s="80"/>
      <c r="G42" s="81"/>
      <c r="H42" s="80"/>
    </row>
    <row r="43" spans="1:8" ht="16.5" hidden="1" customHeight="1" x14ac:dyDescent="0.2">
      <c r="F43" s="80"/>
      <c r="G43" s="81"/>
      <c r="H43" s="80"/>
    </row>
    <row r="44" spans="1:8" ht="16.5" hidden="1" customHeight="1" x14ac:dyDescent="0.2">
      <c r="F44" s="80"/>
      <c r="G44" s="81"/>
      <c r="H44" s="80"/>
    </row>
    <row r="45" spans="1:8" ht="16.5" customHeight="1" x14ac:dyDescent="0.2">
      <c r="F45" s="80"/>
      <c r="G45" s="81"/>
      <c r="H45" s="80"/>
    </row>
    <row r="46" spans="1:8" ht="16.5" customHeight="1" x14ac:dyDescent="0.2">
      <c r="F46" s="80"/>
      <c r="G46" s="81"/>
      <c r="H46" s="80"/>
    </row>
    <row r="47" spans="1:8" ht="16.5" customHeight="1" x14ac:dyDescent="0.2">
      <c r="F47" s="80"/>
      <c r="G47" s="81"/>
      <c r="H47" s="80"/>
    </row>
    <row r="48" spans="1:8" ht="16.5" customHeight="1" x14ac:dyDescent="0.2">
      <c r="F48" s="80"/>
      <c r="G48" s="81"/>
      <c r="H48" s="80"/>
    </row>
    <row r="49" spans="1:8" ht="16.5" customHeight="1" x14ac:dyDescent="0.2">
      <c r="F49" s="80"/>
      <c r="G49" s="81"/>
      <c r="H49" s="80"/>
    </row>
    <row r="50" spans="1:8" ht="16.5" customHeight="1" x14ac:dyDescent="0.2">
      <c r="F50" s="80"/>
      <c r="G50" s="81"/>
      <c r="H50" s="80"/>
    </row>
    <row r="51" spans="1:8" ht="4.5" customHeight="1" x14ac:dyDescent="0.2">
      <c r="F51" s="80"/>
      <c r="G51" s="81"/>
      <c r="H51" s="80"/>
    </row>
    <row r="52" spans="1:8" ht="21.95" customHeight="1" x14ac:dyDescent="0.45">
      <c r="A52" s="37" t="s">
        <v>102</v>
      </c>
      <c r="B52" s="19"/>
      <c r="C52" s="19"/>
      <c r="D52" s="20"/>
      <c r="E52" s="19"/>
      <c r="F52" s="71"/>
      <c r="G52" s="71"/>
      <c r="H52" s="71"/>
    </row>
  </sheetData>
  <pageMargins left="1" right="0.5" top="0.5" bottom="0.6" header="0.49" footer="0.4"/>
  <pageSetup paperSize="9" firstPageNumber="4" fitToHeight="0" orientation="portrait" useFirstPageNumber="1" horizontalDpi="1200" verticalDpi="1200" r:id="rId1"/>
  <headerFooter>
    <oddFooter>&amp;R&amp;"Arial,Regular"&amp;10&amp;P</oddFooter>
  </headerFooter>
  <ignoredErrors>
    <ignoredError sqref="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0FA87-D458-4037-A844-1EC2169374AD}">
  <dimension ref="A1:H52"/>
  <sheetViews>
    <sheetView topLeftCell="A22" zoomScaleNormal="100" zoomScaleSheetLayoutView="100" workbookViewId="0">
      <selection activeCell="K14" sqref="K14"/>
    </sheetView>
  </sheetViews>
  <sheetFormatPr defaultColWidth="9.1640625" defaultRowHeight="16.5" customHeight="1" x14ac:dyDescent="0.45"/>
  <cols>
    <col min="1" max="2" width="1.33203125" style="14" customWidth="1"/>
    <col min="3" max="3" width="61" style="14" customWidth="1"/>
    <col min="4" max="4" width="6.83203125" style="15" customWidth="1"/>
    <col min="5" max="5" width="1.5" style="14" customWidth="1"/>
    <col min="6" max="6" width="15.83203125" style="70" customWidth="1"/>
    <col min="7" max="7" width="1.5" style="70" customWidth="1"/>
    <col min="8" max="8" width="15.83203125" style="70" customWidth="1"/>
    <col min="9" max="16384" width="9.1640625" style="14"/>
  </cols>
  <sheetData>
    <row r="1" spans="1:8" ht="16.5" customHeight="1" x14ac:dyDescent="0.45">
      <c r="A1" s="17" t="str">
        <f>'EN PL 4 (3m)'!A1</f>
        <v>Polynet Public Company Limited</v>
      </c>
    </row>
    <row r="2" spans="1:8" ht="16.5" customHeight="1" x14ac:dyDescent="0.45">
      <c r="A2" s="17" t="s">
        <v>143</v>
      </c>
    </row>
    <row r="3" spans="1:8" ht="16.5" customHeight="1" x14ac:dyDescent="0.45">
      <c r="A3" s="18" t="s">
        <v>145</v>
      </c>
      <c r="B3" s="19"/>
      <c r="C3" s="19"/>
      <c r="D3" s="20"/>
      <c r="E3" s="19"/>
      <c r="F3" s="71"/>
      <c r="G3" s="71"/>
      <c r="H3" s="71"/>
    </row>
    <row r="4" spans="1:8" ht="16.5" customHeight="1" x14ac:dyDescent="0.45">
      <c r="A4" s="17"/>
    </row>
    <row r="6" spans="1:8" ht="16.5" customHeight="1" x14ac:dyDescent="0.45">
      <c r="F6" s="105" t="s">
        <v>96</v>
      </c>
      <c r="H6" s="105" t="s">
        <v>96</v>
      </c>
    </row>
    <row r="7" spans="1:8" ht="16.5" customHeight="1" x14ac:dyDescent="0.45">
      <c r="D7" s="22"/>
      <c r="E7" s="17"/>
      <c r="F7" s="23" t="s">
        <v>120</v>
      </c>
      <c r="G7" s="26"/>
      <c r="H7" s="23" t="s">
        <v>94</v>
      </c>
    </row>
    <row r="8" spans="1:8" ht="16.5" customHeight="1" x14ac:dyDescent="0.45">
      <c r="D8" s="24" t="s">
        <v>0</v>
      </c>
      <c r="E8" s="17"/>
      <c r="F8" s="25" t="s">
        <v>13</v>
      </c>
      <c r="G8" s="26"/>
      <c r="H8" s="25" t="s">
        <v>13</v>
      </c>
    </row>
    <row r="9" spans="1:8" ht="16.5" customHeight="1" x14ac:dyDescent="0.45">
      <c r="F9" s="121"/>
      <c r="G9" s="27"/>
      <c r="H9" s="27"/>
    </row>
    <row r="10" spans="1:8" ht="16.5" customHeight="1" x14ac:dyDescent="0.45">
      <c r="A10" s="14" t="s">
        <v>108</v>
      </c>
      <c r="E10" s="11"/>
      <c r="F10" s="139">
        <v>474405901</v>
      </c>
      <c r="G10" s="110"/>
      <c r="H10" s="110">
        <v>526224523</v>
      </c>
    </row>
    <row r="11" spans="1:8" ht="16.5" customHeight="1" x14ac:dyDescent="0.45">
      <c r="A11" s="14" t="s">
        <v>109</v>
      </c>
      <c r="D11" s="12"/>
      <c r="E11" s="11"/>
      <c r="F11" s="140">
        <v>-375766839</v>
      </c>
      <c r="G11" s="110"/>
      <c r="H11" s="111">
        <v>-391094352</v>
      </c>
    </row>
    <row r="12" spans="1:8" ht="16.5" customHeight="1" x14ac:dyDescent="0.45">
      <c r="D12" s="12"/>
      <c r="E12" s="11"/>
      <c r="F12" s="139"/>
      <c r="G12" s="110"/>
      <c r="H12" s="110"/>
    </row>
    <row r="13" spans="1:8" ht="16.5" customHeight="1" x14ac:dyDescent="0.45">
      <c r="A13" s="17" t="s">
        <v>14</v>
      </c>
      <c r="D13" s="12"/>
      <c r="E13" s="11"/>
      <c r="F13" s="139">
        <f>SUM(F10:F11)</f>
        <v>98639062</v>
      </c>
      <c r="G13" s="110"/>
      <c r="H13" s="110">
        <f>SUM(H10:H11)</f>
        <v>135130171</v>
      </c>
    </row>
    <row r="14" spans="1:8" ht="16.5" customHeight="1" x14ac:dyDescent="0.45">
      <c r="A14" s="14" t="s">
        <v>26</v>
      </c>
      <c r="D14" s="12"/>
      <c r="E14" s="11"/>
      <c r="F14" s="139">
        <v>1175338</v>
      </c>
      <c r="G14" s="110"/>
      <c r="H14" s="110">
        <v>728184</v>
      </c>
    </row>
    <row r="15" spans="1:8" ht="16.5" customHeight="1" x14ac:dyDescent="0.45">
      <c r="A15" s="14" t="s">
        <v>28</v>
      </c>
      <c r="D15" s="12"/>
      <c r="E15" s="11"/>
      <c r="F15" s="139">
        <v>-7625381</v>
      </c>
      <c r="G15" s="110"/>
      <c r="H15" s="110">
        <v>-5881463</v>
      </c>
    </row>
    <row r="16" spans="1:8" ht="16.5" customHeight="1" x14ac:dyDescent="0.45">
      <c r="A16" s="14" t="s">
        <v>17</v>
      </c>
      <c r="D16" s="12"/>
      <c r="E16" s="11"/>
      <c r="F16" s="139">
        <v>-34406954</v>
      </c>
      <c r="G16" s="110"/>
      <c r="H16" s="110">
        <v>-31219246</v>
      </c>
    </row>
    <row r="17" spans="1:8" ht="16.5" customHeight="1" x14ac:dyDescent="0.45">
      <c r="A17" s="14" t="s">
        <v>81</v>
      </c>
      <c r="D17" s="12"/>
      <c r="E17" s="11"/>
      <c r="F17" s="139">
        <v>-20683</v>
      </c>
      <c r="G17" s="110"/>
      <c r="H17" s="110">
        <v>-3217</v>
      </c>
    </row>
    <row r="18" spans="1:8" ht="16.5" customHeight="1" x14ac:dyDescent="0.45">
      <c r="A18" s="14" t="s">
        <v>110</v>
      </c>
      <c r="D18" s="12"/>
      <c r="E18" s="11"/>
      <c r="F18" s="139">
        <v>-1513780</v>
      </c>
      <c r="G18" s="110"/>
      <c r="H18" s="110">
        <v>6105701</v>
      </c>
    </row>
    <row r="19" spans="1:8" ht="16.5" customHeight="1" x14ac:dyDescent="0.45">
      <c r="A19" s="14" t="s">
        <v>35</v>
      </c>
      <c r="D19" s="12"/>
      <c r="E19" s="11"/>
      <c r="F19" s="140">
        <v>-6735839</v>
      </c>
      <c r="G19" s="110"/>
      <c r="H19" s="111">
        <v>-11394938</v>
      </c>
    </row>
    <row r="20" spans="1:8" ht="16.5" customHeight="1" x14ac:dyDescent="0.45">
      <c r="D20" s="12"/>
      <c r="E20" s="11"/>
      <c r="F20" s="156"/>
      <c r="G20" s="27"/>
      <c r="H20" s="34"/>
    </row>
    <row r="21" spans="1:8" ht="16.5" customHeight="1" x14ac:dyDescent="0.45">
      <c r="A21" s="17" t="s">
        <v>84</v>
      </c>
      <c r="D21" s="12"/>
      <c r="E21" s="11"/>
      <c r="F21" s="156">
        <f>SUM(F13:F19)</f>
        <v>49511763</v>
      </c>
      <c r="G21" s="34"/>
      <c r="H21" s="34">
        <f>SUM(H13:H19)</f>
        <v>93465192</v>
      </c>
    </row>
    <row r="22" spans="1:8" ht="16.5" customHeight="1" x14ac:dyDescent="0.45">
      <c r="A22" s="14" t="s">
        <v>45</v>
      </c>
      <c r="D22" s="12">
        <v>20</v>
      </c>
      <c r="E22" s="11"/>
      <c r="F22" s="140">
        <v>-6338639</v>
      </c>
      <c r="G22" s="110"/>
      <c r="H22" s="111">
        <v>-14939243</v>
      </c>
    </row>
    <row r="23" spans="1:8" s="11" customFormat="1" ht="16.5" customHeight="1" x14ac:dyDescent="0.45">
      <c r="B23" s="164"/>
      <c r="C23" s="165"/>
      <c r="D23" s="166"/>
      <c r="E23" s="166"/>
      <c r="F23" s="167"/>
      <c r="H23" s="166"/>
    </row>
    <row r="24" spans="1:8" ht="16.5" customHeight="1" x14ac:dyDescent="0.45">
      <c r="A24" s="17" t="s">
        <v>103</v>
      </c>
      <c r="D24" s="12"/>
      <c r="E24" s="11"/>
      <c r="F24" s="158">
        <f>SUM(F21:F22)</f>
        <v>43173124</v>
      </c>
      <c r="G24" s="34"/>
      <c r="H24" s="41">
        <f>SUM(H21:H22)</f>
        <v>78525949</v>
      </c>
    </row>
    <row r="25" spans="1:8" ht="16.5" customHeight="1" x14ac:dyDescent="0.45">
      <c r="A25" s="17"/>
      <c r="D25" s="12"/>
      <c r="E25" s="11"/>
      <c r="F25" s="156"/>
      <c r="G25" s="34"/>
      <c r="H25" s="34"/>
    </row>
    <row r="26" spans="1:8" ht="16.5" customHeight="1" x14ac:dyDescent="0.45">
      <c r="A26" s="17" t="s">
        <v>111</v>
      </c>
      <c r="D26" s="12"/>
      <c r="E26" s="11"/>
      <c r="F26" s="156"/>
      <c r="G26" s="34"/>
      <c r="H26" s="34"/>
    </row>
    <row r="27" spans="1:8" ht="16.5" customHeight="1" x14ac:dyDescent="0.45">
      <c r="A27" s="14" t="s">
        <v>105</v>
      </c>
      <c r="D27" s="12"/>
      <c r="E27" s="11"/>
      <c r="F27" s="156"/>
      <c r="G27" s="34"/>
      <c r="H27" s="34"/>
    </row>
    <row r="28" spans="1:8" ht="16.5" customHeight="1" x14ac:dyDescent="0.45">
      <c r="A28" s="17"/>
      <c r="C28" s="14" t="s">
        <v>106</v>
      </c>
      <c r="D28" s="12"/>
      <c r="E28" s="11"/>
      <c r="F28" s="156">
        <v>0</v>
      </c>
      <c r="G28" s="34"/>
      <c r="H28" s="34">
        <v>558091</v>
      </c>
    </row>
    <row r="29" spans="1:8" ht="16.5" customHeight="1" x14ac:dyDescent="0.45">
      <c r="A29" s="17"/>
      <c r="C29" s="14" t="s">
        <v>107</v>
      </c>
      <c r="D29" s="12"/>
      <c r="E29" s="11"/>
      <c r="F29" s="156"/>
      <c r="G29" s="34"/>
      <c r="H29" s="34"/>
    </row>
    <row r="30" spans="1:8" ht="16.5" customHeight="1" x14ac:dyDescent="0.45">
      <c r="A30" s="17"/>
      <c r="C30" s="14" t="s">
        <v>112</v>
      </c>
      <c r="D30" s="12"/>
      <c r="E30" s="11"/>
      <c r="F30" s="158">
        <v>0</v>
      </c>
      <c r="G30" s="34"/>
      <c r="H30" s="41">
        <v>-111618</v>
      </c>
    </row>
    <row r="31" spans="1:8" ht="16.5" customHeight="1" x14ac:dyDescent="0.45">
      <c r="A31" s="17"/>
      <c r="D31" s="12"/>
      <c r="E31" s="11"/>
      <c r="F31" s="156"/>
      <c r="G31" s="34"/>
      <c r="H31" s="34"/>
    </row>
    <row r="32" spans="1:8" ht="16.5" customHeight="1" x14ac:dyDescent="0.45">
      <c r="A32" s="14" t="s">
        <v>104</v>
      </c>
      <c r="B32" s="17"/>
      <c r="D32" s="12"/>
      <c r="E32" s="11"/>
      <c r="F32" s="158">
        <f>SUM(F28:F31)</f>
        <v>0</v>
      </c>
      <c r="G32" s="27"/>
      <c r="H32" s="41">
        <f>SUM(H28:H31)</f>
        <v>446473</v>
      </c>
    </row>
    <row r="33" spans="1:8" s="11" customFormat="1" ht="16.5" customHeight="1" x14ac:dyDescent="0.45">
      <c r="B33" s="164"/>
      <c r="C33" s="165"/>
      <c r="D33" s="166"/>
      <c r="E33" s="166"/>
      <c r="F33" s="167"/>
      <c r="H33" s="166"/>
    </row>
    <row r="34" spans="1:8" ht="16.5" customHeight="1" thickBot="1" x14ac:dyDescent="0.5">
      <c r="A34" s="17" t="s">
        <v>100</v>
      </c>
      <c r="F34" s="159">
        <f>SUM(F32,F24)</f>
        <v>43173124</v>
      </c>
      <c r="G34" s="27"/>
      <c r="H34" s="78">
        <f>SUM(H32,H24)</f>
        <v>78972422</v>
      </c>
    </row>
    <row r="35" spans="1:8" ht="16.5" customHeight="1" thickTop="1" x14ac:dyDescent="0.45">
      <c r="F35" s="160"/>
      <c r="G35" s="27"/>
      <c r="H35" s="79"/>
    </row>
    <row r="36" spans="1:8" ht="16.5" customHeight="1" x14ac:dyDescent="0.45">
      <c r="F36" s="160"/>
      <c r="G36" s="27"/>
      <c r="H36" s="79"/>
    </row>
    <row r="37" spans="1:8" ht="16.5" customHeight="1" x14ac:dyDescent="0.45">
      <c r="A37" s="17" t="s">
        <v>36</v>
      </c>
      <c r="F37" s="160"/>
      <c r="G37" s="27"/>
      <c r="H37" s="79"/>
    </row>
    <row r="38" spans="1:8" ht="16.5" customHeight="1" x14ac:dyDescent="0.45">
      <c r="F38" s="161"/>
    </row>
    <row r="39" spans="1:8" ht="16.5" customHeight="1" x14ac:dyDescent="0.45">
      <c r="A39" s="14" t="s">
        <v>56</v>
      </c>
      <c r="D39" s="15">
        <v>18</v>
      </c>
      <c r="F39" s="162">
        <f>F24/450000000</f>
        <v>9.5940275555555551E-2</v>
      </c>
      <c r="G39" s="34"/>
      <c r="H39" s="109">
        <f>H24/330000000</f>
        <v>0.23795742121212121</v>
      </c>
    </row>
    <row r="40" spans="1:8" ht="16.5" customHeight="1" x14ac:dyDescent="0.45">
      <c r="F40" s="109"/>
      <c r="G40" s="34"/>
      <c r="H40" s="109"/>
    </row>
    <row r="41" spans="1:8" ht="16.5" customHeight="1" x14ac:dyDescent="0.45">
      <c r="F41" s="109"/>
      <c r="G41" s="34"/>
      <c r="H41" s="109"/>
    </row>
    <row r="42" spans="1:8" ht="16.5" customHeight="1" x14ac:dyDescent="0.45">
      <c r="F42" s="109"/>
      <c r="G42" s="34"/>
      <c r="H42" s="109"/>
    </row>
    <row r="43" spans="1:8" ht="16.5" customHeight="1" x14ac:dyDescent="0.45">
      <c r="F43" s="168"/>
      <c r="G43" s="109"/>
      <c r="H43" s="168"/>
    </row>
    <row r="44" spans="1:8" ht="16.5" customHeight="1" x14ac:dyDescent="0.45">
      <c r="F44" s="168"/>
      <c r="G44" s="109"/>
      <c r="H44" s="168"/>
    </row>
    <row r="45" spans="1:8" ht="16.5" hidden="1" customHeight="1" x14ac:dyDescent="0.45">
      <c r="F45" s="168"/>
      <c r="G45" s="109"/>
      <c r="H45" s="168"/>
    </row>
    <row r="46" spans="1:8" ht="16.5" hidden="1" customHeight="1" x14ac:dyDescent="0.45">
      <c r="F46" s="168"/>
      <c r="G46" s="109"/>
      <c r="H46" s="168"/>
    </row>
    <row r="47" spans="1:8" ht="16.5" hidden="1" customHeight="1" x14ac:dyDescent="0.45">
      <c r="F47" s="168"/>
      <c r="G47" s="109"/>
      <c r="H47" s="168"/>
    </row>
    <row r="48" spans="1:8" ht="16.5" customHeight="1" x14ac:dyDescent="0.45">
      <c r="F48" s="168"/>
      <c r="G48" s="109"/>
      <c r="H48" s="168"/>
    </row>
    <row r="49" spans="1:8" ht="16.5" customHeight="1" x14ac:dyDescent="0.45">
      <c r="F49" s="168"/>
      <c r="G49" s="109"/>
      <c r="H49" s="168"/>
    </row>
    <row r="50" spans="1:8" ht="16.5" customHeight="1" x14ac:dyDescent="0.45">
      <c r="F50" s="168"/>
      <c r="G50" s="109"/>
      <c r="H50" s="168"/>
    </row>
    <row r="51" spans="1:8" ht="4.5" customHeight="1" x14ac:dyDescent="0.45">
      <c r="F51" s="168"/>
      <c r="G51" s="109"/>
      <c r="H51" s="168"/>
    </row>
    <row r="52" spans="1:8" ht="21.95" customHeight="1" x14ac:dyDescent="0.45">
      <c r="A52" s="37" t="str">
        <f>'EN PL 4 (3m)'!A52</f>
        <v xml:space="preserve">The accompanying notes are an integral part of these company interim financial information. </v>
      </c>
      <c r="B52" s="19"/>
      <c r="C52" s="19"/>
      <c r="D52" s="20"/>
      <c r="E52" s="19"/>
      <c r="F52" s="71"/>
      <c r="G52" s="71"/>
      <c r="H52" s="71"/>
    </row>
  </sheetData>
  <pageMargins left="1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5"/>
  <sheetViews>
    <sheetView topLeftCell="A13" zoomScaleNormal="100" zoomScaleSheetLayoutView="100" workbookViewId="0">
      <selection activeCell="W22" sqref="W22"/>
    </sheetView>
  </sheetViews>
  <sheetFormatPr defaultColWidth="9.1640625" defaultRowHeight="16.5" customHeight="1" x14ac:dyDescent="0.45"/>
  <cols>
    <col min="1" max="3" width="1.6640625" style="61" customWidth="1"/>
    <col min="4" max="4" width="39.6640625" style="61" customWidth="1"/>
    <col min="5" max="5" width="5.83203125" style="61" customWidth="1"/>
    <col min="6" max="6" width="1" style="61" customWidth="1"/>
    <col min="7" max="7" width="13.83203125" style="63" customWidth="1"/>
    <col min="8" max="8" width="1" style="63" customWidth="1"/>
    <col min="9" max="9" width="15.83203125" style="63" customWidth="1"/>
    <col min="10" max="10" width="1" style="63" customWidth="1"/>
    <col min="11" max="11" width="14.6640625" style="63" customWidth="1"/>
    <col min="12" max="12" width="1.1640625" style="63" customWidth="1"/>
    <col min="13" max="13" width="16.1640625" style="63" customWidth="1"/>
    <col min="14" max="14" width="1" style="63" customWidth="1"/>
    <col min="15" max="15" width="22.6640625" style="63" customWidth="1"/>
    <col min="16" max="16" width="1" style="63" customWidth="1"/>
    <col min="17" max="17" width="22.6640625" style="63" customWidth="1"/>
    <col min="18" max="18" width="1" style="63" customWidth="1"/>
    <col min="19" max="19" width="14.83203125" style="63" bestFit="1" customWidth="1"/>
    <col min="20" max="16384" width="9.1640625" style="61"/>
  </cols>
  <sheetData>
    <row r="1" spans="1:19" ht="16.5" customHeight="1" x14ac:dyDescent="0.45">
      <c r="A1" s="64" t="str">
        <f>'EN PL 5 (6m)'!A1</f>
        <v>Polynet Public Company Limited</v>
      </c>
      <c r="E1" s="15"/>
      <c r="F1" s="14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9" ht="16.5" customHeight="1" x14ac:dyDescent="0.45">
      <c r="A2" s="64" t="s">
        <v>61</v>
      </c>
      <c r="E2" s="15"/>
      <c r="F2" s="14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9" ht="16.5" customHeight="1" x14ac:dyDescent="0.45">
      <c r="A3" s="65" t="str">
        <f>+'EN PL 5 (6m)'!A3</f>
        <v>For the six-month period ended 30 June 2023</v>
      </c>
      <c r="B3" s="66"/>
      <c r="C3" s="66"/>
      <c r="D3" s="66"/>
      <c r="E3" s="20"/>
      <c r="F3" s="19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8"/>
    </row>
    <row r="4" spans="1:19" ht="16.5" customHeight="1" x14ac:dyDescent="0.45">
      <c r="A4" s="64"/>
      <c r="E4" s="15"/>
      <c r="F4" s="14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spans="1:19" ht="16.5" customHeight="1" x14ac:dyDescent="0.45">
      <c r="E5" s="15"/>
      <c r="F5" s="14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</row>
    <row r="6" spans="1:19" ht="16.5" hidden="1" customHeight="1" x14ac:dyDescent="0.45">
      <c r="E6" s="15"/>
      <c r="F6" s="14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</row>
    <row r="7" spans="1:19" s="5" customFormat="1" ht="16.5" customHeight="1" x14ac:dyDescent="0.45">
      <c r="E7" s="2"/>
      <c r="F7" s="1"/>
      <c r="G7" s="82"/>
      <c r="H7" s="82"/>
      <c r="I7" s="82"/>
      <c r="J7" s="82"/>
      <c r="K7" s="163" t="s">
        <v>19</v>
      </c>
      <c r="L7" s="163"/>
      <c r="M7" s="163"/>
      <c r="N7" s="83"/>
      <c r="O7" s="163" t="s">
        <v>87</v>
      </c>
      <c r="P7" s="163"/>
      <c r="Q7" s="163"/>
      <c r="R7" s="82"/>
      <c r="S7" s="82"/>
    </row>
    <row r="8" spans="1:19" s="5" customFormat="1" ht="16.5" customHeight="1" x14ac:dyDescent="0.45">
      <c r="E8" s="2"/>
      <c r="F8" s="1"/>
      <c r="G8" s="82"/>
      <c r="H8" s="82"/>
      <c r="I8" s="82"/>
      <c r="J8" s="82"/>
      <c r="K8" s="83"/>
      <c r="L8" s="83"/>
      <c r="M8" s="83"/>
      <c r="N8" s="83"/>
      <c r="O8" s="87" t="s">
        <v>77</v>
      </c>
      <c r="P8" s="83"/>
      <c r="Q8" s="83"/>
      <c r="R8" s="82"/>
      <c r="S8" s="82"/>
    </row>
    <row r="9" spans="1:19" s="5" customFormat="1" ht="16.5" customHeight="1" x14ac:dyDescent="0.45">
      <c r="E9" s="2"/>
      <c r="F9" s="1"/>
      <c r="G9" s="84" t="s">
        <v>22</v>
      </c>
      <c r="H9" s="84"/>
      <c r="I9" s="9"/>
      <c r="J9" s="84"/>
      <c r="K9" s="9"/>
      <c r="L9" s="9"/>
      <c r="M9" s="9"/>
      <c r="N9" s="9"/>
      <c r="O9" s="85" t="s">
        <v>76</v>
      </c>
      <c r="P9" s="9"/>
      <c r="Q9" s="86"/>
      <c r="R9" s="9"/>
      <c r="S9" s="9"/>
    </row>
    <row r="10" spans="1:19" s="5" customFormat="1" ht="16.5" customHeight="1" x14ac:dyDescent="0.45">
      <c r="E10" s="4"/>
      <c r="F10" s="3"/>
      <c r="G10" s="84" t="s">
        <v>23</v>
      </c>
      <c r="H10" s="84"/>
      <c r="I10" s="86"/>
      <c r="J10" s="84"/>
      <c r="O10" s="87" t="s">
        <v>65</v>
      </c>
      <c r="P10" s="83"/>
      <c r="Q10" s="86" t="s">
        <v>67</v>
      </c>
      <c r="R10" s="83"/>
      <c r="S10" s="9"/>
    </row>
    <row r="11" spans="1:19" s="5" customFormat="1" ht="16.5" customHeight="1" x14ac:dyDescent="0.45">
      <c r="F11" s="3"/>
      <c r="G11" s="84" t="s">
        <v>32</v>
      </c>
      <c r="H11" s="84"/>
      <c r="I11" s="86" t="s">
        <v>70</v>
      </c>
      <c r="J11" s="84"/>
      <c r="K11" s="84" t="s">
        <v>20</v>
      </c>
      <c r="L11" s="87"/>
      <c r="M11" s="87"/>
      <c r="N11" s="87"/>
      <c r="O11" s="87" t="s">
        <v>64</v>
      </c>
      <c r="P11" s="87"/>
      <c r="Q11" s="86" t="s">
        <v>68</v>
      </c>
      <c r="R11" s="87"/>
      <c r="S11" s="87"/>
    </row>
    <row r="12" spans="1:19" s="5" customFormat="1" ht="16.5" customHeight="1" x14ac:dyDescent="0.45">
      <c r="F12" s="3"/>
      <c r="G12" s="84" t="s">
        <v>15</v>
      </c>
      <c r="H12" s="84"/>
      <c r="I12" s="88" t="s">
        <v>57</v>
      </c>
      <c r="J12" s="84"/>
      <c r="K12" s="87" t="s">
        <v>21</v>
      </c>
      <c r="L12" s="87"/>
      <c r="M12" s="9" t="s">
        <v>12</v>
      </c>
      <c r="N12" s="9"/>
      <c r="O12" s="9" t="s">
        <v>63</v>
      </c>
      <c r="P12" s="87"/>
      <c r="Q12" s="86" t="s">
        <v>69</v>
      </c>
      <c r="R12" s="87"/>
      <c r="S12" s="87" t="s">
        <v>16</v>
      </c>
    </row>
    <row r="13" spans="1:19" s="5" customFormat="1" ht="16.5" customHeight="1" x14ac:dyDescent="0.45">
      <c r="E13" s="108" t="s">
        <v>113</v>
      </c>
      <c r="F13" s="3"/>
      <c r="G13" s="89" t="s">
        <v>25</v>
      </c>
      <c r="H13" s="84"/>
      <c r="I13" s="85" t="s">
        <v>13</v>
      </c>
      <c r="J13" s="84"/>
      <c r="K13" s="89" t="s">
        <v>25</v>
      </c>
      <c r="L13" s="90"/>
      <c r="M13" s="89" t="s">
        <v>25</v>
      </c>
      <c r="N13" s="84"/>
      <c r="O13" s="89" t="s">
        <v>25</v>
      </c>
      <c r="P13" s="90"/>
      <c r="Q13" s="89" t="s">
        <v>25</v>
      </c>
      <c r="R13" s="90"/>
      <c r="S13" s="89" t="s">
        <v>25</v>
      </c>
    </row>
    <row r="14" spans="1:19" s="5" customFormat="1" ht="16.5" customHeight="1" x14ac:dyDescent="0.45">
      <c r="E14" s="2"/>
      <c r="F14" s="3"/>
      <c r="G14" s="146"/>
      <c r="H14" s="87"/>
      <c r="I14" s="146"/>
      <c r="J14" s="87"/>
      <c r="K14" s="146"/>
      <c r="L14" s="87"/>
      <c r="M14" s="153"/>
      <c r="N14" s="84"/>
      <c r="O14" s="153"/>
      <c r="P14" s="87"/>
      <c r="Q14" s="153"/>
      <c r="R14" s="87"/>
      <c r="S14" s="146"/>
    </row>
    <row r="15" spans="1:19" s="5" customFormat="1" ht="16.5" customHeight="1" x14ac:dyDescent="0.45">
      <c r="A15" s="8" t="s">
        <v>132</v>
      </c>
      <c r="E15" s="2"/>
      <c r="F15" s="1"/>
      <c r="G15" s="147">
        <v>450000000</v>
      </c>
      <c r="H15" s="90"/>
      <c r="I15" s="147">
        <v>679911012</v>
      </c>
      <c r="J15" s="90"/>
      <c r="K15" s="147">
        <v>22550000</v>
      </c>
      <c r="L15" s="90"/>
      <c r="M15" s="147">
        <v>48019116</v>
      </c>
      <c r="N15" s="90"/>
      <c r="O15" s="147">
        <v>6702728</v>
      </c>
      <c r="P15" s="90"/>
      <c r="Q15" s="147">
        <v>-3900000</v>
      </c>
      <c r="R15" s="90"/>
      <c r="S15" s="147">
        <f>SUM(G15:R15)</f>
        <v>1203282856</v>
      </c>
    </row>
    <row r="16" spans="1:19" s="5" customFormat="1" ht="16.5" customHeight="1" x14ac:dyDescent="0.45">
      <c r="A16" s="6" t="s">
        <v>133</v>
      </c>
      <c r="B16" s="8"/>
      <c r="E16" s="2"/>
      <c r="F16" s="1"/>
      <c r="G16" s="147"/>
      <c r="H16" s="90"/>
      <c r="I16" s="147"/>
      <c r="J16" s="90"/>
      <c r="K16" s="147"/>
      <c r="L16" s="90"/>
      <c r="M16" s="147"/>
      <c r="N16" s="90"/>
      <c r="O16" s="147"/>
      <c r="P16" s="90"/>
      <c r="Q16" s="147"/>
      <c r="R16" s="90"/>
      <c r="S16" s="147"/>
    </row>
    <row r="17" spans="1:19" s="5" customFormat="1" ht="16.5" customHeight="1" x14ac:dyDescent="0.45">
      <c r="A17" s="6"/>
      <c r="B17" s="107" t="s">
        <v>101</v>
      </c>
      <c r="E17" s="2">
        <v>19</v>
      </c>
      <c r="F17" s="1"/>
      <c r="G17" s="147">
        <v>0</v>
      </c>
      <c r="H17" s="90"/>
      <c r="I17" s="147">
        <v>0</v>
      </c>
      <c r="J17" s="90"/>
      <c r="K17" s="147">
        <v>0</v>
      </c>
      <c r="L17" s="90"/>
      <c r="M17" s="147">
        <v>-35972393</v>
      </c>
      <c r="N17" s="90"/>
      <c r="O17" s="147">
        <v>0</v>
      </c>
      <c r="P17" s="90"/>
      <c r="Q17" s="147">
        <v>0</v>
      </c>
      <c r="R17" s="90"/>
      <c r="S17" s="147">
        <f>SUM(G17:R17)</f>
        <v>-35972393</v>
      </c>
    </row>
    <row r="18" spans="1:19" s="5" customFormat="1" ht="16.5" customHeight="1" x14ac:dyDescent="0.45">
      <c r="A18" s="6"/>
      <c r="B18" s="5" t="s">
        <v>100</v>
      </c>
      <c r="E18" s="2"/>
      <c r="F18" s="1"/>
      <c r="G18" s="147">
        <v>0</v>
      </c>
      <c r="H18" s="90"/>
      <c r="I18" s="147">
        <v>0</v>
      </c>
      <c r="J18" s="90"/>
      <c r="K18" s="147">
        <v>0</v>
      </c>
      <c r="L18" s="90"/>
      <c r="M18" s="147">
        <v>43173124</v>
      </c>
      <c r="N18" s="90"/>
      <c r="O18" s="147">
        <v>0</v>
      </c>
      <c r="P18" s="90"/>
      <c r="Q18" s="147">
        <v>0</v>
      </c>
      <c r="R18" s="90"/>
      <c r="S18" s="147">
        <f>SUM(G18:R18)</f>
        <v>43173124</v>
      </c>
    </row>
    <row r="19" spans="1:19" s="5" customFormat="1" ht="16.5" customHeight="1" x14ac:dyDescent="0.45">
      <c r="B19" s="5" t="s">
        <v>139</v>
      </c>
      <c r="E19" s="2">
        <v>19</v>
      </c>
      <c r="F19" s="1"/>
      <c r="G19" s="148">
        <v>0</v>
      </c>
      <c r="H19" s="90"/>
      <c r="I19" s="152">
        <v>0</v>
      </c>
      <c r="J19" s="90"/>
      <c r="K19" s="148">
        <v>2200000</v>
      </c>
      <c r="L19" s="90"/>
      <c r="M19" s="148">
        <v>-2200000</v>
      </c>
      <c r="N19" s="90"/>
      <c r="O19" s="148">
        <v>0</v>
      </c>
      <c r="P19" s="90"/>
      <c r="Q19" s="152">
        <v>0</v>
      </c>
      <c r="R19" s="90"/>
      <c r="S19" s="148">
        <f>SUM(G19:R19)</f>
        <v>0</v>
      </c>
    </row>
    <row r="20" spans="1:19" s="5" customFormat="1" ht="16.5" customHeight="1" x14ac:dyDescent="0.45">
      <c r="E20" s="2"/>
      <c r="F20" s="1"/>
      <c r="G20" s="149"/>
      <c r="H20" s="10"/>
      <c r="I20" s="147"/>
      <c r="J20" s="10"/>
      <c r="K20" s="147"/>
      <c r="L20" s="90"/>
      <c r="M20" s="149"/>
      <c r="N20" s="10"/>
      <c r="O20" s="149"/>
      <c r="P20" s="90"/>
      <c r="Q20" s="149"/>
      <c r="R20" s="90"/>
      <c r="S20" s="147"/>
    </row>
    <row r="21" spans="1:19" s="5" customFormat="1" ht="16.5" customHeight="1" x14ac:dyDescent="0.45">
      <c r="A21" s="6" t="s">
        <v>134</v>
      </c>
      <c r="B21" s="8"/>
      <c r="E21" s="2"/>
      <c r="F21" s="1"/>
      <c r="G21" s="150"/>
      <c r="I21" s="150"/>
      <c r="K21" s="150"/>
      <c r="M21" s="150"/>
      <c r="O21" s="150"/>
      <c r="Q21" s="150"/>
      <c r="S21" s="150"/>
    </row>
    <row r="22" spans="1:19" s="5" customFormat="1" ht="16.5" customHeight="1" thickBot="1" x14ac:dyDescent="0.5">
      <c r="A22" s="6"/>
      <c r="B22" s="8" t="s">
        <v>96</v>
      </c>
      <c r="E22" s="2"/>
      <c r="F22" s="1"/>
      <c r="G22" s="151">
        <f>SUM(G15:G19)</f>
        <v>450000000</v>
      </c>
      <c r="H22" s="90"/>
      <c r="I22" s="151">
        <f>SUM(I15:I19)</f>
        <v>679911012</v>
      </c>
      <c r="J22" s="90"/>
      <c r="K22" s="151">
        <f>SUM(K15:K19)</f>
        <v>24750000</v>
      </c>
      <c r="L22" s="90"/>
      <c r="M22" s="151">
        <f>SUM(M15:M19)</f>
        <v>53019847</v>
      </c>
      <c r="N22" s="90"/>
      <c r="O22" s="151">
        <f>SUM(O15:O19)</f>
        <v>6702728</v>
      </c>
      <c r="P22" s="90"/>
      <c r="Q22" s="151">
        <f>SUM(Q15:Q19)</f>
        <v>-3900000</v>
      </c>
      <c r="R22" s="90"/>
      <c r="S22" s="151">
        <f>SUM(S15:S19)</f>
        <v>1210483587</v>
      </c>
    </row>
    <row r="23" spans="1:19" s="5" customFormat="1" ht="16.5" customHeight="1" thickTop="1" x14ac:dyDescent="0.45">
      <c r="A23" s="6"/>
      <c r="B23" s="8"/>
      <c r="E23" s="2"/>
      <c r="F23" s="1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s="5" customFormat="1" ht="16.5" customHeight="1" x14ac:dyDescent="0.45">
      <c r="A24" s="6"/>
      <c r="B24" s="8"/>
      <c r="E24" s="2"/>
      <c r="F24" s="1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s="5" customFormat="1" ht="16.5" customHeight="1" x14ac:dyDescent="0.45">
      <c r="A25" s="6" t="s">
        <v>98</v>
      </c>
      <c r="B25" s="8"/>
      <c r="C25" s="6"/>
      <c r="D25" s="6"/>
      <c r="E25" s="2"/>
      <c r="F25" s="1"/>
      <c r="G25" s="90">
        <v>330000000</v>
      </c>
      <c r="H25" s="90"/>
      <c r="I25" s="90">
        <v>3900000</v>
      </c>
      <c r="J25" s="90"/>
      <c r="K25" s="90">
        <v>4000000</v>
      </c>
      <c r="L25" s="90"/>
      <c r="M25" s="90">
        <v>246961710</v>
      </c>
      <c r="N25" s="90"/>
      <c r="O25" s="90">
        <v>6256255</v>
      </c>
      <c r="P25" s="90"/>
      <c r="Q25" s="90">
        <v>-3900000</v>
      </c>
      <c r="R25" s="90"/>
      <c r="S25" s="90">
        <v>587217965</v>
      </c>
    </row>
    <row r="26" spans="1:19" s="5" customFormat="1" ht="16.5" customHeight="1" x14ac:dyDescent="0.45">
      <c r="A26" s="6" t="s">
        <v>99</v>
      </c>
      <c r="B26" s="8"/>
      <c r="C26" s="6"/>
      <c r="D26" s="6"/>
      <c r="E26" s="2"/>
      <c r="F26" s="1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</row>
    <row r="27" spans="1:19" s="5" customFormat="1" ht="16.5" customHeight="1" x14ac:dyDescent="0.45">
      <c r="B27" s="107" t="s">
        <v>101</v>
      </c>
      <c r="E27" s="2">
        <v>19</v>
      </c>
      <c r="F27" s="1"/>
      <c r="G27" s="90">
        <v>0</v>
      </c>
      <c r="H27" s="90"/>
      <c r="I27" s="90">
        <v>0</v>
      </c>
      <c r="J27" s="90"/>
      <c r="K27" s="90">
        <v>0</v>
      </c>
      <c r="L27" s="90"/>
      <c r="M27" s="90">
        <v>-279675000</v>
      </c>
      <c r="N27" s="90"/>
      <c r="O27" s="90">
        <v>0</v>
      </c>
      <c r="P27" s="90"/>
      <c r="Q27" s="90">
        <v>0</v>
      </c>
      <c r="R27" s="90"/>
      <c r="S27" s="90">
        <v>-279675000</v>
      </c>
    </row>
    <row r="28" spans="1:19" s="5" customFormat="1" ht="16.5" customHeight="1" x14ac:dyDescent="0.45">
      <c r="B28" s="107" t="s">
        <v>100</v>
      </c>
      <c r="E28" s="2"/>
      <c r="F28" s="1"/>
      <c r="G28" s="90">
        <v>0</v>
      </c>
      <c r="H28" s="90"/>
      <c r="I28" s="90">
        <v>0</v>
      </c>
      <c r="J28" s="90"/>
      <c r="K28" s="90">
        <v>0</v>
      </c>
      <c r="L28" s="90"/>
      <c r="M28" s="90">
        <v>78525949</v>
      </c>
      <c r="N28" s="90"/>
      <c r="O28" s="90">
        <v>446473</v>
      </c>
      <c r="P28" s="90"/>
      <c r="Q28" s="90">
        <v>0</v>
      </c>
      <c r="R28" s="90"/>
      <c r="S28" s="90">
        <v>78972422</v>
      </c>
    </row>
    <row r="29" spans="1:19" s="5" customFormat="1" ht="16.5" customHeight="1" x14ac:dyDescent="0.45">
      <c r="B29" s="5" t="s">
        <v>139</v>
      </c>
      <c r="E29" s="2">
        <v>19</v>
      </c>
      <c r="F29" s="1"/>
      <c r="G29" s="91">
        <v>0</v>
      </c>
      <c r="H29" s="90"/>
      <c r="I29" s="91">
        <v>0</v>
      </c>
      <c r="J29" s="90"/>
      <c r="K29" s="91">
        <v>14750000</v>
      </c>
      <c r="L29" s="90"/>
      <c r="M29" s="91">
        <v>-14750000</v>
      </c>
      <c r="N29" s="90"/>
      <c r="O29" s="91">
        <v>0</v>
      </c>
      <c r="P29" s="90"/>
      <c r="Q29" s="91">
        <v>0</v>
      </c>
      <c r="R29" s="90"/>
      <c r="S29" s="91">
        <v>0</v>
      </c>
    </row>
    <row r="30" spans="1:19" s="5" customFormat="1" ht="16.5" customHeight="1" x14ac:dyDescent="0.45">
      <c r="B30" s="107"/>
      <c r="E30" s="2"/>
      <c r="F30" s="1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</row>
    <row r="31" spans="1:19" s="5" customFormat="1" ht="16.5" customHeight="1" x14ac:dyDescent="0.45">
      <c r="A31" s="6" t="s">
        <v>117</v>
      </c>
      <c r="B31" s="8"/>
      <c r="C31" s="6"/>
      <c r="D31" s="6"/>
      <c r="E31" s="2"/>
      <c r="F31" s="1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</row>
    <row r="32" spans="1:19" s="5" customFormat="1" ht="16.5" customHeight="1" thickBot="1" x14ac:dyDescent="0.5">
      <c r="A32" s="6"/>
      <c r="B32" s="8" t="s">
        <v>96</v>
      </c>
      <c r="C32" s="6"/>
      <c r="D32" s="6"/>
      <c r="E32" s="2"/>
      <c r="F32" s="1"/>
      <c r="G32" s="92">
        <v>330000000</v>
      </c>
      <c r="H32" s="90"/>
      <c r="I32" s="92">
        <v>3900000</v>
      </c>
      <c r="J32" s="90"/>
      <c r="K32" s="92">
        <v>18750000</v>
      </c>
      <c r="L32" s="90"/>
      <c r="M32" s="92">
        <v>31062659</v>
      </c>
      <c r="N32" s="90"/>
      <c r="O32" s="92">
        <v>6702728</v>
      </c>
      <c r="P32" s="90"/>
      <c r="Q32" s="92">
        <v>-3900000</v>
      </c>
      <c r="R32" s="90"/>
      <c r="S32" s="92">
        <v>386515387</v>
      </c>
    </row>
    <row r="33" spans="1:19" s="5" customFormat="1" ht="16.5" customHeight="1" thickTop="1" x14ac:dyDescent="0.45">
      <c r="A33" s="6"/>
      <c r="B33" s="8"/>
      <c r="E33" s="2"/>
      <c r="F33" s="1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 s="5" customFormat="1" ht="18" customHeight="1" x14ac:dyDescent="0.45">
      <c r="A34" s="6"/>
      <c r="B34" s="8"/>
      <c r="E34" s="2"/>
      <c r="F34" s="1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 ht="21.95" customHeight="1" x14ac:dyDescent="0.45">
      <c r="A35" s="69" t="str">
        <f>'EN PL 5 (6m)'!A52</f>
        <v xml:space="preserve">The accompanying notes are an integral part of these company interim financial information. </v>
      </c>
      <c r="B35" s="66"/>
      <c r="C35" s="66"/>
      <c r="D35" s="66"/>
      <c r="E35" s="20"/>
      <c r="F35" s="19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8"/>
    </row>
  </sheetData>
  <mergeCells count="2">
    <mergeCell ref="K7:M7"/>
    <mergeCell ref="O7:Q7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  <ignoredErrors>
    <ignoredError sqref="E23 E20:E2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9"/>
  <sheetViews>
    <sheetView tabSelected="1" zoomScaleNormal="100" zoomScaleSheetLayoutView="100" workbookViewId="0">
      <selection activeCell="L14" sqref="L14"/>
    </sheetView>
  </sheetViews>
  <sheetFormatPr defaultColWidth="10.33203125" defaultRowHeight="16.5" customHeight="1" x14ac:dyDescent="0.45"/>
  <cols>
    <col min="1" max="3" width="1.33203125" style="11" customWidth="1"/>
    <col min="4" max="4" width="63.33203125" style="11" customWidth="1"/>
    <col min="5" max="5" width="7.33203125" style="12" customWidth="1"/>
    <col min="6" max="6" width="1" style="11" customWidth="1"/>
    <col min="7" max="7" width="15.83203125" style="98" customWidth="1"/>
    <col min="8" max="8" width="1" style="32" customWidth="1"/>
    <col min="9" max="9" width="15.83203125" style="98" customWidth="1"/>
    <col min="10" max="16384" width="10.33203125" style="11"/>
  </cols>
  <sheetData>
    <row r="1" spans="1:9" s="13" customFormat="1" ht="16.5" customHeight="1" x14ac:dyDescent="0.45">
      <c r="A1" s="48" t="str">
        <f>'EN EQ 6'!A1</f>
        <v>Polynet Public Company Limited</v>
      </c>
      <c r="B1" s="43"/>
      <c r="C1" s="43"/>
      <c r="D1" s="43"/>
      <c r="E1" s="12"/>
      <c r="F1" s="12"/>
      <c r="G1" s="93"/>
      <c r="H1" s="34"/>
      <c r="I1" s="93"/>
    </row>
    <row r="2" spans="1:9" s="13" customFormat="1" ht="16.5" customHeight="1" x14ac:dyDescent="0.45">
      <c r="A2" s="43" t="s">
        <v>50</v>
      </c>
      <c r="B2" s="43"/>
      <c r="C2" s="43"/>
      <c r="D2" s="43"/>
      <c r="E2" s="12"/>
      <c r="F2" s="12"/>
      <c r="G2" s="53"/>
      <c r="H2" s="34"/>
      <c r="I2" s="53"/>
    </row>
    <row r="3" spans="1:9" s="13" customFormat="1" ht="16.5" customHeight="1" x14ac:dyDescent="0.45">
      <c r="A3" s="44" t="str">
        <f>'EN EQ 6'!A3</f>
        <v>For the six-month period ended 30 June 2023</v>
      </c>
      <c r="B3" s="45"/>
      <c r="C3" s="45"/>
      <c r="D3" s="45"/>
      <c r="E3" s="46"/>
      <c r="F3" s="46"/>
      <c r="G3" s="94"/>
      <c r="H3" s="47"/>
      <c r="I3" s="94"/>
    </row>
    <row r="4" spans="1:9" s="13" customFormat="1" ht="16.5" customHeight="1" x14ac:dyDescent="0.45">
      <c r="A4" s="48"/>
      <c r="B4" s="43"/>
      <c r="C4" s="43"/>
      <c r="D4" s="43"/>
      <c r="E4" s="12"/>
      <c r="F4" s="12"/>
      <c r="G4" s="95"/>
      <c r="H4" s="49"/>
      <c r="I4" s="95"/>
    </row>
    <row r="5" spans="1:9" s="13" customFormat="1" ht="16.5" customHeight="1" x14ac:dyDescent="0.45">
      <c r="A5" s="48"/>
      <c r="B5" s="43"/>
      <c r="C5" s="43"/>
      <c r="D5" s="43"/>
      <c r="E5" s="12"/>
      <c r="F5" s="12"/>
      <c r="G5" s="95"/>
      <c r="H5" s="49"/>
      <c r="I5" s="95"/>
    </row>
    <row r="6" spans="1:9" s="13" customFormat="1" ht="16.5" customHeight="1" x14ac:dyDescent="0.45">
      <c r="A6" s="48"/>
      <c r="B6" s="43"/>
      <c r="C6" s="43"/>
      <c r="D6" s="43"/>
      <c r="E6" s="12"/>
      <c r="F6" s="12"/>
      <c r="G6" s="105" t="s">
        <v>96</v>
      </c>
      <c r="H6" s="70"/>
      <c r="I6" s="105" t="s">
        <v>96</v>
      </c>
    </row>
    <row r="7" spans="1:9" ht="15.95" customHeight="1" x14ac:dyDescent="0.45">
      <c r="E7" s="22"/>
      <c r="F7" s="17"/>
      <c r="G7" s="96" t="s">
        <v>120</v>
      </c>
      <c r="H7" s="26"/>
      <c r="I7" s="96" t="s">
        <v>94</v>
      </c>
    </row>
    <row r="8" spans="1:9" s="13" customFormat="1" ht="15.95" customHeight="1" x14ac:dyDescent="0.45">
      <c r="A8" s="11"/>
      <c r="B8" s="11"/>
      <c r="C8" s="11"/>
      <c r="D8" s="11"/>
      <c r="E8" s="24" t="s">
        <v>0</v>
      </c>
      <c r="F8" s="17"/>
      <c r="G8" s="97" t="s">
        <v>13</v>
      </c>
      <c r="H8" s="26"/>
      <c r="I8" s="97" t="s">
        <v>13</v>
      </c>
    </row>
    <row r="9" spans="1:9" s="13" customFormat="1" ht="15.95" customHeight="1" x14ac:dyDescent="0.45">
      <c r="A9" s="11"/>
      <c r="B9" s="11"/>
      <c r="C9" s="11"/>
      <c r="D9" s="11"/>
      <c r="E9" s="22"/>
      <c r="F9" s="17"/>
      <c r="G9" s="137"/>
      <c r="H9" s="26"/>
      <c r="I9" s="104"/>
    </row>
    <row r="10" spans="1:9" ht="15.95" customHeight="1" x14ac:dyDescent="0.45">
      <c r="A10" s="50" t="s">
        <v>46</v>
      </c>
      <c r="B10" s="13"/>
      <c r="C10" s="13"/>
      <c r="D10" s="13"/>
      <c r="F10" s="12"/>
      <c r="G10" s="138"/>
      <c r="H10" s="34"/>
      <c r="I10" s="53"/>
    </row>
    <row r="11" spans="1:9" ht="15.95" customHeight="1" x14ac:dyDescent="0.45">
      <c r="A11" s="51" t="s">
        <v>84</v>
      </c>
      <c r="B11" s="52"/>
      <c r="C11" s="52"/>
      <c r="D11" s="52"/>
      <c r="F11" s="12"/>
      <c r="G11" s="139">
        <f>+'EN PL 5 (6m)'!F21</f>
        <v>49511763</v>
      </c>
      <c r="H11" s="53"/>
      <c r="I11" s="110">
        <v>93465192</v>
      </c>
    </row>
    <row r="12" spans="1:9" ht="15.95" customHeight="1" x14ac:dyDescent="0.45">
      <c r="A12" s="51" t="s">
        <v>47</v>
      </c>
      <c r="B12" s="52"/>
      <c r="C12" s="52"/>
      <c r="D12" s="52"/>
      <c r="G12" s="138"/>
      <c r="H12" s="53"/>
      <c r="I12" s="53"/>
    </row>
    <row r="13" spans="1:9" ht="15.95" customHeight="1" x14ac:dyDescent="0.45">
      <c r="B13" s="51" t="s">
        <v>48</v>
      </c>
      <c r="C13" s="51"/>
      <c r="D13" s="51"/>
      <c r="E13" s="54" t="s">
        <v>135</v>
      </c>
      <c r="G13" s="139">
        <v>51344616</v>
      </c>
      <c r="H13" s="53"/>
      <c r="I13" s="110">
        <v>46296071</v>
      </c>
    </row>
    <row r="14" spans="1:9" ht="15.95" customHeight="1" x14ac:dyDescent="0.45">
      <c r="B14" s="51" t="s">
        <v>81</v>
      </c>
      <c r="C14" s="51"/>
      <c r="D14" s="51"/>
      <c r="E14" s="54">
        <v>9</v>
      </c>
      <c r="G14" s="139">
        <v>20683</v>
      </c>
      <c r="H14" s="53"/>
      <c r="I14" s="110">
        <v>3217</v>
      </c>
    </row>
    <row r="15" spans="1:9" ht="15.95" customHeight="1" x14ac:dyDescent="0.45">
      <c r="A15" s="51"/>
      <c r="B15" s="51" t="s">
        <v>140</v>
      </c>
      <c r="C15" s="51"/>
      <c r="D15" s="52"/>
      <c r="E15" s="12">
        <v>10</v>
      </c>
      <c r="G15" s="139">
        <v>548165</v>
      </c>
      <c r="H15" s="53"/>
      <c r="I15" s="110">
        <v>910025</v>
      </c>
    </row>
    <row r="16" spans="1:9" ht="15.95" customHeight="1" x14ac:dyDescent="0.45">
      <c r="A16" s="51"/>
      <c r="B16" s="51" t="s">
        <v>158</v>
      </c>
      <c r="C16" s="51"/>
      <c r="D16" s="52"/>
      <c r="G16" s="139"/>
      <c r="H16" s="53"/>
      <c r="I16" s="110"/>
    </row>
    <row r="17" spans="1:9" ht="15.95" customHeight="1" x14ac:dyDescent="0.45">
      <c r="C17" s="51" t="s">
        <v>159</v>
      </c>
      <c r="D17" s="51"/>
      <c r="E17" s="12">
        <v>10</v>
      </c>
      <c r="G17" s="139">
        <v>-547169</v>
      </c>
      <c r="H17" s="53"/>
      <c r="I17" s="110">
        <v>782279</v>
      </c>
    </row>
    <row r="18" spans="1:9" ht="15.95" customHeight="1" x14ac:dyDescent="0.45">
      <c r="B18" s="51" t="s">
        <v>146</v>
      </c>
      <c r="C18" s="51"/>
      <c r="D18" s="51"/>
      <c r="F18" s="12"/>
      <c r="G18" s="139">
        <v>509421</v>
      </c>
      <c r="I18" s="110">
        <v>-317353</v>
      </c>
    </row>
    <row r="19" spans="1:9" ht="15.95" customHeight="1" x14ac:dyDescent="0.45">
      <c r="B19" s="11" t="s">
        <v>147</v>
      </c>
      <c r="F19" s="12"/>
      <c r="G19" s="139">
        <v>669767</v>
      </c>
      <c r="H19" s="53"/>
      <c r="I19" s="110">
        <v>-5373884</v>
      </c>
    </row>
    <row r="20" spans="1:9" ht="15.95" customHeight="1" x14ac:dyDescent="0.45">
      <c r="B20" s="51" t="s">
        <v>37</v>
      </c>
      <c r="C20" s="51"/>
      <c r="D20" s="51"/>
      <c r="F20" s="12"/>
      <c r="G20" s="139">
        <v>718755</v>
      </c>
      <c r="H20" s="53"/>
      <c r="I20" s="110">
        <v>736050</v>
      </c>
    </row>
    <row r="21" spans="1:9" ht="15.95" customHeight="1" x14ac:dyDescent="0.45">
      <c r="B21" s="51" t="s">
        <v>148</v>
      </c>
      <c r="C21" s="51"/>
      <c r="D21" s="51"/>
      <c r="F21" s="12"/>
      <c r="G21" s="139">
        <v>4183848</v>
      </c>
      <c r="H21" s="53"/>
      <c r="I21" s="110">
        <v>5983475</v>
      </c>
    </row>
    <row r="22" spans="1:9" ht="15.95" customHeight="1" x14ac:dyDescent="0.45">
      <c r="B22" s="51" t="s">
        <v>155</v>
      </c>
      <c r="C22" s="51"/>
      <c r="D22" s="51"/>
      <c r="E22" s="12">
        <v>17</v>
      </c>
      <c r="F22" s="12"/>
      <c r="G22" s="139">
        <v>2493377</v>
      </c>
      <c r="H22" s="53"/>
      <c r="I22" s="110">
        <v>2370865</v>
      </c>
    </row>
    <row r="23" spans="1:9" ht="15.95" customHeight="1" x14ac:dyDescent="0.45">
      <c r="B23" s="51" t="s">
        <v>156</v>
      </c>
      <c r="C23" s="51"/>
      <c r="D23" s="51"/>
      <c r="F23" s="12"/>
      <c r="G23" s="139">
        <v>58614</v>
      </c>
      <c r="H23" s="53"/>
      <c r="I23" s="110">
        <v>3040599</v>
      </c>
    </row>
    <row r="24" spans="1:9" ht="15.95" customHeight="1" x14ac:dyDescent="0.45">
      <c r="B24" s="51" t="s">
        <v>137</v>
      </c>
      <c r="C24" s="51"/>
      <c r="D24" s="51"/>
      <c r="F24" s="12"/>
      <c r="G24" s="140">
        <v>-628077</v>
      </c>
      <c r="H24" s="53"/>
      <c r="I24" s="111">
        <v>0</v>
      </c>
    </row>
    <row r="25" spans="1:9" ht="15.95" customHeight="1" x14ac:dyDescent="0.45">
      <c r="B25" s="51"/>
      <c r="C25" s="51"/>
      <c r="D25" s="51"/>
      <c r="F25" s="12"/>
      <c r="G25" s="138"/>
      <c r="H25" s="53"/>
      <c r="I25" s="53"/>
    </row>
    <row r="26" spans="1:9" ht="15.95" customHeight="1" x14ac:dyDescent="0.45">
      <c r="A26" s="11" t="s">
        <v>85</v>
      </c>
      <c r="B26" s="51"/>
      <c r="C26" s="51"/>
      <c r="D26" s="51"/>
      <c r="F26" s="12"/>
      <c r="G26" s="138">
        <f>SUM(G11:G24)</f>
        <v>108883763</v>
      </c>
      <c r="H26" s="53"/>
      <c r="I26" s="53">
        <f>SUM(I11:I24)</f>
        <v>147896536</v>
      </c>
    </row>
    <row r="27" spans="1:9" ht="15.95" customHeight="1" x14ac:dyDescent="0.45">
      <c r="A27" s="51" t="s">
        <v>49</v>
      </c>
      <c r="B27" s="52"/>
      <c r="C27" s="52"/>
      <c r="D27" s="52"/>
      <c r="F27" s="12"/>
      <c r="G27" s="138"/>
      <c r="H27" s="53"/>
      <c r="I27" s="53"/>
    </row>
    <row r="28" spans="1:9" ht="15.95" customHeight="1" x14ac:dyDescent="0.45">
      <c r="B28" s="55" t="s">
        <v>80</v>
      </c>
      <c r="C28" s="55"/>
      <c r="D28" s="52"/>
      <c r="F28" s="12"/>
      <c r="G28" s="139">
        <v>63889378</v>
      </c>
      <c r="H28" s="112"/>
      <c r="I28" s="110">
        <v>-36827224</v>
      </c>
    </row>
    <row r="29" spans="1:9" ht="15.95" customHeight="1" x14ac:dyDescent="0.45">
      <c r="B29" s="55" t="s">
        <v>44</v>
      </c>
      <c r="C29" s="55"/>
      <c r="D29" s="52"/>
      <c r="F29" s="12"/>
      <c r="G29" s="139">
        <v>3987452</v>
      </c>
      <c r="H29" s="112"/>
      <c r="I29" s="110">
        <v>936050</v>
      </c>
    </row>
    <row r="30" spans="1:9" ht="15.95" customHeight="1" x14ac:dyDescent="0.45">
      <c r="B30" s="55" t="s">
        <v>59</v>
      </c>
      <c r="C30" s="55"/>
      <c r="D30" s="52"/>
      <c r="F30" s="12"/>
      <c r="G30" s="139">
        <v>5186481</v>
      </c>
      <c r="H30" s="112"/>
      <c r="I30" s="110">
        <v>-11461866</v>
      </c>
    </row>
    <row r="31" spans="1:9" ht="15.95" customHeight="1" x14ac:dyDescent="0.45">
      <c r="B31" s="55" t="s">
        <v>43</v>
      </c>
      <c r="C31" s="55"/>
      <c r="D31" s="52"/>
      <c r="F31" s="12"/>
      <c r="G31" s="139">
        <v>4825757</v>
      </c>
      <c r="H31" s="112"/>
      <c r="I31" s="110">
        <v>416976</v>
      </c>
    </row>
    <row r="32" spans="1:9" ht="15.95" hidden="1" customHeight="1" x14ac:dyDescent="0.45">
      <c r="B32" s="11" t="s">
        <v>38</v>
      </c>
      <c r="C32" s="55"/>
      <c r="D32" s="52"/>
      <c r="F32" s="12"/>
      <c r="G32" s="139">
        <v>0</v>
      </c>
      <c r="H32" s="112"/>
      <c r="I32" s="110">
        <v>0</v>
      </c>
    </row>
    <row r="33" spans="1:9" ht="15.95" customHeight="1" x14ac:dyDescent="0.45">
      <c r="B33" s="55" t="s">
        <v>83</v>
      </c>
      <c r="C33" s="55"/>
      <c r="D33" s="52"/>
      <c r="F33" s="12"/>
      <c r="G33" s="139">
        <v>-5098655</v>
      </c>
      <c r="H33" s="112"/>
      <c r="I33" s="110">
        <v>30303805</v>
      </c>
    </row>
    <row r="34" spans="1:9" ht="15.95" customHeight="1" x14ac:dyDescent="0.45">
      <c r="B34" s="55" t="s">
        <v>66</v>
      </c>
      <c r="C34" s="55"/>
      <c r="D34" s="52"/>
      <c r="F34" s="12"/>
      <c r="G34" s="139">
        <v>-253522</v>
      </c>
      <c r="H34" s="112"/>
      <c r="I34" s="110">
        <v>30329912</v>
      </c>
    </row>
    <row r="35" spans="1:9" ht="15.95" customHeight="1" x14ac:dyDescent="0.45">
      <c r="B35" s="55" t="s">
        <v>34</v>
      </c>
      <c r="C35" s="55"/>
      <c r="D35" s="52"/>
      <c r="F35" s="12"/>
      <c r="G35" s="139">
        <v>-2595064</v>
      </c>
      <c r="H35" s="112"/>
      <c r="I35" s="110">
        <v>5968638</v>
      </c>
    </row>
    <row r="36" spans="1:9" ht="15.95" customHeight="1" x14ac:dyDescent="0.45">
      <c r="B36" s="11" t="s">
        <v>60</v>
      </c>
      <c r="C36" s="55"/>
      <c r="D36" s="52"/>
      <c r="F36" s="12"/>
      <c r="G36" s="140">
        <v>0</v>
      </c>
      <c r="H36" s="112"/>
      <c r="I36" s="111">
        <v>-3397333</v>
      </c>
    </row>
    <row r="37" spans="1:9" ht="15.95" customHeight="1" x14ac:dyDescent="0.45">
      <c r="A37" s="52"/>
      <c r="B37" s="52"/>
      <c r="C37" s="52"/>
      <c r="D37" s="52"/>
      <c r="F37" s="12"/>
      <c r="G37" s="138"/>
      <c r="H37" s="53"/>
      <c r="I37" s="53"/>
    </row>
    <row r="38" spans="1:9" ht="15.95" customHeight="1" x14ac:dyDescent="0.45">
      <c r="A38" s="11" t="s">
        <v>86</v>
      </c>
      <c r="B38" s="13"/>
      <c r="C38" s="13"/>
      <c r="D38" s="13"/>
      <c r="F38" s="12"/>
      <c r="G38" s="138">
        <f>SUM(G26:G36)</f>
        <v>178825590</v>
      </c>
      <c r="H38" s="53"/>
      <c r="I38" s="53">
        <f>SUM(I26:I36)</f>
        <v>164165494</v>
      </c>
    </row>
    <row r="39" spans="1:9" ht="15.95" customHeight="1" x14ac:dyDescent="0.45">
      <c r="A39" s="11" t="s">
        <v>138</v>
      </c>
      <c r="B39" s="13"/>
      <c r="C39" s="13"/>
      <c r="D39" s="13"/>
      <c r="F39" s="12"/>
      <c r="G39" s="138">
        <v>628077</v>
      </c>
      <c r="H39" s="53"/>
      <c r="I39" s="53">
        <v>0</v>
      </c>
    </row>
    <row r="40" spans="1:9" ht="15.95" customHeight="1" x14ac:dyDescent="0.45">
      <c r="A40" s="56" t="s">
        <v>51</v>
      </c>
      <c r="F40" s="12"/>
      <c r="G40" s="141">
        <v>-3741243</v>
      </c>
      <c r="H40" s="112"/>
      <c r="I40" s="113">
        <v>-14778614</v>
      </c>
    </row>
    <row r="41" spans="1:9" ht="15.95" customHeight="1" x14ac:dyDescent="0.45">
      <c r="F41" s="12"/>
      <c r="G41" s="138"/>
      <c r="H41" s="34"/>
      <c r="I41" s="53"/>
    </row>
    <row r="42" spans="1:9" ht="15.95" customHeight="1" x14ac:dyDescent="0.45">
      <c r="A42" s="11" t="s">
        <v>150</v>
      </c>
      <c r="F42" s="12"/>
      <c r="G42" s="142">
        <f>SUM(G38:G40)</f>
        <v>175712424</v>
      </c>
      <c r="H42" s="53"/>
      <c r="I42" s="73">
        <f>SUM(I38:I40)</f>
        <v>149386880</v>
      </c>
    </row>
    <row r="43" spans="1:9" ht="15.95" customHeight="1" x14ac:dyDescent="0.45">
      <c r="F43" s="12"/>
      <c r="G43" s="53"/>
      <c r="H43" s="53"/>
      <c r="I43" s="53"/>
    </row>
    <row r="44" spans="1:9" ht="15.95" customHeight="1" x14ac:dyDescent="0.45">
      <c r="F44" s="12"/>
      <c r="G44" s="53"/>
      <c r="H44" s="53"/>
      <c r="I44" s="53"/>
    </row>
    <row r="45" spans="1:9" ht="15.95" customHeight="1" x14ac:dyDescent="0.45">
      <c r="F45" s="12"/>
      <c r="G45" s="53"/>
      <c r="H45" s="53"/>
      <c r="I45" s="53"/>
    </row>
    <row r="46" spans="1:9" ht="15.95" customHeight="1" x14ac:dyDescent="0.45">
      <c r="F46" s="12"/>
      <c r="G46" s="53"/>
      <c r="H46" s="53"/>
      <c r="I46" s="53"/>
    </row>
    <row r="47" spans="1:9" ht="15.95" customHeight="1" x14ac:dyDescent="0.45">
      <c r="F47" s="12"/>
      <c r="G47" s="53"/>
      <c r="H47" s="53"/>
      <c r="I47" s="53"/>
    </row>
    <row r="48" spans="1:9" ht="15.95" customHeight="1" x14ac:dyDescent="0.45">
      <c r="F48" s="12"/>
      <c r="G48" s="53"/>
      <c r="H48" s="53"/>
      <c r="I48" s="53"/>
    </row>
    <row r="49" spans="1:9" ht="15.95" customHeight="1" x14ac:dyDescent="0.45">
      <c r="F49" s="12"/>
      <c r="G49" s="53"/>
      <c r="H49" s="53"/>
      <c r="I49" s="53"/>
    </row>
    <row r="50" spans="1:9" ht="11.25" customHeight="1" x14ac:dyDescent="0.45">
      <c r="F50" s="12"/>
      <c r="G50" s="53"/>
      <c r="H50" s="53"/>
      <c r="I50" s="53"/>
    </row>
    <row r="51" spans="1:9" ht="21.95" customHeight="1" x14ac:dyDescent="0.45">
      <c r="A51" s="135" t="str">
        <f>'EN EQ 6'!A35</f>
        <v xml:space="preserve">The accompanying notes are an integral part of these company interim financial information. </v>
      </c>
      <c r="B51" s="57"/>
      <c r="C51" s="57"/>
      <c r="D51" s="57"/>
      <c r="E51" s="57"/>
      <c r="F51" s="57"/>
      <c r="G51" s="99"/>
      <c r="H51" s="100"/>
      <c r="I51" s="99"/>
    </row>
    <row r="52" spans="1:9" ht="16.5" customHeight="1" x14ac:dyDescent="0.45">
      <c r="A52" s="43" t="str">
        <f>+A1</f>
        <v>Polynet Public Company Limited</v>
      </c>
      <c r="B52" s="43"/>
      <c r="C52" s="43"/>
      <c r="D52" s="43"/>
      <c r="F52" s="12"/>
      <c r="G52" s="101"/>
      <c r="H52" s="49"/>
      <c r="I52" s="101"/>
    </row>
    <row r="53" spans="1:9" ht="16.5" customHeight="1" x14ac:dyDescent="0.45">
      <c r="A53" s="43" t="s">
        <v>75</v>
      </c>
      <c r="B53" s="43"/>
      <c r="C53" s="43"/>
      <c r="D53" s="43"/>
      <c r="F53" s="12"/>
      <c r="G53" s="102"/>
      <c r="H53" s="49"/>
      <c r="I53" s="102"/>
    </row>
    <row r="54" spans="1:9" ht="16.5" customHeight="1" x14ac:dyDescent="0.45">
      <c r="A54" s="45" t="str">
        <f>+A3</f>
        <v>For the six-month period ended 30 June 2023</v>
      </c>
      <c r="B54" s="45"/>
      <c r="C54" s="45"/>
      <c r="D54" s="45"/>
      <c r="E54" s="46"/>
      <c r="F54" s="46"/>
      <c r="G54" s="94"/>
      <c r="H54" s="47"/>
      <c r="I54" s="94"/>
    </row>
    <row r="55" spans="1:9" ht="16.5" customHeight="1" x14ac:dyDescent="0.45">
      <c r="F55" s="12"/>
      <c r="G55" s="53"/>
      <c r="H55" s="53"/>
      <c r="I55" s="53"/>
    </row>
    <row r="56" spans="1:9" s="13" customFormat="1" ht="16.5" customHeight="1" x14ac:dyDescent="0.45">
      <c r="A56" s="48"/>
      <c r="B56" s="43"/>
      <c r="C56" s="43"/>
      <c r="D56" s="43"/>
      <c r="E56" s="12"/>
      <c r="F56" s="12"/>
      <c r="G56" s="95"/>
      <c r="H56" s="49"/>
      <c r="I56" s="95"/>
    </row>
    <row r="57" spans="1:9" s="13" customFormat="1" ht="16.5" customHeight="1" x14ac:dyDescent="0.45">
      <c r="A57" s="48"/>
      <c r="B57" s="43"/>
      <c r="C57" s="43"/>
      <c r="D57" s="43"/>
      <c r="E57" s="12"/>
      <c r="F57" s="12"/>
      <c r="G57" s="105" t="s">
        <v>96</v>
      </c>
      <c r="H57" s="70"/>
      <c r="I57" s="105" t="s">
        <v>96</v>
      </c>
    </row>
    <row r="58" spans="1:9" ht="16.5" customHeight="1" x14ac:dyDescent="0.45">
      <c r="E58" s="22"/>
      <c r="F58" s="17"/>
      <c r="G58" s="96" t="s">
        <v>120</v>
      </c>
      <c r="H58" s="26"/>
      <c r="I58" s="96" t="s">
        <v>94</v>
      </c>
    </row>
    <row r="59" spans="1:9" s="13" customFormat="1" ht="16.5" customHeight="1" x14ac:dyDescent="0.45">
      <c r="A59" s="11"/>
      <c r="B59" s="11"/>
      <c r="C59" s="11"/>
      <c r="D59" s="11"/>
      <c r="E59" s="24" t="s">
        <v>0</v>
      </c>
      <c r="F59" s="17"/>
      <c r="G59" s="97" t="s">
        <v>13</v>
      </c>
      <c r="H59" s="26"/>
      <c r="I59" s="97" t="s">
        <v>13</v>
      </c>
    </row>
    <row r="60" spans="1:9" s="13" customFormat="1" ht="16.5" customHeight="1" x14ac:dyDescent="0.45">
      <c r="A60" s="11"/>
      <c r="B60" s="11"/>
      <c r="C60" s="11"/>
      <c r="D60" s="11"/>
      <c r="E60" s="22"/>
      <c r="F60" s="17"/>
      <c r="G60" s="137"/>
      <c r="H60" s="26"/>
      <c r="I60" s="104"/>
    </row>
    <row r="61" spans="1:9" ht="16.5" customHeight="1" x14ac:dyDescent="0.45">
      <c r="A61" s="13" t="s">
        <v>52</v>
      </c>
      <c r="B61" s="13"/>
      <c r="C61" s="13"/>
      <c r="D61" s="13"/>
      <c r="F61" s="12"/>
      <c r="G61" s="138"/>
      <c r="H61" s="34"/>
      <c r="I61" s="53"/>
    </row>
    <row r="62" spans="1:9" ht="16.5" customHeight="1" x14ac:dyDescent="0.45">
      <c r="A62" s="136" t="s">
        <v>53</v>
      </c>
      <c r="F62" s="12"/>
      <c r="G62" s="139">
        <v>-76233607</v>
      </c>
      <c r="H62" s="112"/>
      <c r="I62" s="110">
        <v>-35946215</v>
      </c>
    </row>
    <row r="63" spans="1:9" ht="16.5" customHeight="1" x14ac:dyDescent="0.45">
      <c r="A63" s="136" t="s">
        <v>119</v>
      </c>
      <c r="F63" s="12"/>
      <c r="G63" s="139">
        <v>0</v>
      </c>
      <c r="H63" s="112"/>
      <c r="I63" s="110">
        <v>-6923600</v>
      </c>
    </row>
    <row r="64" spans="1:9" ht="16.5" customHeight="1" x14ac:dyDescent="0.45">
      <c r="A64" s="136" t="s">
        <v>118</v>
      </c>
      <c r="E64" s="12">
        <v>13</v>
      </c>
      <c r="F64" s="12"/>
      <c r="G64" s="139">
        <v>-1410538</v>
      </c>
      <c r="H64" s="112"/>
      <c r="I64" s="110">
        <v>-624450</v>
      </c>
    </row>
    <row r="65" spans="1:9" ht="16.5" customHeight="1" x14ac:dyDescent="0.45">
      <c r="A65" s="136" t="s">
        <v>58</v>
      </c>
      <c r="F65" s="12"/>
      <c r="G65" s="140">
        <v>638746</v>
      </c>
      <c r="H65" s="112"/>
      <c r="I65" s="111">
        <v>144199.07</v>
      </c>
    </row>
    <row r="66" spans="1:9" ht="16.5" customHeight="1" x14ac:dyDescent="0.45">
      <c r="A66" s="136"/>
      <c r="B66" s="52"/>
      <c r="C66" s="52"/>
      <c r="D66" s="52"/>
      <c r="F66" s="12"/>
      <c r="G66" s="138"/>
      <c r="H66" s="34"/>
      <c r="I66" s="53"/>
    </row>
    <row r="67" spans="1:9" ht="16.5" customHeight="1" x14ac:dyDescent="0.45">
      <c r="A67" s="51" t="s">
        <v>151</v>
      </c>
      <c r="B67" s="43"/>
      <c r="C67" s="43"/>
      <c r="D67" s="43"/>
      <c r="F67" s="12"/>
      <c r="G67" s="142">
        <f>SUM(G62:G65)</f>
        <v>-77005399</v>
      </c>
      <c r="H67" s="53"/>
      <c r="I67" s="73">
        <f>SUM(I62:I65)</f>
        <v>-43350065.93</v>
      </c>
    </row>
    <row r="68" spans="1:9" ht="16.5" customHeight="1" x14ac:dyDescent="0.45">
      <c r="A68" s="43"/>
      <c r="B68" s="55"/>
      <c r="C68" s="55"/>
      <c r="D68" s="55"/>
      <c r="F68" s="12"/>
      <c r="G68" s="138"/>
      <c r="H68" s="34"/>
      <c r="I68" s="53"/>
    </row>
    <row r="69" spans="1:9" ht="16.5" customHeight="1" x14ac:dyDescent="0.45">
      <c r="A69" s="13" t="s">
        <v>54</v>
      </c>
      <c r="B69" s="13"/>
      <c r="C69" s="13"/>
      <c r="D69" s="13"/>
      <c r="F69" s="12"/>
      <c r="G69" s="143"/>
      <c r="H69" s="34"/>
      <c r="I69" s="72"/>
    </row>
    <row r="70" spans="1:9" ht="16.5" customHeight="1" x14ac:dyDescent="0.45">
      <c r="A70" s="31" t="s">
        <v>115</v>
      </c>
      <c r="B70" s="13"/>
      <c r="C70" s="13"/>
      <c r="D70" s="13"/>
      <c r="F70" s="12"/>
      <c r="G70" s="139">
        <v>0</v>
      </c>
      <c r="H70" s="112"/>
      <c r="I70" s="110">
        <v>311923600</v>
      </c>
    </row>
    <row r="71" spans="1:9" ht="16.5" customHeight="1" x14ac:dyDescent="0.45">
      <c r="A71" s="31" t="s">
        <v>90</v>
      </c>
      <c r="F71" s="12"/>
      <c r="G71" s="139">
        <v>0</v>
      </c>
      <c r="H71" s="112"/>
      <c r="I71" s="110">
        <v>8900000</v>
      </c>
    </row>
    <row r="72" spans="1:9" ht="16.5" customHeight="1" x14ac:dyDescent="0.45">
      <c r="A72" s="31" t="s">
        <v>73</v>
      </c>
      <c r="F72" s="12"/>
      <c r="G72" s="139">
        <v>0</v>
      </c>
      <c r="H72" s="112"/>
      <c r="I72" s="110">
        <v>-11000000</v>
      </c>
    </row>
    <row r="73" spans="1:9" ht="16.5" customHeight="1" x14ac:dyDescent="0.45">
      <c r="A73" s="31" t="s">
        <v>91</v>
      </c>
      <c r="E73" s="12">
        <v>16</v>
      </c>
      <c r="F73" s="12"/>
      <c r="G73" s="139">
        <v>-180540252</v>
      </c>
      <c r="H73" s="112"/>
      <c r="I73" s="110">
        <v>-47575187</v>
      </c>
    </row>
    <row r="74" spans="1:9" ht="16.5" customHeight="1" x14ac:dyDescent="0.45">
      <c r="A74" s="11" t="s">
        <v>89</v>
      </c>
      <c r="F74" s="12"/>
      <c r="G74" s="139">
        <v>-6735839</v>
      </c>
      <c r="H74" s="112"/>
      <c r="I74" s="110">
        <v>-3040599</v>
      </c>
    </row>
    <row r="75" spans="1:9" ht="16.5" customHeight="1" x14ac:dyDescent="0.45">
      <c r="A75" s="31" t="s">
        <v>78</v>
      </c>
      <c r="E75" s="12">
        <v>17</v>
      </c>
      <c r="F75" s="12"/>
      <c r="G75" s="139">
        <v>-14401036</v>
      </c>
      <c r="H75" s="112"/>
      <c r="I75" s="110">
        <v>-20030479</v>
      </c>
    </row>
    <row r="76" spans="1:9" ht="16.5" customHeight="1" x14ac:dyDescent="0.45">
      <c r="A76" s="31" t="s">
        <v>149</v>
      </c>
      <c r="B76" s="31"/>
      <c r="C76" s="31"/>
      <c r="E76" s="12">
        <v>19</v>
      </c>
      <c r="G76" s="140">
        <v>-35972393</v>
      </c>
      <c r="H76" s="112"/>
      <c r="I76" s="111">
        <v>-279675000</v>
      </c>
    </row>
    <row r="77" spans="1:9" ht="16.5" customHeight="1" x14ac:dyDescent="0.45">
      <c r="A77" s="52"/>
      <c r="B77" s="52"/>
      <c r="C77" s="52"/>
      <c r="D77" s="52"/>
      <c r="F77" s="12"/>
      <c r="G77" s="138"/>
      <c r="H77" s="34"/>
      <c r="I77" s="53"/>
    </row>
    <row r="78" spans="1:9" ht="16.5" customHeight="1" x14ac:dyDescent="0.45">
      <c r="A78" s="51" t="s">
        <v>152</v>
      </c>
      <c r="B78" s="52"/>
      <c r="C78" s="52"/>
      <c r="D78" s="52"/>
      <c r="F78" s="12"/>
      <c r="G78" s="142">
        <f>SUM(G70:G76)</f>
        <v>-237649520</v>
      </c>
      <c r="H78" s="53"/>
      <c r="I78" s="73">
        <f>SUM(I70:I76)</f>
        <v>-40497665</v>
      </c>
    </row>
    <row r="79" spans="1:9" ht="16.5" customHeight="1" x14ac:dyDescent="0.45">
      <c r="A79" s="43"/>
      <c r="B79" s="55"/>
      <c r="C79" s="55"/>
      <c r="D79" s="55"/>
      <c r="F79" s="12"/>
      <c r="G79" s="138"/>
      <c r="H79" s="34"/>
      <c r="I79" s="53"/>
    </row>
    <row r="80" spans="1:9" ht="16.5" customHeight="1" x14ac:dyDescent="0.45">
      <c r="A80" s="58" t="s">
        <v>141</v>
      </c>
      <c r="B80" s="55"/>
      <c r="C80" s="55"/>
      <c r="D80" s="55"/>
      <c r="F80" s="12"/>
      <c r="G80" s="138">
        <f>G42+G67+G78</f>
        <v>-138942495</v>
      </c>
      <c r="H80" s="53"/>
      <c r="I80" s="53">
        <f>I42+I67+I78</f>
        <v>65539149.069999993</v>
      </c>
    </row>
    <row r="81" spans="1:9" ht="16.5" customHeight="1" x14ac:dyDescent="0.45">
      <c r="A81" s="55" t="s">
        <v>72</v>
      </c>
      <c r="B81" s="58"/>
      <c r="C81" s="58"/>
      <c r="D81" s="58"/>
      <c r="F81" s="12"/>
      <c r="G81" s="144">
        <v>409969502</v>
      </c>
      <c r="H81" s="53"/>
      <c r="I81" s="111">
        <v>11093925</v>
      </c>
    </row>
    <row r="82" spans="1:9" ht="16.5" customHeight="1" x14ac:dyDescent="0.45">
      <c r="A82" s="52"/>
      <c r="B82" s="52"/>
      <c r="C82" s="52"/>
      <c r="D82" s="52"/>
      <c r="F82" s="12"/>
      <c r="G82" s="138"/>
      <c r="H82" s="34"/>
      <c r="I82" s="53"/>
    </row>
    <row r="83" spans="1:9" ht="16.5" customHeight="1" thickBot="1" x14ac:dyDescent="0.5">
      <c r="A83" s="43" t="s">
        <v>71</v>
      </c>
      <c r="B83" s="43"/>
      <c r="C83" s="43"/>
      <c r="D83" s="43"/>
      <c r="E83" s="12">
        <v>8</v>
      </c>
      <c r="F83" s="12"/>
      <c r="G83" s="145">
        <f>SUM(G80:G82)</f>
        <v>271027007</v>
      </c>
      <c r="H83" s="53"/>
      <c r="I83" s="103">
        <f>SUM(I80:I82)</f>
        <v>76633074.069999993</v>
      </c>
    </row>
    <row r="84" spans="1:9" ht="16.5" customHeight="1" thickTop="1" x14ac:dyDescent="0.45">
      <c r="A84" s="43"/>
      <c r="B84" s="43"/>
      <c r="C84" s="43"/>
      <c r="D84" s="43"/>
      <c r="F84" s="12"/>
      <c r="G84" s="138"/>
      <c r="H84" s="53"/>
      <c r="I84" s="53"/>
    </row>
    <row r="85" spans="1:9" ht="16.5" customHeight="1" x14ac:dyDescent="0.45">
      <c r="A85" s="43"/>
      <c r="B85" s="43"/>
      <c r="C85" s="43"/>
      <c r="D85" s="43"/>
      <c r="F85" s="12"/>
      <c r="G85" s="138"/>
      <c r="H85" s="53"/>
      <c r="I85" s="53"/>
    </row>
    <row r="86" spans="1:9" ht="16.5" customHeight="1" x14ac:dyDescent="0.45">
      <c r="A86" s="43" t="s">
        <v>88</v>
      </c>
      <c r="B86" s="43"/>
      <c r="C86" s="43"/>
      <c r="D86" s="43"/>
      <c r="F86" s="12"/>
      <c r="G86" s="138"/>
      <c r="H86" s="53"/>
      <c r="I86" s="53"/>
    </row>
    <row r="87" spans="1:9" ht="16.5" customHeight="1" x14ac:dyDescent="0.45">
      <c r="A87" s="43"/>
      <c r="B87" s="55"/>
      <c r="C87" s="55"/>
      <c r="D87" s="12"/>
      <c r="F87" s="34"/>
      <c r="G87" s="138"/>
      <c r="H87" s="34"/>
      <c r="I87" s="53"/>
    </row>
    <row r="88" spans="1:9" ht="16.5" customHeight="1" x14ac:dyDescent="0.45">
      <c r="A88" s="51" t="s">
        <v>153</v>
      </c>
      <c r="B88" s="55"/>
      <c r="C88" s="55"/>
      <c r="D88" s="12"/>
      <c r="F88" s="34"/>
      <c r="G88" s="138">
        <v>8236118</v>
      </c>
      <c r="H88" s="34"/>
      <c r="I88" s="53">
        <v>16728086</v>
      </c>
    </row>
    <row r="89" spans="1:9" ht="16.5" customHeight="1" x14ac:dyDescent="0.45">
      <c r="A89" s="51" t="s">
        <v>142</v>
      </c>
      <c r="B89" s="51"/>
      <c r="C89" s="51"/>
      <c r="D89" s="43"/>
      <c r="F89" s="12"/>
      <c r="G89" s="139">
        <v>8000000</v>
      </c>
      <c r="H89" s="34"/>
      <c r="I89" s="110">
        <v>20259481</v>
      </c>
    </row>
    <row r="90" spans="1:9" ht="16.5" customHeight="1" x14ac:dyDescent="0.45">
      <c r="A90" s="51" t="s">
        <v>136</v>
      </c>
      <c r="B90" s="43"/>
      <c r="C90" s="43"/>
      <c r="D90" s="43"/>
      <c r="E90" s="43"/>
      <c r="F90" s="43"/>
      <c r="G90" s="139"/>
      <c r="H90" s="34"/>
      <c r="I90" s="110"/>
    </row>
    <row r="91" spans="1:9" ht="16.5" customHeight="1" x14ac:dyDescent="0.45">
      <c r="A91" s="51"/>
      <c r="B91" s="51" t="s">
        <v>157</v>
      </c>
      <c r="C91" s="51"/>
      <c r="D91" s="43"/>
      <c r="E91" s="12">
        <v>14</v>
      </c>
      <c r="F91" s="12"/>
      <c r="G91" s="139">
        <v>9893220</v>
      </c>
      <c r="H91" s="43"/>
      <c r="I91" s="110">
        <v>0</v>
      </c>
    </row>
    <row r="92" spans="1:9" ht="16.5" customHeight="1" x14ac:dyDescent="0.45">
      <c r="A92" s="51"/>
      <c r="B92" s="51"/>
      <c r="C92" s="51"/>
      <c r="D92" s="43"/>
      <c r="F92" s="12"/>
      <c r="G92" s="53"/>
      <c r="H92" s="34"/>
      <c r="I92" s="53"/>
    </row>
    <row r="93" spans="1:9" ht="16.5" customHeight="1" x14ac:dyDescent="0.45">
      <c r="A93" s="51"/>
      <c r="B93" s="51"/>
      <c r="C93" s="51"/>
      <c r="D93" s="43"/>
      <c r="F93" s="12"/>
      <c r="G93" s="53"/>
      <c r="H93" s="34"/>
      <c r="I93" s="53"/>
    </row>
    <row r="94" spans="1:9" ht="16.5" customHeight="1" x14ac:dyDescent="0.45">
      <c r="A94" s="51"/>
      <c r="B94" s="51"/>
      <c r="C94" s="51"/>
      <c r="D94" s="43"/>
      <c r="F94" s="12"/>
      <c r="G94" s="53"/>
      <c r="H94" s="34"/>
      <c r="I94" s="53"/>
    </row>
    <row r="95" spans="1:9" ht="16.5" customHeight="1" x14ac:dyDescent="0.45">
      <c r="A95" s="51"/>
      <c r="B95" s="51"/>
      <c r="C95" s="51"/>
      <c r="D95" s="43"/>
      <c r="F95" s="12"/>
      <c r="G95" s="53"/>
      <c r="H95" s="34"/>
      <c r="I95" s="53"/>
    </row>
    <row r="96" spans="1:9" ht="16.5" customHeight="1" x14ac:dyDescent="0.45">
      <c r="A96" s="51"/>
      <c r="B96" s="51"/>
      <c r="C96" s="51"/>
      <c r="D96" s="43"/>
      <c r="F96" s="12"/>
      <c r="G96" s="53"/>
      <c r="H96" s="34"/>
      <c r="I96" s="53"/>
    </row>
    <row r="97" spans="1:9" ht="18.75" customHeight="1" x14ac:dyDescent="0.45">
      <c r="A97" s="51"/>
      <c r="B97" s="51"/>
      <c r="C97" s="51"/>
      <c r="D97" s="43"/>
      <c r="F97" s="12"/>
      <c r="G97" s="53"/>
      <c r="H97" s="34"/>
      <c r="I97" s="53"/>
    </row>
    <row r="98" spans="1:9" ht="18.75" customHeight="1" x14ac:dyDescent="0.45">
      <c r="A98" s="51"/>
      <c r="B98" s="51"/>
      <c r="C98" s="51"/>
      <c r="D98" s="43"/>
      <c r="F98" s="12"/>
      <c r="G98" s="53"/>
      <c r="H98" s="34"/>
      <c r="I98" s="53"/>
    </row>
    <row r="99" spans="1:9" ht="21.95" customHeight="1" x14ac:dyDescent="0.45">
      <c r="A99" s="59" t="str">
        <f>A51</f>
        <v xml:space="preserve">The accompanying notes are an integral part of these company interim financial information. </v>
      </c>
      <c r="B99" s="57"/>
      <c r="C99" s="57"/>
      <c r="D99" s="57"/>
      <c r="E99" s="57"/>
      <c r="F99" s="57"/>
      <c r="G99" s="99"/>
      <c r="H99" s="100"/>
      <c r="I99" s="99"/>
    </row>
  </sheetData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  <ignoredErrors>
    <ignoredError sqref="H7 F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BS 2-3</vt:lpstr>
      <vt:lpstr>EN PL 4 (3m)</vt:lpstr>
      <vt:lpstr>EN PL 5 (6m)</vt:lpstr>
      <vt:lpstr>EN EQ 6</vt:lpstr>
      <vt:lpstr>EN CF 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Yaowalak Chittasopee</cp:lastModifiedBy>
  <cp:lastPrinted>2023-08-07T03:10:36Z</cp:lastPrinted>
  <dcterms:created xsi:type="dcterms:W3CDTF">1999-01-06T06:23:01Z</dcterms:created>
  <dcterms:modified xsi:type="dcterms:W3CDTF">2023-08-07T03:13:14Z</dcterms:modified>
</cp:coreProperties>
</file>