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ecise Corporation\2023\Qtr2'23\"/>
    </mc:Choice>
  </mc:AlternateContent>
  <xr:revisionPtr revIDLastSave="0" documentId="13_ncr:1_{F6F00D22-BC83-41C0-9CE2-3E9CDB9B0C6C}" xr6:coauthVersionLast="47" xr6:coauthVersionMax="47" xr10:uidLastSave="{00000000-0000-0000-0000-000000000000}"/>
  <bookViews>
    <workbookView xWindow="-120" yWindow="-120" windowWidth="29040" windowHeight="15840" tabRatio="805" activeTab="4" xr2:uid="{527A4141-20E7-4272-A05E-4140F93D4E6A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_xlnm.Print_Area" localSheetId="0">'BST '!$A$1:$K$107</definedName>
    <definedName name="_xlnm.Print_Area" localSheetId="4">'Cash flow'!$A$1:$J$118</definedName>
    <definedName name="_xlnm.Print_Area" localSheetId="2">Consolidated!$A$1:$AE$35</definedName>
    <definedName name="_xlnm.Print_Area" localSheetId="1">PLT!$A$1:$J$126</definedName>
    <definedName name="_xlnm.Print_Area" localSheetId="3">'The Company'!$A$1:$P$25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3" l="1"/>
  <c r="M31" i="3" s="1"/>
  <c r="Y13" i="3"/>
  <c r="AA13" i="3" s="1"/>
  <c r="AE13" i="3" s="1"/>
  <c r="G27" i="3"/>
  <c r="I27" i="3"/>
  <c r="E27" i="3"/>
  <c r="E31" i="3" s="1"/>
  <c r="O20" i="4"/>
  <c r="M20" i="4"/>
  <c r="K20" i="4"/>
  <c r="I20" i="4"/>
  <c r="G20" i="4"/>
  <c r="E20" i="4"/>
  <c r="O22" i="4"/>
  <c r="M22" i="4"/>
  <c r="K22" i="4"/>
  <c r="I22" i="4"/>
  <c r="G22" i="4"/>
  <c r="E22" i="4"/>
  <c r="I31" i="3"/>
  <c r="G31" i="3"/>
  <c r="J97" i="5" l="1"/>
  <c r="F97" i="5"/>
  <c r="D97" i="5"/>
  <c r="J75" i="5"/>
  <c r="F75" i="5"/>
  <c r="H75" i="5"/>
  <c r="D75" i="5"/>
  <c r="M23" i="4"/>
  <c r="K23" i="4"/>
  <c r="I23" i="4"/>
  <c r="G23" i="4"/>
  <c r="E23" i="4"/>
  <c r="I24" i="4"/>
  <c r="G24" i="4"/>
  <c r="E24" i="4"/>
  <c r="O21" i="4"/>
  <c r="O19" i="4"/>
  <c r="O17" i="4"/>
  <c r="K15" i="4"/>
  <c r="O14" i="4"/>
  <c r="K13" i="4"/>
  <c r="I13" i="4"/>
  <c r="I15" i="4" s="1"/>
  <c r="G13" i="4"/>
  <c r="G15" i="4" s="1"/>
  <c r="E13" i="4"/>
  <c r="E15" i="4" s="1"/>
  <c r="O12" i="4"/>
  <c r="O10" i="4"/>
  <c r="P197" i="3"/>
  <c r="AC32" i="3"/>
  <c r="Q32" i="3"/>
  <c r="O32" i="3"/>
  <c r="M32" i="3"/>
  <c r="K32" i="3"/>
  <c r="I32" i="3"/>
  <c r="G32" i="3"/>
  <c r="E32" i="3"/>
  <c r="Q30" i="3"/>
  <c r="M33" i="3"/>
  <c r="AE29" i="3"/>
  <c r="AF27" i="3"/>
  <c r="W27" i="3"/>
  <c r="W31" i="3" s="1"/>
  <c r="O27" i="3"/>
  <c r="O31" i="3" s="1"/>
  <c r="K27" i="3"/>
  <c r="Q26" i="3"/>
  <c r="Y25" i="3"/>
  <c r="Y24" i="3"/>
  <c r="AA24" i="3" s="1"/>
  <c r="K22" i="3"/>
  <c r="E22" i="3"/>
  <c r="Y21" i="3"/>
  <c r="AA21" i="3" s="1"/>
  <c r="AE21" i="3" s="1"/>
  <c r="Y20" i="3"/>
  <c r="AA20" i="3" s="1"/>
  <c r="AE20" i="3" s="1"/>
  <c r="Y18" i="3"/>
  <c r="AA18" i="3" s="1"/>
  <c r="AE18" i="3" s="1"/>
  <c r="W16" i="3"/>
  <c r="W22" i="3" s="1"/>
  <c r="O16" i="3"/>
  <c r="O22" i="3" s="1"/>
  <c r="M16" i="3"/>
  <c r="M22" i="3" s="1"/>
  <c r="K16" i="3"/>
  <c r="I16" i="3"/>
  <c r="I22" i="3" s="1"/>
  <c r="G16" i="3"/>
  <c r="G22" i="3" s="1"/>
  <c r="E16" i="3"/>
  <c r="U15" i="3"/>
  <c r="U16" i="3" s="1"/>
  <c r="U22" i="3" s="1"/>
  <c r="S15" i="3"/>
  <c r="S16" i="3" s="1"/>
  <c r="S22" i="3" s="1"/>
  <c r="AC14" i="3"/>
  <c r="AC16" i="3" s="1"/>
  <c r="AC22" i="3" s="1"/>
  <c r="Y14" i="3"/>
  <c r="F102" i="2"/>
  <c r="J101" i="2"/>
  <c r="J102" i="2" s="1"/>
  <c r="F101" i="2"/>
  <c r="U26" i="3"/>
  <c r="U27" i="3" s="1"/>
  <c r="U31" i="3" s="1"/>
  <c r="H101" i="2"/>
  <c r="H102" i="2" s="1"/>
  <c r="D101" i="2"/>
  <c r="D102" i="2" s="1"/>
  <c r="J84" i="2"/>
  <c r="F84" i="2"/>
  <c r="H84" i="2"/>
  <c r="D84" i="2"/>
  <c r="J77" i="2"/>
  <c r="F77" i="2"/>
  <c r="F85" i="2" s="1"/>
  <c r="F90" i="2" s="1"/>
  <c r="D77" i="2"/>
  <c r="D85" i="2" s="1"/>
  <c r="D90" i="2" s="1"/>
  <c r="H77" i="2"/>
  <c r="J38" i="2"/>
  <c r="J39" i="2" s="1"/>
  <c r="F38" i="2"/>
  <c r="F39" i="2" s="1"/>
  <c r="J21" i="2"/>
  <c r="F21" i="2"/>
  <c r="J14" i="2"/>
  <c r="F14" i="2"/>
  <c r="D14" i="2"/>
  <c r="K93" i="1"/>
  <c r="K95" i="1" s="1"/>
  <c r="O23" i="4" s="1"/>
  <c r="G93" i="1"/>
  <c r="G33" i="3"/>
  <c r="I93" i="1"/>
  <c r="I95" i="1" s="1"/>
  <c r="E93" i="1"/>
  <c r="K66" i="1"/>
  <c r="G66" i="1"/>
  <c r="I66" i="1"/>
  <c r="E66" i="1"/>
  <c r="K58" i="1"/>
  <c r="G58" i="1"/>
  <c r="I58" i="1"/>
  <c r="K34" i="1"/>
  <c r="G34" i="1"/>
  <c r="E34" i="1"/>
  <c r="I34" i="1"/>
  <c r="K21" i="1"/>
  <c r="G21" i="1"/>
  <c r="I21" i="1"/>
  <c r="E21" i="1"/>
  <c r="AA32" i="3" l="1"/>
  <c r="Y15" i="3"/>
  <c r="AA15" i="3" s="1"/>
  <c r="AE15" i="3" s="1"/>
  <c r="K31" i="3"/>
  <c r="K33" i="3" s="1"/>
  <c r="Y32" i="3"/>
  <c r="G67" i="1"/>
  <c r="K35" i="1"/>
  <c r="G35" i="1"/>
  <c r="J85" i="2"/>
  <c r="J90" i="2" s="1"/>
  <c r="J9" i="5" s="1"/>
  <c r="J33" i="5" s="1"/>
  <c r="J59" i="5" s="1"/>
  <c r="J62" i="5" s="1"/>
  <c r="J99" i="5" s="1"/>
  <c r="J101" i="5" s="1"/>
  <c r="Y16" i="3"/>
  <c r="Y22" i="3" s="1"/>
  <c r="F22" i="2"/>
  <c r="F27" i="2" s="1"/>
  <c r="F29" i="2" s="1"/>
  <c r="F40" i="2" s="1"/>
  <c r="F55" i="2" s="1"/>
  <c r="F57" i="2" s="1"/>
  <c r="J22" i="2"/>
  <c r="J27" i="2" s="1"/>
  <c r="J29" i="2" s="1"/>
  <c r="G95" i="1"/>
  <c r="G96" i="1" s="1"/>
  <c r="G97" i="1" s="1"/>
  <c r="E35" i="1"/>
  <c r="I67" i="1"/>
  <c r="I96" i="1" s="1"/>
  <c r="D9" i="5"/>
  <c r="D33" i="5" s="1"/>
  <c r="D59" i="5" s="1"/>
  <c r="D62" i="5" s="1"/>
  <c r="D99" i="5" s="1"/>
  <c r="D101" i="5" s="1"/>
  <c r="D102" i="5" s="1"/>
  <c r="D92" i="2"/>
  <c r="I35" i="1"/>
  <c r="AC25" i="3"/>
  <c r="D56" i="2"/>
  <c r="D119" i="2"/>
  <c r="H97" i="5"/>
  <c r="D21" i="2"/>
  <c r="D22" i="2" s="1"/>
  <c r="D27" i="2" s="1"/>
  <c r="D29" i="2" s="1"/>
  <c r="H85" i="2"/>
  <c r="H90" i="2" s="1"/>
  <c r="H21" i="2"/>
  <c r="K67" i="1"/>
  <c r="K96" i="1" s="1"/>
  <c r="K97" i="1" s="1"/>
  <c r="H38" i="2"/>
  <c r="H39" i="2" s="1"/>
  <c r="F92" i="2"/>
  <c r="F9" i="5"/>
  <c r="F33" i="5" s="1"/>
  <c r="F59" i="5" s="1"/>
  <c r="F62" i="5" s="1"/>
  <c r="F99" i="5" s="1"/>
  <c r="F101" i="5" s="1"/>
  <c r="E95" i="1"/>
  <c r="I33" i="3"/>
  <c r="O33" i="3"/>
  <c r="J40" i="2"/>
  <c r="J55" i="2" s="1"/>
  <c r="J51" i="2"/>
  <c r="J61" i="2" s="1"/>
  <c r="AE24" i="3"/>
  <c r="AA30" i="3"/>
  <c r="K24" i="4"/>
  <c r="E58" i="1"/>
  <c r="E67" i="1" s="1"/>
  <c r="H14" i="2"/>
  <c r="D38" i="2"/>
  <c r="D39" i="2" s="1"/>
  <c r="S26" i="3"/>
  <c r="E33" i="3"/>
  <c r="AC27" i="3" l="1"/>
  <c r="AC31" i="3" s="1"/>
  <c r="AC33" i="3" s="1"/>
  <c r="AE30" i="3"/>
  <c r="AE32" i="3"/>
  <c r="I97" i="1"/>
  <c r="J92" i="2"/>
  <c r="J103" i="2" s="1"/>
  <c r="J118" i="2" s="1"/>
  <c r="F51" i="2"/>
  <c r="F53" i="2" s="1"/>
  <c r="D51" i="2"/>
  <c r="D40" i="2"/>
  <c r="D55" i="2" s="1"/>
  <c r="D57" i="2" s="1"/>
  <c r="H9" i="5"/>
  <c r="H33" i="5" s="1"/>
  <c r="H59" i="5" s="1"/>
  <c r="H62" i="5" s="1"/>
  <c r="H99" i="5" s="1"/>
  <c r="H101" i="5" s="1"/>
  <c r="H102" i="5" s="1"/>
  <c r="H92" i="2"/>
  <c r="F61" i="2"/>
  <c r="M11" i="4"/>
  <c r="D103" i="2"/>
  <c r="D118" i="2" s="1"/>
  <c r="D120" i="2" s="1"/>
  <c r="D114" i="2"/>
  <c r="F114" i="2"/>
  <c r="F103" i="2"/>
  <c r="F118" i="2" s="1"/>
  <c r="F120" i="2" s="1"/>
  <c r="Y26" i="3"/>
  <c r="Y27" i="3" s="1"/>
  <c r="Y31" i="3" s="1"/>
  <c r="S27" i="3"/>
  <c r="S31" i="3" s="1"/>
  <c r="S30" i="3"/>
  <c r="H22" i="2"/>
  <c r="H27" i="2" s="1"/>
  <c r="H29" i="2" s="1"/>
  <c r="E96" i="1"/>
  <c r="E97" i="1" s="1"/>
  <c r="J114" i="2" l="1"/>
  <c r="J124" i="2" s="1"/>
  <c r="D124" i="2"/>
  <c r="Q25" i="3"/>
  <c r="Q27" i="3" s="1"/>
  <c r="Q31" i="3" s="1"/>
  <c r="D116" i="2"/>
  <c r="H114" i="2"/>
  <c r="H124" i="2" s="1"/>
  <c r="M18" i="4"/>
  <c r="H103" i="2"/>
  <c r="H118" i="2" s="1"/>
  <c r="Y33" i="3"/>
  <c r="AA26" i="3"/>
  <c r="AE26" i="3" s="1"/>
  <c r="H40" i="2"/>
  <c r="H55" i="2" s="1"/>
  <c r="H51" i="2"/>
  <c r="H61" i="2" s="1"/>
  <c r="F116" i="2"/>
  <c r="F124" i="2"/>
  <c r="Q14" i="3"/>
  <c r="M13" i="4"/>
  <c r="M15" i="4" s="1"/>
  <c r="O11" i="4"/>
  <c r="O13" i="4" s="1"/>
  <c r="O15" i="4" s="1"/>
  <c r="D53" i="2"/>
  <c r="D61" i="2"/>
  <c r="AA25" i="3" l="1"/>
  <c r="AA27" i="3" s="1"/>
  <c r="AA31" i="3" s="1"/>
  <c r="Q33" i="3"/>
  <c r="Q16" i="3"/>
  <c r="Q22" i="3" s="1"/>
  <c r="AA14" i="3"/>
  <c r="M24" i="4"/>
  <c r="O18" i="4"/>
  <c r="O24" i="4" s="1"/>
  <c r="AE25" i="3" l="1"/>
  <c r="AA33" i="3"/>
  <c r="AE14" i="3"/>
  <c r="AE16" i="3" s="1"/>
  <c r="AE22" i="3" s="1"/>
  <c r="AA16" i="3"/>
  <c r="AA22" i="3" s="1"/>
  <c r="AE27" i="3" l="1"/>
  <c r="AE31" i="3" s="1"/>
  <c r="AE33" i="3" s="1"/>
</calcChain>
</file>

<file path=xl/sharedStrings.xml><?xml version="1.0" encoding="utf-8"?>
<sst xmlns="http://schemas.openxmlformats.org/spreadsheetml/2006/main" count="488" uniqueCount="280">
  <si>
    <t>บริษัท พรีไซซ คอร์ปอเรชั่น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</si>
  <si>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</si>
  <si>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</si>
  <si>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</si>
  <si>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</si>
  <si>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</si>
  <si>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</si>
  <si>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</si>
  <si>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</si>
  <si>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</si>
  <si>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</si>
  <si>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</si>
  <si>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</si>
  <si>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</si>
  <si>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</si>
  <si>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</si>
  <si>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</si>
  <si>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</si>
  <si>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</si>
  <si>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</si>
  <si>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</si>
  <si>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</si>
  <si>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</si>
  <si>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</si>
  <si>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</si>
  <si>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</si>
  <si>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</si>
  <si>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</si>
  <si>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</si>
  <si>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</si>
  <si>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</si>
  <si>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</si>
  <si>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</si>
  <si>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</si>
  <si>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</si>
  <si>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</si>
  <si>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</si>
  <si>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</si>
  <si>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</si>
  <si>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</si>
  <si>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</si>
  <si>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</si>
  <si>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</si>
  <si>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</si>
  <si>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</si>
  <si>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</si>
  <si>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</si>
  <si>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</si>
  <si>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</si>
  <si>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</si>
  <si>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</si>
  <si>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</si>
  <si>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</si>
  <si>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</si>
  <si>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</si>
  <si>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</si>
  <si>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</si>
  <si>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</si>
  <si>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</si>
  <si>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</si>
  <si>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</si>
  <si>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</si>
  <si>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</si>
  <si>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</si>
  <si>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</si>
  <si>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</si>
  <si>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</si>
  <si>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</si>
  <si>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</si>
  <si>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</si>
  <si>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</si>
  <si>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</si>
  <si>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</si>
  <si>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</si>
  <si>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</si>
  <si>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</si>
  <si>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</si>
  <si>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</si>
  <si>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</si>
  <si>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</si>
  <si>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</si>
  <si>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</si>
  <si>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</si>
  <si>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</si>
  <si>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มิถุนายน 2566 </t>
  </si>
  <si>
    <t>2566</t>
  </si>
  <si>
    <t>2565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</si>
  <si>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</si>
  <si>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</si>
  <si>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</si>
  <si>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</si>
  <si>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</si>
  <si>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</si>
  <si>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</si>
  <si>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</si>
  <si>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</si>
  <si>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</si>
  <si>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</si>
  <si>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</si>
  <si>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</si>
  <si>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</si>
  <si>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</si>
  <si>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</si>
  <si>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</si>
  <si>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</si>
  <si>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</si>
  <si>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</si>
  <si>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</si>
  <si>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</si>
  <si>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</si>
  <si>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</si>
  <si>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</si>
  <si>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</si>
  <si>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</si>
  <si>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</si>
  <si>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</si>
  <si>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</si>
  <si>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</si>
  <si>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</si>
  <si>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</si>
  <si>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</si>
  <si>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</si>
  <si>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สำหรับงวดหกเดือนสิ้นสุดวันที่ 30 มิถุนายน 2566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</si>
  <si>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</si>
  <si>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</si>
  <si>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 xml:space="preserve">(หน่วย: พันบาท)  </t>
  </si>
  <si>
    <t>ส่วนของผู้มี</t>
  </si>
  <si>
    <t>กำไรขาดทุนเบ็ดเสร็จอื่น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</si>
  <si>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</si>
  <si>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</si>
  <si>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</si>
  <si>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</si>
  <si>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</si>
  <si>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</si>
  <si>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</si>
  <si>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</si>
  <si>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</si>
  <si>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</si>
  <si>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</si>
  <si>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</si>
  <si>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</si>
  <si>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</si>
  <si>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</si>
  <si>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เบ็ดเสร็จอื่นจากเงิน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</si>
  <si>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</si>
  <si>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</si>
  <si>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</si>
  <si>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</si>
  <si>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</si>
  <si>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</si>
  <si>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</si>
  <si>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</si>
  <si>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</si>
  <si>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</si>
  <si>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</si>
  <si>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ลงทุนในบริษัทร่วม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</si>
  <si>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</si>
  <si>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</si>
  <si>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</si>
  <si>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</si>
  <si>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</si>
  <si>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</si>
  <si>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</si>
  <si>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</si>
  <si>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</si>
  <si>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</si>
  <si>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</si>
  <si>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</si>
  <si>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>ยอดคงเหลือ ณ วันที่ 30 มิถุนายน 2565</t>
  </si>
  <si>
    <t>ยอดคงเหลือ ณ วันที่ 1 มกราคม 2566</t>
  </si>
  <si>
    <t>กำไรสำหรับงวด</t>
  </si>
  <si>
    <t>ยอดคงเหลือ ณ วันที่ 30 มิถุนายน 2566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</si>
  <si>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</si>
  <si>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</si>
  <si>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</si>
  <si>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</si>
  <si>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</si>
  <si>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</si>
  <si>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</si>
  <si>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</si>
  <si>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</si>
  <si>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</si>
  <si>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</si>
  <si>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</si>
  <si>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</si>
  <si>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</si>
  <si>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</si>
  <si>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</si>
  <si>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ขาดทุนจากการตัดจำหน่ายอุปกรณ์</t>
  </si>
  <si>
    <t xml:space="preserve">   ขาดทุน (กำไร) จากการจำหน่ายเครื่องจักรและอุปกรณ์</t>
  </si>
  <si>
    <t xml:space="preserve">   ขาดทุนจากการตัดจำหน่ายภาษีถูกหัก ณ ที่จ่าย</t>
  </si>
  <si>
    <t xml:space="preserve">   ขาดทุนจากการด้อยค่าสินทรัพย์ทางการเงินไม่หมุนเวียนอื่น</t>
  </si>
  <si>
    <t xml:space="preserve">   กำไรจากการเปลี่ยนแปลงสัญญาเช่า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</si>
  <si>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</si>
  <si>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</si>
  <si>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</si>
  <si>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</si>
  <si>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ขาดทุน (กำไร) จากการวัดมูลค่ายุติธรรมของสัญญาซื้อขาย</t>
  </si>
  <si>
    <t xml:space="preserve">       เงินตราต่างประเทศล่วงหน้า</t>
  </si>
  <si>
    <t xml:space="preserve">   ขาดทุน (กำไร) 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</si>
  <si>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</si>
  <si>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</si>
  <si>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</si>
  <si>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</si>
  <si>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</si>
  <si>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</si>
  <si>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</si>
  <si>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</si>
  <si>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</si>
  <si>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</si>
  <si>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</si>
  <si>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</si>
  <si>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</si>
  <si>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</si>
  <si>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</si>
  <si>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</si>
  <si>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</si>
  <si>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</si>
  <si>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</si>
  <si>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</si>
  <si>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</si>
  <si>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</si>
  <si>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>เงินสดสุทธิใช้ไปในกิจกรรมดำเนินงาน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</si>
  <si>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</si>
  <si>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</si>
  <si>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(ใช้ไป) ในกิจกรรมดำเนินงาน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</si>
  <si>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</si>
  <si>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</si>
  <si>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</si>
  <si>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</si>
  <si>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เงินสดจ่ายจากสินทรัพย์ทางการเงินหมุนเวียนอื่น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</si>
  <si>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</si>
  <si>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</si>
  <si>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</si>
  <si>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</si>
  <si>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</si>
  <si>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</si>
  <si>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(ใช้ไป) 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</si>
  <si>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</si>
  <si>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</si>
  <si>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</si>
  <si>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</si>
  <si>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</si>
  <si>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</si>
  <si>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</si>
  <si>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</si>
  <si>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</si>
  <si>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</si>
  <si>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</si>
  <si>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</si>
  <si>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</si>
  <si>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</si>
  <si>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</si>
  <si>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</si>
  <si>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</si>
  <si>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</si>
  <si>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</si>
  <si>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</si>
  <si>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t xml:space="preserve">   โอนสินทรัพย์สิทธิการใช้เป็นที่ดิน อาคาร และอุปกรณ์</t>
  </si>
  <si>
    <t xml:space="preserve">   โอนสินทรัพย์สิทธิการใช้เป็นสินทรัพย์ไม่มีตัวตน</t>
  </si>
  <si>
    <t xml:space="preserve">   โอนเครื่องจักรและอุปกรณ์เป็นสินค้าคงเหลือ</t>
  </si>
  <si>
    <t xml:space="preserve">   ตัดจำหน่ายลูกหนี้อื่นที่เคยบันทึกผลขาดทุนทางด้านเครดิตที่คาดว่าจะเกิดขึ้น</t>
  </si>
  <si>
    <t xml:space="preserve">   สินทรัพย์สิทธิการใช้เพิ่มขึ้นจากหนี้สินตามสัญญาเช่า</t>
  </si>
  <si>
    <t xml:space="preserve">   เงินปันผลค้างรับ</t>
  </si>
  <si>
    <t xml:space="preserve">   สินทรัพย์สิทธิการใช้ลดลงเนื่องจากการเปลี่ยนแปลงสัญญาเช่า</t>
  </si>
  <si>
    <t xml:space="preserve">   หนี้สินตามสัญญาเช่าลดลงเนื่องจากการเปลี่ยนแปลงสัญญาเช่า</t>
  </si>
  <si>
    <t xml:space="preserve">   ขาดทุนจากการปรับมูลค่าสินทรัพย์ทางการเงินหมุนเวียนอื่น</t>
  </si>
  <si>
    <t>กำไรก่อนค่าใช้จ่ายภาษีเงินได้</t>
  </si>
  <si>
    <t>กำไรจากการดำเนินงาน</t>
  </si>
  <si>
    <t>การแบ่งปันกำไร</t>
  </si>
  <si>
    <t xml:space="preserve">   กำไรส่วนที่เป็นของผู้ถือหุ้นของบริษัทฯ</t>
  </si>
  <si>
    <t xml:space="preserve">การแบ่งปันกำไร </t>
  </si>
  <si>
    <t>2, 7.1</t>
  </si>
  <si>
    <t xml:space="preserve">รายการปรับกระทบกำไรก่อนภาษีเป็นเงินสดรับ (จ่าย) </t>
  </si>
  <si>
    <t xml:space="preserve">   เงินลงทุนในการร่วมค้า</t>
  </si>
  <si>
    <t>โอนเงินลงทุนในบริษัทย่อยเป็น</t>
  </si>
  <si>
    <t>กำไรก่อนภาษี</t>
  </si>
  <si>
    <t>เงินฝากธนาคารที่มีข้อจำกัดในการเบิกใช้ลดลง (เพิ่มขึ้น)</t>
  </si>
  <si>
    <t xml:space="preserve">   โอนที่ดิน อาคารและอุปกรณ์เป็นอสังหาริมทรัพย์เพื่อการลงทุน</t>
  </si>
  <si>
    <t xml:space="preserve">   ดอกเบี้ยจ่ายส่วนที่บันทึกเป็นอาคารและอุปกรณ์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</si>
</sst>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182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15" fontId="9" fillId="0" borderId="2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5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9" fontId="8" fillId="0" borderId="0" xfId="2" applyFont="1" applyFill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0" fontId="9" fillId="0" borderId="0" xfId="2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horizontal="right" vertical="center"/>
    </xf>
    <xf numFmtId="39" fontId="9" fillId="0" borderId="0" xfId="0" applyNumberFormat="1" applyFont="1" applyAlignment="1">
      <alignment vertical="center"/>
    </xf>
    <xf numFmtId="37" fontId="9" fillId="0" borderId="1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7" fontId="9" fillId="0" borderId="3" xfId="1" applyNumberFormat="1" applyFont="1" applyFill="1" applyBorder="1" applyAlignment="1">
      <alignment horizontal="right" vertical="center"/>
    </xf>
    <xf numFmtId="37" fontId="9" fillId="0" borderId="1" xfId="0" applyNumberFormat="1" applyFont="1" applyBorder="1" applyAlignment="1">
      <alignment horizontal="right" vertical="center"/>
    </xf>
    <xf numFmtId="167" fontId="9" fillId="0" borderId="0" xfId="1" quotePrefix="1" applyNumberFormat="1" applyFont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168" fontId="9" fillId="0" borderId="0" xfId="0" quotePrefix="1" applyNumberFormat="1" applyFont="1" applyAlignment="1">
      <alignment horizontal="left" vertical="center"/>
    </xf>
    <xf numFmtId="169" fontId="9" fillId="0" borderId="4" xfId="0" applyNumberFormat="1" applyFont="1" applyBorder="1" applyAlignment="1">
      <alignment horizontal="right" vertical="center"/>
    </xf>
    <xf numFmtId="39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4" fillId="0" borderId="0" xfId="4" applyNumberFormat="1" applyFont="1" applyAlignment="1">
      <alignment vertical="top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top"/>
    </xf>
    <xf numFmtId="38" fontId="4" fillId="0" borderId="0" xfId="4" applyNumberFormat="1" applyFont="1" applyAlignment="1">
      <alignment horizontal="centerContinuous" vertical="top"/>
    </xf>
    <xf numFmtId="0" fontId="4" fillId="0" borderId="0" xfId="4" applyFont="1" applyAlignment="1">
      <alignment horizontal="right" vertical="top"/>
    </xf>
    <xf numFmtId="164" fontId="4" fillId="0" borderId="0" xfId="4" applyNumberFormat="1" applyFont="1" applyAlignment="1">
      <alignment horizontal="center" vertical="top"/>
    </xf>
    <xf numFmtId="164" fontId="2" fillId="0" borderId="0" xfId="4" applyNumberFormat="1" applyFont="1" applyAlignment="1">
      <alignment vertical="top"/>
    </xf>
    <xf numFmtId="164" fontId="4" fillId="0" borderId="0" xfId="4" applyNumberFormat="1" applyFont="1" applyAlignment="1">
      <alignment horizontal="centerContinuous" vertical="top"/>
    </xf>
    <xf numFmtId="164" fontId="2" fillId="0" borderId="0" xfId="4" applyNumberFormat="1" applyFont="1" applyAlignment="1">
      <alignment horizontal="center" vertical="top"/>
    </xf>
    <xf numFmtId="164" fontId="4" fillId="0" borderId="0" xfId="5" applyNumberFormat="1" applyFont="1" applyAlignment="1">
      <alignment horizontal="center"/>
    </xf>
    <xf numFmtId="164" fontId="4" fillId="0" borderId="1" xfId="4" applyNumberFormat="1" applyFont="1" applyBorder="1" applyAlignment="1">
      <alignment horizontal="center" vertical="top"/>
    </xf>
    <xf numFmtId="164" fontId="4" fillId="0" borderId="1" xfId="5" applyNumberFormat="1" applyFont="1" applyBorder="1" applyAlignment="1">
      <alignment horizontal="center"/>
    </xf>
    <xf numFmtId="164" fontId="4" fillId="0" borderId="1" xfId="4" quotePrefix="1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41" fontId="4" fillId="0" borderId="0" xfId="4" applyNumberFormat="1" applyFont="1" applyAlignment="1">
      <alignment horizontal="center" vertical="top"/>
    </xf>
    <xf numFmtId="41" fontId="4" fillId="0" borderId="0" xfId="4" applyNumberFormat="1" applyFont="1" applyAlignment="1">
      <alignment vertical="top"/>
    </xf>
    <xf numFmtId="41" fontId="4" fillId="0" borderId="1" xfId="4" applyNumberFormat="1" applyFont="1" applyBorder="1" applyAlignment="1">
      <alignment vertical="top"/>
    </xf>
    <xf numFmtId="41" fontId="4" fillId="0" borderId="1" xfId="4" applyNumberFormat="1" applyFont="1" applyBorder="1" applyAlignment="1">
      <alignment horizontal="center" vertical="top"/>
    </xf>
    <xf numFmtId="0" fontId="2" fillId="0" borderId="0" xfId="4" applyFont="1" applyAlignment="1">
      <alignment vertical="top"/>
    </xf>
    <xf numFmtId="41" fontId="4" fillId="0" borderId="3" xfId="4" applyNumberFormat="1" applyFont="1" applyBorder="1" applyAlignment="1">
      <alignment vertical="top"/>
    </xf>
    <xf numFmtId="41" fontId="13" fillId="0" borderId="0" xfId="4" applyNumberFormat="1" applyFont="1" applyAlignment="1">
      <alignment vertical="top"/>
    </xf>
    <xf numFmtId="41" fontId="4" fillId="0" borderId="6" xfId="4" applyNumberFormat="1" applyFont="1" applyBorder="1" applyAlignment="1">
      <alignment vertical="top"/>
    </xf>
    <xf numFmtId="41" fontId="4" fillId="0" borderId="4" xfId="4" applyNumberFormat="1" applyFont="1" applyBorder="1" applyAlignment="1">
      <alignment vertical="top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5" fontId="14" fillId="0" borderId="2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5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41" fontId="14" fillId="0" borderId="1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0" xfId="1" applyNumberFormat="1" applyFont="1" applyFill="1" applyAlignment="1">
      <alignment horizontal="right" vertical="center"/>
    </xf>
    <xf numFmtId="3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41" fontId="14" fillId="0" borderId="1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0" fontId="3" fillId="0" borderId="0" xfId="0" applyFont="1" applyFill="1" applyAlignment="1">
      <alignment horizontal="center" vertical="top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Continuous" vertical="center"/>
    </xf>
    <xf numFmtId="41" fontId="4" fillId="0" borderId="1" xfId="0" applyNumberFormat="1" applyFont="1" applyFill="1" applyBorder="1" applyAlignment="1">
      <alignment horizontal="right" vertical="top"/>
    </xf>
    <xf numFmtId="164" fontId="4" fillId="0" borderId="0" xfId="4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top"/>
    </xf>
    <xf numFmtId="164" fontId="2" fillId="0" borderId="1" xfId="4" applyNumberFormat="1" applyFont="1" applyBorder="1" applyAlignment="1">
      <alignment horizontal="center" vertical="top"/>
    </xf>
    <xf numFmtId="164" fontId="4" fillId="0" borderId="2" xfId="4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37" fontId="16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7ACE0D3F-0FDF-402C-9A6E-153AFFB19BD4}"/>
    <cellStyle name="Normal 3 11" xfId="5" xr:uid="{538AA70A-3B53-44A4-A63C-D83FA091E4AC}"/>
    <cellStyle name="Normal 4" xfId="3" xr:uid="{E2E6C31F-57D1-4E5F-B88D-CD29253A105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694E-2C5A-47DB-9583-5FDDC267DC3C}">
  <dimension ref="A1:L104"/>
  <sheetViews>
    <sheetView showGridLines="0" view="pageBreakPreview" topLeftCell="A4" zoomScale="60" zoomScaleNormal="60" workbookViewId="0">
      <selection activeCell="I19" sqref="I19"/>
    </sheetView>
  </sheetViews>
  <sheetFormatPr defaultColWidth="9.42578125" defaultRowHeight="23.25" customHeight="1" x14ac:dyDescent="0.2"/>
  <cols>
    <col min="1" max="1" width="36.5703125" style="4" customWidth="1"/>
    <col min="2" max="2" width="11.5703125" style="4" customWidth="1"/>
    <col min="3" max="3" width="10.140625" style="2" customWidth="1"/>
    <col min="4" max="4" width="1.42578125" style="4" customWidth="1"/>
    <col min="5" max="5" width="15.7109375" style="4" customWidth="1"/>
    <col min="6" max="6" width="1.5703125" style="4" customWidth="1"/>
    <col min="7" max="7" width="15.7109375" style="4" customWidth="1"/>
    <col min="8" max="8" width="1.5703125" style="4" customWidth="1"/>
    <col min="9" max="9" width="15.7109375" style="4" customWidth="1"/>
    <col min="10" max="10" width="1.5703125" style="4" customWidth="1"/>
    <col min="11" max="11" width="15.7109375" style="4" customWidth="1"/>
    <col min="12" max="12" width="12" style="5" bestFit="1" customWidth="1"/>
    <col min="13" max="16384" width="9.42578125" style="4"/>
  </cols>
  <sheetData>
    <row r="1" spans="1:12" ht="23.25" customHeight="1" x14ac:dyDescent="0.2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2" ht="23.25" customHeight="1" x14ac:dyDescent="0.2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</row>
    <row r="3" spans="1:12" ht="23.25" customHeight="1" x14ac:dyDescent="0.2">
      <c r="A3" s="1" t="s">
        <v>2</v>
      </c>
      <c r="B3" s="6"/>
      <c r="D3" s="3"/>
      <c r="E3" s="3"/>
      <c r="F3" s="3"/>
      <c r="G3" s="3"/>
      <c r="H3" s="3"/>
      <c r="I3" s="3"/>
      <c r="J3" s="3"/>
    </row>
    <row r="4" spans="1:12" ht="23.25" customHeight="1" x14ac:dyDescent="0.2">
      <c r="A4" s="7"/>
      <c r="B4" s="7"/>
      <c r="C4" s="8"/>
      <c r="D4" s="9"/>
      <c r="E4" s="9"/>
      <c r="F4" s="9"/>
      <c r="G4" s="9"/>
      <c r="H4" s="9"/>
      <c r="I4" s="9"/>
      <c r="J4" s="9"/>
      <c r="K4" s="10" t="s">
        <v>3</v>
      </c>
    </row>
    <row r="5" spans="1:12" s="12" customFormat="1" ht="23.25" customHeight="1" x14ac:dyDescent="0.2">
      <c r="A5" s="4"/>
      <c r="B5" s="4"/>
      <c r="C5" s="11"/>
      <c r="E5" s="174" t="s">
        <v>4</v>
      </c>
      <c r="F5" s="174"/>
      <c r="G5" s="174"/>
      <c r="I5" s="174" t="s">
        <v>5</v>
      </c>
      <c r="J5" s="174"/>
      <c r="K5" s="174"/>
      <c r="L5" s="14"/>
    </row>
    <row r="6" spans="1:12" ht="23.25" customHeight="1" x14ac:dyDescent="0.2">
      <c r="C6" s="15" t="s">
        <v>6</v>
      </c>
      <c r="D6" s="10"/>
      <c r="E6" s="16" t="s">
        <v>7</v>
      </c>
      <c r="F6" s="17"/>
      <c r="G6" s="16" t="s">
        <v>8</v>
      </c>
      <c r="H6" s="17"/>
      <c r="I6" s="16" t="s">
        <v>7</v>
      </c>
      <c r="J6" s="17"/>
      <c r="K6" s="16" t="s">
        <v>8</v>
      </c>
    </row>
    <row r="7" spans="1:12" ht="23.25" customHeight="1" x14ac:dyDescent="0.2">
      <c r="C7" s="9"/>
      <c r="D7" s="10"/>
      <c r="E7" s="18" t="s">
        <v>9</v>
      </c>
      <c r="F7" s="13"/>
      <c r="G7" s="18" t="s">
        <v>10</v>
      </c>
      <c r="H7" s="17"/>
      <c r="I7" s="18" t="s">
        <v>9</v>
      </c>
      <c r="J7" s="13"/>
      <c r="K7" s="18" t="s">
        <v>10</v>
      </c>
    </row>
    <row r="8" spans="1:12" ht="23.25" customHeight="1" x14ac:dyDescent="0.2">
      <c r="B8" s="12"/>
      <c r="E8" s="18" t="s">
        <v>11</v>
      </c>
      <c r="F8" s="13"/>
      <c r="G8" s="19"/>
      <c r="H8" s="20"/>
      <c r="I8" s="18" t="s">
        <v>11</v>
      </c>
      <c r="J8" s="13"/>
      <c r="K8" s="18"/>
    </row>
    <row r="9" spans="1:12" ht="23.25" customHeight="1" x14ac:dyDescent="0.2">
      <c r="A9" s="12" t="s">
        <v>12</v>
      </c>
      <c r="B9" s="12"/>
      <c r="E9" s="20"/>
      <c r="F9" s="20"/>
      <c r="H9" s="20"/>
      <c r="I9" s="18"/>
      <c r="J9" s="13"/>
      <c r="K9" s="18"/>
    </row>
    <row r="10" spans="1:12" ht="23.25" customHeight="1" x14ac:dyDescent="0.2">
      <c r="A10" s="12" t="s">
        <v>13</v>
      </c>
      <c r="B10" s="12"/>
      <c r="E10" s="21"/>
      <c r="F10" s="21"/>
      <c r="G10" s="21"/>
      <c r="H10" s="21"/>
      <c r="I10" s="21"/>
      <c r="J10" s="21"/>
      <c r="K10" s="21"/>
    </row>
    <row r="11" spans="1:12" ht="23.25" customHeight="1" x14ac:dyDescent="0.2">
      <c r="A11" s="4" t="s">
        <v>14</v>
      </c>
      <c r="C11" s="155"/>
      <c r="D11" s="23"/>
      <c r="E11" s="24">
        <v>278671</v>
      </c>
      <c r="F11" s="25"/>
      <c r="G11" s="24">
        <v>888129</v>
      </c>
      <c r="H11" s="25"/>
      <c r="I11" s="24">
        <v>118496</v>
      </c>
      <c r="J11" s="25"/>
      <c r="K11" s="25">
        <v>415382</v>
      </c>
      <c r="L11" s="26"/>
    </row>
    <row r="12" spans="1:12" ht="23.25" customHeight="1" x14ac:dyDescent="0.2">
      <c r="A12" s="27" t="s">
        <v>15</v>
      </c>
      <c r="B12" s="27"/>
      <c r="C12" s="22" t="s">
        <v>16</v>
      </c>
      <c r="D12" s="28"/>
      <c r="E12" s="24">
        <v>830952</v>
      </c>
      <c r="F12" s="25"/>
      <c r="G12" s="24">
        <v>995847</v>
      </c>
      <c r="H12" s="25"/>
      <c r="I12" s="24">
        <v>4460</v>
      </c>
      <c r="J12" s="25"/>
      <c r="K12" s="25">
        <v>5344</v>
      </c>
      <c r="L12" s="26"/>
    </row>
    <row r="13" spans="1:12" ht="23.25" customHeight="1" x14ac:dyDescent="0.2">
      <c r="A13" s="27" t="s">
        <v>17</v>
      </c>
      <c r="B13" s="27"/>
      <c r="C13" s="22">
        <v>4</v>
      </c>
      <c r="D13" s="28"/>
      <c r="E13" s="24">
        <v>1046571</v>
      </c>
      <c r="F13" s="25"/>
      <c r="G13" s="24">
        <v>927715</v>
      </c>
      <c r="H13" s="25"/>
      <c r="I13" s="24">
        <v>0</v>
      </c>
      <c r="J13" s="25"/>
      <c r="K13" s="25">
        <v>0</v>
      </c>
      <c r="L13" s="26"/>
    </row>
    <row r="14" spans="1:12" ht="23.25" customHeight="1" x14ac:dyDescent="0.2">
      <c r="A14" s="27" t="s">
        <v>18</v>
      </c>
      <c r="B14" s="27"/>
      <c r="C14" s="22">
        <v>2</v>
      </c>
      <c r="D14" s="28"/>
      <c r="E14" s="24">
        <v>0</v>
      </c>
      <c r="F14" s="25"/>
      <c r="G14" s="24">
        <v>0</v>
      </c>
      <c r="H14" s="25"/>
      <c r="I14" s="24">
        <v>30062</v>
      </c>
      <c r="J14" s="25"/>
      <c r="K14" s="25">
        <v>161475</v>
      </c>
      <c r="L14" s="26"/>
    </row>
    <row r="15" spans="1:12" ht="23.25" customHeight="1" x14ac:dyDescent="0.2">
      <c r="A15" s="27" t="s">
        <v>19</v>
      </c>
      <c r="B15" s="27"/>
      <c r="C15" s="22">
        <v>2</v>
      </c>
      <c r="D15" s="28"/>
      <c r="E15" s="24">
        <v>0</v>
      </c>
      <c r="F15" s="25"/>
      <c r="G15" s="24">
        <v>0</v>
      </c>
      <c r="H15" s="25"/>
      <c r="I15" s="24">
        <v>305600</v>
      </c>
      <c r="J15" s="25"/>
      <c r="K15" s="25">
        <v>83000</v>
      </c>
      <c r="L15" s="26"/>
    </row>
    <row r="16" spans="1:12" ht="23.25" customHeight="1" x14ac:dyDescent="0.2">
      <c r="A16" s="29" t="s">
        <v>20</v>
      </c>
      <c r="B16" s="29"/>
      <c r="C16" s="22">
        <v>5</v>
      </c>
      <c r="D16" s="23"/>
      <c r="E16" s="24">
        <v>897654</v>
      </c>
      <c r="F16" s="25"/>
      <c r="G16" s="24">
        <v>802454</v>
      </c>
      <c r="H16" s="25"/>
      <c r="I16" s="24">
        <v>0</v>
      </c>
      <c r="J16" s="30"/>
      <c r="K16" s="25">
        <v>0</v>
      </c>
      <c r="L16" s="26"/>
    </row>
    <row r="17" spans="1:12" ht="23.25" customHeight="1" x14ac:dyDescent="0.2">
      <c r="A17" s="29" t="s">
        <v>21</v>
      </c>
      <c r="B17" s="29"/>
      <c r="C17" s="22">
        <v>2</v>
      </c>
      <c r="D17" s="23"/>
      <c r="E17" s="24">
        <v>182628</v>
      </c>
      <c r="F17" s="25"/>
      <c r="G17" s="24">
        <v>163363</v>
      </c>
      <c r="H17" s="25"/>
      <c r="I17" s="24">
        <v>0</v>
      </c>
      <c r="J17" s="30"/>
      <c r="K17" s="25">
        <v>0</v>
      </c>
      <c r="L17" s="26"/>
    </row>
    <row r="18" spans="1:12" ht="23.25" customHeight="1" x14ac:dyDescent="0.2">
      <c r="A18" s="29" t="s">
        <v>22</v>
      </c>
      <c r="B18" s="29"/>
      <c r="C18" s="22">
        <v>2</v>
      </c>
      <c r="D18" s="23"/>
      <c r="E18" s="24">
        <v>43687</v>
      </c>
      <c r="F18" s="25"/>
      <c r="G18" s="24">
        <v>47517</v>
      </c>
      <c r="H18" s="25"/>
      <c r="I18" s="24">
        <v>0</v>
      </c>
      <c r="J18" s="30"/>
      <c r="K18" s="25">
        <v>0</v>
      </c>
      <c r="L18" s="26"/>
    </row>
    <row r="19" spans="1:12" ht="23.25" customHeight="1" x14ac:dyDescent="0.2">
      <c r="A19" s="4" t="s">
        <v>23</v>
      </c>
      <c r="B19" s="29"/>
      <c r="C19" s="22"/>
      <c r="D19" s="23"/>
      <c r="E19" s="24">
        <v>144981</v>
      </c>
      <c r="F19" s="25"/>
      <c r="G19" s="24">
        <v>3725</v>
      </c>
      <c r="H19" s="25"/>
      <c r="I19" s="24">
        <v>77223</v>
      </c>
      <c r="J19" s="25"/>
      <c r="K19" s="25">
        <v>1983</v>
      </c>
      <c r="L19" s="26"/>
    </row>
    <row r="20" spans="1:12" ht="23.25" customHeight="1" x14ac:dyDescent="0.2">
      <c r="A20" s="4" t="s">
        <v>24</v>
      </c>
      <c r="C20" s="22"/>
      <c r="D20" s="23"/>
      <c r="E20" s="24">
        <v>86083</v>
      </c>
      <c r="F20" s="25"/>
      <c r="G20" s="24">
        <v>74506</v>
      </c>
      <c r="H20" s="25"/>
      <c r="I20" s="24">
        <v>2850</v>
      </c>
      <c r="J20" s="30"/>
      <c r="K20" s="25">
        <v>3913</v>
      </c>
      <c r="L20" s="26"/>
    </row>
    <row r="21" spans="1:12" ht="23.25" customHeight="1" x14ac:dyDescent="0.2">
      <c r="A21" s="12" t="s">
        <v>25</v>
      </c>
      <c r="B21" s="12"/>
      <c r="C21" s="22"/>
      <c r="D21" s="23"/>
      <c r="E21" s="31">
        <f>SUM(E11:E20)</f>
        <v>3511227</v>
      </c>
      <c r="F21" s="25"/>
      <c r="G21" s="31">
        <f>SUM(G11:G20)</f>
        <v>3903256</v>
      </c>
      <c r="H21" s="25"/>
      <c r="I21" s="31">
        <f>SUM(I11:I20)</f>
        <v>538691</v>
      </c>
      <c r="J21" s="25"/>
      <c r="K21" s="32">
        <f>SUM(K11:K20)</f>
        <v>671097</v>
      </c>
      <c r="L21" s="26"/>
    </row>
    <row r="22" spans="1:12" ht="23.25" customHeight="1" x14ac:dyDescent="0.2">
      <c r="A22" s="12" t="s">
        <v>26</v>
      </c>
      <c r="B22" s="12"/>
      <c r="C22" s="22"/>
      <c r="D22" s="23"/>
      <c r="E22" s="24"/>
      <c r="F22" s="10"/>
      <c r="G22" s="24"/>
      <c r="H22" s="25"/>
      <c r="I22" s="24"/>
      <c r="J22" s="25"/>
      <c r="L22" s="26"/>
    </row>
    <row r="23" spans="1:12" ht="23.25" customHeight="1" x14ac:dyDescent="0.2">
      <c r="A23" s="4" t="s">
        <v>27</v>
      </c>
      <c r="C23" s="22">
        <v>6</v>
      </c>
      <c r="D23" s="23"/>
      <c r="E23" s="24">
        <v>79664</v>
      </c>
      <c r="F23" s="25"/>
      <c r="G23" s="24">
        <v>77838</v>
      </c>
      <c r="I23" s="24">
        <v>0</v>
      </c>
      <c r="K23" s="25">
        <v>0</v>
      </c>
      <c r="L23" s="26"/>
    </row>
    <row r="24" spans="1:12" ht="23.25" customHeight="1" x14ac:dyDescent="0.2">
      <c r="A24" s="162" t="s">
        <v>28</v>
      </c>
      <c r="B24" s="162"/>
      <c r="C24" s="155"/>
      <c r="D24" s="163"/>
      <c r="E24" s="164">
        <v>1000</v>
      </c>
      <c r="F24" s="165"/>
      <c r="G24" s="164">
        <v>2650</v>
      </c>
      <c r="H24" s="165"/>
      <c r="I24" s="164">
        <v>0</v>
      </c>
      <c r="J24" s="166"/>
      <c r="K24" s="165">
        <v>1650</v>
      </c>
      <c r="L24" s="26"/>
    </row>
    <row r="25" spans="1:12" ht="23.25" customHeight="1" x14ac:dyDescent="0.2">
      <c r="A25" s="167" t="s">
        <v>29</v>
      </c>
      <c r="B25" s="168"/>
      <c r="C25" s="155">
        <v>7</v>
      </c>
      <c r="D25" s="163"/>
      <c r="E25" s="165">
        <v>0</v>
      </c>
      <c r="F25" s="166"/>
      <c r="G25" s="165">
        <v>0</v>
      </c>
      <c r="H25" s="165"/>
      <c r="I25" s="165">
        <v>1361858</v>
      </c>
      <c r="J25" s="165"/>
      <c r="K25" s="165">
        <v>1361858</v>
      </c>
      <c r="L25" s="26"/>
    </row>
    <row r="26" spans="1:12" ht="23.25" customHeight="1" x14ac:dyDescent="0.2">
      <c r="A26" s="167" t="s">
        <v>30</v>
      </c>
      <c r="B26" s="168"/>
      <c r="C26" s="155">
        <v>8</v>
      </c>
      <c r="D26" s="163"/>
      <c r="E26" s="165">
        <v>0</v>
      </c>
      <c r="F26" s="166"/>
      <c r="G26" s="165">
        <v>0</v>
      </c>
      <c r="H26" s="165"/>
      <c r="I26" s="165">
        <v>0</v>
      </c>
      <c r="J26" s="165"/>
      <c r="K26" s="165">
        <v>0</v>
      </c>
      <c r="L26" s="26"/>
    </row>
    <row r="27" spans="1:12" ht="23.25" customHeight="1" x14ac:dyDescent="0.2">
      <c r="A27" s="162" t="s">
        <v>31</v>
      </c>
      <c r="B27" s="162"/>
      <c r="C27" s="155">
        <v>9</v>
      </c>
      <c r="D27" s="163"/>
      <c r="E27" s="164">
        <v>231856</v>
      </c>
      <c r="F27" s="169"/>
      <c r="G27" s="164">
        <v>222332</v>
      </c>
      <c r="H27" s="165"/>
      <c r="I27" s="164">
        <v>0</v>
      </c>
      <c r="J27" s="165"/>
      <c r="K27" s="165">
        <v>0</v>
      </c>
      <c r="L27" s="26"/>
    </row>
    <row r="28" spans="1:12" ht="23.25" customHeight="1" x14ac:dyDescent="0.2">
      <c r="A28" s="4" t="s">
        <v>32</v>
      </c>
      <c r="C28" s="155">
        <v>10</v>
      </c>
      <c r="D28" s="23"/>
      <c r="E28" s="24">
        <v>7890</v>
      </c>
      <c r="F28" s="34"/>
      <c r="G28" s="24">
        <v>8107</v>
      </c>
      <c r="H28" s="25"/>
      <c r="I28" s="24">
        <v>499899</v>
      </c>
      <c r="J28" s="30"/>
      <c r="K28" s="25">
        <v>436051</v>
      </c>
      <c r="L28" s="26"/>
    </row>
    <row r="29" spans="1:12" ht="23.25" customHeight="1" x14ac:dyDescent="0.2">
      <c r="A29" s="27" t="s">
        <v>33</v>
      </c>
      <c r="B29" s="27"/>
      <c r="C29" s="155">
        <v>11</v>
      </c>
      <c r="D29" s="23"/>
      <c r="E29" s="24">
        <v>2401395</v>
      </c>
      <c r="F29" s="30"/>
      <c r="G29" s="24">
        <v>2283610</v>
      </c>
      <c r="H29" s="25"/>
      <c r="I29" s="24">
        <v>40089</v>
      </c>
      <c r="J29" s="25"/>
      <c r="K29" s="25">
        <v>36050</v>
      </c>
      <c r="L29" s="26"/>
    </row>
    <row r="30" spans="1:12" ht="23.25" customHeight="1" x14ac:dyDescent="0.2">
      <c r="A30" s="27" t="s">
        <v>34</v>
      </c>
      <c r="B30" s="27"/>
      <c r="C30" s="155">
        <v>12</v>
      </c>
      <c r="D30" s="23"/>
      <c r="E30" s="24">
        <v>122667</v>
      </c>
      <c r="F30" s="30"/>
      <c r="G30" s="24">
        <v>141274</v>
      </c>
      <c r="H30" s="25"/>
      <c r="I30" s="24">
        <v>16163</v>
      </c>
      <c r="J30" s="25"/>
      <c r="K30" s="25">
        <v>17041</v>
      </c>
      <c r="L30" s="26"/>
    </row>
    <row r="31" spans="1:12" ht="23.25" customHeight="1" x14ac:dyDescent="0.2">
      <c r="A31" s="27" t="s">
        <v>35</v>
      </c>
      <c r="B31" s="27"/>
      <c r="C31" s="155">
        <v>13</v>
      </c>
      <c r="D31" s="23"/>
      <c r="E31" s="24">
        <v>96395</v>
      </c>
      <c r="F31" s="30"/>
      <c r="G31" s="24">
        <v>98777</v>
      </c>
      <c r="H31" s="34"/>
      <c r="I31" s="24">
        <v>3394</v>
      </c>
      <c r="J31" s="25"/>
      <c r="K31" s="25">
        <v>3337</v>
      </c>
      <c r="L31" s="26"/>
    </row>
    <row r="32" spans="1:12" ht="23.25" customHeight="1" x14ac:dyDescent="0.2">
      <c r="A32" s="4" t="s">
        <v>36</v>
      </c>
      <c r="C32" s="155"/>
      <c r="D32" s="23"/>
      <c r="E32" s="24">
        <v>43956</v>
      </c>
      <c r="F32" s="34"/>
      <c r="G32" s="24">
        <v>39593</v>
      </c>
      <c r="H32" s="34"/>
      <c r="I32" s="24">
        <v>0</v>
      </c>
      <c r="J32" s="34"/>
      <c r="K32" s="25">
        <v>0</v>
      </c>
      <c r="L32" s="26"/>
    </row>
    <row r="33" spans="1:12" ht="23.1" customHeight="1" x14ac:dyDescent="0.2">
      <c r="A33" s="27" t="s">
        <v>37</v>
      </c>
      <c r="B33" s="27"/>
      <c r="C33" s="22"/>
      <c r="D33" s="23"/>
      <c r="E33" s="172">
        <v>47659</v>
      </c>
      <c r="F33" s="30"/>
      <c r="G33" s="35">
        <v>62344</v>
      </c>
      <c r="H33" s="30"/>
      <c r="I33" s="172">
        <v>13045</v>
      </c>
      <c r="K33" s="36">
        <v>23443</v>
      </c>
      <c r="L33" s="26"/>
    </row>
    <row r="34" spans="1:12" ht="23.25" customHeight="1" x14ac:dyDescent="0.2">
      <c r="A34" s="12" t="s">
        <v>38</v>
      </c>
      <c r="B34" s="12"/>
      <c r="C34" s="22"/>
      <c r="D34" s="23"/>
      <c r="E34" s="24">
        <f>SUM(E23:E33)</f>
        <v>3032482</v>
      </c>
      <c r="F34" s="25"/>
      <c r="G34" s="24">
        <f>SUM(G23:G33)</f>
        <v>2936525</v>
      </c>
      <c r="H34" s="25"/>
      <c r="I34" s="24">
        <f>SUM(I23:I33)</f>
        <v>1934448</v>
      </c>
      <c r="J34" s="25"/>
      <c r="K34" s="25">
        <f>SUM(K23:K33)</f>
        <v>1879430</v>
      </c>
      <c r="L34" s="26"/>
    </row>
    <row r="35" spans="1:12" ht="23.25" customHeight="1" thickBot="1" x14ac:dyDescent="0.25">
      <c r="A35" s="12" t="s">
        <v>39</v>
      </c>
      <c r="B35" s="12"/>
      <c r="C35" s="33"/>
      <c r="D35" s="23"/>
      <c r="E35" s="37">
        <f>E34+E21</f>
        <v>6543709</v>
      </c>
      <c r="F35" s="30"/>
      <c r="G35" s="37">
        <f>G34+G21</f>
        <v>6839781</v>
      </c>
      <c r="H35" s="30"/>
      <c r="I35" s="37">
        <f>I34+I21</f>
        <v>2473139</v>
      </c>
      <c r="J35" s="25"/>
      <c r="K35" s="38">
        <f>K34+K21</f>
        <v>2550527</v>
      </c>
      <c r="L35" s="26"/>
    </row>
    <row r="36" spans="1:12" ht="23.25" customHeight="1" thickTop="1" x14ac:dyDescent="0.2">
      <c r="D36" s="39"/>
      <c r="J36" s="10"/>
      <c r="K36" s="10"/>
      <c r="L36" s="26"/>
    </row>
    <row r="37" spans="1:12" ht="23.25" customHeight="1" x14ac:dyDescent="0.2">
      <c r="A37" s="4" t="s">
        <v>40</v>
      </c>
      <c r="L37" s="26"/>
    </row>
    <row r="38" spans="1:12" ht="23.25" customHeight="1" x14ac:dyDescent="0.2">
      <c r="A38" s="1" t="s">
        <v>0</v>
      </c>
      <c r="B38" s="1"/>
      <c r="D38" s="3"/>
      <c r="E38" s="3"/>
      <c r="F38" s="3"/>
      <c r="G38" s="3"/>
      <c r="H38" s="3"/>
      <c r="I38" s="3"/>
      <c r="J38" s="3"/>
      <c r="K38" s="40"/>
      <c r="L38" s="26"/>
    </row>
    <row r="39" spans="1:12" ht="23.25" customHeight="1" x14ac:dyDescent="0.2">
      <c r="A39" s="1" t="s">
        <v>41</v>
      </c>
      <c r="B39" s="1"/>
      <c r="D39" s="3"/>
      <c r="E39" s="3"/>
      <c r="F39" s="3"/>
      <c r="G39" s="3"/>
      <c r="H39" s="3"/>
      <c r="I39" s="3"/>
      <c r="J39" s="3"/>
      <c r="K39" s="40"/>
      <c r="L39" s="26"/>
    </row>
    <row r="40" spans="1:12" ht="23.25" customHeight="1" x14ac:dyDescent="0.2">
      <c r="A40" s="1" t="s">
        <v>2</v>
      </c>
      <c r="B40" s="6"/>
      <c r="D40" s="3"/>
      <c r="E40" s="3"/>
      <c r="F40" s="3"/>
      <c r="G40" s="3"/>
      <c r="H40" s="3"/>
      <c r="I40" s="3"/>
      <c r="J40" s="3"/>
      <c r="L40" s="26"/>
    </row>
    <row r="41" spans="1:12" ht="23.25" customHeight="1" x14ac:dyDescent="0.2">
      <c r="A41" s="7"/>
      <c r="B41" s="7"/>
      <c r="C41" s="8"/>
      <c r="D41" s="9"/>
      <c r="E41" s="9"/>
      <c r="F41" s="9"/>
      <c r="G41" s="9"/>
      <c r="H41" s="9"/>
      <c r="I41" s="9"/>
      <c r="J41" s="9"/>
      <c r="K41" s="10" t="s">
        <v>3</v>
      </c>
      <c r="L41" s="26"/>
    </row>
    <row r="42" spans="1:12" s="12" customFormat="1" ht="23.25" customHeight="1" x14ac:dyDescent="0.2">
      <c r="A42" s="4"/>
      <c r="B42" s="4"/>
      <c r="C42" s="11"/>
      <c r="E42" s="174" t="s">
        <v>4</v>
      </c>
      <c r="F42" s="174"/>
      <c r="G42" s="174"/>
      <c r="I42" s="174" t="s">
        <v>5</v>
      </c>
      <c r="J42" s="174"/>
      <c r="K42" s="174"/>
      <c r="L42" s="26"/>
    </row>
    <row r="43" spans="1:12" ht="23.25" customHeight="1" x14ac:dyDescent="0.2">
      <c r="C43" s="15" t="s">
        <v>6</v>
      </c>
      <c r="D43" s="10"/>
      <c r="E43" s="16" t="s">
        <v>7</v>
      </c>
      <c r="F43" s="17"/>
      <c r="G43" s="16" t="s">
        <v>8</v>
      </c>
      <c r="H43" s="17"/>
      <c r="I43" s="16" t="s">
        <v>7</v>
      </c>
      <c r="J43" s="17"/>
      <c r="K43" s="16" t="s">
        <v>8</v>
      </c>
      <c r="L43" s="26"/>
    </row>
    <row r="44" spans="1:12" ht="23.25" customHeight="1" x14ac:dyDescent="0.2">
      <c r="C44" s="9"/>
      <c r="D44" s="10"/>
      <c r="E44" s="18" t="s">
        <v>9</v>
      </c>
      <c r="F44" s="13"/>
      <c r="G44" s="18" t="s">
        <v>10</v>
      </c>
      <c r="H44" s="17"/>
      <c r="I44" s="18" t="s">
        <v>9</v>
      </c>
      <c r="J44" s="13"/>
      <c r="K44" s="18" t="s">
        <v>10</v>
      </c>
      <c r="L44" s="26"/>
    </row>
    <row r="45" spans="1:12" ht="23.25" customHeight="1" x14ac:dyDescent="0.2">
      <c r="B45" s="12"/>
      <c r="E45" s="18" t="s">
        <v>11</v>
      </c>
      <c r="F45" s="13"/>
      <c r="G45" s="19"/>
      <c r="H45" s="20"/>
      <c r="I45" s="18" t="s">
        <v>11</v>
      </c>
      <c r="J45" s="13"/>
      <c r="K45" s="18"/>
      <c r="L45" s="26"/>
    </row>
    <row r="46" spans="1:12" ht="23.25" customHeight="1" x14ac:dyDescent="0.2">
      <c r="A46" s="12" t="s">
        <v>42</v>
      </c>
      <c r="B46" s="12"/>
      <c r="L46" s="26"/>
    </row>
    <row r="47" spans="1:12" ht="23.25" customHeight="1" x14ac:dyDescent="0.2">
      <c r="A47" s="12" t="s">
        <v>43</v>
      </c>
      <c r="B47" s="12"/>
      <c r="L47" s="26"/>
    </row>
    <row r="48" spans="1:12" ht="23.25" customHeight="1" x14ac:dyDescent="0.2">
      <c r="A48" s="29" t="s">
        <v>44</v>
      </c>
      <c r="B48" s="29"/>
      <c r="C48" s="41">
        <v>14</v>
      </c>
      <c r="D48" s="5"/>
      <c r="E48" s="24">
        <v>1217562</v>
      </c>
      <c r="F48" s="25"/>
      <c r="G48" s="42">
        <v>1135193</v>
      </c>
      <c r="H48" s="25"/>
      <c r="I48" s="24">
        <v>0</v>
      </c>
      <c r="J48" s="25"/>
      <c r="K48" s="34">
        <v>0</v>
      </c>
      <c r="L48" s="26"/>
    </row>
    <row r="49" spans="1:12" ht="23.25" customHeight="1" x14ac:dyDescent="0.2">
      <c r="A49" s="4" t="s">
        <v>45</v>
      </c>
      <c r="C49" s="41">
        <v>2</v>
      </c>
      <c r="D49" s="5"/>
      <c r="E49" s="24">
        <v>1080567</v>
      </c>
      <c r="F49" s="25"/>
      <c r="G49" s="42">
        <v>1146906</v>
      </c>
      <c r="H49" s="25"/>
      <c r="I49" s="24">
        <v>10561</v>
      </c>
      <c r="J49" s="25"/>
      <c r="K49" s="42">
        <v>10450</v>
      </c>
      <c r="L49" s="26"/>
    </row>
    <row r="50" spans="1:12" ht="23.25" hidden="1" customHeight="1" x14ac:dyDescent="0.2">
      <c r="A50" s="4" t="s">
        <v>46</v>
      </c>
      <c r="C50" s="41">
        <v>2</v>
      </c>
      <c r="D50" s="5"/>
      <c r="E50" s="24">
        <v>0</v>
      </c>
      <c r="F50" s="25"/>
      <c r="G50" s="34">
        <v>0</v>
      </c>
      <c r="H50" s="25"/>
      <c r="I50" s="24">
        <v>0</v>
      </c>
      <c r="J50" s="25"/>
      <c r="K50" s="34">
        <v>0</v>
      </c>
      <c r="L50" s="26"/>
    </row>
    <row r="51" spans="1:12" ht="23.25" customHeight="1" x14ac:dyDescent="0.2">
      <c r="A51" s="4" t="s">
        <v>47</v>
      </c>
      <c r="C51" s="41">
        <v>2</v>
      </c>
      <c r="D51" s="5"/>
      <c r="E51" s="24">
        <v>214685</v>
      </c>
      <c r="F51" s="25"/>
      <c r="G51" s="34">
        <v>303787</v>
      </c>
      <c r="H51" s="25"/>
      <c r="I51" s="24">
        <v>132</v>
      </c>
      <c r="J51" s="25"/>
      <c r="K51" s="34">
        <v>48</v>
      </c>
      <c r="L51" s="26"/>
    </row>
    <row r="52" spans="1:12" ht="23.25" customHeight="1" x14ac:dyDescent="0.2">
      <c r="A52" s="4" t="s">
        <v>48</v>
      </c>
      <c r="C52" s="41"/>
      <c r="D52" s="5"/>
      <c r="E52" s="24"/>
      <c r="F52" s="34"/>
      <c r="G52" s="34"/>
      <c r="H52" s="34"/>
      <c r="I52" s="24"/>
      <c r="J52" s="25"/>
      <c r="K52" s="34"/>
      <c r="L52" s="26"/>
    </row>
    <row r="53" spans="1:12" ht="23.25" customHeight="1" x14ac:dyDescent="0.2">
      <c r="A53" s="4" t="s">
        <v>49</v>
      </c>
      <c r="C53" s="41">
        <v>15</v>
      </c>
      <c r="D53" s="5"/>
      <c r="E53" s="24">
        <v>166837</v>
      </c>
      <c r="F53" s="34"/>
      <c r="G53" s="5">
        <v>164867</v>
      </c>
      <c r="H53" s="34"/>
      <c r="I53" s="24">
        <v>0</v>
      </c>
      <c r="J53" s="25"/>
      <c r="K53" s="34">
        <v>0</v>
      </c>
      <c r="L53" s="26"/>
    </row>
    <row r="54" spans="1:12" ht="23.25" customHeight="1" x14ac:dyDescent="0.2">
      <c r="A54" s="4" t="s">
        <v>50</v>
      </c>
      <c r="C54" s="41">
        <v>16</v>
      </c>
      <c r="D54" s="5"/>
      <c r="E54" s="24">
        <v>36127</v>
      </c>
      <c r="F54" s="25"/>
      <c r="G54" s="25">
        <v>44181</v>
      </c>
      <c r="H54" s="25"/>
      <c r="I54" s="24">
        <v>4711</v>
      </c>
      <c r="J54" s="25"/>
      <c r="K54" s="34">
        <v>5238</v>
      </c>
      <c r="L54" s="26"/>
    </row>
    <row r="55" spans="1:12" ht="23.25" customHeight="1" x14ac:dyDescent="0.2">
      <c r="A55" s="4" t="s">
        <v>51</v>
      </c>
      <c r="C55" s="41"/>
      <c r="D55" s="5"/>
      <c r="E55" s="24">
        <v>18212</v>
      </c>
      <c r="F55" s="25"/>
      <c r="G55" s="34">
        <v>5968</v>
      </c>
      <c r="H55" s="25"/>
      <c r="I55" s="24">
        <v>0</v>
      </c>
      <c r="J55" s="25"/>
      <c r="K55" s="34">
        <v>0</v>
      </c>
      <c r="L55" s="26"/>
    </row>
    <row r="56" spans="1:12" ht="23.25" customHeight="1" x14ac:dyDescent="0.2">
      <c r="A56" s="4" t="s">
        <v>52</v>
      </c>
      <c r="C56" s="41"/>
      <c r="D56" s="5"/>
      <c r="E56" s="24">
        <v>65021</v>
      </c>
      <c r="F56" s="25"/>
      <c r="G56" s="34">
        <v>174139</v>
      </c>
      <c r="H56" s="25"/>
      <c r="I56" s="24">
        <v>4438</v>
      </c>
      <c r="J56" s="25"/>
      <c r="K56" s="34">
        <v>795</v>
      </c>
      <c r="L56" s="26"/>
    </row>
    <row r="57" spans="1:12" ht="23.25" customHeight="1" x14ac:dyDescent="0.2">
      <c r="A57" s="4" t="s">
        <v>53</v>
      </c>
      <c r="C57" s="41"/>
      <c r="D57" s="5"/>
      <c r="E57" s="24">
        <v>26586</v>
      </c>
      <c r="F57" s="25"/>
      <c r="G57" s="42">
        <v>63305</v>
      </c>
      <c r="H57" s="25"/>
      <c r="I57" s="24">
        <v>624</v>
      </c>
      <c r="J57" s="30"/>
      <c r="K57" s="42">
        <v>2155</v>
      </c>
      <c r="L57" s="26"/>
    </row>
    <row r="58" spans="1:12" ht="23.25" customHeight="1" x14ac:dyDescent="0.2">
      <c r="A58" s="12" t="s">
        <v>54</v>
      </c>
      <c r="B58" s="12"/>
      <c r="C58" s="41"/>
      <c r="D58" s="5"/>
      <c r="E58" s="44">
        <f>SUM(E48:E57)</f>
        <v>2825597</v>
      </c>
      <c r="F58" s="25"/>
      <c r="G58" s="44">
        <f>SUM(G48:G57)</f>
        <v>3038346</v>
      </c>
      <c r="H58" s="25"/>
      <c r="I58" s="44">
        <f>SUM(I48:I57)</f>
        <v>20466</v>
      </c>
      <c r="J58" s="30"/>
      <c r="K58" s="44">
        <f>SUM(K48:K57)</f>
        <v>18686</v>
      </c>
      <c r="L58" s="26"/>
    </row>
    <row r="59" spans="1:12" ht="23.25" customHeight="1" x14ac:dyDescent="0.2">
      <c r="A59" s="12" t="s">
        <v>55</v>
      </c>
      <c r="B59" s="12"/>
      <c r="C59" s="4"/>
      <c r="L59" s="26"/>
    </row>
    <row r="60" spans="1:12" ht="23.25" customHeight="1" x14ac:dyDescent="0.2">
      <c r="A60" s="4" t="s">
        <v>56</v>
      </c>
      <c r="C60" s="41"/>
      <c r="D60" s="5"/>
      <c r="E60" s="34"/>
      <c r="F60" s="34"/>
      <c r="G60" s="34"/>
      <c r="H60" s="34"/>
      <c r="I60" s="34"/>
      <c r="J60" s="34"/>
      <c r="K60" s="34"/>
      <c r="L60" s="26"/>
    </row>
    <row r="61" spans="1:12" ht="23.25" customHeight="1" x14ac:dyDescent="0.2">
      <c r="A61" s="4" t="s">
        <v>57</v>
      </c>
      <c r="C61" s="4"/>
      <c r="J61" s="34"/>
      <c r="K61" s="34"/>
      <c r="L61" s="26"/>
    </row>
    <row r="62" spans="1:12" ht="23.25" customHeight="1" x14ac:dyDescent="0.2">
      <c r="A62" s="4" t="s">
        <v>58</v>
      </c>
      <c r="C62" s="41">
        <v>15</v>
      </c>
      <c r="D62" s="5"/>
      <c r="E62" s="24">
        <v>332283</v>
      </c>
      <c r="F62" s="34"/>
      <c r="G62" s="42">
        <v>401070</v>
      </c>
      <c r="H62" s="34"/>
      <c r="I62" s="24">
        <v>0</v>
      </c>
      <c r="J62" s="34"/>
      <c r="K62" s="34">
        <v>0</v>
      </c>
      <c r="L62" s="26"/>
    </row>
    <row r="63" spans="1:12" ht="23.25" customHeight="1" x14ac:dyDescent="0.2">
      <c r="A63" s="4" t="s">
        <v>50</v>
      </c>
      <c r="C63" s="41">
        <v>16</v>
      </c>
      <c r="D63" s="5"/>
      <c r="E63" s="24">
        <v>47730</v>
      </c>
      <c r="F63" s="34"/>
      <c r="G63" s="42">
        <v>57732</v>
      </c>
      <c r="H63" s="34"/>
      <c r="I63" s="24">
        <v>4976</v>
      </c>
      <c r="J63" s="34"/>
      <c r="K63" s="34">
        <v>7050</v>
      </c>
      <c r="L63" s="26"/>
    </row>
    <row r="64" spans="1:12" ht="23.25" customHeight="1" x14ac:dyDescent="0.2">
      <c r="A64" s="4" t="s">
        <v>59</v>
      </c>
      <c r="C64" s="41"/>
      <c r="D64" s="5"/>
      <c r="E64" s="24">
        <v>143161</v>
      </c>
      <c r="F64" s="34"/>
      <c r="G64" s="34">
        <v>135279</v>
      </c>
      <c r="H64" s="30"/>
      <c r="I64" s="24">
        <v>12017</v>
      </c>
      <c r="J64" s="25"/>
      <c r="K64" s="34">
        <v>10978</v>
      </c>
      <c r="L64" s="26"/>
    </row>
    <row r="65" spans="1:12" ht="23.25" customHeight="1" x14ac:dyDescent="0.2">
      <c r="A65" s="4" t="s">
        <v>60</v>
      </c>
      <c r="C65" s="41"/>
      <c r="D65" s="5"/>
      <c r="E65" s="24">
        <v>28490</v>
      </c>
      <c r="F65" s="34"/>
      <c r="G65" s="45">
        <v>30065</v>
      </c>
      <c r="H65" s="30"/>
      <c r="I65" s="24">
        <v>0</v>
      </c>
      <c r="J65" s="34"/>
      <c r="K65" s="46">
        <v>0</v>
      </c>
      <c r="L65" s="26"/>
    </row>
    <row r="66" spans="1:12" ht="23.25" customHeight="1" x14ac:dyDescent="0.2">
      <c r="A66" s="12" t="s">
        <v>61</v>
      </c>
      <c r="B66" s="12"/>
      <c r="C66" s="41"/>
      <c r="D66" s="5"/>
      <c r="E66" s="44">
        <f>SUM(E60:E65)</f>
        <v>551664</v>
      </c>
      <c r="F66" s="25"/>
      <c r="G66" s="42">
        <f>SUM(G60:G65)</f>
        <v>624146</v>
      </c>
      <c r="H66" s="25"/>
      <c r="I66" s="44">
        <f>SUM(I60:I65)</f>
        <v>16993</v>
      </c>
      <c r="J66" s="30"/>
      <c r="K66" s="42">
        <f>SUM(K60:K65)</f>
        <v>18028</v>
      </c>
      <c r="L66" s="26"/>
    </row>
    <row r="67" spans="1:12" ht="23.25" customHeight="1" x14ac:dyDescent="0.2">
      <c r="A67" s="12" t="s">
        <v>62</v>
      </c>
      <c r="B67" s="12"/>
      <c r="C67" s="7"/>
      <c r="D67" s="5"/>
      <c r="E67" s="44">
        <f>E66+E58</f>
        <v>3377261</v>
      </c>
      <c r="F67" s="25"/>
      <c r="G67" s="44">
        <f>G66+G58</f>
        <v>3662492</v>
      </c>
      <c r="H67" s="25"/>
      <c r="I67" s="44">
        <f>I66+I58</f>
        <v>37459</v>
      </c>
      <c r="J67" s="30"/>
      <c r="K67" s="44">
        <f>K66+K58</f>
        <v>36714</v>
      </c>
      <c r="L67" s="26"/>
    </row>
    <row r="68" spans="1:12" ht="23.25" customHeight="1" x14ac:dyDescent="0.2">
      <c r="A68" s="12"/>
      <c r="B68" s="12"/>
      <c r="C68" s="4"/>
      <c r="I68" s="47"/>
      <c r="J68" s="25"/>
      <c r="L68" s="26"/>
    </row>
    <row r="69" spans="1:12" ht="23.25" customHeight="1" x14ac:dyDescent="0.2">
      <c r="A69" s="4" t="s">
        <v>40</v>
      </c>
      <c r="C69" s="4"/>
      <c r="I69" s="48"/>
      <c r="J69" s="25"/>
      <c r="K69" s="25"/>
      <c r="L69" s="26"/>
    </row>
    <row r="70" spans="1:12" ht="23.25" customHeight="1" x14ac:dyDescent="0.2">
      <c r="A70" s="1" t="s">
        <v>0</v>
      </c>
      <c r="B70" s="1"/>
      <c r="D70" s="3"/>
      <c r="E70" s="3"/>
      <c r="F70" s="3"/>
      <c r="G70" s="3"/>
      <c r="H70" s="3"/>
      <c r="I70" s="3"/>
      <c r="J70" s="3"/>
      <c r="K70" s="40"/>
      <c r="L70" s="26"/>
    </row>
    <row r="71" spans="1:12" ht="23.25" customHeight="1" x14ac:dyDescent="0.2">
      <c r="A71" s="1" t="s">
        <v>41</v>
      </c>
      <c r="B71" s="1"/>
      <c r="D71" s="3"/>
      <c r="E71" s="3"/>
      <c r="F71" s="3"/>
      <c r="G71" s="3"/>
      <c r="H71" s="3"/>
      <c r="I71" s="3"/>
      <c r="J71" s="3"/>
      <c r="K71" s="40"/>
      <c r="L71" s="26"/>
    </row>
    <row r="72" spans="1:12" ht="23.25" customHeight="1" x14ac:dyDescent="0.2">
      <c r="A72" s="1" t="s">
        <v>2</v>
      </c>
      <c r="B72" s="6"/>
      <c r="D72" s="3"/>
      <c r="E72" s="3"/>
      <c r="F72" s="3"/>
      <c r="G72" s="3"/>
      <c r="H72" s="3"/>
      <c r="I72" s="3"/>
      <c r="J72" s="3"/>
      <c r="L72" s="26"/>
    </row>
    <row r="73" spans="1:12" ht="23.25" customHeight="1" x14ac:dyDescent="0.2">
      <c r="A73" s="7"/>
      <c r="B73" s="7"/>
      <c r="C73" s="8"/>
      <c r="D73" s="9"/>
      <c r="E73" s="9"/>
      <c r="F73" s="9"/>
      <c r="G73" s="9"/>
      <c r="H73" s="9"/>
      <c r="I73" s="9"/>
      <c r="J73" s="9"/>
      <c r="K73" s="10" t="s">
        <v>3</v>
      </c>
      <c r="L73" s="26"/>
    </row>
    <row r="74" spans="1:12" s="12" customFormat="1" ht="23.25" customHeight="1" x14ac:dyDescent="0.2">
      <c r="A74" s="4"/>
      <c r="B74" s="4"/>
      <c r="C74" s="9"/>
      <c r="E74" s="174" t="s">
        <v>4</v>
      </c>
      <c r="F74" s="174"/>
      <c r="G74" s="174"/>
      <c r="I74" s="174" t="s">
        <v>5</v>
      </c>
      <c r="J74" s="174"/>
      <c r="K74" s="174"/>
      <c r="L74" s="26"/>
    </row>
    <row r="75" spans="1:12" ht="23.25" customHeight="1" x14ac:dyDescent="0.2">
      <c r="C75" s="9"/>
      <c r="D75" s="10"/>
      <c r="E75" s="16" t="s">
        <v>7</v>
      </c>
      <c r="F75" s="17"/>
      <c r="G75" s="16" t="s">
        <v>8</v>
      </c>
      <c r="H75" s="17"/>
      <c r="I75" s="16" t="s">
        <v>7</v>
      </c>
      <c r="J75" s="17"/>
      <c r="K75" s="16" t="s">
        <v>8</v>
      </c>
      <c r="L75" s="26"/>
    </row>
    <row r="76" spans="1:12" ht="23.25" customHeight="1" x14ac:dyDescent="0.2">
      <c r="C76" s="9"/>
      <c r="D76" s="10"/>
      <c r="E76" s="18" t="s">
        <v>9</v>
      </c>
      <c r="F76" s="13"/>
      <c r="G76" s="18" t="s">
        <v>10</v>
      </c>
      <c r="H76" s="17"/>
      <c r="I76" s="18" t="s">
        <v>9</v>
      </c>
      <c r="J76" s="13"/>
      <c r="K76" s="18" t="s">
        <v>10</v>
      </c>
      <c r="L76" s="26"/>
    </row>
    <row r="77" spans="1:12" ht="23.25" customHeight="1" x14ac:dyDescent="0.2">
      <c r="B77" s="12"/>
      <c r="C77" s="9"/>
      <c r="E77" s="18" t="s">
        <v>11</v>
      </c>
      <c r="F77" s="13"/>
      <c r="G77" s="19"/>
      <c r="H77" s="20"/>
      <c r="I77" s="18" t="s">
        <v>11</v>
      </c>
      <c r="J77" s="13"/>
      <c r="K77" s="18"/>
      <c r="L77" s="26"/>
    </row>
    <row r="78" spans="1:12" ht="23.25" customHeight="1" x14ac:dyDescent="0.2">
      <c r="A78" s="12" t="s">
        <v>63</v>
      </c>
      <c r="B78" s="12"/>
      <c r="E78" s="10"/>
      <c r="F78" s="10"/>
      <c r="G78" s="10"/>
      <c r="H78" s="10"/>
      <c r="I78" s="48"/>
      <c r="J78" s="10"/>
      <c r="K78" s="10"/>
      <c r="L78" s="26"/>
    </row>
    <row r="79" spans="1:12" ht="23.25" customHeight="1" x14ac:dyDescent="0.2">
      <c r="A79" s="4" t="s">
        <v>64</v>
      </c>
      <c r="E79" s="10"/>
      <c r="F79" s="10"/>
      <c r="G79" s="10"/>
      <c r="H79" s="10"/>
      <c r="I79" s="10"/>
      <c r="J79" s="10"/>
      <c r="K79" s="10"/>
      <c r="L79" s="26"/>
    </row>
    <row r="80" spans="1:12" ht="23.25" customHeight="1" x14ac:dyDescent="0.2">
      <c r="A80" s="29" t="s">
        <v>65</v>
      </c>
      <c r="B80" s="29"/>
      <c r="E80" s="10"/>
      <c r="F80" s="10"/>
      <c r="G80" s="10"/>
      <c r="H80" s="10"/>
      <c r="I80" s="10"/>
      <c r="J80" s="10"/>
      <c r="K80" s="10"/>
      <c r="L80" s="26"/>
    </row>
    <row r="81" spans="1:12" ht="23.25" customHeight="1" thickBot="1" x14ac:dyDescent="0.25">
      <c r="A81" s="27" t="s">
        <v>66</v>
      </c>
      <c r="B81" s="29"/>
      <c r="E81" s="49">
        <v>1226619</v>
      </c>
      <c r="F81" s="43"/>
      <c r="G81" s="49">
        <v>1226619</v>
      </c>
      <c r="H81" s="43"/>
      <c r="I81" s="49">
        <v>1226619</v>
      </c>
      <c r="J81" s="43"/>
      <c r="K81" s="50">
        <v>1226619</v>
      </c>
      <c r="L81" s="26"/>
    </row>
    <row r="82" spans="1:12" ht="23.25" customHeight="1" thickTop="1" x14ac:dyDescent="0.2">
      <c r="A82" s="29" t="s">
        <v>67</v>
      </c>
      <c r="B82" s="29"/>
      <c r="E82" s="43"/>
      <c r="F82" s="43"/>
      <c r="G82" s="43"/>
      <c r="H82" s="43"/>
      <c r="I82" s="43"/>
      <c r="J82" s="5"/>
      <c r="K82" s="43"/>
      <c r="L82" s="26"/>
    </row>
    <row r="83" spans="1:12" ht="23.25" customHeight="1" x14ac:dyDescent="0.2">
      <c r="A83" s="29" t="s">
        <v>66</v>
      </c>
      <c r="B83" s="29"/>
      <c r="E83" s="10">
        <v>1226619</v>
      </c>
      <c r="F83" s="43"/>
      <c r="G83" s="10">
        <v>1226619</v>
      </c>
      <c r="H83" s="25"/>
      <c r="I83" s="10">
        <v>1226619</v>
      </c>
      <c r="J83" s="25"/>
      <c r="K83" s="10">
        <v>1226619</v>
      </c>
      <c r="L83" s="26"/>
    </row>
    <row r="84" spans="1:12" ht="23.25" customHeight="1" x14ac:dyDescent="0.2">
      <c r="A84" s="27" t="s">
        <v>68</v>
      </c>
      <c r="B84" s="27"/>
      <c r="C84" s="22"/>
      <c r="D84" s="23"/>
      <c r="E84" s="23">
        <v>1016645</v>
      </c>
      <c r="F84" s="43"/>
      <c r="G84" s="23">
        <v>1016645</v>
      </c>
      <c r="H84" s="25"/>
      <c r="I84" s="23">
        <v>1016645</v>
      </c>
      <c r="J84" s="25"/>
      <c r="K84" s="23">
        <v>1016645</v>
      </c>
      <c r="L84" s="26"/>
    </row>
    <row r="85" spans="1:12" ht="23.25" customHeight="1" x14ac:dyDescent="0.2">
      <c r="A85" s="27" t="s">
        <v>69</v>
      </c>
      <c r="B85" s="27"/>
      <c r="C85" s="22"/>
      <c r="D85" s="23"/>
      <c r="E85" s="51">
        <v>0</v>
      </c>
      <c r="F85" s="43"/>
      <c r="G85" s="51">
        <v>0</v>
      </c>
      <c r="H85" s="25"/>
      <c r="I85" s="51">
        <v>42869</v>
      </c>
      <c r="J85" s="25"/>
      <c r="K85" s="34">
        <v>42869</v>
      </c>
      <c r="L85" s="26"/>
    </row>
    <row r="86" spans="1:12" ht="23.25" customHeight="1" x14ac:dyDescent="0.2">
      <c r="A86" s="27" t="s">
        <v>70</v>
      </c>
      <c r="B86" s="27"/>
      <c r="C86" s="4"/>
      <c r="D86" s="23"/>
      <c r="E86" s="51">
        <v>-25360</v>
      </c>
      <c r="F86" s="43"/>
      <c r="G86" s="51">
        <v>-25360</v>
      </c>
      <c r="H86" s="25"/>
      <c r="I86" s="34">
        <v>0</v>
      </c>
      <c r="J86" s="25"/>
      <c r="K86" s="34">
        <v>0</v>
      </c>
      <c r="L86" s="26"/>
    </row>
    <row r="87" spans="1:12" ht="23.25" customHeight="1" x14ac:dyDescent="0.2">
      <c r="A87" s="27" t="s">
        <v>71</v>
      </c>
      <c r="B87" s="27"/>
      <c r="C87" s="22"/>
      <c r="D87" s="23"/>
      <c r="E87" s="23">
        <v>19693</v>
      </c>
      <c r="F87" s="43"/>
      <c r="G87" s="23">
        <v>19693</v>
      </c>
      <c r="H87" s="25"/>
      <c r="I87" s="34">
        <v>0</v>
      </c>
      <c r="J87" s="25"/>
      <c r="K87" s="34">
        <v>0</v>
      </c>
      <c r="L87" s="26"/>
    </row>
    <row r="88" spans="1:12" ht="23.25" customHeight="1" x14ac:dyDescent="0.2">
      <c r="A88" s="27" t="s">
        <v>72</v>
      </c>
      <c r="B88" s="27"/>
      <c r="C88" s="22"/>
      <c r="D88" s="23"/>
      <c r="E88" s="23">
        <v>3000</v>
      </c>
      <c r="F88" s="43"/>
      <c r="G88" s="23">
        <v>3000</v>
      </c>
      <c r="H88" s="25"/>
      <c r="I88" s="34">
        <v>0</v>
      </c>
      <c r="J88" s="25"/>
      <c r="K88" s="34">
        <v>0</v>
      </c>
      <c r="L88" s="26"/>
    </row>
    <row r="89" spans="1:12" ht="23.25" customHeight="1" x14ac:dyDescent="0.2">
      <c r="A89" s="4" t="s">
        <v>73</v>
      </c>
      <c r="C89" s="22"/>
      <c r="D89" s="23"/>
      <c r="E89" s="52"/>
      <c r="F89" s="43"/>
      <c r="G89" s="52"/>
      <c r="H89" s="25"/>
      <c r="I89" s="52"/>
      <c r="J89" s="30"/>
      <c r="K89" s="34"/>
      <c r="L89" s="26"/>
    </row>
    <row r="90" spans="1:12" ht="23.25" customHeight="1" x14ac:dyDescent="0.2">
      <c r="A90" s="4" t="s">
        <v>74</v>
      </c>
      <c r="C90" s="22"/>
      <c r="D90" s="23"/>
      <c r="E90" s="52">
        <v>55211</v>
      </c>
      <c r="F90" s="43"/>
      <c r="G90" s="52">
        <v>55211</v>
      </c>
      <c r="H90" s="25"/>
      <c r="I90" s="52">
        <v>55211</v>
      </c>
      <c r="J90" s="25"/>
      <c r="K90" s="34">
        <v>55211</v>
      </c>
      <c r="L90" s="26"/>
    </row>
    <row r="91" spans="1:12" ht="23.25" customHeight="1" x14ac:dyDescent="0.2">
      <c r="A91" s="29" t="s">
        <v>75</v>
      </c>
      <c r="B91" s="29"/>
      <c r="C91" s="33"/>
      <c r="D91" s="23"/>
      <c r="E91" s="52">
        <v>771165</v>
      </c>
      <c r="F91" s="43"/>
      <c r="G91" s="52">
        <v>790329</v>
      </c>
      <c r="H91" s="25"/>
      <c r="I91" s="52">
        <v>94336</v>
      </c>
      <c r="J91" s="25"/>
      <c r="K91" s="34">
        <v>172469</v>
      </c>
      <c r="L91" s="26"/>
    </row>
    <row r="92" spans="1:12" ht="23.1" customHeight="1" x14ac:dyDescent="0.2">
      <c r="A92" s="27" t="s">
        <v>76</v>
      </c>
      <c r="B92" s="27"/>
      <c r="C92" s="33"/>
      <c r="D92" s="23"/>
      <c r="E92" s="53">
        <v>-12844</v>
      </c>
      <c r="F92" s="43"/>
      <c r="G92" s="53">
        <v>-10728</v>
      </c>
      <c r="H92" s="25"/>
      <c r="I92" s="36">
        <v>0</v>
      </c>
      <c r="J92" s="25"/>
      <c r="K92" s="36">
        <v>0</v>
      </c>
      <c r="L92" s="26"/>
    </row>
    <row r="93" spans="1:12" ht="23.25" customHeight="1" x14ac:dyDescent="0.2">
      <c r="A93" s="7" t="s">
        <v>77</v>
      </c>
      <c r="B93" s="7"/>
      <c r="C93" s="33"/>
      <c r="D93" s="23"/>
      <c r="E93" s="52">
        <f>SUM(E83:E92)</f>
        <v>3054129</v>
      </c>
      <c r="F93" s="43"/>
      <c r="G93" s="52">
        <f>SUM(G83:G92)</f>
        <v>3075409</v>
      </c>
      <c r="H93" s="43"/>
      <c r="I93" s="52">
        <f>SUM(I83:I92)</f>
        <v>2435680</v>
      </c>
      <c r="J93" s="5"/>
      <c r="K93" s="43">
        <f>SUM(K83:K92)</f>
        <v>2513813</v>
      </c>
      <c r="L93" s="26"/>
    </row>
    <row r="94" spans="1:12" ht="23.25" customHeight="1" x14ac:dyDescent="0.2">
      <c r="A94" s="7" t="s">
        <v>78</v>
      </c>
      <c r="B94" s="7"/>
      <c r="C94" s="22"/>
      <c r="D94" s="23"/>
      <c r="E94" s="53">
        <v>112319</v>
      </c>
      <c r="F94" s="43"/>
      <c r="G94" s="53">
        <v>101880</v>
      </c>
      <c r="H94" s="25"/>
      <c r="I94" s="36">
        <v>0</v>
      </c>
      <c r="J94" s="34"/>
      <c r="K94" s="36">
        <v>0</v>
      </c>
      <c r="L94" s="26"/>
    </row>
    <row r="95" spans="1:12" ht="23.25" customHeight="1" x14ac:dyDescent="0.2">
      <c r="A95" s="12" t="s">
        <v>79</v>
      </c>
      <c r="B95" s="12"/>
      <c r="C95" s="33"/>
      <c r="D95" s="23"/>
      <c r="E95" s="53">
        <f>SUM(E93:E94)</f>
        <v>3166448</v>
      </c>
      <c r="F95" s="43"/>
      <c r="G95" s="53">
        <f>SUM(G93:G94)</f>
        <v>3177289</v>
      </c>
      <c r="H95" s="43"/>
      <c r="I95" s="53">
        <f>SUM(I93:I94)</f>
        <v>2435680</v>
      </c>
      <c r="J95" s="5"/>
      <c r="K95" s="54">
        <f>SUM(K93:K94)</f>
        <v>2513813</v>
      </c>
      <c r="L95" s="26"/>
    </row>
    <row r="96" spans="1:12" ht="23.25" customHeight="1" thickBot="1" x14ac:dyDescent="0.25">
      <c r="A96" s="12" t="s">
        <v>80</v>
      </c>
      <c r="B96" s="12"/>
      <c r="C96" s="33"/>
      <c r="D96" s="23"/>
      <c r="E96" s="55">
        <f>SUM(E95,E67)</f>
        <v>6543709</v>
      </c>
      <c r="F96" s="43"/>
      <c r="G96" s="55">
        <f>SUM(G95,G67)</f>
        <v>6839781</v>
      </c>
      <c r="H96" s="43"/>
      <c r="I96" s="55">
        <f>SUM(I95,I67)</f>
        <v>2473139</v>
      </c>
      <c r="J96" s="5"/>
      <c r="K96" s="55">
        <f>SUM(K95,K67)</f>
        <v>2550527</v>
      </c>
      <c r="L96" s="26"/>
    </row>
    <row r="97" spans="1:11" ht="23.25" customHeight="1" thickTop="1" x14ac:dyDescent="0.2">
      <c r="C97" s="4"/>
      <c r="E97" s="34">
        <f>SUM(E96-E35)</f>
        <v>0</v>
      </c>
      <c r="F97" s="34"/>
      <c r="G97" s="34">
        <f>SUM(G96-G35)</f>
        <v>0</v>
      </c>
      <c r="H97" s="34"/>
      <c r="I97" s="34">
        <f>SUM(I96-I35)</f>
        <v>0</v>
      </c>
      <c r="J97" s="34"/>
      <c r="K97" s="34">
        <f>SUM(K96-K35)</f>
        <v>0</v>
      </c>
    </row>
    <row r="98" spans="1:11" ht="23.25" customHeight="1" x14ac:dyDescent="0.2">
      <c r="A98" s="4" t="s">
        <v>40</v>
      </c>
      <c r="I98" s="34"/>
      <c r="K98" s="10"/>
    </row>
    <row r="99" spans="1:11" ht="23.25" customHeight="1" x14ac:dyDescent="0.2">
      <c r="I99" s="34"/>
      <c r="K99" s="10"/>
    </row>
    <row r="100" spans="1:11" ht="23.25" customHeight="1" x14ac:dyDescent="0.2">
      <c r="E100" s="10"/>
      <c r="I100" s="34"/>
      <c r="K100" s="10"/>
    </row>
    <row r="101" spans="1:11" ht="23.25" customHeight="1" x14ac:dyDescent="0.2">
      <c r="A101" s="56"/>
      <c r="B101" s="56"/>
      <c r="F101" s="7"/>
      <c r="G101" s="5"/>
      <c r="H101" s="7"/>
      <c r="I101" s="34"/>
    </row>
    <row r="102" spans="1:11" ht="23.25" customHeight="1" x14ac:dyDescent="0.2">
      <c r="E102" s="30"/>
      <c r="F102" s="7"/>
      <c r="G102" s="7"/>
      <c r="H102" s="7"/>
      <c r="I102" s="34"/>
      <c r="J102" s="7"/>
      <c r="K102" s="7"/>
    </row>
    <row r="103" spans="1:11" ht="23.25" customHeight="1" x14ac:dyDescent="0.2">
      <c r="C103" s="3" t="s">
        <v>81</v>
      </c>
      <c r="E103" s="10"/>
      <c r="I103" s="34"/>
      <c r="K103" s="10"/>
    </row>
    <row r="104" spans="1:11" ht="23.25" customHeight="1" x14ac:dyDescent="0.2">
      <c r="A104" s="56"/>
      <c r="B104" s="56"/>
    </row>
  </sheetData>
  <mergeCells count="6">
    <mergeCell ref="E5:G5"/>
    <mergeCell ref="I5:K5"/>
    <mergeCell ref="E42:G42"/>
    <mergeCell ref="I42:K42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E079-3602-4C7A-921F-29D9A58F9CF5}">
  <dimension ref="A1:O127"/>
  <sheetViews>
    <sheetView showGridLines="0" view="pageBreakPreview" topLeftCell="A4" zoomScale="70" zoomScaleNormal="80" zoomScaleSheetLayoutView="70" workbookViewId="0">
      <selection activeCell="B12" sqref="B12"/>
    </sheetView>
  </sheetViews>
  <sheetFormatPr defaultColWidth="10.5703125" defaultRowHeight="18.75" x14ac:dyDescent="0.2"/>
  <cols>
    <col min="1" max="1" width="41.5703125" style="61" customWidth="1"/>
    <col min="2" max="2" width="5.5703125" style="58" customWidth="1"/>
    <col min="3" max="3" width="1.5703125" style="61" customWidth="1"/>
    <col min="4" max="4" width="14.7109375" style="61" customWidth="1"/>
    <col min="5" max="5" width="1.42578125" style="61" customWidth="1"/>
    <col min="6" max="6" width="14.7109375" style="61" customWidth="1"/>
    <col min="7" max="7" width="1.42578125" style="61" customWidth="1"/>
    <col min="8" max="8" width="14.7109375" style="61" customWidth="1"/>
    <col min="9" max="9" width="1.42578125" style="61" customWidth="1"/>
    <col min="10" max="10" width="14.7109375" style="61" customWidth="1"/>
    <col min="11" max="11" width="2.28515625" style="61" customWidth="1"/>
    <col min="12" max="13" width="10.5703125" style="61"/>
    <col min="14" max="14" width="17.42578125" style="61" customWidth="1"/>
    <col min="15" max="16384" width="10.5703125" style="61"/>
  </cols>
  <sheetData>
    <row r="1" spans="1:13" x14ac:dyDescent="0.2">
      <c r="A1" s="57"/>
      <c r="C1" s="59"/>
      <c r="D1" s="59"/>
      <c r="E1" s="59"/>
      <c r="F1" s="59"/>
      <c r="G1" s="59"/>
      <c r="H1" s="60"/>
      <c r="J1" s="62" t="s">
        <v>82</v>
      </c>
    </row>
    <row r="2" spans="1:13" x14ac:dyDescent="0.2">
      <c r="A2" s="57" t="s">
        <v>0</v>
      </c>
      <c r="C2" s="59"/>
      <c r="D2" s="59"/>
      <c r="E2" s="59"/>
      <c r="F2" s="59"/>
      <c r="G2" s="59"/>
      <c r="H2" s="59"/>
      <c r="I2" s="59"/>
      <c r="J2" s="63"/>
    </row>
    <row r="3" spans="1:13" x14ac:dyDescent="0.2">
      <c r="A3" s="57" t="s">
        <v>83</v>
      </c>
      <c r="C3" s="59"/>
      <c r="D3" s="64"/>
      <c r="E3" s="59"/>
      <c r="F3" s="59"/>
      <c r="G3" s="59"/>
      <c r="H3" s="64"/>
      <c r="I3" s="59"/>
    </row>
    <row r="4" spans="1:13" x14ac:dyDescent="0.2">
      <c r="A4" s="57" t="s">
        <v>84</v>
      </c>
      <c r="C4" s="59"/>
      <c r="D4" s="64"/>
      <c r="E4" s="59"/>
      <c r="F4" s="59"/>
      <c r="G4" s="59"/>
      <c r="H4" s="64"/>
      <c r="I4" s="59"/>
    </row>
    <row r="5" spans="1:13" x14ac:dyDescent="0.2">
      <c r="A5" s="65"/>
      <c r="C5" s="60"/>
      <c r="D5" s="62"/>
      <c r="E5" s="60"/>
      <c r="F5" s="60"/>
      <c r="G5" s="60"/>
      <c r="H5" s="62"/>
      <c r="I5" s="60"/>
      <c r="J5" s="62" t="s">
        <v>3</v>
      </c>
    </row>
    <row r="6" spans="1:13" s="67" customFormat="1" x14ac:dyDescent="0.2">
      <c r="A6" s="61"/>
      <c r="B6" s="66"/>
      <c r="D6" s="175" t="s">
        <v>4</v>
      </c>
      <c r="E6" s="175"/>
      <c r="F6" s="175"/>
      <c r="G6" s="68"/>
      <c r="H6" s="175" t="s">
        <v>5</v>
      </c>
      <c r="I6" s="175"/>
      <c r="J6" s="175"/>
    </row>
    <row r="7" spans="1:13" x14ac:dyDescent="0.2">
      <c r="B7" s="69" t="s">
        <v>6</v>
      </c>
      <c r="C7" s="62"/>
      <c r="D7" s="70" t="s">
        <v>85</v>
      </c>
      <c r="E7" s="71"/>
      <c r="F7" s="70" t="s">
        <v>86</v>
      </c>
      <c r="G7" s="72"/>
      <c r="H7" s="70" t="s">
        <v>85</v>
      </c>
      <c r="I7" s="71"/>
      <c r="J7" s="70" t="s">
        <v>86</v>
      </c>
    </row>
    <row r="8" spans="1:13" x14ac:dyDescent="0.2">
      <c r="A8" s="67" t="s">
        <v>87</v>
      </c>
      <c r="B8" s="60"/>
      <c r="C8" s="62"/>
      <c r="D8" s="72"/>
      <c r="E8" s="71"/>
      <c r="F8" s="72"/>
      <c r="G8" s="72"/>
      <c r="H8" s="72"/>
      <c r="I8" s="71"/>
      <c r="J8" s="72"/>
    </row>
    <row r="9" spans="1:13" x14ac:dyDescent="0.2">
      <c r="A9" s="57" t="s">
        <v>88</v>
      </c>
      <c r="D9" s="72"/>
      <c r="E9" s="71"/>
      <c r="F9" s="72"/>
      <c r="G9" s="72"/>
      <c r="H9" s="73"/>
      <c r="I9" s="71"/>
      <c r="J9" s="72"/>
      <c r="K9" s="63"/>
    </row>
    <row r="10" spans="1:13" x14ac:dyDescent="0.2">
      <c r="A10" s="74" t="s">
        <v>89</v>
      </c>
      <c r="D10" s="75">
        <v>638266</v>
      </c>
      <c r="E10" s="71"/>
      <c r="F10" s="75">
        <v>545671</v>
      </c>
      <c r="G10" s="71"/>
      <c r="H10" s="75">
        <v>0</v>
      </c>
      <c r="I10" s="72"/>
      <c r="J10" s="75">
        <v>0</v>
      </c>
    </row>
    <row r="11" spans="1:13" x14ac:dyDescent="0.2">
      <c r="A11" s="74" t="s">
        <v>90</v>
      </c>
      <c r="D11" s="75">
        <v>541229</v>
      </c>
      <c r="E11" s="71"/>
      <c r="F11" s="75">
        <v>393102</v>
      </c>
      <c r="G11" s="71"/>
      <c r="H11" s="75">
        <v>10962</v>
      </c>
      <c r="I11" s="72"/>
      <c r="J11" s="75">
        <v>12180</v>
      </c>
    </row>
    <row r="12" spans="1:13" x14ac:dyDescent="0.2">
      <c r="A12" s="74" t="s">
        <v>91</v>
      </c>
      <c r="B12" s="58" t="s">
        <v>272</v>
      </c>
      <c r="D12" s="75">
        <v>32</v>
      </c>
      <c r="E12" s="71"/>
      <c r="F12" s="75">
        <v>119</v>
      </c>
      <c r="G12" s="71"/>
      <c r="H12" s="75">
        <v>105366</v>
      </c>
      <c r="I12" s="72"/>
      <c r="J12" s="75">
        <v>69260</v>
      </c>
    </row>
    <row r="13" spans="1:13" x14ac:dyDescent="0.2">
      <c r="A13" s="61" t="s">
        <v>92</v>
      </c>
      <c r="D13" s="76">
        <v>8520</v>
      </c>
      <c r="E13" s="75"/>
      <c r="F13" s="76">
        <v>4322</v>
      </c>
      <c r="G13" s="75"/>
      <c r="H13" s="76">
        <v>2520</v>
      </c>
      <c r="I13" s="75"/>
      <c r="J13" s="76">
        <v>1483</v>
      </c>
    </row>
    <row r="14" spans="1:13" x14ac:dyDescent="0.2">
      <c r="A14" s="67" t="s">
        <v>93</v>
      </c>
      <c r="B14" s="77"/>
      <c r="D14" s="76">
        <f>SUM(D10:D13)</f>
        <v>1188047</v>
      </c>
      <c r="E14" s="78"/>
      <c r="F14" s="76">
        <f>SUM(F10:F13)</f>
        <v>943214</v>
      </c>
      <c r="G14" s="78"/>
      <c r="H14" s="76">
        <f>SUM(H10:H13)</f>
        <v>118848</v>
      </c>
      <c r="I14" s="75"/>
      <c r="J14" s="76">
        <f>SUM(J10:J13)</f>
        <v>82923</v>
      </c>
      <c r="L14" s="79"/>
      <c r="M14" s="79"/>
    </row>
    <row r="15" spans="1:13" x14ac:dyDescent="0.2">
      <c r="A15" s="67" t="s">
        <v>94</v>
      </c>
      <c r="D15" s="75"/>
      <c r="E15" s="78"/>
      <c r="F15" s="75"/>
      <c r="G15" s="78"/>
      <c r="H15" s="75"/>
      <c r="I15" s="75"/>
      <c r="J15" s="75"/>
      <c r="M15" s="79"/>
    </row>
    <row r="16" spans="1:13" x14ac:dyDescent="0.2">
      <c r="A16" s="74" t="s">
        <v>95</v>
      </c>
      <c r="D16" s="75">
        <v>450693</v>
      </c>
      <c r="E16" s="75"/>
      <c r="F16" s="75">
        <v>372850</v>
      </c>
      <c r="G16" s="75"/>
      <c r="H16" s="75">
        <v>0</v>
      </c>
      <c r="I16" s="75"/>
      <c r="J16" s="75">
        <v>0</v>
      </c>
    </row>
    <row r="17" spans="1:13" x14ac:dyDescent="0.2">
      <c r="A17" s="74" t="s">
        <v>96</v>
      </c>
      <c r="D17" s="75">
        <v>446698</v>
      </c>
      <c r="E17" s="75"/>
      <c r="F17" s="75">
        <v>320790</v>
      </c>
      <c r="G17" s="75"/>
      <c r="H17" s="75">
        <v>6626</v>
      </c>
      <c r="I17" s="75"/>
      <c r="J17" s="75">
        <v>9342</v>
      </c>
      <c r="L17" s="79"/>
      <c r="M17" s="79"/>
    </row>
    <row r="18" spans="1:13" x14ac:dyDescent="0.2">
      <c r="A18" s="74" t="s">
        <v>97</v>
      </c>
      <c r="D18" s="75">
        <v>33559</v>
      </c>
      <c r="E18" s="75"/>
      <c r="F18" s="75">
        <v>27223</v>
      </c>
      <c r="G18" s="75"/>
      <c r="H18" s="75">
        <v>0</v>
      </c>
      <c r="I18" s="75"/>
      <c r="J18" s="75">
        <v>0</v>
      </c>
      <c r="L18" s="79"/>
      <c r="M18" s="79"/>
    </row>
    <row r="19" spans="1:13" x14ac:dyDescent="0.2">
      <c r="A19" s="74" t="s">
        <v>98</v>
      </c>
      <c r="D19" s="75">
        <v>153453</v>
      </c>
      <c r="E19" s="75"/>
      <c r="F19" s="75">
        <v>129436</v>
      </c>
      <c r="G19" s="75"/>
      <c r="H19" s="75">
        <v>17482</v>
      </c>
      <c r="I19" s="75"/>
      <c r="J19" s="75">
        <v>9615</v>
      </c>
    </row>
    <row r="20" spans="1:13" x14ac:dyDescent="0.2">
      <c r="A20" s="74" t="s">
        <v>99</v>
      </c>
      <c r="D20" s="76">
        <v>1650</v>
      </c>
      <c r="E20" s="75"/>
      <c r="F20" s="76">
        <v>3201</v>
      </c>
      <c r="G20" s="75"/>
      <c r="H20" s="76">
        <v>1114</v>
      </c>
      <c r="I20" s="75"/>
      <c r="J20" s="76">
        <v>0</v>
      </c>
      <c r="L20" s="79"/>
      <c r="M20" s="79"/>
    </row>
    <row r="21" spans="1:13" x14ac:dyDescent="0.2">
      <c r="A21" s="67" t="s">
        <v>100</v>
      </c>
      <c r="D21" s="76">
        <f>SUM(D16:D20)</f>
        <v>1086053</v>
      </c>
      <c r="E21" s="78"/>
      <c r="F21" s="76">
        <f>SUM(F16:F20)</f>
        <v>853500</v>
      </c>
      <c r="G21" s="78"/>
      <c r="H21" s="76">
        <f>SUM(H16:H20)</f>
        <v>25222</v>
      </c>
      <c r="I21" s="75"/>
      <c r="J21" s="76">
        <f>SUM(J16:J20)</f>
        <v>18957</v>
      </c>
      <c r="M21" s="79"/>
    </row>
    <row r="22" spans="1:13" x14ac:dyDescent="0.2">
      <c r="A22" s="67" t="s">
        <v>268</v>
      </c>
      <c r="B22" s="80"/>
      <c r="D22" s="75">
        <f>SUM(D14-D21)</f>
        <v>101994</v>
      </c>
      <c r="E22" s="75"/>
      <c r="F22" s="75">
        <f>SUM(F14-F21)</f>
        <v>89714</v>
      </c>
      <c r="G22" s="75"/>
      <c r="H22" s="75">
        <f>SUM(H14-H21)</f>
        <v>93626</v>
      </c>
      <c r="I22" s="75"/>
      <c r="J22" s="75">
        <f>SUM(J14-J21)</f>
        <v>63966</v>
      </c>
    </row>
    <row r="23" spans="1:13" x14ac:dyDescent="0.2">
      <c r="A23" s="74" t="s">
        <v>101</v>
      </c>
      <c r="B23" s="81"/>
      <c r="D23" s="73">
        <v>0</v>
      </c>
      <c r="E23" s="75"/>
      <c r="F23" s="73">
        <v>-12570</v>
      </c>
      <c r="G23" s="75"/>
      <c r="H23" s="73">
        <v>0</v>
      </c>
      <c r="I23" s="75"/>
      <c r="J23" s="73">
        <v>0</v>
      </c>
    </row>
    <row r="24" spans="1:13" x14ac:dyDescent="0.2">
      <c r="A24" s="74" t="s">
        <v>102</v>
      </c>
      <c r="B24" s="81"/>
      <c r="D24" s="73">
        <v>10477</v>
      </c>
      <c r="E24" s="75"/>
      <c r="F24" s="73">
        <v>12690</v>
      </c>
      <c r="G24" s="75"/>
      <c r="H24" s="73">
        <v>0</v>
      </c>
      <c r="I24" s="75"/>
      <c r="J24" s="73">
        <v>0</v>
      </c>
    </row>
    <row r="25" spans="1:13" x14ac:dyDescent="0.2">
      <c r="A25" s="74" t="s">
        <v>103</v>
      </c>
      <c r="B25" s="80"/>
      <c r="D25" s="75">
        <v>2185</v>
      </c>
      <c r="E25" s="78"/>
      <c r="F25" s="75">
        <v>120</v>
      </c>
      <c r="G25" s="78"/>
      <c r="H25" s="75">
        <v>4591</v>
      </c>
      <c r="I25" s="75"/>
      <c r="J25" s="75">
        <v>2616</v>
      </c>
    </row>
    <row r="26" spans="1:13" x14ac:dyDescent="0.2">
      <c r="A26" s="61" t="s">
        <v>104</v>
      </c>
      <c r="B26" s="80"/>
      <c r="D26" s="82">
        <v>-17201</v>
      </c>
      <c r="E26" s="75"/>
      <c r="F26" s="82">
        <v>-15674</v>
      </c>
      <c r="G26" s="75"/>
      <c r="H26" s="82">
        <v>-111</v>
      </c>
      <c r="I26" s="75"/>
      <c r="J26" s="82">
        <v>-2254</v>
      </c>
    </row>
    <row r="27" spans="1:13" x14ac:dyDescent="0.2">
      <c r="A27" s="57" t="s">
        <v>267</v>
      </c>
      <c r="D27" s="75">
        <f>SUM(D22:D26)</f>
        <v>97455</v>
      </c>
      <c r="E27" s="78"/>
      <c r="F27" s="75">
        <f>SUM(F22:F26)</f>
        <v>74280</v>
      </c>
      <c r="G27" s="78"/>
      <c r="H27" s="75">
        <f>SUM(H22:H26)</f>
        <v>98106</v>
      </c>
      <c r="I27" s="75"/>
      <c r="J27" s="75">
        <f>SUM(J22:J26)</f>
        <v>64328</v>
      </c>
    </row>
    <row r="28" spans="1:13" x14ac:dyDescent="0.2">
      <c r="A28" s="74" t="s">
        <v>105</v>
      </c>
      <c r="D28" s="83">
        <v>-12463</v>
      </c>
      <c r="E28" s="75"/>
      <c r="F28" s="83">
        <v>-12378</v>
      </c>
      <c r="G28" s="75"/>
      <c r="H28" s="83">
        <v>0</v>
      </c>
      <c r="I28" s="75"/>
      <c r="J28" s="83">
        <v>0</v>
      </c>
    </row>
    <row r="29" spans="1:13" x14ac:dyDescent="0.2">
      <c r="A29" s="57" t="s">
        <v>170</v>
      </c>
      <c r="D29" s="76">
        <f>SUM(D27:D28)</f>
        <v>84992</v>
      </c>
      <c r="E29" s="75"/>
      <c r="F29" s="76">
        <f>SUM(F27:F28)</f>
        <v>61902</v>
      </c>
      <c r="G29" s="75"/>
      <c r="H29" s="76">
        <f>SUM(H27:H28)</f>
        <v>98106</v>
      </c>
      <c r="I29" s="75"/>
      <c r="J29" s="76">
        <f>SUM(J27:J28)</f>
        <v>64328</v>
      </c>
    </row>
    <row r="30" spans="1:13" x14ac:dyDescent="0.2">
      <c r="A30" s="74"/>
      <c r="D30" s="84"/>
      <c r="E30" s="84"/>
      <c r="F30" s="84"/>
      <c r="G30" s="84"/>
      <c r="H30" s="84"/>
      <c r="I30" s="84"/>
      <c r="J30" s="84"/>
    </row>
    <row r="31" spans="1:13" x14ac:dyDescent="0.2">
      <c r="A31" s="57" t="s">
        <v>106</v>
      </c>
      <c r="D31" s="84"/>
      <c r="E31" s="84"/>
      <c r="F31" s="84"/>
      <c r="G31" s="84"/>
      <c r="H31" s="84"/>
      <c r="I31" s="84"/>
      <c r="J31" s="84"/>
    </row>
    <row r="32" spans="1:13" x14ac:dyDescent="0.2">
      <c r="A32" s="85" t="s">
        <v>107</v>
      </c>
      <c r="D32" s="84"/>
      <c r="E32" s="84"/>
      <c r="F32" s="84"/>
      <c r="G32" s="84"/>
      <c r="H32" s="84"/>
      <c r="I32" s="84"/>
      <c r="J32" s="84"/>
    </row>
    <row r="33" spans="1:10" x14ac:dyDescent="0.2">
      <c r="A33" s="74" t="s">
        <v>108</v>
      </c>
      <c r="B33" s="80"/>
      <c r="D33" s="78">
        <v>0</v>
      </c>
      <c r="E33" s="78"/>
      <c r="F33" s="78">
        <v>-2398</v>
      </c>
      <c r="G33" s="78"/>
      <c r="H33" s="78">
        <v>0</v>
      </c>
      <c r="I33" s="78"/>
      <c r="J33" s="78">
        <v>0</v>
      </c>
    </row>
    <row r="34" spans="1:10" x14ac:dyDescent="0.2">
      <c r="A34" s="74" t="s">
        <v>109</v>
      </c>
      <c r="B34" s="80"/>
      <c r="D34" s="78"/>
      <c r="E34" s="78"/>
      <c r="F34" s="78"/>
      <c r="G34" s="78"/>
      <c r="H34" s="78"/>
      <c r="I34" s="78"/>
      <c r="J34" s="78"/>
    </row>
    <row r="35" spans="1:10" x14ac:dyDescent="0.2">
      <c r="A35" s="74" t="s">
        <v>110</v>
      </c>
      <c r="D35" s="78">
        <v>-928</v>
      </c>
      <c r="E35" s="84"/>
      <c r="F35" s="78">
        <v>1567</v>
      </c>
      <c r="G35" s="84"/>
      <c r="H35" s="78">
        <v>0</v>
      </c>
      <c r="I35" s="84"/>
      <c r="J35" s="78">
        <v>0</v>
      </c>
    </row>
    <row r="36" spans="1:10" x14ac:dyDescent="0.2">
      <c r="A36" s="74" t="s">
        <v>111</v>
      </c>
      <c r="D36" s="83">
        <v>0</v>
      </c>
      <c r="E36" s="84"/>
      <c r="F36" s="83">
        <v>0</v>
      </c>
      <c r="G36" s="84"/>
      <c r="H36" s="83">
        <v>0</v>
      </c>
      <c r="I36" s="84"/>
      <c r="J36" s="83">
        <v>0</v>
      </c>
    </row>
    <row r="37" spans="1:10" x14ac:dyDescent="0.2">
      <c r="A37" s="85" t="s">
        <v>107</v>
      </c>
    </row>
    <row r="38" spans="1:10" x14ac:dyDescent="0.2">
      <c r="A38" s="86" t="s">
        <v>112</v>
      </c>
      <c r="D38" s="83">
        <f>SUM(D33:D37)</f>
        <v>-928</v>
      </c>
      <c r="E38" s="84"/>
      <c r="F38" s="83">
        <f>SUM(F33:F37)</f>
        <v>-831</v>
      </c>
      <c r="G38" s="84"/>
      <c r="H38" s="83">
        <f>SUM(H33:H37)</f>
        <v>0</v>
      </c>
      <c r="I38" s="84"/>
      <c r="J38" s="83">
        <f>SUM(J33:J37)</f>
        <v>0</v>
      </c>
    </row>
    <row r="39" spans="1:10" x14ac:dyDescent="0.2">
      <c r="A39" s="67" t="s">
        <v>113</v>
      </c>
      <c r="D39" s="83">
        <f>SUM(D38)</f>
        <v>-928</v>
      </c>
      <c r="E39" s="84"/>
      <c r="F39" s="83">
        <f>SUM(F38)</f>
        <v>-831</v>
      </c>
      <c r="G39" s="84"/>
      <c r="H39" s="83">
        <f>SUM(H38)</f>
        <v>0</v>
      </c>
      <c r="I39" s="84"/>
      <c r="J39" s="83">
        <f>SUM(J38)</f>
        <v>0</v>
      </c>
    </row>
    <row r="40" spans="1:10" ht="19.5" thickBot="1" x14ac:dyDescent="0.25">
      <c r="A40" s="67" t="s">
        <v>114</v>
      </c>
      <c r="D40" s="87">
        <f>SUM(D29,D39)</f>
        <v>84064</v>
      </c>
      <c r="E40" s="84"/>
      <c r="F40" s="87">
        <f>SUM(F29,F39)</f>
        <v>61071</v>
      </c>
      <c r="G40" s="84"/>
      <c r="H40" s="87">
        <f>SUM(H29,H39)</f>
        <v>98106</v>
      </c>
      <c r="I40" s="84"/>
      <c r="J40" s="87">
        <f>SUM(J29,J39)</f>
        <v>64328</v>
      </c>
    </row>
    <row r="41" spans="1:10" ht="19.5" thickTop="1" x14ac:dyDescent="0.2">
      <c r="D41" s="84"/>
      <c r="E41" s="84"/>
      <c r="F41" s="84"/>
      <c r="G41" s="84"/>
      <c r="H41" s="84"/>
      <c r="I41" s="84"/>
    </row>
    <row r="42" spans="1:10" x14ac:dyDescent="0.2">
      <c r="A42" s="74" t="s">
        <v>40</v>
      </c>
      <c r="D42" s="84"/>
      <c r="E42" s="84"/>
      <c r="F42" s="84"/>
      <c r="G42" s="84"/>
      <c r="H42" s="84"/>
      <c r="I42" s="84"/>
    </row>
    <row r="43" spans="1:10" x14ac:dyDescent="0.2">
      <c r="C43" s="59"/>
      <c r="D43" s="59"/>
      <c r="E43" s="59"/>
      <c r="F43" s="59"/>
      <c r="G43" s="59"/>
      <c r="H43" s="60"/>
      <c r="I43" s="60"/>
      <c r="J43" s="62" t="s">
        <v>82</v>
      </c>
    </row>
    <row r="44" spans="1:10" x14ac:dyDescent="0.2">
      <c r="A44" s="57" t="s">
        <v>0</v>
      </c>
      <c r="C44" s="59"/>
      <c r="D44" s="59"/>
      <c r="E44" s="59"/>
      <c r="F44" s="59"/>
      <c r="G44" s="59"/>
      <c r="H44" s="59"/>
      <c r="I44" s="59"/>
      <c r="J44" s="63"/>
    </row>
    <row r="45" spans="1:10" x14ac:dyDescent="0.2">
      <c r="A45" s="57" t="s">
        <v>115</v>
      </c>
      <c r="C45" s="59"/>
      <c r="D45" s="64"/>
      <c r="E45" s="59"/>
      <c r="F45" s="59"/>
      <c r="G45" s="59"/>
      <c r="H45" s="64"/>
      <c r="I45" s="59"/>
    </row>
    <row r="46" spans="1:10" x14ac:dyDescent="0.2">
      <c r="A46" s="57" t="s">
        <v>84</v>
      </c>
      <c r="C46" s="59"/>
      <c r="D46" s="64"/>
      <c r="E46" s="59"/>
      <c r="F46" s="59"/>
      <c r="G46" s="59"/>
      <c r="H46" s="64"/>
      <c r="I46" s="59"/>
    </row>
    <row r="47" spans="1:10" x14ac:dyDescent="0.2">
      <c r="A47" s="65"/>
      <c r="C47" s="60"/>
      <c r="D47" s="62"/>
      <c r="E47" s="60"/>
      <c r="F47" s="60"/>
      <c r="G47" s="60"/>
      <c r="H47" s="62"/>
      <c r="I47" s="60"/>
      <c r="J47" s="62" t="s">
        <v>3</v>
      </c>
    </row>
    <row r="48" spans="1:10" x14ac:dyDescent="0.2">
      <c r="B48" s="66"/>
      <c r="C48" s="67"/>
      <c r="D48" s="175" t="s">
        <v>4</v>
      </c>
      <c r="E48" s="175"/>
      <c r="F48" s="175"/>
      <c r="G48" s="68"/>
      <c r="H48" s="175" t="s">
        <v>5</v>
      </c>
      <c r="I48" s="175"/>
      <c r="J48" s="175"/>
    </row>
    <row r="49" spans="1:15" x14ac:dyDescent="0.2">
      <c r="B49" s="60"/>
      <c r="C49" s="62"/>
      <c r="D49" s="70" t="s">
        <v>85</v>
      </c>
      <c r="E49" s="71"/>
      <c r="F49" s="70" t="s">
        <v>86</v>
      </c>
      <c r="G49" s="72"/>
      <c r="H49" s="70" t="s">
        <v>85</v>
      </c>
      <c r="I49" s="71"/>
      <c r="J49" s="70" t="s">
        <v>86</v>
      </c>
    </row>
    <row r="50" spans="1:15" x14ac:dyDescent="0.2">
      <c r="A50" s="67" t="s">
        <v>269</v>
      </c>
      <c r="D50" s="84"/>
      <c r="E50" s="84"/>
      <c r="F50" s="84"/>
      <c r="G50" s="84"/>
      <c r="H50" s="84"/>
      <c r="I50" s="84"/>
      <c r="J50" s="84"/>
    </row>
    <row r="51" spans="1:15" ht="19.5" thickBot="1" x14ac:dyDescent="0.25">
      <c r="A51" s="61" t="s">
        <v>116</v>
      </c>
      <c r="D51" s="62">
        <f>SUM(D29-D52)</f>
        <v>77267</v>
      </c>
      <c r="F51" s="62">
        <f>SUM(F29-F52)</f>
        <v>55934</v>
      </c>
      <c r="H51" s="88">
        <f>SUM(H29)</f>
        <v>98106</v>
      </c>
      <c r="J51" s="88">
        <f>SUM(J29)</f>
        <v>64328</v>
      </c>
    </row>
    <row r="52" spans="1:15" ht="19.5" thickTop="1" x14ac:dyDescent="0.2">
      <c r="A52" s="61" t="s">
        <v>117</v>
      </c>
      <c r="D52" s="75">
        <v>7725</v>
      </c>
      <c r="E52" s="89"/>
      <c r="F52" s="90">
        <v>5968</v>
      </c>
      <c r="G52" s="89"/>
      <c r="H52" s="91"/>
      <c r="I52" s="89"/>
      <c r="J52" s="91"/>
    </row>
    <row r="53" spans="1:15" ht="19.5" thickBot="1" x14ac:dyDescent="0.25">
      <c r="D53" s="92">
        <f>SUM(D51:D52)</f>
        <v>84992</v>
      </c>
      <c r="F53" s="92">
        <f>SUM(F51:F52)</f>
        <v>61902</v>
      </c>
      <c r="G53" s="89"/>
      <c r="H53" s="91"/>
      <c r="I53" s="89"/>
      <c r="J53" s="91"/>
      <c r="L53" s="67"/>
      <c r="M53" s="67"/>
      <c r="N53" s="67"/>
      <c r="O53" s="67"/>
    </row>
    <row r="54" spans="1:15" ht="19.5" thickTop="1" x14ac:dyDescent="0.2">
      <c r="A54" s="67" t="s">
        <v>118</v>
      </c>
      <c r="D54" s="62"/>
      <c r="F54" s="62"/>
      <c r="H54" s="62"/>
      <c r="J54" s="62"/>
      <c r="L54" s="67"/>
      <c r="M54" s="67"/>
      <c r="N54" s="67"/>
      <c r="O54" s="67"/>
    </row>
    <row r="55" spans="1:15" ht="19.5" thickBot="1" x14ac:dyDescent="0.25">
      <c r="A55" s="61" t="s">
        <v>116</v>
      </c>
      <c r="D55" s="62">
        <f>SUM(D40)-D56</f>
        <v>76339</v>
      </c>
      <c r="F55" s="62">
        <f>SUM(F40)-F56</f>
        <v>55103</v>
      </c>
      <c r="H55" s="88">
        <f>SUM(H40)</f>
        <v>98106</v>
      </c>
      <c r="J55" s="88">
        <f>SUM(J40)</f>
        <v>64328</v>
      </c>
      <c r="L55" s="67"/>
      <c r="M55" s="67"/>
      <c r="N55" s="67"/>
      <c r="O55" s="67"/>
    </row>
    <row r="56" spans="1:15" ht="19.5" thickTop="1" x14ac:dyDescent="0.2">
      <c r="A56" s="61" t="s">
        <v>117</v>
      </c>
      <c r="C56" s="59"/>
      <c r="D56" s="75">
        <f>D52</f>
        <v>7725</v>
      </c>
      <c r="E56" s="59"/>
      <c r="F56" s="93">
        <v>5968</v>
      </c>
      <c r="G56" s="59"/>
      <c r="H56" s="59"/>
      <c r="I56" s="59"/>
      <c r="J56" s="59"/>
      <c r="L56" s="67"/>
      <c r="M56" s="67"/>
      <c r="N56" s="67"/>
      <c r="O56" s="67"/>
    </row>
    <row r="57" spans="1:15" ht="19.5" thickBot="1" x14ac:dyDescent="0.25">
      <c r="A57" s="57"/>
      <c r="C57" s="59"/>
      <c r="D57" s="92">
        <f>SUM(D55:D56)</f>
        <v>84064</v>
      </c>
      <c r="F57" s="92">
        <f>SUM(F55:F56)</f>
        <v>61071</v>
      </c>
      <c r="G57" s="59"/>
      <c r="H57" s="64"/>
      <c r="I57" s="59"/>
      <c r="J57" s="64"/>
      <c r="L57" s="67"/>
      <c r="M57" s="67"/>
      <c r="N57" s="67"/>
      <c r="O57" s="67"/>
    </row>
    <row r="58" spans="1:15" ht="19.5" thickTop="1" x14ac:dyDescent="0.2">
      <c r="A58" s="57"/>
      <c r="C58" s="59"/>
      <c r="D58" s="94"/>
      <c r="F58" s="95"/>
      <c r="G58" s="59"/>
      <c r="H58" s="94"/>
      <c r="I58" s="59"/>
      <c r="J58" s="62" t="s">
        <v>119</v>
      </c>
      <c r="L58" s="67"/>
      <c r="M58" s="67"/>
      <c r="N58" s="67"/>
      <c r="O58" s="67"/>
    </row>
    <row r="59" spans="1:15" x14ac:dyDescent="0.2">
      <c r="A59" s="57" t="s">
        <v>120</v>
      </c>
      <c r="C59" s="59"/>
      <c r="D59" s="96"/>
      <c r="E59" s="59"/>
      <c r="F59" s="96"/>
      <c r="L59" s="67"/>
      <c r="M59" s="67"/>
      <c r="N59" s="67"/>
      <c r="O59" s="67"/>
    </row>
    <row r="60" spans="1:15" x14ac:dyDescent="0.2">
      <c r="A60" s="65" t="s">
        <v>121</v>
      </c>
      <c r="C60" s="59"/>
      <c r="D60" s="62"/>
      <c r="E60" s="59"/>
      <c r="F60" s="62"/>
      <c r="G60" s="59"/>
      <c r="H60" s="62"/>
      <c r="I60" s="59"/>
      <c r="J60" s="62"/>
      <c r="L60" s="67"/>
      <c r="M60" s="67"/>
      <c r="N60" s="67"/>
      <c r="O60" s="67"/>
    </row>
    <row r="61" spans="1:15" ht="19.5" thickBot="1" x14ac:dyDescent="0.25">
      <c r="A61" s="61" t="s">
        <v>270</v>
      </c>
      <c r="B61" s="66"/>
      <c r="C61" s="67"/>
      <c r="D61" s="97">
        <f>ROUND(D51/1226619,3)</f>
        <v>6.3E-2</v>
      </c>
      <c r="E61" s="98"/>
      <c r="F61" s="97">
        <f>ROUND(F51/919619,3)</f>
        <v>6.0999999999999999E-2</v>
      </c>
      <c r="G61" s="98"/>
      <c r="H61" s="97">
        <f>ROUND(H51/1226619,3)</f>
        <v>0.08</v>
      </c>
      <c r="I61" s="98"/>
      <c r="J61" s="97">
        <f>ROUND(J51/919619,3)</f>
        <v>7.0000000000000007E-2</v>
      </c>
      <c r="L61" s="67"/>
      <c r="M61" s="67"/>
      <c r="N61" s="67"/>
      <c r="O61" s="67"/>
    </row>
    <row r="62" spans="1:15" s="67" customFormat="1" ht="19.5" thickTop="1" x14ac:dyDescent="0.2">
      <c r="A62" s="61"/>
      <c r="B62" s="60"/>
      <c r="C62" s="62"/>
      <c r="D62" s="99"/>
      <c r="E62" s="71"/>
      <c r="F62" s="71"/>
      <c r="G62" s="71"/>
      <c r="H62" s="99"/>
      <c r="I62" s="71"/>
      <c r="J62" s="61"/>
    </row>
    <row r="63" spans="1:15" x14ac:dyDescent="0.2">
      <c r="A63" s="74" t="s">
        <v>40</v>
      </c>
      <c r="B63" s="100"/>
      <c r="C63" s="101"/>
      <c r="D63" s="102"/>
      <c r="E63" s="103"/>
      <c r="F63" s="103"/>
      <c r="G63" s="103"/>
      <c r="H63" s="102"/>
      <c r="I63" s="103"/>
    </row>
    <row r="64" spans="1:15" x14ac:dyDescent="0.2">
      <c r="A64" s="57"/>
      <c r="C64" s="59"/>
      <c r="D64" s="59"/>
      <c r="E64" s="59"/>
      <c r="F64" s="59"/>
      <c r="G64" s="59"/>
      <c r="H64" s="60"/>
      <c r="J64" s="62" t="s">
        <v>82</v>
      </c>
    </row>
    <row r="65" spans="1:13" x14ac:dyDescent="0.2">
      <c r="A65" s="57" t="s">
        <v>0</v>
      </c>
      <c r="C65" s="59"/>
      <c r="D65" s="59"/>
      <c r="E65" s="59"/>
      <c r="F65" s="59"/>
      <c r="G65" s="59"/>
      <c r="H65" s="59"/>
      <c r="I65" s="59"/>
      <c r="J65" s="63"/>
    </row>
    <row r="66" spans="1:13" x14ac:dyDescent="0.2">
      <c r="A66" s="57" t="s">
        <v>83</v>
      </c>
      <c r="C66" s="59"/>
      <c r="D66" s="64"/>
      <c r="E66" s="59"/>
      <c r="F66" s="59"/>
      <c r="G66" s="59"/>
      <c r="H66" s="64"/>
      <c r="I66" s="59"/>
    </row>
    <row r="67" spans="1:13" x14ac:dyDescent="0.2">
      <c r="A67" s="57" t="s">
        <v>122</v>
      </c>
      <c r="C67" s="59"/>
      <c r="D67" s="64"/>
      <c r="E67" s="59"/>
      <c r="F67" s="59"/>
      <c r="G67" s="59"/>
      <c r="H67" s="64"/>
      <c r="I67" s="59"/>
    </row>
    <row r="68" spans="1:13" x14ac:dyDescent="0.2">
      <c r="A68" s="65"/>
      <c r="C68" s="60"/>
      <c r="D68" s="62"/>
      <c r="E68" s="60"/>
      <c r="F68" s="60"/>
      <c r="G68" s="60"/>
      <c r="H68" s="62"/>
      <c r="I68" s="60"/>
      <c r="J68" s="62" t="s">
        <v>3</v>
      </c>
    </row>
    <row r="69" spans="1:13" s="67" customFormat="1" x14ac:dyDescent="0.2">
      <c r="A69" s="61"/>
      <c r="B69" s="66"/>
      <c r="D69" s="175" t="s">
        <v>4</v>
      </c>
      <c r="E69" s="175"/>
      <c r="F69" s="175"/>
      <c r="G69" s="68"/>
      <c r="H69" s="175" t="s">
        <v>5</v>
      </c>
      <c r="I69" s="175"/>
      <c r="J69" s="175"/>
    </row>
    <row r="70" spans="1:13" x14ac:dyDescent="0.2">
      <c r="B70" s="69" t="s">
        <v>6</v>
      </c>
      <c r="C70" s="62"/>
      <c r="D70" s="70" t="s">
        <v>85</v>
      </c>
      <c r="E70" s="71"/>
      <c r="F70" s="70" t="s">
        <v>86</v>
      </c>
      <c r="G70" s="72"/>
      <c r="H70" s="70" t="s">
        <v>85</v>
      </c>
      <c r="I70" s="71"/>
      <c r="J70" s="70" t="s">
        <v>86</v>
      </c>
    </row>
    <row r="71" spans="1:13" x14ac:dyDescent="0.2">
      <c r="A71" s="67" t="s">
        <v>87</v>
      </c>
      <c r="B71" s="60"/>
      <c r="C71" s="62"/>
      <c r="D71" s="72"/>
      <c r="E71" s="71"/>
      <c r="F71" s="72"/>
      <c r="G71" s="72"/>
      <c r="H71" s="72"/>
      <c r="I71" s="71"/>
      <c r="J71" s="72"/>
    </row>
    <row r="72" spans="1:13" x14ac:dyDescent="0.2">
      <c r="A72" s="57" t="s">
        <v>88</v>
      </c>
      <c r="D72" s="72"/>
      <c r="E72" s="71"/>
      <c r="F72" s="72"/>
      <c r="G72" s="72"/>
      <c r="H72" s="73"/>
      <c r="I72" s="71"/>
      <c r="J72" s="72"/>
      <c r="K72" s="63"/>
    </row>
    <row r="73" spans="1:13" x14ac:dyDescent="0.2">
      <c r="A73" s="74" t="s">
        <v>89</v>
      </c>
      <c r="D73" s="158">
        <v>1237309</v>
      </c>
      <c r="E73" s="71"/>
      <c r="F73" s="75">
        <v>1107733</v>
      </c>
      <c r="G73" s="71"/>
      <c r="H73" s="75">
        <v>0</v>
      </c>
      <c r="I73" s="72"/>
      <c r="J73" s="75">
        <v>0</v>
      </c>
    </row>
    <row r="74" spans="1:13" x14ac:dyDescent="0.2">
      <c r="A74" s="74" t="s">
        <v>90</v>
      </c>
      <c r="D74" s="158">
        <v>990672</v>
      </c>
      <c r="E74" s="71"/>
      <c r="F74" s="75">
        <v>606434</v>
      </c>
      <c r="G74" s="71"/>
      <c r="H74" s="75">
        <v>21924</v>
      </c>
      <c r="I74" s="72"/>
      <c r="J74" s="75">
        <v>24360</v>
      </c>
    </row>
    <row r="75" spans="1:13" x14ac:dyDescent="0.2">
      <c r="A75" s="74" t="s">
        <v>91</v>
      </c>
      <c r="B75" s="58" t="s">
        <v>272</v>
      </c>
      <c r="D75" s="158">
        <v>32</v>
      </c>
      <c r="E75" s="71"/>
      <c r="F75" s="75">
        <v>119</v>
      </c>
      <c r="G75" s="71"/>
      <c r="H75" s="75">
        <v>105366</v>
      </c>
      <c r="I75" s="72"/>
      <c r="J75" s="75">
        <v>69260</v>
      </c>
    </row>
    <row r="76" spans="1:13" x14ac:dyDescent="0.2">
      <c r="A76" s="61" t="s">
        <v>92</v>
      </c>
      <c r="D76" s="159">
        <v>12642</v>
      </c>
      <c r="E76" s="75"/>
      <c r="F76" s="76">
        <v>12696</v>
      </c>
      <c r="G76" s="75"/>
      <c r="H76" s="76">
        <v>4054</v>
      </c>
      <c r="I76" s="75"/>
      <c r="J76" s="76">
        <v>2947</v>
      </c>
    </row>
    <row r="77" spans="1:13" x14ac:dyDescent="0.2">
      <c r="A77" s="67" t="s">
        <v>93</v>
      </c>
      <c r="B77" s="77"/>
      <c r="D77" s="76">
        <f>SUM(D73:D76)</f>
        <v>2240655</v>
      </c>
      <c r="E77" s="78"/>
      <c r="F77" s="76">
        <f>SUM(F73:F76)</f>
        <v>1726982</v>
      </c>
      <c r="G77" s="78"/>
      <c r="H77" s="76">
        <f>SUM(H73:H76)</f>
        <v>131344</v>
      </c>
      <c r="I77" s="75"/>
      <c r="J77" s="76">
        <f>SUM(J73:J76)</f>
        <v>96567</v>
      </c>
      <c r="L77" s="79"/>
      <c r="M77" s="79"/>
    </row>
    <row r="78" spans="1:13" x14ac:dyDescent="0.2">
      <c r="A78" s="67" t="s">
        <v>94</v>
      </c>
      <c r="D78" s="75"/>
      <c r="E78" s="78"/>
      <c r="F78" s="75"/>
      <c r="G78" s="78"/>
      <c r="H78" s="75"/>
      <c r="I78" s="75"/>
      <c r="J78" s="75"/>
      <c r="M78" s="79"/>
    </row>
    <row r="79" spans="1:13" x14ac:dyDescent="0.2">
      <c r="A79" s="74" t="s">
        <v>95</v>
      </c>
      <c r="D79" s="75">
        <v>841185</v>
      </c>
      <c r="E79" s="75"/>
      <c r="F79" s="75">
        <v>740838</v>
      </c>
      <c r="G79" s="75"/>
      <c r="H79" s="75">
        <v>0</v>
      </c>
      <c r="I79" s="75"/>
      <c r="J79" s="75">
        <v>0</v>
      </c>
    </row>
    <row r="80" spans="1:13" x14ac:dyDescent="0.2">
      <c r="A80" s="74" t="s">
        <v>96</v>
      </c>
      <c r="D80" s="75">
        <v>812992</v>
      </c>
      <c r="E80" s="75"/>
      <c r="F80" s="75">
        <v>481757</v>
      </c>
      <c r="G80" s="75"/>
      <c r="H80" s="75">
        <v>13106</v>
      </c>
      <c r="I80" s="75"/>
      <c r="J80" s="75">
        <v>18433</v>
      </c>
      <c r="L80" s="79"/>
      <c r="M80" s="79"/>
    </row>
    <row r="81" spans="1:13" x14ac:dyDescent="0.2">
      <c r="A81" s="74" t="s">
        <v>97</v>
      </c>
      <c r="D81" s="75">
        <v>71907</v>
      </c>
      <c r="E81" s="75"/>
      <c r="F81" s="75">
        <v>52561</v>
      </c>
      <c r="G81" s="75"/>
      <c r="H81" s="75">
        <v>0</v>
      </c>
      <c r="I81" s="75"/>
      <c r="J81" s="75">
        <v>0</v>
      </c>
      <c r="L81" s="79"/>
      <c r="M81" s="79"/>
    </row>
    <row r="82" spans="1:13" x14ac:dyDescent="0.2">
      <c r="A82" s="74" t="s">
        <v>98</v>
      </c>
      <c r="D82" s="75">
        <v>305031</v>
      </c>
      <c r="E82" s="75"/>
      <c r="F82" s="75">
        <v>258653</v>
      </c>
      <c r="G82" s="75"/>
      <c r="H82" s="75">
        <v>29499</v>
      </c>
      <c r="I82" s="75"/>
      <c r="J82" s="75">
        <v>19009</v>
      </c>
    </row>
    <row r="83" spans="1:13" x14ac:dyDescent="0.2">
      <c r="A83" s="74" t="s">
        <v>99</v>
      </c>
      <c r="D83" s="76">
        <v>1650</v>
      </c>
      <c r="E83" s="75"/>
      <c r="F83" s="76">
        <v>5058</v>
      </c>
      <c r="G83" s="75"/>
      <c r="H83" s="76">
        <v>1650</v>
      </c>
      <c r="I83" s="75"/>
      <c r="J83" s="76">
        <v>0</v>
      </c>
      <c r="L83" s="79"/>
      <c r="M83" s="79"/>
    </row>
    <row r="84" spans="1:13" x14ac:dyDescent="0.2">
      <c r="A84" s="67" t="s">
        <v>100</v>
      </c>
      <c r="D84" s="76">
        <f>SUM(D79:D83)</f>
        <v>2032765</v>
      </c>
      <c r="E84" s="78"/>
      <c r="F84" s="76">
        <f>SUM(F79:F83)</f>
        <v>1538867</v>
      </c>
      <c r="G84" s="78"/>
      <c r="H84" s="76">
        <f>SUM(H79:H83)</f>
        <v>44255</v>
      </c>
      <c r="I84" s="75"/>
      <c r="J84" s="76">
        <f>SUM(J79:J83)</f>
        <v>37442</v>
      </c>
      <c r="M84" s="79"/>
    </row>
    <row r="85" spans="1:13" x14ac:dyDescent="0.2">
      <c r="A85" s="67" t="s">
        <v>268</v>
      </c>
      <c r="B85" s="80"/>
      <c r="D85" s="75">
        <f>SUM(D77-D84)</f>
        <v>207890</v>
      </c>
      <c r="E85" s="75"/>
      <c r="F85" s="75">
        <f>SUM(F77-F84)</f>
        <v>188115</v>
      </c>
      <c r="G85" s="75"/>
      <c r="H85" s="75">
        <f>SUM(H77-H84)</f>
        <v>87089</v>
      </c>
      <c r="I85" s="75"/>
      <c r="J85" s="75">
        <f>SUM(J77-J84)</f>
        <v>59125</v>
      </c>
    </row>
    <row r="86" spans="1:13" x14ac:dyDescent="0.2">
      <c r="A86" s="74" t="s">
        <v>101</v>
      </c>
      <c r="B86" s="81">
        <v>8.1</v>
      </c>
      <c r="D86" s="73">
        <v>0</v>
      </c>
      <c r="E86" s="75"/>
      <c r="F86" s="73">
        <v>-13369</v>
      </c>
      <c r="G86" s="75"/>
      <c r="H86" s="73">
        <v>0</v>
      </c>
      <c r="I86" s="75"/>
      <c r="J86" s="73">
        <v>0</v>
      </c>
    </row>
    <row r="87" spans="1:13" x14ac:dyDescent="0.2">
      <c r="A87" s="74" t="s">
        <v>102</v>
      </c>
      <c r="B87" s="81">
        <v>9.1</v>
      </c>
      <c r="D87" s="73">
        <v>17124</v>
      </c>
      <c r="E87" s="75"/>
      <c r="F87" s="73">
        <v>15552</v>
      </c>
      <c r="G87" s="75"/>
      <c r="H87" s="73">
        <v>0</v>
      </c>
      <c r="I87" s="75"/>
      <c r="J87" s="73">
        <v>0</v>
      </c>
    </row>
    <row r="88" spans="1:13" x14ac:dyDescent="0.2">
      <c r="A88" s="74" t="s">
        <v>103</v>
      </c>
      <c r="B88" s="80"/>
      <c r="D88" s="158">
        <v>2588</v>
      </c>
      <c r="E88" s="78"/>
      <c r="F88" s="75">
        <v>179</v>
      </c>
      <c r="G88" s="78"/>
      <c r="H88" s="75">
        <v>6733</v>
      </c>
      <c r="I88" s="75"/>
      <c r="J88" s="75">
        <v>4877</v>
      </c>
    </row>
    <row r="89" spans="1:13" x14ac:dyDescent="0.2">
      <c r="A89" s="61" t="s">
        <v>104</v>
      </c>
      <c r="B89" s="80"/>
      <c r="D89" s="160">
        <v>-32039</v>
      </c>
      <c r="E89" s="75"/>
      <c r="F89" s="82">
        <v>-31309</v>
      </c>
      <c r="G89" s="75"/>
      <c r="H89" s="82">
        <v>-236</v>
      </c>
      <c r="I89" s="75"/>
      <c r="J89" s="82">
        <v>-4509</v>
      </c>
    </row>
    <row r="90" spans="1:13" x14ac:dyDescent="0.2">
      <c r="A90" s="57" t="s">
        <v>267</v>
      </c>
      <c r="D90" s="158">
        <f>SUM(D85:D89)</f>
        <v>195563</v>
      </c>
      <c r="E90" s="78"/>
      <c r="F90" s="75">
        <f>SUM(F85:F89)</f>
        <v>159168</v>
      </c>
      <c r="G90" s="78"/>
      <c r="H90" s="75">
        <f>SUM(H85:H89)</f>
        <v>93586</v>
      </c>
      <c r="I90" s="75"/>
      <c r="J90" s="75">
        <f>SUM(J85:J89)</f>
        <v>59493</v>
      </c>
    </row>
    <row r="91" spans="1:13" x14ac:dyDescent="0.2">
      <c r="A91" s="74" t="s">
        <v>105</v>
      </c>
      <c r="D91" s="83">
        <v>-27769</v>
      </c>
      <c r="E91" s="75"/>
      <c r="F91" s="83">
        <v>-24803</v>
      </c>
      <c r="G91" s="75"/>
      <c r="H91" s="83">
        <v>0</v>
      </c>
      <c r="I91" s="75"/>
      <c r="J91" s="83">
        <v>0</v>
      </c>
    </row>
    <row r="92" spans="1:13" x14ac:dyDescent="0.2">
      <c r="A92" s="57" t="s">
        <v>170</v>
      </c>
      <c r="D92" s="76">
        <f>SUM(D90:D91)</f>
        <v>167794</v>
      </c>
      <c r="E92" s="75"/>
      <c r="F92" s="76">
        <f>SUM(F90:F91)</f>
        <v>134365</v>
      </c>
      <c r="G92" s="75"/>
      <c r="H92" s="76">
        <f>SUM(H90:H91)</f>
        <v>93586</v>
      </c>
      <c r="I92" s="75"/>
      <c r="J92" s="76">
        <f>SUM(J90:J91)</f>
        <v>59493</v>
      </c>
    </row>
    <row r="93" spans="1:13" x14ac:dyDescent="0.2">
      <c r="A93" s="74"/>
      <c r="D93" s="84"/>
      <c r="E93" s="84"/>
      <c r="F93" s="84"/>
      <c r="G93" s="84"/>
      <c r="H93" s="84"/>
      <c r="I93" s="84"/>
      <c r="J93" s="84"/>
    </row>
    <row r="94" spans="1:13" x14ac:dyDescent="0.2">
      <c r="A94" s="57" t="s">
        <v>106</v>
      </c>
      <c r="D94" s="84"/>
      <c r="E94" s="84"/>
      <c r="F94" s="84"/>
      <c r="G94" s="84"/>
      <c r="H94" s="84"/>
      <c r="I94" s="84"/>
      <c r="J94" s="84"/>
    </row>
    <row r="95" spans="1:13" x14ac:dyDescent="0.2">
      <c r="A95" s="85" t="s">
        <v>107</v>
      </c>
      <c r="D95" s="84"/>
      <c r="E95" s="84"/>
      <c r="F95" s="84"/>
      <c r="G95" s="84"/>
      <c r="H95" s="84"/>
      <c r="I95" s="84"/>
      <c r="J95" s="84"/>
    </row>
    <row r="96" spans="1:13" x14ac:dyDescent="0.2">
      <c r="A96" s="74" t="s">
        <v>108</v>
      </c>
      <c r="B96" s="80">
        <v>8.1</v>
      </c>
      <c r="D96" s="78">
        <v>0</v>
      </c>
      <c r="E96" s="78"/>
      <c r="F96" s="78">
        <v>-4363</v>
      </c>
      <c r="G96" s="78"/>
      <c r="H96" s="78">
        <v>0</v>
      </c>
      <c r="I96" s="78"/>
      <c r="J96" s="78">
        <v>0</v>
      </c>
    </row>
    <row r="97" spans="1:10" x14ac:dyDescent="0.2">
      <c r="A97" s="74" t="s">
        <v>109</v>
      </c>
      <c r="B97" s="80"/>
      <c r="D97" s="78"/>
      <c r="E97" s="78"/>
      <c r="F97" s="78"/>
      <c r="G97" s="78"/>
      <c r="H97" s="78"/>
      <c r="I97" s="78"/>
      <c r="J97" s="78"/>
    </row>
    <row r="98" spans="1:10" x14ac:dyDescent="0.2">
      <c r="A98" s="74" t="s">
        <v>110</v>
      </c>
      <c r="D98" s="78">
        <v>-2116</v>
      </c>
      <c r="E98" s="84"/>
      <c r="F98" s="78">
        <v>1673</v>
      </c>
      <c r="G98" s="84"/>
      <c r="H98" s="78">
        <v>0</v>
      </c>
      <c r="I98" s="84"/>
      <c r="J98" s="78">
        <v>0</v>
      </c>
    </row>
    <row r="99" spans="1:10" x14ac:dyDescent="0.2">
      <c r="A99" s="74" t="s">
        <v>111</v>
      </c>
      <c r="D99" s="83">
        <v>0</v>
      </c>
      <c r="E99" s="84"/>
      <c r="F99" s="83">
        <v>0</v>
      </c>
      <c r="G99" s="84"/>
      <c r="H99" s="83">
        <v>0</v>
      </c>
      <c r="I99" s="84"/>
      <c r="J99" s="83">
        <v>0</v>
      </c>
    </row>
    <row r="100" spans="1:10" x14ac:dyDescent="0.2">
      <c r="A100" s="85" t="s">
        <v>107</v>
      </c>
    </row>
    <row r="101" spans="1:10" x14ac:dyDescent="0.2">
      <c r="A101" s="86" t="s">
        <v>112</v>
      </c>
      <c r="D101" s="83">
        <f>SUM(D96:D100)</f>
        <v>-2116</v>
      </c>
      <c r="E101" s="84"/>
      <c r="F101" s="83">
        <f>SUM(F96:F100)</f>
        <v>-2690</v>
      </c>
      <c r="G101" s="84"/>
      <c r="H101" s="83">
        <f>SUM(H96:H100)</f>
        <v>0</v>
      </c>
      <c r="I101" s="84"/>
      <c r="J101" s="83">
        <f>SUM(J96:J100)</f>
        <v>0</v>
      </c>
    </row>
    <row r="102" spans="1:10" x14ac:dyDescent="0.2">
      <c r="A102" s="67" t="s">
        <v>113</v>
      </c>
      <c r="D102" s="83">
        <f>SUM(D101)</f>
        <v>-2116</v>
      </c>
      <c r="E102" s="84"/>
      <c r="F102" s="83">
        <f>SUM(F101)</f>
        <v>-2690</v>
      </c>
      <c r="G102" s="84"/>
      <c r="H102" s="83">
        <f>SUM(H101)</f>
        <v>0</v>
      </c>
      <c r="I102" s="84"/>
      <c r="J102" s="83">
        <f>SUM(J101)</f>
        <v>0</v>
      </c>
    </row>
    <row r="103" spans="1:10" ht="19.5" thickBot="1" x14ac:dyDescent="0.25">
      <c r="A103" s="67" t="s">
        <v>114</v>
      </c>
      <c r="D103" s="87">
        <f>SUM(D92,D102)</f>
        <v>165678</v>
      </c>
      <c r="E103" s="84"/>
      <c r="F103" s="87">
        <f>SUM(F92,F102)</f>
        <v>131675</v>
      </c>
      <c r="G103" s="84"/>
      <c r="H103" s="87">
        <f>SUM(H92,H102)</f>
        <v>93586</v>
      </c>
      <c r="I103" s="84"/>
      <c r="J103" s="87">
        <f>SUM(J92,J102)</f>
        <v>59493</v>
      </c>
    </row>
    <row r="104" spans="1:10" ht="19.5" thickTop="1" x14ac:dyDescent="0.2">
      <c r="D104" s="84"/>
      <c r="E104" s="84"/>
      <c r="F104" s="84"/>
      <c r="G104" s="84"/>
      <c r="H104" s="84"/>
      <c r="I104" s="84"/>
    </row>
    <row r="105" spans="1:10" x14ac:dyDescent="0.2">
      <c r="A105" s="74" t="s">
        <v>40</v>
      </c>
      <c r="D105" s="84"/>
      <c r="E105" s="84"/>
      <c r="F105" s="84"/>
      <c r="G105" s="84"/>
      <c r="H105" s="84"/>
      <c r="I105" s="84"/>
    </row>
    <row r="106" spans="1:10" x14ac:dyDescent="0.2">
      <c r="C106" s="59"/>
      <c r="D106" s="59"/>
      <c r="E106" s="59"/>
      <c r="F106" s="59"/>
      <c r="G106" s="59"/>
      <c r="H106" s="60"/>
      <c r="I106" s="60"/>
      <c r="J106" s="62" t="s">
        <v>82</v>
      </c>
    </row>
    <row r="107" spans="1:10" x14ac:dyDescent="0.2">
      <c r="A107" s="57" t="s">
        <v>0</v>
      </c>
      <c r="C107" s="59"/>
      <c r="D107" s="59"/>
      <c r="E107" s="59"/>
      <c r="F107" s="59"/>
      <c r="G107" s="59"/>
      <c r="H107" s="59"/>
      <c r="I107" s="59"/>
      <c r="J107" s="63"/>
    </row>
    <row r="108" spans="1:10" x14ac:dyDescent="0.2">
      <c r="A108" s="57" t="s">
        <v>115</v>
      </c>
      <c r="C108" s="59"/>
      <c r="D108" s="64"/>
      <c r="E108" s="59"/>
      <c r="F108" s="59"/>
      <c r="G108" s="59"/>
      <c r="H108" s="64"/>
      <c r="I108" s="59"/>
    </row>
    <row r="109" spans="1:10" x14ac:dyDescent="0.2">
      <c r="A109" s="57" t="s">
        <v>122</v>
      </c>
      <c r="C109" s="59"/>
      <c r="D109" s="64"/>
      <c r="E109" s="59"/>
      <c r="F109" s="59"/>
      <c r="G109" s="59"/>
      <c r="H109" s="64"/>
      <c r="I109" s="59"/>
    </row>
    <row r="110" spans="1:10" x14ac:dyDescent="0.2">
      <c r="A110" s="65"/>
      <c r="C110" s="60"/>
      <c r="D110" s="62"/>
      <c r="E110" s="60"/>
      <c r="F110" s="60"/>
      <c r="G110" s="60"/>
      <c r="H110" s="62"/>
      <c r="I110" s="60"/>
      <c r="J110" s="62" t="s">
        <v>3</v>
      </c>
    </row>
    <row r="111" spans="1:10" x14ac:dyDescent="0.2">
      <c r="B111" s="66"/>
      <c r="C111" s="67"/>
      <c r="D111" s="175" t="s">
        <v>4</v>
      </c>
      <c r="E111" s="175"/>
      <c r="F111" s="175"/>
      <c r="G111" s="68"/>
      <c r="H111" s="175" t="s">
        <v>5</v>
      </c>
      <c r="I111" s="175"/>
      <c r="J111" s="175"/>
    </row>
    <row r="112" spans="1:10" x14ac:dyDescent="0.2">
      <c r="B112" s="60"/>
      <c r="C112" s="62"/>
      <c r="D112" s="70" t="s">
        <v>85</v>
      </c>
      <c r="E112" s="71"/>
      <c r="F112" s="70" t="s">
        <v>86</v>
      </c>
      <c r="G112" s="72"/>
      <c r="H112" s="70" t="s">
        <v>85</v>
      </c>
      <c r="I112" s="71"/>
      <c r="J112" s="70" t="s">
        <v>86</v>
      </c>
    </row>
    <row r="113" spans="1:15" x14ac:dyDescent="0.2">
      <c r="A113" s="67" t="s">
        <v>271</v>
      </c>
      <c r="D113" s="84"/>
      <c r="E113" s="84"/>
      <c r="F113" s="84"/>
      <c r="G113" s="84"/>
      <c r="H113" s="84"/>
      <c r="I113" s="84"/>
      <c r="J113" s="84"/>
    </row>
    <row r="114" spans="1:15" ht="19.5" thickBot="1" x14ac:dyDescent="0.25">
      <c r="A114" s="61" t="s">
        <v>116</v>
      </c>
      <c r="D114" s="62">
        <f>SUM(D92-D115)</f>
        <v>152555</v>
      </c>
      <c r="F114" s="62">
        <f>SUM(F92-F115)</f>
        <v>120197</v>
      </c>
      <c r="H114" s="88">
        <f>SUM(H92)</f>
        <v>93586</v>
      </c>
      <c r="J114" s="88">
        <f>SUM(J92)</f>
        <v>59493</v>
      </c>
    </row>
    <row r="115" spans="1:15" ht="19.5" thickTop="1" x14ac:dyDescent="0.2">
      <c r="A115" s="61" t="s">
        <v>117</v>
      </c>
      <c r="D115" s="90">
        <v>15239</v>
      </c>
      <c r="E115" s="89"/>
      <c r="F115" s="90">
        <v>14168</v>
      </c>
      <c r="G115" s="89"/>
      <c r="H115" s="91"/>
      <c r="I115" s="89"/>
      <c r="J115" s="91"/>
    </row>
    <row r="116" spans="1:15" ht="19.5" thickBot="1" x14ac:dyDescent="0.25">
      <c r="D116" s="92">
        <f>SUM(D114:D115)</f>
        <v>167794</v>
      </c>
      <c r="F116" s="92">
        <f>SUM(F114:F115)</f>
        <v>134365</v>
      </c>
      <c r="G116" s="89"/>
      <c r="H116" s="91"/>
      <c r="I116" s="89"/>
      <c r="J116" s="91"/>
      <c r="L116" s="67"/>
      <c r="M116" s="67"/>
      <c r="N116" s="67"/>
      <c r="O116" s="67"/>
    </row>
    <row r="117" spans="1:15" ht="19.5" thickTop="1" x14ac:dyDescent="0.2">
      <c r="A117" s="67" t="s">
        <v>118</v>
      </c>
      <c r="D117" s="62"/>
      <c r="F117" s="62"/>
      <c r="H117" s="62"/>
      <c r="J117" s="62"/>
      <c r="L117" s="67"/>
      <c r="M117" s="67"/>
      <c r="N117" s="67"/>
      <c r="O117" s="67"/>
    </row>
    <row r="118" spans="1:15" ht="19.5" thickBot="1" x14ac:dyDescent="0.25">
      <c r="A118" s="61" t="s">
        <v>116</v>
      </c>
      <c r="D118" s="62">
        <f>SUM(D103)-D119</f>
        <v>150439</v>
      </c>
      <c r="F118" s="62">
        <f>SUM(F103)-F119</f>
        <v>117507</v>
      </c>
      <c r="H118" s="88">
        <f>SUM(H103)</f>
        <v>93586</v>
      </c>
      <c r="J118" s="88">
        <f>SUM(J103)</f>
        <v>59493</v>
      </c>
      <c r="L118" s="67"/>
      <c r="M118" s="67"/>
      <c r="N118" s="67"/>
      <c r="O118" s="67"/>
    </row>
    <row r="119" spans="1:15" ht="19.5" thickTop="1" x14ac:dyDescent="0.2">
      <c r="A119" s="61" t="s">
        <v>117</v>
      </c>
      <c r="C119" s="59"/>
      <c r="D119" s="93">
        <f>D115</f>
        <v>15239</v>
      </c>
      <c r="E119" s="59"/>
      <c r="F119" s="93">
        <v>14168</v>
      </c>
      <c r="G119" s="59"/>
      <c r="H119" s="59"/>
      <c r="I119" s="59"/>
      <c r="J119" s="59"/>
      <c r="L119" s="67"/>
      <c r="M119" s="67"/>
      <c r="N119" s="67"/>
      <c r="O119" s="67"/>
    </row>
    <row r="120" spans="1:15" ht="19.5" thickBot="1" x14ac:dyDescent="0.25">
      <c r="A120" s="57"/>
      <c r="C120" s="59"/>
      <c r="D120" s="92">
        <f>SUM(D118:D119)</f>
        <v>165678</v>
      </c>
      <c r="F120" s="92">
        <f>SUM(F118:F119)</f>
        <v>131675</v>
      </c>
      <c r="G120" s="59"/>
      <c r="H120" s="64"/>
      <c r="I120" s="59"/>
      <c r="J120" s="64"/>
      <c r="L120" s="67"/>
      <c r="M120" s="67"/>
      <c r="N120" s="67"/>
      <c r="O120" s="67"/>
    </row>
    <row r="121" spans="1:15" ht="19.5" thickTop="1" x14ac:dyDescent="0.2">
      <c r="A121" s="57"/>
      <c r="C121" s="59"/>
      <c r="D121" s="94"/>
      <c r="F121" s="95"/>
      <c r="G121" s="59"/>
      <c r="H121" s="94"/>
      <c r="I121" s="59"/>
      <c r="J121" s="62" t="s">
        <v>119</v>
      </c>
      <c r="L121" s="67"/>
      <c r="M121" s="67"/>
      <c r="N121" s="67"/>
      <c r="O121" s="67"/>
    </row>
    <row r="122" spans="1:15" x14ac:dyDescent="0.2">
      <c r="A122" s="57" t="s">
        <v>120</v>
      </c>
      <c r="C122" s="59"/>
      <c r="D122" s="96"/>
      <c r="E122" s="59"/>
      <c r="F122" s="96"/>
      <c r="L122" s="67"/>
      <c r="M122" s="67"/>
      <c r="N122" s="67"/>
      <c r="O122" s="67"/>
    </row>
    <row r="123" spans="1:15" x14ac:dyDescent="0.2">
      <c r="A123" s="65" t="s">
        <v>121</v>
      </c>
      <c r="C123" s="59"/>
      <c r="D123" s="62"/>
      <c r="E123" s="59"/>
      <c r="F123" s="62"/>
      <c r="G123" s="59"/>
      <c r="H123" s="62"/>
      <c r="I123" s="59"/>
      <c r="J123" s="62"/>
      <c r="L123" s="67"/>
      <c r="M123" s="67"/>
      <c r="N123" s="67"/>
      <c r="O123" s="67"/>
    </row>
    <row r="124" spans="1:15" ht="19.5" thickBot="1" x14ac:dyDescent="0.25">
      <c r="A124" s="61" t="s">
        <v>270</v>
      </c>
      <c r="B124" s="66"/>
      <c r="C124" s="67"/>
      <c r="D124" s="97">
        <f>ROUND(D114/1226619,3)</f>
        <v>0.124</v>
      </c>
      <c r="E124" s="98"/>
      <c r="F124" s="97">
        <f>ROUND(F114/919619,3)</f>
        <v>0.13100000000000001</v>
      </c>
      <c r="G124" s="98"/>
      <c r="H124" s="97">
        <f>ROUND(H114/1226619,3)</f>
        <v>7.5999999999999998E-2</v>
      </c>
      <c r="I124" s="98"/>
      <c r="J124" s="97">
        <f>ROUND(J114/919619,3)</f>
        <v>6.5000000000000002E-2</v>
      </c>
      <c r="L124" s="67"/>
      <c r="M124" s="67"/>
      <c r="N124" s="67"/>
      <c r="O124" s="67"/>
    </row>
    <row r="125" spans="1:15" s="67" customFormat="1" ht="19.5" thickTop="1" x14ac:dyDescent="0.2">
      <c r="A125" s="61"/>
      <c r="B125" s="60"/>
      <c r="C125" s="62"/>
      <c r="D125" s="99"/>
      <c r="E125" s="71"/>
      <c r="F125" s="71"/>
      <c r="G125" s="71"/>
      <c r="H125" s="99"/>
      <c r="I125" s="71"/>
      <c r="J125" s="61"/>
    </row>
    <row r="126" spans="1:15" x14ac:dyDescent="0.2">
      <c r="A126" s="74" t="s">
        <v>40</v>
      </c>
      <c r="B126" s="100"/>
      <c r="C126" s="101"/>
      <c r="D126" s="102"/>
      <c r="E126" s="103"/>
      <c r="F126" s="103"/>
      <c r="G126" s="103"/>
      <c r="H126" s="102"/>
      <c r="I126" s="103"/>
    </row>
    <row r="127" spans="1:15" x14ac:dyDescent="0.2">
      <c r="D127" s="78"/>
      <c r="E127" s="78"/>
      <c r="F127" s="78"/>
      <c r="G127" s="78"/>
      <c r="H127" s="78"/>
      <c r="I127" s="78"/>
    </row>
  </sheetData>
  <mergeCells count="8">
    <mergeCell ref="D111:F111"/>
    <mergeCell ref="H111:J111"/>
    <mergeCell ref="D6:F6"/>
    <mergeCell ref="H6:J6"/>
    <mergeCell ref="D48:F48"/>
    <mergeCell ref="H48:J48"/>
    <mergeCell ref="D69:F69"/>
    <mergeCell ref="H69:J69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42" max="16383" man="1"/>
    <brk id="63" max="16383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74E7-CA9D-4145-A95D-A191A4EDB3E2}">
  <dimension ref="A1:AG377"/>
  <sheetViews>
    <sheetView showGridLines="0" view="pageBreakPreview" topLeftCell="A13" zoomScaleNormal="55" zoomScaleSheetLayoutView="100" workbookViewId="0">
      <selection activeCell="A22" sqref="A22"/>
    </sheetView>
  </sheetViews>
  <sheetFormatPr defaultColWidth="9.42578125" defaultRowHeight="23.25" x14ac:dyDescent="0.2"/>
  <cols>
    <col min="1" max="1" width="35.28515625" style="104" customWidth="1"/>
    <col min="2" max="2" width="1" style="104" hidden="1" customWidth="1"/>
    <col min="3" max="3" width="1.42578125" style="104" customWidth="1"/>
    <col min="4" max="4" width="1.42578125" style="104" hidden="1" customWidth="1"/>
    <col min="5" max="5" width="17.85546875" style="104" customWidth="1"/>
    <col min="6" max="6" width="1.42578125" style="104" customWidth="1"/>
    <col min="7" max="7" width="13.85546875" style="104" customWidth="1"/>
    <col min="8" max="8" width="1.42578125" style="104" customWidth="1"/>
    <col min="9" max="9" width="16.5703125" style="104" customWidth="1"/>
    <col min="10" max="10" width="1.42578125" style="104" customWidth="1"/>
    <col min="11" max="11" width="16.5703125" style="104" customWidth="1"/>
    <col min="12" max="12" width="1.42578125" style="104" customWidth="1"/>
    <col min="13" max="13" width="14.42578125" style="104" customWidth="1"/>
    <col min="14" max="14" width="1.42578125" style="104" customWidth="1"/>
    <col min="15" max="15" width="16.5703125" style="104" customWidth="1"/>
    <col min="16" max="16" width="1.42578125" style="104" customWidth="1"/>
    <col min="17" max="17" width="16.5703125" style="104" customWidth="1"/>
    <col min="18" max="18" width="1.42578125" style="104" customWidth="1"/>
    <col min="19" max="19" width="17.85546875" style="104" customWidth="1"/>
    <col min="20" max="20" width="1.42578125" style="104" customWidth="1"/>
    <col min="21" max="21" width="17.42578125" style="104" customWidth="1"/>
    <col min="22" max="22" width="1.42578125" style="104" customWidth="1"/>
    <col min="23" max="23" width="16.5703125" style="104" customWidth="1"/>
    <col min="24" max="24" width="1.42578125" style="104" customWidth="1"/>
    <col min="25" max="25" width="16.5703125" style="104" customWidth="1"/>
    <col min="26" max="26" width="1.42578125" style="104" customWidth="1"/>
    <col min="27" max="27" width="14.5703125" style="104" customWidth="1"/>
    <col min="28" max="28" width="1.42578125" style="104" customWidth="1"/>
    <col min="29" max="29" width="16.5703125" style="104" customWidth="1"/>
    <col min="30" max="30" width="1.42578125" style="104" customWidth="1"/>
    <col min="31" max="31" width="15.28515625" style="104" customWidth="1"/>
    <col min="32" max="32" width="0.5703125" style="104" customWidth="1"/>
    <col min="33" max="33" width="9.42578125" style="104"/>
    <col min="34" max="34" width="10.42578125" style="104" bestFit="1" customWidth="1"/>
    <col min="35" max="16384" width="9.42578125" style="104"/>
  </cols>
  <sheetData>
    <row r="1" spans="1:31" x14ac:dyDescent="0.2">
      <c r="AE1" s="105" t="s">
        <v>82</v>
      </c>
    </row>
    <row r="2" spans="1:31" ht="22.5" customHeight="1" x14ac:dyDescent="0.2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31" ht="22.5" customHeight="1" x14ac:dyDescent="0.2">
      <c r="A3" s="106" t="s">
        <v>123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1" ht="22.5" customHeight="1" x14ac:dyDescent="0.2">
      <c r="A4" s="106" t="s">
        <v>124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</row>
    <row r="5" spans="1:31" ht="22.5" customHeight="1" x14ac:dyDescent="0.2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8"/>
      <c r="X5" s="108"/>
      <c r="Y5" s="108"/>
      <c r="Z5" s="107"/>
      <c r="AA5" s="107"/>
      <c r="AB5" s="107"/>
      <c r="AC5" s="107"/>
      <c r="AD5" s="107"/>
      <c r="AE5" s="108" t="s">
        <v>125</v>
      </c>
    </row>
    <row r="6" spans="1:31" ht="22.5" customHeight="1" x14ac:dyDescent="0.2">
      <c r="A6" s="109"/>
      <c r="B6" s="109"/>
      <c r="C6" s="109"/>
      <c r="D6" s="110"/>
      <c r="E6" s="177" t="s">
        <v>4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</row>
    <row r="7" spans="1:31" ht="22.5" customHeight="1" x14ac:dyDescent="0.2">
      <c r="A7" s="109"/>
      <c r="B7" s="109"/>
      <c r="C7" s="109"/>
      <c r="D7" s="111"/>
      <c r="E7" s="178" t="s">
        <v>77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09"/>
      <c r="AD7" s="112"/>
      <c r="AE7" s="112"/>
    </row>
    <row r="8" spans="1:31" ht="22.5" customHeight="1" x14ac:dyDescent="0.2">
      <c r="A8" s="109"/>
      <c r="B8" s="109"/>
      <c r="C8" s="109"/>
      <c r="D8" s="111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79" t="s">
        <v>76</v>
      </c>
      <c r="T8" s="179"/>
      <c r="U8" s="179"/>
      <c r="V8" s="179"/>
      <c r="W8" s="179"/>
      <c r="X8" s="179"/>
      <c r="Y8" s="179"/>
      <c r="AC8" s="109" t="s">
        <v>126</v>
      </c>
      <c r="AD8" s="112"/>
      <c r="AE8" s="112"/>
    </row>
    <row r="9" spans="1:31" ht="22.5" customHeight="1" x14ac:dyDescent="0.2">
      <c r="A9" s="109"/>
      <c r="B9" s="109"/>
      <c r="C9" s="109"/>
      <c r="D9" s="111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79" t="s">
        <v>127</v>
      </c>
      <c r="T9" s="179"/>
      <c r="U9" s="179"/>
      <c r="V9" s="179"/>
      <c r="W9" s="109"/>
      <c r="AB9" s="109"/>
      <c r="AC9" s="109" t="s">
        <v>128</v>
      </c>
      <c r="AD9" s="112"/>
      <c r="AE9" s="112"/>
    </row>
    <row r="10" spans="1:31" s="109" customFormat="1" ht="22.5" customHeight="1" x14ac:dyDescent="0.5">
      <c r="I10" s="113" t="s">
        <v>129</v>
      </c>
      <c r="K10" s="109" t="s">
        <v>130</v>
      </c>
      <c r="M10" s="109" t="s">
        <v>131</v>
      </c>
      <c r="O10" s="180" t="s">
        <v>73</v>
      </c>
      <c r="P10" s="180"/>
      <c r="Q10" s="180"/>
      <c r="S10" s="109" t="s">
        <v>132</v>
      </c>
      <c r="U10" s="109" t="s">
        <v>133</v>
      </c>
      <c r="W10" s="109" t="s">
        <v>134</v>
      </c>
      <c r="Y10" s="109" t="s">
        <v>135</v>
      </c>
      <c r="AA10" s="109" t="s">
        <v>135</v>
      </c>
      <c r="AC10" s="109" t="s">
        <v>136</v>
      </c>
    </row>
    <row r="11" spans="1:31" s="109" customFormat="1" ht="22.5" customHeight="1" x14ac:dyDescent="0.5">
      <c r="D11" s="176" t="s">
        <v>137</v>
      </c>
      <c r="E11" s="176"/>
      <c r="G11" s="109" t="s">
        <v>138</v>
      </c>
      <c r="I11" s="113" t="s">
        <v>139</v>
      </c>
      <c r="K11" s="109" t="s">
        <v>140</v>
      </c>
      <c r="M11" s="109" t="s">
        <v>141</v>
      </c>
      <c r="O11" s="109" t="s">
        <v>142</v>
      </c>
      <c r="S11" s="109" t="s">
        <v>143</v>
      </c>
      <c r="U11" s="109" t="s">
        <v>144</v>
      </c>
      <c r="W11" s="109" t="s">
        <v>145</v>
      </c>
      <c r="Y11" s="109" t="s">
        <v>146</v>
      </c>
      <c r="AA11" s="109" t="s">
        <v>63</v>
      </c>
      <c r="AC11" s="109" t="s">
        <v>147</v>
      </c>
      <c r="AE11" s="109" t="s">
        <v>135</v>
      </c>
    </row>
    <row r="12" spans="1:31" s="109" customFormat="1" ht="22.5" customHeight="1" x14ac:dyDescent="0.5">
      <c r="E12" s="114" t="s">
        <v>148</v>
      </c>
      <c r="G12" s="114" t="s">
        <v>149</v>
      </c>
      <c r="I12" s="115" t="s">
        <v>150</v>
      </c>
      <c r="K12" s="114" t="s">
        <v>151</v>
      </c>
      <c r="M12" s="114" t="s">
        <v>152</v>
      </c>
      <c r="O12" s="116" t="s">
        <v>153</v>
      </c>
      <c r="Q12" s="114" t="s">
        <v>154</v>
      </c>
      <c r="S12" s="114" t="s">
        <v>155</v>
      </c>
      <c r="U12" s="114" t="s">
        <v>156</v>
      </c>
      <c r="W12" s="114" t="s">
        <v>157</v>
      </c>
      <c r="Y12" s="114" t="s">
        <v>158</v>
      </c>
      <c r="AA12" s="114" t="s">
        <v>159</v>
      </c>
      <c r="AC12" s="114" t="s">
        <v>160</v>
      </c>
      <c r="AE12" s="114" t="s">
        <v>63</v>
      </c>
    </row>
    <row r="13" spans="1:31" ht="22.5" customHeight="1" x14ac:dyDescent="0.2">
      <c r="A13" s="117" t="s">
        <v>161</v>
      </c>
      <c r="D13" s="109"/>
      <c r="E13" s="118">
        <v>919619</v>
      </c>
      <c r="F13" s="118"/>
      <c r="G13" s="118">
        <v>123093</v>
      </c>
      <c r="H13" s="118"/>
      <c r="I13" s="118">
        <v>-25360</v>
      </c>
      <c r="J13" s="118"/>
      <c r="K13" s="118">
        <v>19693</v>
      </c>
      <c r="L13" s="118"/>
      <c r="M13" s="118">
        <v>3000</v>
      </c>
      <c r="N13" s="118"/>
      <c r="O13" s="118">
        <v>45890</v>
      </c>
      <c r="P13" s="118"/>
      <c r="Q13" s="118">
        <v>993421</v>
      </c>
      <c r="R13" s="118"/>
      <c r="S13" s="118">
        <v>-8263</v>
      </c>
      <c r="T13" s="118"/>
      <c r="U13" s="118">
        <v>-123</v>
      </c>
      <c r="V13" s="118"/>
      <c r="W13" s="118">
        <v>378</v>
      </c>
      <c r="X13" s="118"/>
      <c r="Y13" s="118">
        <f>SUM(S13:W13)</f>
        <v>-8008</v>
      </c>
      <c r="Z13" s="119"/>
      <c r="AA13" s="119">
        <f>SUM(E13:Q13,Y13)</f>
        <v>2071348</v>
      </c>
      <c r="AB13" s="118"/>
      <c r="AC13" s="118">
        <v>117717</v>
      </c>
      <c r="AD13" s="118"/>
      <c r="AE13" s="119">
        <f>SUM(AA13:AC13)</f>
        <v>2189065</v>
      </c>
    </row>
    <row r="14" spans="1:31" ht="22.5" customHeight="1" x14ac:dyDescent="0.2">
      <c r="A14" s="33" t="s">
        <v>162</v>
      </c>
      <c r="D14" s="109"/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0</v>
      </c>
      <c r="L14" s="119"/>
      <c r="M14" s="119">
        <v>0</v>
      </c>
      <c r="N14" s="119"/>
      <c r="O14" s="119">
        <v>0</v>
      </c>
      <c r="P14" s="119"/>
      <c r="Q14" s="119">
        <f>PLT!F114</f>
        <v>120197</v>
      </c>
      <c r="R14" s="119"/>
      <c r="S14" s="119">
        <v>0</v>
      </c>
      <c r="T14" s="119"/>
      <c r="U14" s="119">
        <v>0</v>
      </c>
      <c r="V14" s="119"/>
      <c r="W14" s="119">
        <v>0</v>
      </c>
      <c r="X14" s="119"/>
      <c r="Y14" s="118">
        <f>SUM(S14:W14)</f>
        <v>0</v>
      </c>
      <c r="Z14" s="119"/>
      <c r="AA14" s="119">
        <f>SUM(E14:Q14,Y14)</f>
        <v>120197</v>
      </c>
      <c r="AB14" s="119"/>
      <c r="AC14" s="119">
        <f>PLT!F115</f>
        <v>14168</v>
      </c>
      <c r="AD14" s="119"/>
      <c r="AE14" s="119">
        <f>SUM(AA14:AC14)</f>
        <v>134365</v>
      </c>
    </row>
    <row r="15" spans="1:31" ht="22.5" customHeight="1" x14ac:dyDescent="0.2">
      <c r="A15" s="33" t="s">
        <v>163</v>
      </c>
      <c r="D15" s="109"/>
      <c r="E15" s="120">
        <v>0</v>
      </c>
      <c r="F15" s="119"/>
      <c r="G15" s="120">
        <v>0</v>
      </c>
      <c r="H15" s="119"/>
      <c r="I15" s="120">
        <v>0</v>
      </c>
      <c r="J15" s="119"/>
      <c r="K15" s="120">
        <v>0</v>
      </c>
      <c r="L15" s="119"/>
      <c r="M15" s="120">
        <v>0</v>
      </c>
      <c r="N15" s="119"/>
      <c r="O15" s="120">
        <v>0</v>
      </c>
      <c r="P15" s="119"/>
      <c r="Q15" s="120">
        <v>0</v>
      </c>
      <c r="R15" s="119"/>
      <c r="S15" s="120">
        <f>PLT!F96</f>
        <v>-4363</v>
      </c>
      <c r="T15" s="119"/>
      <c r="U15" s="120">
        <f>PLT!F98</f>
        <v>1673</v>
      </c>
      <c r="V15" s="119"/>
      <c r="W15" s="120">
        <v>0</v>
      </c>
      <c r="X15" s="119"/>
      <c r="Y15" s="121">
        <f>SUM(S15:W15)</f>
        <v>-2690</v>
      </c>
      <c r="Z15" s="119"/>
      <c r="AA15" s="120">
        <f>SUM(E15:Q15,Y15)</f>
        <v>-2690</v>
      </c>
      <c r="AB15" s="119"/>
      <c r="AC15" s="120">
        <v>0</v>
      </c>
      <c r="AD15" s="119"/>
      <c r="AE15" s="120">
        <f>SUM(AA15:AC15)</f>
        <v>-2690</v>
      </c>
    </row>
    <row r="16" spans="1:31" ht="22.5" customHeight="1" x14ac:dyDescent="0.2">
      <c r="A16" s="33" t="s">
        <v>164</v>
      </c>
      <c r="D16" s="109"/>
      <c r="E16" s="119">
        <f>SUM(E14:E15)</f>
        <v>0</v>
      </c>
      <c r="F16" s="119"/>
      <c r="G16" s="119">
        <f>SUM(G14:G15)</f>
        <v>0</v>
      </c>
      <c r="H16" s="119"/>
      <c r="I16" s="119">
        <f>SUM(I14:I15)</f>
        <v>0</v>
      </c>
      <c r="J16" s="119"/>
      <c r="K16" s="119">
        <f>SUM(K14:K15)</f>
        <v>0</v>
      </c>
      <c r="L16" s="119"/>
      <c r="M16" s="119">
        <f>SUM(M14:M15)</f>
        <v>0</v>
      </c>
      <c r="N16" s="119"/>
      <c r="O16" s="119">
        <f>SUM(O14:O15)</f>
        <v>0</v>
      </c>
      <c r="P16" s="119"/>
      <c r="Q16" s="119">
        <f>SUM(Q14:Q15)</f>
        <v>120197</v>
      </c>
      <c r="R16" s="119"/>
      <c r="S16" s="119">
        <f>S15</f>
        <v>-4363</v>
      </c>
      <c r="T16" s="119"/>
      <c r="U16" s="119">
        <f>U15</f>
        <v>1673</v>
      </c>
      <c r="V16" s="119"/>
      <c r="W16" s="119">
        <f>SUM(W14:W15)</f>
        <v>0</v>
      </c>
      <c r="X16" s="119"/>
      <c r="Y16" s="119">
        <f>SUM(Y14:Y15)</f>
        <v>-2690</v>
      </c>
      <c r="Z16" s="119"/>
      <c r="AA16" s="119">
        <f>SUM(AA14:AA15)</f>
        <v>117507</v>
      </c>
      <c r="AB16" s="119"/>
      <c r="AC16" s="119">
        <f>SUM(AC14:AC15)</f>
        <v>14168</v>
      </c>
      <c r="AD16" s="119"/>
      <c r="AE16" s="119">
        <f>SUM(AE14:AE15)</f>
        <v>131675</v>
      </c>
    </row>
    <row r="17" spans="1:33" ht="22.5" customHeight="1" x14ac:dyDescent="0.2">
      <c r="A17" s="33" t="s">
        <v>275</v>
      </c>
      <c r="D17" s="173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</row>
    <row r="18" spans="1:33" x14ac:dyDescent="0.2">
      <c r="A18" s="33" t="s">
        <v>274</v>
      </c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0</v>
      </c>
      <c r="R18" s="119"/>
      <c r="S18" s="119">
        <v>0</v>
      </c>
      <c r="T18" s="119"/>
      <c r="U18" s="119">
        <v>0</v>
      </c>
      <c r="V18" s="119"/>
      <c r="W18" s="119">
        <v>0</v>
      </c>
      <c r="X18" s="119"/>
      <c r="Y18" s="118">
        <f>SUM(S18:W18)</f>
        <v>0</v>
      </c>
      <c r="Z18" s="119"/>
      <c r="AA18" s="119">
        <f>SUM(E18:Q18,Y18)</f>
        <v>0</v>
      </c>
      <c r="AB18" s="119"/>
      <c r="AC18" s="119">
        <v>-22306</v>
      </c>
      <c r="AD18" s="119"/>
      <c r="AE18" s="119">
        <f>SUM(AA18:AD18)</f>
        <v>-22306</v>
      </c>
    </row>
    <row r="19" spans="1:33" x14ac:dyDescent="0.2">
      <c r="A19" s="33" t="s">
        <v>165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</row>
    <row r="20" spans="1:33" x14ac:dyDescent="0.2">
      <c r="A20" s="33" t="s">
        <v>166</v>
      </c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0</v>
      </c>
      <c r="L20" s="119"/>
      <c r="M20" s="119">
        <v>0</v>
      </c>
      <c r="N20" s="119"/>
      <c r="O20" s="119">
        <v>0</v>
      </c>
      <c r="P20" s="119"/>
      <c r="Q20" s="119">
        <v>0</v>
      </c>
      <c r="R20" s="119"/>
      <c r="S20" s="119">
        <v>0</v>
      </c>
      <c r="T20" s="119"/>
      <c r="U20" s="119">
        <v>0</v>
      </c>
      <c r="V20" s="119"/>
      <c r="W20" s="119">
        <v>0</v>
      </c>
      <c r="X20" s="119"/>
      <c r="Y20" s="118">
        <f>SUM(S20:W20)</f>
        <v>0</v>
      </c>
      <c r="Z20" s="119"/>
      <c r="AA20" s="119">
        <f>SUM(E20:Q20,Y20)</f>
        <v>0</v>
      </c>
      <c r="AB20" s="119"/>
      <c r="AC20" s="119">
        <v>-9600</v>
      </c>
      <c r="AD20" s="119"/>
      <c r="AE20" s="119">
        <f t="shared" ref="AE20:AE21" si="0">SUM(AA20:AD20)</f>
        <v>-9600</v>
      </c>
    </row>
    <row r="21" spans="1:33" x14ac:dyDescent="0.2">
      <c r="A21" s="33" t="s">
        <v>167</v>
      </c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0</v>
      </c>
      <c r="L21" s="119"/>
      <c r="M21" s="119">
        <v>0</v>
      </c>
      <c r="N21" s="119"/>
      <c r="O21" s="119">
        <v>0</v>
      </c>
      <c r="P21" s="119"/>
      <c r="Q21" s="119">
        <v>-27589</v>
      </c>
      <c r="R21" s="119"/>
      <c r="S21" s="119">
        <v>0</v>
      </c>
      <c r="T21" s="119"/>
      <c r="U21" s="119">
        <v>0</v>
      </c>
      <c r="V21" s="119"/>
      <c r="W21" s="119">
        <v>0</v>
      </c>
      <c r="X21" s="119"/>
      <c r="Y21" s="118">
        <f>SUM(S21:W21)</f>
        <v>0</v>
      </c>
      <c r="Z21" s="119"/>
      <c r="AA21" s="119">
        <f>SUM(E21:Q21,Y21)</f>
        <v>-27589</v>
      </c>
      <c r="AB21" s="119"/>
      <c r="AC21" s="119">
        <v>0</v>
      </c>
      <c r="AD21" s="119"/>
      <c r="AE21" s="119">
        <f t="shared" si="0"/>
        <v>-27589</v>
      </c>
    </row>
    <row r="22" spans="1:33" ht="22.5" customHeight="1" thickBot="1" x14ac:dyDescent="0.25">
      <c r="A22" s="122" t="s">
        <v>168</v>
      </c>
      <c r="D22" s="109"/>
      <c r="E22" s="123">
        <f>SUM(E13,E16:E21)</f>
        <v>919619</v>
      </c>
      <c r="F22" s="119"/>
      <c r="G22" s="123">
        <f>SUM(G13,G16:G21)</f>
        <v>123093</v>
      </c>
      <c r="H22" s="119"/>
      <c r="I22" s="123">
        <f>SUM(I13,I16:I21)</f>
        <v>-25360</v>
      </c>
      <c r="J22" s="119"/>
      <c r="K22" s="123">
        <f>SUM(K13,K16:K21)</f>
        <v>19693</v>
      </c>
      <c r="L22" s="119"/>
      <c r="M22" s="123">
        <f>SUM(M13,M16:M21)</f>
        <v>3000</v>
      </c>
      <c r="N22" s="119"/>
      <c r="O22" s="123">
        <f>SUM(O13,O16:O21)</f>
        <v>45890</v>
      </c>
      <c r="P22" s="119"/>
      <c r="Q22" s="123">
        <f>SUM(Q13,Q16:Q21)</f>
        <v>1086029</v>
      </c>
      <c r="R22" s="119"/>
      <c r="S22" s="123">
        <f>SUM(S13,S16:S21)</f>
        <v>-12626</v>
      </c>
      <c r="T22" s="119"/>
      <c r="U22" s="123">
        <f>SUM(U13,U16:U21)</f>
        <v>1550</v>
      </c>
      <c r="V22" s="119"/>
      <c r="W22" s="123">
        <f>SUM(W13,W16:W21)</f>
        <v>378</v>
      </c>
      <c r="X22" s="119"/>
      <c r="Y22" s="123">
        <f>SUM(Y13,Y16:Y21)</f>
        <v>-10698</v>
      </c>
      <c r="Z22" s="119"/>
      <c r="AA22" s="123">
        <f>SUM(AA13,AA16:AA21)</f>
        <v>2161266</v>
      </c>
      <c r="AB22" s="119"/>
      <c r="AC22" s="123">
        <f>SUM(AC13,AC16:AC21)</f>
        <v>99979</v>
      </c>
      <c r="AD22" s="119"/>
      <c r="AE22" s="123">
        <f>SUM(AE13,AE16:AE21)</f>
        <v>2261245</v>
      </c>
    </row>
    <row r="23" spans="1:33" ht="22.5" customHeight="1" thickTop="1" x14ac:dyDescent="0.2">
      <c r="A23" s="122"/>
      <c r="D23" s="109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9"/>
      <c r="AB23" s="118"/>
      <c r="AC23" s="119"/>
      <c r="AD23" s="118"/>
      <c r="AE23" s="118"/>
    </row>
    <row r="24" spans="1:33" ht="22.5" customHeight="1" x14ac:dyDescent="0.2">
      <c r="A24" s="117" t="s">
        <v>169</v>
      </c>
      <c r="D24" s="109"/>
      <c r="E24" s="118">
        <v>1226619</v>
      </c>
      <c r="F24" s="118"/>
      <c r="G24" s="118">
        <v>1016645</v>
      </c>
      <c r="H24" s="118"/>
      <c r="I24" s="118">
        <v>-25360</v>
      </c>
      <c r="J24" s="118"/>
      <c r="K24" s="118">
        <v>19693</v>
      </c>
      <c r="L24" s="118"/>
      <c r="M24" s="118">
        <v>3000</v>
      </c>
      <c r="N24" s="118"/>
      <c r="O24" s="118">
        <v>55211</v>
      </c>
      <c r="P24" s="118"/>
      <c r="Q24" s="118">
        <v>790329</v>
      </c>
      <c r="R24" s="118"/>
      <c r="S24" s="118">
        <v>-12674</v>
      </c>
      <c r="T24" s="118"/>
      <c r="U24" s="118">
        <v>1568</v>
      </c>
      <c r="V24" s="118"/>
      <c r="W24" s="118">
        <v>378</v>
      </c>
      <c r="X24" s="118"/>
      <c r="Y24" s="118">
        <f>SUM(S24:W24)</f>
        <v>-10728</v>
      </c>
      <c r="Z24" s="119"/>
      <c r="AA24" s="119">
        <f>SUM(E24:Q24,Y24)</f>
        <v>3075409</v>
      </c>
      <c r="AB24" s="118"/>
      <c r="AC24" s="118">
        <v>101880</v>
      </c>
      <c r="AD24" s="118"/>
      <c r="AE24" s="119">
        <f>SUM(AA24:AD24)</f>
        <v>3177289</v>
      </c>
    </row>
    <row r="25" spans="1:33" x14ac:dyDescent="0.2">
      <c r="A25" s="33" t="s">
        <v>170</v>
      </c>
      <c r="E25" s="119">
        <v>0</v>
      </c>
      <c r="F25" s="119"/>
      <c r="G25" s="119">
        <v>0</v>
      </c>
      <c r="H25" s="119"/>
      <c r="I25" s="119">
        <v>0</v>
      </c>
      <c r="J25" s="119"/>
      <c r="K25" s="119">
        <v>0</v>
      </c>
      <c r="L25" s="119"/>
      <c r="M25" s="119">
        <v>0</v>
      </c>
      <c r="N25" s="119"/>
      <c r="O25" s="119">
        <v>0</v>
      </c>
      <c r="P25" s="119"/>
      <c r="Q25" s="119">
        <f>PLT!D114</f>
        <v>152555</v>
      </c>
      <c r="R25" s="119"/>
      <c r="S25" s="119">
        <v>0</v>
      </c>
      <c r="T25" s="119"/>
      <c r="U25" s="119">
        <v>0</v>
      </c>
      <c r="V25" s="119"/>
      <c r="W25" s="119">
        <v>0</v>
      </c>
      <c r="X25" s="119"/>
      <c r="Y25" s="118">
        <f>SUM(S25:W25)</f>
        <v>0</v>
      </c>
      <c r="Z25" s="119"/>
      <c r="AA25" s="119">
        <f>SUM(E25:Q25,Y25)</f>
        <v>152555</v>
      </c>
      <c r="AB25" s="119"/>
      <c r="AC25" s="119">
        <f>PLT!D115</f>
        <v>15239</v>
      </c>
      <c r="AD25" s="119"/>
      <c r="AE25" s="119">
        <f>SUM(AA25:AD25)</f>
        <v>167794</v>
      </c>
    </row>
    <row r="26" spans="1:33" x14ac:dyDescent="0.2">
      <c r="A26" s="33" t="s">
        <v>113</v>
      </c>
      <c r="E26" s="120">
        <v>0</v>
      </c>
      <c r="F26" s="119"/>
      <c r="G26" s="120">
        <v>0</v>
      </c>
      <c r="H26" s="119"/>
      <c r="I26" s="120">
        <v>0</v>
      </c>
      <c r="J26" s="119"/>
      <c r="K26" s="120">
        <v>0</v>
      </c>
      <c r="L26" s="119"/>
      <c r="M26" s="120">
        <v>0</v>
      </c>
      <c r="N26" s="119"/>
      <c r="O26" s="120">
        <v>0</v>
      </c>
      <c r="P26" s="119"/>
      <c r="Q26" s="120">
        <f>+'The Company'!M19</f>
        <v>0</v>
      </c>
      <c r="R26" s="119"/>
      <c r="S26" s="120">
        <f>PLT!D96</f>
        <v>0</v>
      </c>
      <c r="T26" s="119"/>
      <c r="U26" s="120">
        <f>PLT!D98</f>
        <v>-2116</v>
      </c>
      <c r="V26" s="119"/>
      <c r="W26" s="120">
        <v>0</v>
      </c>
      <c r="X26" s="119"/>
      <c r="Y26" s="121">
        <f>SUM(S26:W26)</f>
        <v>-2116</v>
      </c>
      <c r="Z26" s="119"/>
      <c r="AA26" s="120">
        <f>SUM(E26:Q26,Y26)</f>
        <v>-2116</v>
      </c>
      <c r="AB26" s="119"/>
      <c r="AC26" s="120">
        <v>0</v>
      </c>
      <c r="AD26" s="119"/>
      <c r="AE26" s="120">
        <f>SUM(AA26:AD26)</f>
        <v>-2116</v>
      </c>
    </row>
    <row r="27" spans="1:33" x14ac:dyDescent="0.2">
      <c r="A27" s="33" t="s">
        <v>114</v>
      </c>
      <c r="E27" s="119">
        <f>SUM(E25:E26)</f>
        <v>0</v>
      </c>
      <c r="F27" s="119"/>
      <c r="G27" s="119">
        <f>SUM(G25:G26)</f>
        <v>0</v>
      </c>
      <c r="H27" s="119"/>
      <c r="I27" s="119">
        <f>SUM(I25:I26)</f>
        <v>0</v>
      </c>
      <c r="J27" s="119"/>
      <c r="K27" s="119">
        <f t="shared" ref="K27:AF27" si="1">SUM(K25:K26)</f>
        <v>0</v>
      </c>
      <c r="L27" s="119"/>
      <c r="M27" s="119">
        <f>SUM(M25:M26)</f>
        <v>0</v>
      </c>
      <c r="N27" s="119"/>
      <c r="O27" s="119">
        <f t="shared" si="1"/>
        <v>0</v>
      </c>
      <c r="P27" s="119"/>
      <c r="Q27" s="119">
        <f>SUM(Q25:Q26)</f>
        <v>152555</v>
      </c>
      <c r="R27" s="119"/>
      <c r="S27" s="119">
        <f t="shared" si="1"/>
        <v>0</v>
      </c>
      <c r="T27" s="119"/>
      <c r="U27" s="119">
        <f>SUM(U25:U26)</f>
        <v>-2116</v>
      </c>
      <c r="V27" s="119"/>
      <c r="W27" s="119">
        <f t="shared" si="1"/>
        <v>0</v>
      </c>
      <c r="X27" s="119"/>
      <c r="Y27" s="119">
        <f>SUM(Y25:Y26)</f>
        <v>-2116</v>
      </c>
      <c r="Z27" s="119"/>
      <c r="AA27" s="119">
        <f>SUM(AA25:AA26)</f>
        <v>150439</v>
      </c>
      <c r="AB27" s="119"/>
      <c r="AC27" s="119">
        <f>SUM(AC25:AC26)</f>
        <v>15239</v>
      </c>
      <c r="AD27" s="119"/>
      <c r="AE27" s="119">
        <f>SUM(AE25:AE26)</f>
        <v>165678</v>
      </c>
      <c r="AF27" s="119">
        <f t="shared" si="1"/>
        <v>0</v>
      </c>
    </row>
    <row r="28" spans="1:33" x14ac:dyDescent="0.2">
      <c r="A28" s="33" t="s">
        <v>165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</row>
    <row r="29" spans="1:33" x14ac:dyDescent="0.2">
      <c r="A29" s="33" t="s">
        <v>166</v>
      </c>
      <c r="E29" s="119">
        <v>0</v>
      </c>
      <c r="F29" s="119"/>
      <c r="G29" s="119">
        <v>0</v>
      </c>
      <c r="H29" s="119"/>
      <c r="I29" s="119">
        <v>0</v>
      </c>
      <c r="J29" s="119"/>
      <c r="K29" s="119">
        <v>0</v>
      </c>
      <c r="L29" s="119"/>
      <c r="M29" s="119">
        <v>0</v>
      </c>
      <c r="N29" s="119"/>
      <c r="O29" s="119">
        <v>0</v>
      </c>
      <c r="P29" s="119"/>
      <c r="Q29" s="119">
        <v>0</v>
      </c>
      <c r="R29" s="119"/>
      <c r="S29" s="119">
        <v>0</v>
      </c>
      <c r="T29" s="119"/>
      <c r="U29" s="119">
        <v>0</v>
      </c>
      <c r="V29" s="119"/>
      <c r="W29" s="119">
        <v>0</v>
      </c>
      <c r="X29" s="119"/>
      <c r="Y29" s="119">
        <v>0</v>
      </c>
      <c r="Z29" s="119"/>
      <c r="AA29" s="119">
        <v>0</v>
      </c>
      <c r="AB29" s="119"/>
      <c r="AC29" s="119">
        <v>-4800</v>
      </c>
      <c r="AD29" s="119"/>
      <c r="AE29" s="119">
        <f t="shared" ref="AE29:AE30" si="2">SUM(AA29:AD29)</f>
        <v>-4800</v>
      </c>
      <c r="AF29" s="119"/>
      <c r="AG29" s="104">
        <v>0</v>
      </c>
    </row>
    <row r="30" spans="1:33" x14ac:dyDescent="0.2">
      <c r="A30" s="33" t="s">
        <v>167</v>
      </c>
      <c r="E30" s="120">
        <v>0</v>
      </c>
      <c r="F30" s="119"/>
      <c r="G30" s="120">
        <v>0</v>
      </c>
      <c r="H30" s="119"/>
      <c r="I30" s="120">
        <v>0</v>
      </c>
      <c r="J30" s="119"/>
      <c r="K30" s="120">
        <v>0</v>
      </c>
      <c r="L30" s="119"/>
      <c r="M30" s="120">
        <v>0</v>
      </c>
      <c r="N30" s="119"/>
      <c r="O30" s="120">
        <v>0</v>
      </c>
      <c r="P30" s="119"/>
      <c r="Q30" s="119">
        <f>'The Company'!M21</f>
        <v>-171719</v>
      </c>
      <c r="R30" s="119"/>
      <c r="S30" s="119">
        <f>SUM(S25:S26)</f>
        <v>0</v>
      </c>
      <c r="T30" s="119"/>
      <c r="U30" s="119">
        <v>0</v>
      </c>
      <c r="V30" s="119"/>
      <c r="W30" s="120">
        <v>0</v>
      </c>
      <c r="X30" s="119"/>
      <c r="Y30" s="119">
        <v>0</v>
      </c>
      <c r="Z30" s="119"/>
      <c r="AA30" s="119">
        <f>SUM(E30:Q30,Y30)</f>
        <v>-171719</v>
      </c>
      <c r="AB30" s="119"/>
      <c r="AC30" s="119">
        <v>0</v>
      </c>
      <c r="AD30" s="119"/>
      <c r="AE30" s="119">
        <f t="shared" si="2"/>
        <v>-171719</v>
      </c>
    </row>
    <row r="31" spans="1:33" ht="22.5" customHeight="1" thickBot="1" x14ac:dyDescent="0.25">
      <c r="A31" s="122" t="s">
        <v>171</v>
      </c>
      <c r="D31" s="109"/>
      <c r="E31" s="123">
        <f>SUM(E24,E27:E30)</f>
        <v>1226619</v>
      </c>
      <c r="F31" s="119"/>
      <c r="G31" s="123">
        <f>SUM(G24,G27:G30)</f>
        <v>1016645</v>
      </c>
      <c r="H31" s="119"/>
      <c r="I31" s="123">
        <f>SUM(I24,I27:I30)</f>
        <v>-25360</v>
      </c>
      <c r="J31" s="119"/>
      <c r="K31" s="123">
        <f>SUM(K24,K27:K30)</f>
        <v>19693</v>
      </c>
      <c r="L31" s="119"/>
      <c r="M31" s="123">
        <f>SUM(M24,M27:M30)</f>
        <v>3000</v>
      </c>
      <c r="N31" s="119"/>
      <c r="O31" s="123">
        <f>SUM(O24,O27:O30)</f>
        <v>55211</v>
      </c>
      <c r="P31" s="119"/>
      <c r="Q31" s="123">
        <f>SUM(Q24,Q27:Q30)</f>
        <v>771165</v>
      </c>
      <c r="R31" s="119"/>
      <c r="S31" s="123">
        <f>SUM(S24,S27:S30)</f>
        <v>-12674</v>
      </c>
      <c r="T31" s="119"/>
      <c r="U31" s="123">
        <f>SUM(U24,U27:U30)</f>
        <v>-548</v>
      </c>
      <c r="V31" s="119"/>
      <c r="W31" s="123">
        <f>SUM(W24,W27:W30)</f>
        <v>378</v>
      </c>
      <c r="X31" s="119"/>
      <c r="Y31" s="123">
        <f>SUM(Y24,Y27:Y30)</f>
        <v>-12844</v>
      </c>
      <c r="Z31" s="119"/>
      <c r="AA31" s="123">
        <f>SUM(AA24,AA27:AA30)</f>
        <v>3054129</v>
      </c>
      <c r="AB31" s="119"/>
      <c r="AC31" s="123">
        <f>SUM(AC24,AC27:AC30)</f>
        <v>112319</v>
      </c>
      <c r="AD31" s="119"/>
      <c r="AE31" s="123">
        <f>SUM(AE24,AE27:AE30)</f>
        <v>3166448</v>
      </c>
    </row>
    <row r="32" spans="1:33" ht="24" thickTop="1" x14ac:dyDescent="0.2">
      <c r="E32" s="119">
        <f>'BST '!G83-Consolidated!E24</f>
        <v>0</v>
      </c>
      <c r="F32" s="119"/>
      <c r="G32" s="119">
        <f>'BST '!G84-Consolidated!G24</f>
        <v>0</v>
      </c>
      <c r="H32" s="119"/>
      <c r="I32" s="119">
        <f>'BST '!G86-Consolidated!I24</f>
        <v>0</v>
      </c>
      <c r="J32" s="119"/>
      <c r="K32" s="119">
        <f>'BST '!G87-Consolidated!K24</f>
        <v>0</v>
      </c>
      <c r="L32" s="119"/>
      <c r="M32" s="119">
        <f>'BST '!G88-Consolidated!M24</f>
        <v>0</v>
      </c>
      <c r="N32" s="119"/>
      <c r="O32" s="119">
        <f>'BST '!G90-Consolidated!O24</f>
        <v>0</v>
      </c>
      <c r="P32" s="119"/>
      <c r="Q32" s="119">
        <f>'BST '!G91-Consolidated!Q24</f>
        <v>0</v>
      </c>
      <c r="R32" s="119"/>
      <c r="S32" s="119"/>
      <c r="T32" s="119"/>
      <c r="U32" s="119"/>
      <c r="V32" s="119"/>
      <c r="W32" s="119"/>
      <c r="X32" s="119"/>
      <c r="Y32" s="119">
        <f>'BST '!G92-Consolidated!Y24</f>
        <v>0</v>
      </c>
      <c r="Z32" s="119"/>
      <c r="AA32" s="119">
        <f>'BST '!G93-Consolidated!AA24</f>
        <v>0</v>
      </c>
      <c r="AB32" s="119"/>
      <c r="AC32" s="119">
        <f>'BST '!G94-Consolidated!AC24</f>
        <v>0</v>
      </c>
      <c r="AD32" s="119"/>
      <c r="AE32" s="119">
        <f>'BST '!G95-Consolidated!AE24</f>
        <v>0</v>
      </c>
    </row>
    <row r="33" spans="1:31" x14ac:dyDescent="0.2">
      <c r="E33" s="119">
        <f>'BST '!E83-Consolidated!E31</f>
        <v>0</v>
      </c>
      <c r="F33" s="119"/>
      <c r="G33" s="119">
        <f>'BST '!E84-Consolidated!G31</f>
        <v>0</v>
      </c>
      <c r="H33" s="119"/>
      <c r="I33" s="119">
        <f>'BST '!E86-Consolidated!I31</f>
        <v>0</v>
      </c>
      <c r="J33" s="119"/>
      <c r="K33" s="119">
        <f>'BST '!G87-Consolidated!K31</f>
        <v>0</v>
      </c>
      <c r="L33" s="119"/>
      <c r="M33" s="119">
        <f>'BST '!E88-Consolidated!M31</f>
        <v>0</v>
      </c>
      <c r="N33" s="119"/>
      <c r="O33" s="119">
        <f>'BST '!E90-Consolidated!O31</f>
        <v>0</v>
      </c>
      <c r="P33" s="119"/>
      <c r="Q33" s="119">
        <f>'BST '!E91-Consolidated!Q31</f>
        <v>0</v>
      </c>
      <c r="R33" s="119"/>
      <c r="S33" s="119"/>
      <c r="T33" s="119"/>
      <c r="U33" s="119"/>
      <c r="V33" s="119"/>
      <c r="W33" s="119"/>
      <c r="X33" s="119"/>
      <c r="Y33" s="124">
        <f>'BST '!E92-Consolidated!Y31</f>
        <v>0</v>
      </c>
      <c r="Z33" s="124"/>
      <c r="AA33" s="124">
        <f>'BST '!E93-Consolidated!AA31</f>
        <v>0</v>
      </c>
      <c r="AB33" s="124"/>
      <c r="AC33" s="124">
        <f>'BST '!E94-Consolidated!AC31</f>
        <v>0</v>
      </c>
      <c r="AD33" s="124"/>
      <c r="AE33" s="124">
        <f>'BST '!E95-Consolidated!AE31</f>
        <v>0</v>
      </c>
    </row>
    <row r="35" spans="1:31" x14ac:dyDescent="0.2">
      <c r="A35" s="33" t="s">
        <v>40</v>
      </c>
    </row>
    <row r="187" spans="1:16" x14ac:dyDescent="0.2">
      <c r="F187" s="104">
        <v>-407</v>
      </c>
      <c r="H187" s="104">
        <v>-407</v>
      </c>
    </row>
    <row r="188" spans="1:16" x14ac:dyDescent="0.2">
      <c r="A188" s="104" t="s">
        <v>172</v>
      </c>
      <c r="F188" s="104">
        <v>-2807</v>
      </c>
      <c r="H188" s="104">
        <v>-2807</v>
      </c>
      <c r="P188" s="104">
        <v>34</v>
      </c>
    </row>
    <row r="189" spans="1:16" x14ac:dyDescent="0.2">
      <c r="A189" s="104" t="s">
        <v>173</v>
      </c>
    </row>
    <row r="190" spans="1:16" x14ac:dyDescent="0.2">
      <c r="F190" s="104">
        <v>-29</v>
      </c>
      <c r="H190" s="104">
        <v>-29</v>
      </c>
    </row>
    <row r="197" spans="6:16" x14ac:dyDescent="0.2">
      <c r="F197" s="104">
        <v>872035</v>
      </c>
      <c r="H197" s="104">
        <v>872035</v>
      </c>
      <c r="P197" s="104">
        <f>P194</f>
        <v>0</v>
      </c>
    </row>
    <row r="198" spans="6:16" x14ac:dyDescent="0.2">
      <c r="F198" s="104">
        <v>152730</v>
      </c>
      <c r="H198" s="104">
        <v>152730</v>
      </c>
    </row>
    <row r="262" spans="1:1" x14ac:dyDescent="0.2">
      <c r="A262" s="104" t="s">
        <v>173</v>
      </c>
    </row>
    <row r="332" spans="1:1" x14ac:dyDescent="0.2">
      <c r="A332" s="104" t="s">
        <v>174</v>
      </c>
    </row>
    <row r="335" spans="1:1" x14ac:dyDescent="0.2">
      <c r="A335" s="104" t="s">
        <v>175</v>
      </c>
    </row>
    <row r="342" spans="1:1" x14ac:dyDescent="0.2">
      <c r="A342" s="104" t="s">
        <v>176</v>
      </c>
    </row>
    <row r="377" spans="4:4" x14ac:dyDescent="0.2">
      <c r="D377" s="104">
        <v>2424</v>
      </c>
    </row>
  </sheetData>
  <mergeCells count="6">
    <mergeCell ref="D11:E11"/>
    <mergeCell ref="E6:AE6"/>
    <mergeCell ref="E7:AB7"/>
    <mergeCell ref="S8:Y8"/>
    <mergeCell ref="S9:V9"/>
    <mergeCell ref="O10:Q10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9" fitToWidth="0" fitToHeight="0" orientation="landscape" r:id="rId1"/>
  <ignoredErrors>
    <ignoredError sqref="E18:V26 W18:W31 E31 U31 S31 Q31 O31 M31 K31 I31 G31 E28:V30 E27 G27 I27 K27 M27 O27 Q27 S27 U27 E16:W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FB736-6F29-40F3-B3DE-7F642DDA365A}">
  <sheetPr>
    <pageSetUpPr fitToPage="1"/>
  </sheetPr>
  <dimension ref="A1:O25"/>
  <sheetViews>
    <sheetView showGridLines="0" view="pageBreakPreview" zoomScale="60" zoomScaleNormal="70" workbookViewId="0">
      <selection activeCell="A12" sqref="A12"/>
    </sheetView>
  </sheetViews>
  <sheetFormatPr defaultColWidth="9.42578125" defaultRowHeight="21" customHeight="1" x14ac:dyDescent="0.2"/>
  <cols>
    <col min="1" max="1" width="12.5703125" style="104" customWidth="1"/>
    <col min="2" max="2" width="9.5703125" style="104" customWidth="1"/>
    <col min="3" max="3" width="8.5703125" style="104" customWidth="1"/>
    <col min="4" max="4" width="6.42578125" style="104" customWidth="1"/>
    <col min="5" max="5" width="19" style="104" customWidth="1"/>
    <col min="6" max="6" width="1.5703125" style="104" customWidth="1"/>
    <col min="7" max="7" width="19" style="104" customWidth="1"/>
    <col min="8" max="8" width="1.5703125" style="104" customWidth="1"/>
    <col min="9" max="9" width="19" style="104" customWidth="1"/>
    <col min="10" max="10" width="1.5703125" style="104" customWidth="1"/>
    <col min="11" max="11" width="19" style="104" customWidth="1"/>
    <col min="12" max="12" width="1.5703125" style="104" customWidth="1"/>
    <col min="13" max="13" width="19" style="104" customWidth="1"/>
    <col min="14" max="14" width="1.5703125" style="104" customWidth="1"/>
    <col min="15" max="15" width="19" style="104" customWidth="1"/>
    <col min="16" max="16" width="0.5703125" style="104" customWidth="1"/>
    <col min="17" max="16384" width="9.42578125" style="104"/>
  </cols>
  <sheetData>
    <row r="1" spans="1:15" ht="21" customHeight="1" x14ac:dyDescent="0.2">
      <c r="O1" s="105" t="s">
        <v>82</v>
      </c>
    </row>
    <row r="2" spans="1:15" ht="21" customHeight="1" x14ac:dyDescent="0.2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5"/>
    </row>
    <row r="3" spans="1:15" ht="21" customHeight="1" x14ac:dyDescent="0.2">
      <c r="A3" s="106" t="s">
        <v>177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21" customHeight="1" x14ac:dyDescent="0.2">
      <c r="A4" s="106" t="s">
        <v>124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5" ht="21" customHeight="1" x14ac:dyDescent="0.2">
      <c r="A5" s="109"/>
      <c r="B5" s="109"/>
      <c r="C5" s="109"/>
      <c r="D5" s="110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08" t="s">
        <v>178</v>
      </c>
    </row>
    <row r="6" spans="1:15" ht="21" customHeight="1" x14ac:dyDescent="0.2">
      <c r="A6" s="109"/>
      <c r="B6" s="109"/>
      <c r="C6" s="109"/>
      <c r="D6" s="110"/>
      <c r="E6" s="177" t="s">
        <v>5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5" ht="21" customHeight="1" x14ac:dyDescent="0.2">
      <c r="A7" s="109"/>
      <c r="B7" s="109"/>
      <c r="C7" s="109"/>
      <c r="D7" s="110"/>
      <c r="E7" s="112"/>
      <c r="F7" s="112"/>
      <c r="G7" s="112"/>
      <c r="H7" s="112"/>
      <c r="I7" s="112"/>
      <c r="J7" s="112"/>
      <c r="K7" s="180" t="s">
        <v>73</v>
      </c>
      <c r="L7" s="180"/>
      <c r="M7" s="180"/>
      <c r="N7" s="112"/>
      <c r="O7" s="112"/>
    </row>
    <row r="8" spans="1:15" s="109" customFormat="1" ht="21" customHeight="1" x14ac:dyDescent="0.5">
      <c r="E8" s="109" t="s">
        <v>137</v>
      </c>
      <c r="F8" s="104"/>
      <c r="G8" s="109" t="s">
        <v>138</v>
      </c>
      <c r="I8" s="113" t="s">
        <v>179</v>
      </c>
      <c r="K8" s="109" t="s">
        <v>142</v>
      </c>
      <c r="O8" s="109" t="s">
        <v>135</v>
      </c>
    </row>
    <row r="9" spans="1:15" s="109" customFormat="1" ht="21" customHeight="1" x14ac:dyDescent="0.5">
      <c r="E9" s="114" t="s">
        <v>148</v>
      </c>
      <c r="G9" s="114" t="s">
        <v>149</v>
      </c>
      <c r="I9" s="115" t="s">
        <v>180</v>
      </c>
      <c r="K9" s="116" t="s">
        <v>153</v>
      </c>
      <c r="M9" s="114" t="s">
        <v>154</v>
      </c>
      <c r="O9" s="114" t="s">
        <v>63</v>
      </c>
    </row>
    <row r="10" spans="1:15" ht="21" customHeight="1" x14ac:dyDescent="0.2">
      <c r="A10" s="117" t="s">
        <v>161</v>
      </c>
      <c r="D10" s="109"/>
      <c r="E10" s="119">
        <v>919619</v>
      </c>
      <c r="F10" s="119"/>
      <c r="G10" s="119">
        <v>123093</v>
      </c>
      <c r="H10" s="119"/>
      <c r="I10" s="119">
        <v>42869</v>
      </c>
      <c r="J10" s="119"/>
      <c r="K10" s="119">
        <v>45890</v>
      </c>
      <c r="L10" s="119"/>
      <c r="M10" s="119">
        <v>472914</v>
      </c>
      <c r="N10" s="119"/>
      <c r="O10" s="118">
        <f>SUM(E10:M10)</f>
        <v>1604385</v>
      </c>
    </row>
    <row r="11" spans="1:15" ht="21" customHeight="1" x14ac:dyDescent="0.2">
      <c r="A11" s="33" t="s">
        <v>170</v>
      </c>
      <c r="D11" s="109"/>
      <c r="E11" s="118">
        <v>0</v>
      </c>
      <c r="F11" s="118"/>
      <c r="G11" s="118">
        <v>0</v>
      </c>
      <c r="H11" s="118"/>
      <c r="I11" s="118">
        <v>0</v>
      </c>
      <c r="J11" s="118"/>
      <c r="K11" s="118">
        <v>0</v>
      </c>
      <c r="L11" s="118"/>
      <c r="M11" s="118">
        <f>SUM(PLT!J92)</f>
        <v>59493</v>
      </c>
      <c r="N11" s="118"/>
      <c r="O11" s="118">
        <f>SUM(E11:M11)</f>
        <v>59493</v>
      </c>
    </row>
    <row r="12" spans="1:15" ht="21" customHeight="1" x14ac:dyDescent="0.2">
      <c r="A12" s="33" t="s">
        <v>113</v>
      </c>
      <c r="D12" s="109"/>
      <c r="E12" s="121">
        <v>0</v>
      </c>
      <c r="F12" s="118"/>
      <c r="G12" s="121">
        <v>0</v>
      </c>
      <c r="H12" s="118"/>
      <c r="I12" s="121">
        <v>0</v>
      </c>
      <c r="J12" s="118"/>
      <c r="K12" s="121">
        <v>0</v>
      </c>
      <c r="L12" s="118"/>
      <c r="M12" s="121">
        <v>0</v>
      </c>
      <c r="N12" s="118"/>
      <c r="O12" s="121">
        <f>SUM(E12:M12)</f>
        <v>0</v>
      </c>
    </row>
    <row r="13" spans="1:15" ht="21" customHeight="1" x14ac:dyDescent="0.2">
      <c r="A13" s="33" t="s">
        <v>114</v>
      </c>
      <c r="D13" s="109"/>
      <c r="E13" s="125">
        <f>SUM(E11:E12)</f>
        <v>0</v>
      </c>
      <c r="F13" s="118"/>
      <c r="G13" s="125">
        <f>SUM(G11:G12)</f>
        <v>0</v>
      </c>
      <c r="H13" s="118"/>
      <c r="I13" s="125">
        <f>SUM(I11:I12)</f>
        <v>0</v>
      </c>
      <c r="J13" s="118"/>
      <c r="K13" s="125">
        <f>SUM(K11:K12)</f>
        <v>0</v>
      </c>
      <c r="L13" s="118"/>
      <c r="M13" s="125">
        <f>SUM(M11:M12)</f>
        <v>59493</v>
      </c>
      <c r="N13" s="118"/>
      <c r="O13" s="125">
        <f>SUM(O11:O12)</f>
        <v>59493</v>
      </c>
    </row>
    <row r="14" spans="1:15" ht="21" customHeight="1" x14ac:dyDescent="0.2">
      <c r="A14" s="33" t="s">
        <v>167</v>
      </c>
      <c r="D14" s="109"/>
      <c r="E14" s="120">
        <v>0</v>
      </c>
      <c r="F14" s="118"/>
      <c r="G14" s="120">
        <v>0</v>
      </c>
      <c r="H14" s="118"/>
      <c r="I14" s="120">
        <v>0</v>
      </c>
      <c r="J14" s="118"/>
      <c r="K14" s="120">
        <v>0</v>
      </c>
      <c r="L14" s="118"/>
      <c r="M14" s="120">
        <v>-27589</v>
      </c>
      <c r="N14" s="118"/>
      <c r="O14" s="121">
        <f>SUM(E14:M14)</f>
        <v>-27589</v>
      </c>
    </row>
    <row r="15" spans="1:15" ht="21" customHeight="1" thickBot="1" x14ac:dyDescent="0.25">
      <c r="A15" s="117" t="s">
        <v>168</v>
      </c>
      <c r="E15" s="126">
        <f>SUM(E10,E13:E14)</f>
        <v>919619</v>
      </c>
      <c r="F15" s="119"/>
      <c r="G15" s="126">
        <f>SUM(G10,G13:G14)</f>
        <v>123093</v>
      </c>
      <c r="H15" s="119"/>
      <c r="I15" s="126">
        <f>SUM(I10,I13:I14)</f>
        <v>42869</v>
      </c>
      <c r="J15" s="119"/>
      <c r="K15" s="126">
        <f>SUM(K10,K13:K14)</f>
        <v>45890</v>
      </c>
      <c r="L15" s="119"/>
      <c r="M15" s="126">
        <f>SUM(M10,M13:M14)</f>
        <v>504818</v>
      </c>
      <c r="N15" s="119"/>
      <c r="O15" s="126">
        <f>SUM(O10,O13:O14)</f>
        <v>1636289</v>
      </c>
    </row>
    <row r="16" spans="1:15" ht="21" customHeight="1" thickTop="1" x14ac:dyDescent="0.2"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</row>
    <row r="17" spans="1:15" ht="21" customHeight="1" x14ac:dyDescent="0.2">
      <c r="A17" s="117" t="s">
        <v>169</v>
      </c>
      <c r="E17" s="119">
        <v>1226619</v>
      </c>
      <c r="F17" s="119"/>
      <c r="G17" s="119">
        <v>1016645</v>
      </c>
      <c r="H17" s="119"/>
      <c r="I17" s="119">
        <v>42869</v>
      </c>
      <c r="J17" s="119"/>
      <c r="K17" s="119">
        <v>55211</v>
      </c>
      <c r="L17" s="119"/>
      <c r="M17" s="119">
        <v>172469</v>
      </c>
      <c r="N17" s="119"/>
      <c r="O17" s="118">
        <f>SUM(E17:M17)</f>
        <v>2513813</v>
      </c>
    </row>
    <row r="18" spans="1:15" ht="21" customHeight="1" x14ac:dyDescent="0.2">
      <c r="A18" s="33" t="s">
        <v>170</v>
      </c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f>SUM(PLT!H92)</f>
        <v>93586</v>
      </c>
      <c r="N18" s="119"/>
      <c r="O18" s="118">
        <f>SUM(E18:M18)</f>
        <v>93586</v>
      </c>
    </row>
    <row r="19" spans="1:15" ht="21" customHeight="1" x14ac:dyDescent="0.2">
      <c r="A19" s="33" t="s">
        <v>113</v>
      </c>
      <c r="E19" s="120">
        <v>0</v>
      </c>
      <c r="F19" s="119"/>
      <c r="G19" s="120">
        <v>0</v>
      </c>
      <c r="H19" s="119"/>
      <c r="I19" s="120">
        <v>0</v>
      </c>
      <c r="J19" s="119"/>
      <c r="K19" s="120">
        <v>0</v>
      </c>
      <c r="L19" s="119"/>
      <c r="M19" s="120">
        <v>0</v>
      </c>
      <c r="N19" s="119"/>
      <c r="O19" s="121">
        <f>SUM(E19:M19)</f>
        <v>0</v>
      </c>
    </row>
    <row r="20" spans="1:15" ht="21" customHeight="1" x14ac:dyDescent="0.2">
      <c r="A20" s="33" t="s">
        <v>114</v>
      </c>
      <c r="E20" s="125">
        <f>SUM(E18:E19)</f>
        <v>0</v>
      </c>
      <c r="F20" s="118"/>
      <c r="G20" s="125">
        <f>SUM(G18:G19)</f>
        <v>0</v>
      </c>
      <c r="H20" s="118"/>
      <c r="I20" s="125">
        <f>SUM(I18:I19)</f>
        <v>0</v>
      </c>
      <c r="J20" s="118"/>
      <c r="K20" s="125">
        <f>SUM(K18:K19)</f>
        <v>0</v>
      </c>
      <c r="L20" s="118"/>
      <c r="M20" s="125">
        <f>SUM(M18:M19)</f>
        <v>93586</v>
      </c>
      <c r="N20" s="118"/>
      <c r="O20" s="125">
        <f>SUM(O18:O19)</f>
        <v>93586</v>
      </c>
    </row>
    <row r="21" spans="1:15" ht="21" customHeight="1" x14ac:dyDescent="0.2">
      <c r="A21" s="33" t="s">
        <v>167</v>
      </c>
      <c r="E21" s="120">
        <v>0</v>
      </c>
      <c r="F21" s="118"/>
      <c r="G21" s="120">
        <v>0</v>
      </c>
      <c r="H21" s="118"/>
      <c r="I21" s="120">
        <v>0</v>
      </c>
      <c r="J21" s="118"/>
      <c r="K21" s="120">
        <v>0</v>
      </c>
      <c r="L21" s="118"/>
      <c r="M21" s="120">
        <v>-171719</v>
      </c>
      <c r="N21" s="118"/>
      <c r="O21" s="121">
        <f>SUM(E21:M21)</f>
        <v>-171719</v>
      </c>
    </row>
    <row r="22" spans="1:15" ht="21" customHeight="1" thickBot="1" x14ac:dyDescent="0.25">
      <c r="A22" s="117" t="s">
        <v>171</v>
      </c>
      <c r="E22" s="123">
        <f>SUM(E17,E21)</f>
        <v>1226619</v>
      </c>
      <c r="F22" s="119"/>
      <c r="G22" s="123">
        <f>SUM(G17,G21)</f>
        <v>1016645</v>
      </c>
      <c r="H22" s="119"/>
      <c r="I22" s="123">
        <f>SUM(I17,I21)</f>
        <v>42869</v>
      </c>
      <c r="J22" s="119"/>
      <c r="K22" s="123">
        <f>SUM(K17,K21)</f>
        <v>55211</v>
      </c>
      <c r="L22" s="119"/>
      <c r="M22" s="126">
        <f>SUM(M17,M20:M21)</f>
        <v>94336</v>
      </c>
      <c r="N22" s="119"/>
      <c r="O22" s="126">
        <f>SUM(O17,O20:O21)</f>
        <v>2435680</v>
      </c>
    </row>
    <row r="23" spans="1:15" ht="21" customHeight="1" thickTop="1" x14ac:dyDescent="0.2">
      <c r="E23" s="104">
        <f>SUM(E17-'BST '!K83)</f>
        <v>0</v>
      </c>
      <c r="G23" s="104">
        <f>SUM(G17-'BST '!K84)</f>
        <v>0</v>
      </c>
      <c r="I23" s="104">
        <f>SUM(I17-'BST '!K85)</f>
        <v>0</v>
      </c>
      <c r="K23" s="104">
        <f>SUM(K17-'BST '!K90)</f>
        <v>0</v>
      </c>
      <c r="M23" s="104">
        <f>SUM(M17-'BST '!K91)</f>
        <v>0</v>
      </c>
      <c r="O23" s="104">
        <f>SUM(O17-'BST '!K95)</f>
        <v>0</v>
      </c>
    </row>
    <row r="24" spans="1:15" ht="21" customHeight="1" x14ac:dyDescent="0.2">
      <c r="E24" s="104">
        <f>SUM(E22-'BST '!I83)</f>
        <v>0</v>
      </c>
      <c r="G24" s="104">
        <f>SUM(G22-'BST '!I84)</f>
        <v>0</v>
      </c>
      <c r="I24" s="104">
        <f>SUM(I22-'BST '!I85)</f>
        <v>0</v>
      </c>
      <c r="K24" s="104">
        <f>SUM(K22-'BST '!I90)</f>
        <v>0</v>
      </c>
      <c r="M24" s="104">
        <f>SUM(M22-'BST '!I91)</f>
        <v>0</v>
      </c>
      <c r="O24" s="104">
        <f>SUM(O22-'BST '!I95)</f>
        <v>0</v>
      </c>
    </row>
    <row r="25" spans="1:15" ht="21" customHeight="1" x14ac:dyDescent="0.2">
      <c r="A25" s="33" t="s">
        <v>40</v>
      </c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76A51-6F27-4D78-A88D-BBE54D0C5830}">
  <dimension ref="A1:P119"/>
  <sheetViews>
    <sheetView showGridLines="0" tabSelected="1" view="pageBreakPreview" topLeftCell="A91" zoomScaleNormal="70" zoomScaleSheetLayoutView="100" workbookViewId="0">
      <selection activeCell="D42" sqref="D42"/>
    </sheetView>
  </sheetViews>
  <sheetFormatPr defaultColWidth="10.7109375" defaultRowHeight="21.75" customHeight="1" x14ac:dyDescent="0.2"/>
  <cols>
    <col min="1" max="1" width="51.7109375" style="127" customWidth="1"/>
    <col min="2" max="2" width="5.7109375" style="128" customWidth="1"/>
    <col min="3" max="3" width="1.7109375" style="127" customWidth="1"/>
    <col min="4" max="4" width="13.85546875" style="127" customWidth="1"/>
    <col min="5" max="5" width="1.28515625" style="127" customWidth="1"/>
    <col min="6" max="6" width="13.7109375" style="127" customWidth="1"/>
    <col min="7" max="7" width="1.28515625" style="127" customWidth="1"/>
    <col min="8" max="8" width="12" style="127" customWidth="1"/>
    <col min="9" max="9" width="1.28515625" style="127" customWidth="1"/>
    <col min="10" max="10" width="12" style="127" customWidth="1"/>
    <col min="11" max="16384" width="10.7109375" style="127"/>
  </cols>
  <sheetData>
    <row r="1" spans="1:10" ht="21.75" customHeight="1" x14ac:dyDescent="0.2">
      <c r="C1" s="129"/>
      <c r="D1" s="129"/>
      <c r="E1" s="129"/>
      <c r="F1" s="129"/>
      <c r="G1" s="129"/>
      <c r="H1" s="129"/>
      <c r="I1" s="130"/>
      <c r="J1" s="131" t="s">
        <v>82</v>
      </c>
    </row>
    <row r="2" spans="1:10" ht="21.75" customHeight="1" x14ac:dyDescent="0.2">
      <c r="A2" s="132" t="s">
        <v>0</v>
      </c>
      <c r="C2" s="129"/>
      <c r="D2" s="129"/>
      <c r="E2" s="129"/>
      <c r="F2" s="129"/>
      <c r="G2" s="129"/>
      <c r="H2" s="129"/>
      <c r="I2" s="129"/>
    </row>
    <row r="3" spans="1:10" ht="21.75" customHeight="1" x14ac:dyDescent="0.2">
      <c r="A3" s="132" t="s">
        <v>181</v>
      </c>
      <c r="C3" s="129"/>
      <c r="D3" s="129"/>
      <c r="E3" s="129"/>
      <c r="F3" s="129"/>
      <c r="G3" s="129"/>
      <c r="H3" s="129"/>
      <c r="I3" s="129"/>
    </row>
    <row r="4" spans="1:10" ht="21.75" customHeight="1" x14ac:dyDescent="0.2">
      <c r="A4" s="132" t="s">
        <v>122</v>
      </c>
      <c r="C4" s="129"/>
      <c r="D4" s="129"/>
      <c r="E4" s="129"/>
      <c r="F4" s="129"/>
      <c r="G4" s="129"/>
      <c r="H4" s="129"/>
      <c r="I4" s="129"/>
    </row>
    <row r="5" spans="1:10" ht="21.75" customHeight="1" x14ac:dyDescent="0.2">
      <c r="A5" s="133"/>
      <c r="B5" s="134"/>
      <c r="C5" s="130"/>
      <c r="D5" s="131"/>
      <c r="E5" s="130"/>
      <c r="F5" s="130"/>
      <c r="G5" s="130"/>
      <c r="H5" s="131"/>
      <c r="I5" s="130"/>
      <c r="J5" s="131" t="s">
        <v>3</v>
      </c>
    </row>
    <row r="6" spans="1:10" ht="21.75" customHeight="1" x14ac:dyDescent="0.2">
      <c r="B6" s="135"/>
      <c r="C6" s="136"/>
      <c r="D6" s="181" t="s">
        <v>4</v>
      </c>
      <c r="E6" s="181"/>
      <c r="F6" s="181"/>
      <c r="G6" s="137"/>
      <c r="H6" s="181" t="s">
        <v>5</v>
      </c>
      <c r="I6" s="181"/>
      <c r="J6" s="181"/>
    </row>
    <row r="7" spans="1:10" ht="21.75" customHeight="1" x14ac:dyDescent="0.2">
      <c r="B7" s="130"/>
      <c r="C7" s="131"/>
      <c r="D7" s="138" t="s">
        <v>85</v>
      </c>
      <c r="E7" s="139"/>
      <c r="F7" s="138" t="s">
        <v>86</v>
      </c>
      <c r="G7" s="140"/>
      <c r="H7" s="138" t="s">
        <v>85</v>
      </c>
      <c r="I7" s="139"/>
      <c r="J7" s="138" t="s">
        <v>86</v>
      </c>
    </row>
    <row r="8" spans="1:10" ht="21.75" customHeight="1" x14ac:dyDescent="0.2">
      <c r="A8" s="136" t="s">
        <v>182</v>
      </c>
    </row>
    <row r="9" spans="1:10" ht="21.75" customHeight="1" x14ac:dyDescent="0.2">
      <c r="A9" s="127" t="s">
        <v>276</v>
      </c>
      <c r="D9" s="141">
        <f>PLT!D90</f>
        <v>195563</v>
      </c>
      <c r="E9" s="141"/>
      <c r="F9" s="142">
        <f>PLT!F90</f>
        <v>159168</v>
      </c>
      <c r="G9" s="141"/>
      <c r="H9" s="142">
        <f>PLT!H90</f>
        <v>93586</v>
      </c>
      <c r="I9" s="141"/>
      <c r="J9" s="142">
        <f>PLT!J90</f>
        <v>59493</v>
      </c>
    </row>
    <row r="10" spans="1:10" ht="21.75" customHeight="1" x14ac:dyDescent="0.2">
      <c r="A10" s="127" t="s">
        <v>273</v>
      </c>
      <c r="D10" s="142"/>
      <c r="E10" s="141"/>
      <c r="F10" s="141"/>
      <c r="G10" s="141"/>
      <c r="H10" s="141"/>
      <c r="I10" s="141"/>
      <c r="J10" s="142"/>
    </row>
    <row r="11" spans="1:10" ht="21.75" customHeight="1" x14ac:dyDescent="0.2">
      <c r="A11" s="127" t="s">
        <v>183</v>
      </c>
      <c r="D11" s="141"/>
      <c r="E11" s="141"/>
      <c r="F11" s="141"/>
      <c r="G11" s="141"/>
      <c r="H11" s="141"/>
      <c r="I11" s="141"/>
      <c r="J11" s="141"/>
    </row>
    <row r="12" spans="1:10" ht="21.75" customHeight="1" x14ac:dyDescent="0.2">
      <c r="A12" s="127" t="s">
        <v>184</v>
      </c>
      <c r="D12" s="141">
        <v>3397</v>
      </c>
      <c r="E12" s="141"/>
      <c r="F12" s="141">
        <v>1158</v>
      </c>
      <c r="G12" s="141"/>
      <c r="H12" s="141">
        <v>0</v>
      </c>
      <c r="I12" s="141"/>
      <c r="J12" s="141">
        <v>0</v>
      </c>
    </row>
    <row r="13" spans="1:10" ht="21.75" customHeight="1" x14ac:dyDescent="0.2">
      <c r="A13" s="127" t="s">
        <v>185</v>
      </c>
      <c r="D13" s="141">
        <v>6776</v>
      </c>
      <c r="E13" s="141"/>
      <c r="F13" s="141">
        <v>0</v>
      </c>
      <c r="G13" s="141"/>
      <c r="H13" s="141">
        <v>0</v>
      </c>
      <c r="I13" s="141"/>
      <c r="J13" s="141">
        <v>0</v>
      </c>
    </row>
    <row r="14" spans="1:10" ht="21.75" customHeight="1" x14ac:dyDescent="0.2">
      <c r="A14" s="127" t="s">
        <v>186</v>
      </c>
      <c r="D14" s="156">
        <v>95036</v>
      </c>
      <c r="E14" s="157"/>
      <c r="F14" s="156">
        <v>87110</v>
      </c>
      <c r="G14" s="157"/>
      <c r="H14" s="156">
        <v>3514</v>
      </c>
      <c r="I14" s="156"/>
      <c r="J14" s="156">
        <v>3141</v>
      </c>
    </row>
    <row r="15" spans="1:10" ht="21.75" customHeight="1" x14ac:dyDescent="0.2">
      <c r="A15" s="143" t="s">
        <v>187</v>
      </c>
      <c r="D15" s="156">
        <v>4044</v>
      </c>
      <c r="E15" s="157"/>
      <c r="F15" s="156">
        <v>-4235</v>
      </c>
      <c r="G15" s="157"/>
      <c r="H15" s="156">
        <v>0</v>
      </c>
      <c r="I15" s="156"/>
      <c r="J15" s="156">
        <v>0</v>
      </c>
    </row>
    <row r="16" spans="1:10" ht="21.75" customHeight="1" x14ac:dyDescent="0.2">
      <c r="A16" s="127" t="s">
        <v>188</v>
      </c>
      <c r="D16" s="156">
        <v>122</v>
      </c>
      <c r="E16" s="156"/>
      <c r="F16" s="156">
        <v>60</v>
      </c>
      <c r="G16" s="156"/>
      <c r="H16" s="156">
        <v>0</v>
      </c>
      <c r="I16" s="156"/>
      <c r="J16" s="156">
        <v>0</v>
      </c>
    </row>
    <row r="17" spans="1:10" ht="21.75" customHeight="1" x14ac:dyDescent="0.2">
      <c r="A17" s="127" t="s">
        <v>189</v>
      </c>
      <c r="D17" s="156">
        <v>-144</v>
      </c>
      <c r="E17" s="157"/>
      <c r="F17" s="156">
        <v>-668</v>
      </c>
      <c r="G17" s="156"/>
      <c r="H17" s="156">
        <v>52</v>
      </c>
      <c r="I17" s="156"/>
      <c r="J17" s="156">
        <v>2</v>
      </c>
    </row>
    <row r="18" spans="1:10" ht="21.75" customHeight="1" x14ac:dyDescent="0.2">
      <c r="A18" s="127" t="s">
        <v>190</v>
      </c>
      <c r="D18" s="156">
        <v>0</v>
      </c>
      <c r="E18" s="156"/>
      <c r="F18" s="156">
        <v>1</v>
      </c>
      <c r="G18" s="156"/>
      <c r="H18" s="156">
        <v>0</v>
      </c>
      <c r="I18" s="156"/>
      <c r="J18" s="156">
        <v>0</v>
      </c>
    </row>
    <row r="19" spans="1:10" ht="21.6" customHeight="1" x14ac:dyDescent="0.2">
      <c r="A19" s="127" t="s">
        <v>266</v>
      </c>
      <c r="D19" s="156">
        <v>316</v>
      </c>
      <c r="E19" s="156"/>
      <c r="F19" s="156">
        <v>101</v>
      </c>
      <c r="G19" s="156"/>
      <c r="H19" s="156">
        <v>316</v>
      </c>
      <c r="I19" s="156"/>
      <c r="J19" s="156">
        <v>101</v>
      </c>
    </row>
    <row r="20" spans="1:10" ht="21.6" customHeight="1" x14ac:dyDescent="0.2">
      <c r="A20" s="127" t="s">
        <v>191</v>
      </c>
      <c r="D20" s="156">
        <v>1650</v>
      </c>
      <c r="E20" s="156"/>
      <c r="F20" s="156">
        <v>0</v>
      </c>
      <c r="G20" s="156"/>
      <c r="H20" s="156">
        <v>1650</v>
      </c>
      <c r="I20" s="156"/>
      <c r="J20" s="156">
        <v>0</v>
      </c>
    </row>
    <row r="21" spans="1:10" ht="21.75" customHeight="1" x14ac:dyDescent="0.2">
      <c r="A21" s="127" t="s">
        <v>192</v>
      </c>
      <c r="D21" s="156">
        <v>-140</v>
      </c>
      <c r="E21" s="156"/>
      <c r="F21" s="156">
        <v>-584</v>
      </c>
      <c r="G21" s="156"/>
      <c r="H21" s="156">
        <v>0</v>
      </c>
      <c r="I21" s="156"/>
      <c r="J21" s="156">
        <v>0</v>
      </c>
    </row>
    <row r="22" spans="1:10" ht="21.75" customHeight="1" x14ac:dyDescent="0.2">
      <c r="A22" s="127" t="s">
        <v>193</v>
      </c>
      <c r="D22" s="156">
        <v>0</v>
      </c>
      <c r="E22" s="156"/>
      <c r="F22" s="156">
        <v>13369</v>
      </c>
      <c r="G22" s="156"/>
      <c r="H22" s="156">
        <v>0</v>
      </c>
      <c r="I22" s="156"/>
      <c r="J22" s="156">
        <v>0</v>
      </c>
    </row>
    <row r="23" spans="1:10" ht="21.75" customHeight="1" x14ac:dyDescent="0.2">
      <c r="A23" s="127" t="s">
        <v>194</v>
      </c>
      <c r="D23" s="156">
        <v>-17124</v>
      </c>
      <c r="E23" s="156"/>
      <c r="F23" s="157">
        <v>-15552</v>
      </c>
      <c r="G23" s="156"/>
      <c r="H23" s="157">
        <v>0</v>
      </c>
      <c r="I23" s="156"/>
      <c r="J23" s="156">
        <v>0</v>
      </c>
    </row>
    <row r="24" spans="1:10" ht="21.75" customHeight="1" x14ac:dyDescent="0.2">
      <c r="A24" s="127" t="s">
        <v>195</v>
      </c>
      <c r="D24" s="156">
        <v>1759</v>
      </c>
      <c r="E24" s="156"/>
      <c r="F24" s="161">
        <v>2421</v>
      </c>
      <c r="G24" s="156"/>
      <c r="H24" s="161">
        <v>0</v>
      </c>
      <c r="I24" s="156"/>
      <c r="J24" s="157">
        <v>0</v>
      </c>
    </row>
    <row r="25" spans="1:10" ht="21.75" customHeight="1" x14ac:dyDescent="0.2">
      <c r="A25" s="127" t="s">
        <v>196</v>
      </c>
      <c r="D25" s="156">
        <v>6273</v>
      </c>
      <c r="E25" s="156"/>
      <c r="F25" s="161">
        <v>6535</v>
      </c>
      <c r="G25" s="156"/>
      <c r="H25" s="161">
        <v>1004</v>
      </c>
      <c r="I25" s="157"/>
      <c r="J25" s="161">
        <v>1016</v>
      </c>
    </row>
    <row r="26" spans="1:10" ht="21.75" customHeight="1" x14ac:dyDescent="0.2">
      <c r="A26" s="170" t="s">
        <v>197</v>
      </c>
      <c r="B26" s="171"/>
      <c r="C26" s="170"/>
      <c r="D26" s="156"/>
      <c r="E26" s="156"/>
      <c r="F26" s="161"/>
      <c r="G26" s="156"/>
      <c r="H26" s="161"/>
      <c r="I26" s="157"/>
      <c r="J26" s="161"/>
    </row>
    <row r="27" spans="1:10" ht="21.75" customHeight="1" x14ac:dyDescent="0.2">
      <c r="A27" s="170" t="s">
        <v>198</v>
      </c>
      <c r="B27" s="171"/>
      <c r="C27" s="170"/>
      <c r="D27" s="156">
        <v>-1246</v>
      </c>
      <c r="E27" s="156"/>
      <c r="F27" s="161">
        <v>1913</v>
      </c>
      <c r="G27" s="156"/>
      <c r="H27" s="161">
        <v>0</v>
      </c>
      <c r="I27" s="156"/>
      <c r="J27" s="161">
        <v>0</v>
      </c>
    </row>
    <row r="28" spans="1:10" ht="21.75" customHeight="1" x14ac:dyDescent="0.2">
      <c r="A28" s="170" t="s">
        <v>199</v>
      </c>
      <c r="B28" s="171"/>
      <c r="C28" s="170"/>
      <c r="D28" s="156">
        <v>1532</v>
      </c>
      <c r="E28" s="156"/>
      <c r="F28" s="161">
        <v>2967</v>
      </c>
      <c r="G28" s="156"/>
      <c r="H28" s="161">
        <v>-960</v>
      </c>
      <c r="I28" s="156"/>
      <c r="J28" s="161">
        <v>0</v>
      </c>
    </row>
    <row r="29" spans="1:10" ht="21.75" customHeight="1" x14ac:dyDescent="0.2">
      <c r="A29" s="127" t="s">
        <v>200</v>
      </c>
      <c r="D29" s="156">
        <v>-32</v>
      </c>
      <c r="E29" s="156"/>
      <c r="F29" s="161">
        <v>-119</v>
      </c>
      <c r="G29" s="156"/>
      <c r="H29" s="161">
        <v>-105366</v>
      </c>
      <c r="I29" s="156"/>
      <c r="J29" s="161">
        <v>-69260</v>
      </c>
    </row>
    <row r="30" spans="1:10" ht="21.75" customHeight="1" x14ac:dyDescent="0.2">
      <c r="A30" s="127" t="s">
        <v>201</v>
      </c>
      <c r="D30" s="156">
        <v>-2588</v>
      </c>
      <c r="E30" s="156"/>
      <c r="F30" s="161">
        <v>-179</v>
      </c>
      <c r="G30" s="156"/>
      <c r="H30" s="161">
        <v>-6733</v>
      </c>
      <c r="I30" s="156"/>
      <c r="J30" s="161">
        <v>-4877</v>
      </c>
    </row>
    <row r="31" spans="1:10" ht="21.75" customHeight="1" x14ac:dyDescent="0.2">
      <c r="A31" s="127" t="s">
        <v>202</v>
      </c>
      <c r="D31" s="145">
        <v>32039</v>
      </c>
      <c r="E31" s="141"/>
      <c r="F31" s="145">
        <v>31309</v>
      </c>
      <c r="G31" s="141"/>
      <c r="H31" s="145">
        <v>236</v>
      </c>
      <c r="I31" s="141"/>
      <c r="J31" s="145">
        <v>4509</v>
      </c>
    </row>
    <row r="32" spans="1:10" ht="21.75" customHeight="1" x14ac:dyDescent="0.2">
      <c r="A32" s="136" t="s">
        <v>203</v>
      </c>
      <c r="D32" s="142"/>
      <c r="E32" s="141"/>
      <c r="F32" s="142"/>
      <c r="G32" s="141"/>
      <c r="H32" s="142"/>
      <c r="I32" s="141"/>
      <c r="J32" s="142"/>
    </row>
    <row r="33" spans="1:10" ht="21.75" customHeight="1" x14ac:dyDescent="0.2">
      <c r="A33" s="136" t="s">
        <v>204</v>
      </c>
      <c r="D33" s="142">
        <f>SUM(D9:D31)</f>
        <v>327233</v>
      </c>
      <c r="E33" s="141"/>
      <c r="F33" s="142">
        <f>SUM(F9:F31)</f>
        <v>284775</v>
      </c>
      <c r="G33" s="141"/>
      <c r="H33" s="142">
        <f>SUM(H9:H31)</f>
        <v>-12701</v>
      </c>
      <c r="I33" s="141"/>
      <c r="J33" s="142">
        <f>SUM(J9:J31)</f>
        <v>-5875</v>
      </c>
    </row>
    <row r="34" spans="1:10" ht="21.75" customHeight="1" x14ac:dyDescent="0.2">
      <c r="A34" s="127" t="s">
        <v>205</v>
      </c>
      <c r="D34" s="142"/>
      <c r="E34" s="141"/>
      <c r="F34" s="142"/>
      <c r="G34" s="141"/>
      <c r="H34" s="142"/>
      <c r="I34" s="141"/>
      <c r="J34" s="142"/>
    </row>
    <row r="35" spans="1:10" ht="21.75" customHeight="1" x14ac:dyDescent="0.2">
      <c r="A35" s="127" t="s">
        <v>206</v>
      </c>
      <c r="D35" s="141">
        <v>166386</v>
      </c>
      <c r="E35" s="141"/>
      <c r="F35" s="142">
        <v>-168315</v>
      </c>
      <c r="G35" s="141"/>
      <c r="H35" s="142">
        <v>542</v>
      </c>
      <c r="I35" s="141"/>
      <c r="J35" s="142">
        <v>1001</v>
      </c>
    </row>
    <row r="36" spans="1:10" ht="21.6" customHeight="1" x14ac:dyDescent="0.2">
      <c r="A36" s="127" t="s">
        <v>207</v>
      </c>
      <c r="D36" s="141">
        <v>-118856</v>
      </c>
      <c r="E36" s="141"/>
      <c r="F36" s="142">
        <v>-98203</v>
      </c>
      <c r="G36" s="141"/>
      <c r="H36" s="142">
        <v>0</v>
      </c>
      <c r="I36" s="141"/>
      <c r="J36" s="142">
        <v>0</v>
      </c>
    </row>
    <row r="37" spans="1:10" ht="21.75" customHeight="1" x14ac:dyDescent="0.2">
      <c r="A37" s="127" t="s">
        <v>208</v>
      </c>
      <c r="D37" s="141">
        <v>-99243</v>
      </c>
      <c r="E37" s="142"/>
      <c r="F37" s="142">
        <v>-157205</v>
      </c>
      <c r="G37" s="142"/>
      <c r="H37" s="142">
        <v>0</v>
      </c>
      <c r="I37" s="142"/>
      <c r="J37" s="142">
        <v>0</v>
      </c>
    </row>
    <row r="38" spans="1:10" ht="21.75" customHeight="1" x14ac:dyDescent="0.2">
      <c r="A38" s="127" t="s">
        <v>209</v>
      </c>
      <c r="D38" s="141">
        <v>-19258</v>
      </c>
      <c r="E38" s="142"/>
      <c r="F38" s="127">
        <v>66896</v>
      </c>
      <c r="G38" s="142"/>
      <c r="H38" s="142">
        <v>0</v>
      </c>
      <c r="I38" s="142"/>
      <c r="J38" s="142">
        <v>0</v>
      </c>
    </row>
    <row r="39" spans="1:10" ht="21.75" customHeight="1" x14ac:dyDescent="0.2">
      <c r="A39" s="127" t="s">
        <v>210</v>
      </c>
      <c r="D39" s="141">
        <v>3830</v>
      </c>
      <c r="E39" s="142"/>
      <c r="F39" s="142">
        <v>-17862</v>
      </c>
      <c r="G39" s="142"/>
      <c r="H39" s="142">
        <v>0</v>
      </c>
      <c r="I39" s="142"/>
      <c r="J39" s="142">
        <v>0</v>
      </c>
    </row>
    <row r="40" spans="1:10" ht="21.75" customHeight="1" x14ac:dyDescent="0.2">
      <c r="A40" s="127" t="s">
        <v>211</v>
      </c>
      <c r="D40" s="141">
        <v>-11577</v>
      </c>
      <c r="E40" s="141"/>
      <c r="F40" s="142">
        <v>-20204</v>
      </c>
      <c r="G40" s="141"/>
      <c r="H40" s="142">
        <v>1064</v>
      </c>
      <c r="I40" s="141"/>
      <c r="J40" s="142">
        <v>-1415</v>
      </c>
    </row>
    <row r="41" spans="1:10" ht="21.75" customHeight="1" x14ac:dyDescent="0.2">
      <c r="A41" s="127" t="s">
        <v>212</v>
      </c>
      <c r="D41" s="141">
        <v>14684</v>
      </c>
      <c r="E41" s="141"/>
      <c r="F41" s="142">
        <v>24557</v>
      </c>
      <c r="G41" s="141"/>
      <c r="H41" s="142">
        <v>10398</v>
      </c>
      <c r="I41" s="141"/>
      <c r="J41" s="142">
        <v>7000</v>
      </c>
    </row>
    <row r="42" spans="1:10" ht="21.75" customHeight="1" x14ac:dyDescent="0.2">
      <c r="D42" s="142"/>
      <c r="E42" s="141"/>
      <c r="F42" s="141"/>
      <c r="G42" s="141"/>
      <c r="H42" s="142"/>
      <c r="I42" s="141"/>
    </row>
    <row r="43" spans="1:10" ht="21.75" customHeight="1" x14ac:dyDescent="0.2">
      <c r="A43" s="127" t="s">
        <v>40</v>
      </c>
      <c r="D43" s="142"/>
      <c r="E43" s="141"/>
      <c r="F43" s="141"/>
      <c r="G43" s="141"/>
      <c r="H43" s="142"/>
      <c r="I43" s="141"/>
    </row>
    <row r="44" spans="1:10" ht="21.75" customHeight="1" x14ac:dyDescent="0.2">
      <c r="C44" s="129"/>
      <c r="D44" s="129"/>
      <c r="E44" s="129"/>
      <c r="F44" s="129"/>
      <c r="G44" s="129"/>
      <c r="H44" s="129"/>
      <c r="I44" s="130"/>
      <c r="J44" s="131" t="s">
        <v>82</v>
      </c>
    </row>
    <row r="45" spans="1:10" ht="21.75" customHeight="1" x14ac:dyDescent="0.2">
      <c r="A45" s="132" t="s">
        <v>0</v>
      </c>
      <c r="C45" s="129"/>
      <c r="D45" s="129"/>
      <c r="E45" s="129"/>
      <c r="F45" s="129"/>
      <c r="G45" s="129"/>
      <c r="H45" s="129"/>
      <c r="I45" s="129"/>
    </row>
    <row r="46" spans="1:10" ht="21.75" customHeight="1" x14ac:dyDescent="0.2">
      <c r="A46" s="132" t="s">
        <v>213</v>
      </c>
      <c r="C46" s="129"/>
      <c r="D46" s="129"/>
      <c r="E46" s="129"/>
      <c r="F46" s="129"/>
      <c r="G46" s="129"/>
      <c r="H46" s="129"/>
      <c r="I46" s="129"/>
    </row>
    <row r="47" spans="1:10" ht="21.75" customHeight="1" x14ac:dyDescent="0.2">
      <c r="A47" s="132" t="s">
        <v>122</v>
      </c>
      <c r="C47" s="129"/>
      <c r="D47" s="129"/>
      <c r="E47" s="129"/>
      <c r="F47" s="129"/>
      <c r="G47" s="129"/>
      <c r="H47" s="129"/>
      <c r="I47" s="129"/>
    </row>
    <row r="48" spans="1:10" ht="21.75" customHeight="1" x14ac:dyDescent="0.2">
      <c r="A48" s="133"/>
      <c r="B48" s="134"/>
      <c r="C48" s="130"/>
      <c r="D48" s="131"/>
      <c r="E48" s="130"/>
      <c r="F48" s="130"/>
      <c r="G48" s="130"/>
      <c r="H48" s="131"/>
      <c r="I48" s="130"/>
      <c r="J48" s="131" t="s">
        <v>3</v>
      </c>
    </row>
    <row r="49" spans="1:10" ht="21.75" customHeight="1" x14ac:dyDescent="0.2">
      <c r="B49" s="135"/>
      <c r="C49" s="136"/>
      <c r="D49" s="181" t="s">
        <v>4</v>
      </c>
      <c r="E49" s="181"/>
      <c r="F49" s="181"/>
      <c r="G49" s="137"/>
      <c r="H49" s="181" t="s">
        <v>5</v>
      </c>
      <c r="I49" s="181"/>
      <c r="J49" s="181"/>
    </row>
    <row r="50" spans="1:10" ht="21.75" customHeight="1" x14ac:dyDescent="0.2">
      <c r="B50" s="130"/>
      <c r="C50" s="131"/>
      <c r="D50" s="138" t="s">
        <v>85</v>
      </c>
      <c r="E50" s="139"/>
      <c r="F50" s="138" t="s">
        <v>86</v>
      </c>
      <c r="G50" s="140"/>
      <c r="H50" s="138" t="s">
        <v>85</v>
      </c>
      <c r="I50" s="139"/>
      <c r="J50" s="138" t="s">
        <v>86</v>
      </c>
    </row>
    <row r="51" spans="1:10" ht="21.6" customHeight="1" x14ac:dyDescent="0.2">
      <c r="A51" s="146" t="s">
        <v>214</v>
      </c>
      <c r="B51" s="134"/>
      <c r="D51" s="140"/>
      <c r="E51" s="139"/>
      <c r="F51" s="140"/>
      <c r="G51" s="140"/>
      <c r="H51" s="140"/>
      <c r="I51" s="139"/>
      <c r="J51" s="140"/>
    </row>
    <row r="52" spans="1:10" ht="21.6" customHeight="1" x14ac:dyDescent="0.2">
      <c r="A52" s="146" t="s">
        <v>215</v>
      </c>
      <c r="B52" s="134"/>
      <c r="D52" s="141">
        <v>-84747</v>
      </c>
      <c r="E52" s="142"/>
      <c r="F52" s="142">
        <v>3419</v>
      </c>
      <c r="G52" s="142"/>
      <c r="H52" s="142">
        <v>-3974</v>
      </c>
      <c r="J52" s="142">
        <v>610</v>
      </c>
    </row>
    <row r="53" spans="1:10" ht="21.75" customHeight="1" x14ac:dyDescent="0.2">
      <c r="A53" s="146" t="s">
        <v>216</v>
      </c>
      <c r="B53" s="134"/>
      <c r="D53" s="141">
        <v>-89102</v>
      </c>
      <c r="E53" s="142"/>
      <c r="F53" s="142">
        <v>-43357</v>
      </c>
      <c r="G53" s="142"/>
      <c r="H53" s="142">
        <v>84</v>
      </c>
      <c r="J53" s="142">
        <v>26</v>
      </c>
    </row>
    <row r="54" spans="1:10" ht="21.75" customHeight="1" x14ac:dyDescent="0.2">
      <c r="A54" s="146" t="s">
        <v>217</v>
      </c>
      <c r="B54" s="134"/>
      <c r="D54" s="141">
        <v>-109104</v>
      </c>
      <c r="E54" s="142"/>
      <c r="F54" s="142">
        <v>13480</v>
      </c>
      <c r="G54" s="142"/>
      <c r="H54" s="142">
        <v>3643</v>
      </c>
      <c r="J54" s="142">
        <v>0</v>
      </c>
    </row>
    <row r="55" spans="1:10" ht="21.75" customHeight="1" x14ac:dyDescent="0.2">
      <c r="A55" s="146" t="s">
        <v>218</v>
      </c>
      <c r="B55" s="134"/>
      <c r="D55" s="156">
        <v>-36719</v>
      </c>
      <c r="E55" s="142"/>
      <c r="F55" s="142">
        <v>-21061</v>
      </c>
      <c r="G55" s="142"/>
      <c r="H55" s="142">
        <v>-1531</v>
      </c>
      <c r="J55" s="142">
        <v>-2869</v>
      </c>
    </row>
    <row r="56" spans="1:10" ht="21.75" customHeight="1" x14ac:dyDescent="0.2">
      <c r="A56" s="146" t="s">
        <v>219</v>
      </c>
      <c r="B56" s="134"/>
      <c r="D56" s="141">
        <v>0</v>
      </c>
      <c r="E56" s="142"/>
      <c r="F56" s="142">
        <v>-1603</v>
      </c>
      <c r="G56" s="142"/>
      <c r="H56" s="142">
        <v>0</v>
      </c>
      <c r="J56" s="142">
        <v>0</v>
      </c>
    </row>
    <row r="57" spans="1:10" ht="21.75" customHeight="1" x14ac:dyDescent="0.2">
      <c r="A57" s="146" t="s">
        <v>220</v>
      </c>
      <c r="B57" s="134"/>
      <c r="D57" s="141">
        <v>1609</v>
      </c>
      <c r="E57" s="142"/>
      <c r="F57" s="142">
        <v>0</v>
      </c>
      <c r="G57" s="142"/>
      <c r="H57" s="142">
        <v>36</v>
      </c>
      <c r="J57" s="142">
        <v>619</v>
      </c>
    </row>
    <row r="58" spans="1:10" ht="21.75" customHeight="1" x14ac:dyDescent="0.2">
      <c r="A58" s="146" t="s">
        <v>221</v>
      </c>
      <c r="B58" s="134"/>
      <c r="D58" s="147">
        <v>-3335</v>
      </c>
      <c r="E58" s="142"/>
      <c r="F58" s="145">
        <v>-8400</v>
      </c>
      <c r="G58" s="142"/>
      <c r="H58" s="145">
        <v>0</v>
      </c>
      <c r="I58" s="142"/>
      <c r="J58" s="145">
        <v>0</v>
      </c>
    </row>
    <row r="59" spans="1:10" ht="21.75" customHeight="1" x14ac:dyDescent="0.2">
      <c r="A59" s="127" t="s">
        <v>222</v>
      </c>
      <c r="B59" s="134"/>
      <c r="D59" s="142">
        <f>SUM(D33:D41,D52:D58)</f>
        <v>-58199</v>
      </c>
      <c r="E59" s="142"/>
      <c r="F59" s="142">
        <f>SUM(F33:F41,F52:F58)</f>
        <v>-143083</v>
      </c>
      <c r="G59" s="142"/>
      <c r="H59" s="142">
        <f>SUM(H33:H41,H52:H58)</f>
        <v>-2439</v>
      </c>
      <c r="I59" s="142"/>
      <c r="J59" s="142">
        <f>SUM(J33:J41,J52:J58)</f>
        <v>-903</v>
      </c>
    </row>
    <row r="60" spans="1:10" ht="21.75" customHeight="1" x14ac:dyDescent="0.2">
      <c r="A60" s="146" t="s">
        <v>223</v>
      </c>
      <c r="B60" s="134"/>
      <c r="D60" s="141">
        <v>21</v>
      </c>
      <c r="E60" s="142"/>
      <c r="F60" s="142">
        <v>39</v>
      </c>
      <c r="G60" s="142"/>
      <c r="H60" s="142">
        <v>3003</v>
      </c>
      <c r="I60" s="142"/>
      <c r="J60" s="142">
        <v>4666</v>
      </c>
    </row>
    <row r="61" spans="1:10" ht="21.75" customHeight="1" x14ac:dyDescent="0.2">
      <c r="A61" s="127" t="s">
        <v>224</v>
      </c>
      <c r="D61" s="147">
        <v>-19748</v>
      </c>
      <c r="E61" s="142"/>
      <c r="F61" s="145">
        <v>-17617</v>
      </c>
      <c r="G61" s="142"/>
      <c r="H61" s="145">
        <v>0</v>
      </c>
      <c r="I61" s="142"/>
      <c r="J61" s="145">
        <v>0</v>
      </c>
    </row>
    <row r="62" spans="1:10" ht="21.75" customHeight="1" x14ac:dyDescent="0.2">
      <c r="A62" s="136" t="s">
        <v>225</v>
      </c>
      <c r="D62" s="148">
        <f>SUM(D59:D61)</f>
        <v>-77926</v>
      </c>
      <c r="E62" s="142"/>
      <c r="F62" s="148">
        <f>SUM(F59:F61)</f>
        <v>-160661</v>
      </c>
      <c r="G62" s="142"/>
      <c r="H62" s="148">
        <f>SUM(H59:H61)</f>
        <v>564</v>
      </c>
      <c r="I62" s="142"/>
      <c r="J62" s="148">
        <f>SUM(J59:J61)</f>
        <v>3763</v>
      </c>
    </row>
    <row r="63" spans="1:10" ht="21.75" customHeight="1" x14ac:dyDescent="0.2">
      <c r="A63" s="136" t="s">
        <v>226</v>
      </c>
      <c r="C63" s="129"/>
      <c r="D63" s="142"/>
      <c r="E63" s="142"/>
      <c r="F63" s="142"/>
      <c r="G63" s="142"/>
      <c r="H63" s="142"/>
      <c r="I63" s="142"/>
      <c r="J63" s="142"/>
    </row>
    <row r="64" spans="1:10" ht="21.75" customHeight="1" x14ac:dyDescent="0.2">
      <c r="A64" s="127" t="s">
        <v>277</v>
      </c>
      <c r="C64" s="129"/>
      <c r="D64" s="141">
        <v>-1825</v>
      </c>
      <c r="E64" s="142"/>
      <c r="F64" s="149">
        <v>155</v>
      </c>
      <c r="G64" s="142"/>
      <c r="H64" s="149">
        <v>0</v>
      </c>
      <c r="I64" s="142"/>
      <c r="J64" s="149">
        <v>0</v>
      </c>
    </row>
    <row r="65" spans="1:16" ht="21.75" customHeight="1" x14ac:dyDescent="0.2">
      <c r="A65" s="127" t="s">
        <v>227</v>
      </c>
      <c r="C65" s="129"/>
      <c r="D65" s="141">
        <v>0</v>
      </c>
      <c r="E65" s="142"/>
      <c r="F65" s="149">
        <v>0</v>
      </c>
      <c r="G65" s="142"/>
      <c r="H65" s="149">
        <v>220000</v>
      </c>
      <c r="I65" s="142"/>
      <c r="J65" s="149">
        <v>0</v>
      </c>
    </row>
    <row r="66" spans="1:16" ht="21.75" customHeight="1" x14ac:dyDescent="0.2">
      <c r="A66" s="127" t="s">
        <v>228</v>
      </c>
      <c r="C66" s="129"/>
      <c r="D66" s="141">
        <v>0</v>
      </c>
      <c r="E66" s="142"/>
      <c r="F66" s="149">
        <v>0</v>
      </c>
      <c r="G66" s="142"/>
      <c r="H66" s="149">
        <v>-442600</v>
      </c>
      <c r="I66" s="142"/>
      <c r="J66" s="149">
        <v>0</v>
      </c>
    </row>
    <row r="67" spans="1:16" ht="21.75" customHeight="1" x14ac:dyDescent="0.2">
      <c r="A67" s="127" t="s">
        <v>229</v>
      </c>
      <c r="C67" s="129"/>
      <c r="D67" s="141">
        <v>-6580</v>
      </c>
      <c r="E67" s="142"/>
      <c r="F67" s="149">
        <v>-2214</v>
      </c>
      <c r="G67" s="142"/>
      <c r="H67" s="149">
        <v>0</v>
      </c>
      <c r="I67" s="142"/>
      <c r="J67" s="149">
        <v>0</v>
      </c>
    </row>
    <row r="68" spans="1:16" ht="21.75" customHeight="1" x14ac:dyDescent="0.2">
      <c r="A68" s="127" t="s">
        <v>230</v>
      </c>
      <c r="C68" s="129"/>
      <c r="D68" s="141">
        <v>-140326</v>
      </c>
      <c r="E68" s="142"/>
      <c r="F68" s="149">
        <v>0</v>
      </c>
      <c r="G68" s="142"/>
      <c r="H68" s="149">
        <v>-74597</v>
      </c>
      <c r="I68" s="142"/>
      <c r="J68" s="149">
        <v>0</v>
      </c>
    </row>
    <row r="69" spans="1:16" ht="21.75" customHeight="1" x14ac:dyDescent="0.2">
      <c r="A69" s="127" t="s">
        <v>231</v>
      </c>
      <c r="C69" s="129"/>
      <c r="D69" s="141">
        <v>-157936</v>
      </c>
      <c r="E69" s="142"/>
      <c r="F69" s="149">
        <v>-137953</v>
      </c>
      <c r="G69" s="142"/>
      <c r="H69" s="149">
        <v>-6105</v>
      </c>
      <c r="I69" s="142"/>
      <c r="J69" s="149">
        <v>-352</v>
      </c>
      <c r="P69" s="150"/>
    </row>
    <row r="70" spans="1:16" ht="21.75" customHeight="1" x14ac:dyDescent="0.2">
      <c r="A70" s="127" t="s">
        <v>232</v>
      </c>
      <c r="C70" s="129"/>
      <c r="D70" s="156">
        <v>-4273</v>
      </c>
      <c r="E70" s="157"/>
      <c r="F70" s="149">
        <v>-14834</v>
      </c>
      <c r="G70" s="157"/>
      <c r="H70" s="149">
        <v>-296</v>
      </c>
      <c r="I70" s="157"/>
      <c r="J70" s="149">
        <v>-835</v>
      </c>
      <c r="P70" s="150"/>
    </row>
    <row r="71" spans="1:16" ht="21.6" customHeight="1" x14ac:dyDescent="0.2">
      <c r="A71" s="127" t="s">
        <v>233</v>
      </c>
      <c r="C71" s="129"/>
      <c r="D71" s="156">
        <v>0</v>
      </c>
      <c r="E71" s="157"/>
      <c r="F71" s="149">
        <v>0</v>
      </c>
      <c r="G71" s="157"/>
      <c r="H71" s="149">
        <v>-60340</v>
      </c>
      <c r="I71" s="157"/>
      <c r="J71" s="149">
        <v>-30494</v>
      </c>
      <c r="P71" s="151"/>
    </row>
    <row r="72" spans="1:16" ht="21.75" customHeight="1" x14ac:dyDescent="0.2">
      <c r="A72" s="127" t="s">
        <v>234</v>
      </c>
      <c r="C72" s="129"/>
      <c r="D72" s="156">
        <v>934</v>
      </c>
      <c r="E72" s="157"/>
      <c r="F72" s="149">
        <v>1399</v>
      </c>
      <c r="G72" s="157"/>
      <c r="H72" s="149">
        <v>738</v>
      </c>
      <c r="I72" s="157"/>
      <c r="J72" s="149">
        <v>33</v>
      </c>
      <c r="P72" s="150"/>
    </row>
    <row r="73" spans="1:16" ht="21.75" customHeight="1" x14ac:dyDescent="0.2">
      <c r="A73" s="127" t="s">
        <v>235</v>
      </c>
      <c r="C73" s="129"/>
      <c r="D73" s="141">
        <v>7632</v>
      </c>
      <c r="E73" s="142"/>
      <c r="F73" s="149">
        <v>7119</v>
      </c>
      <c r="G73" s="142"/>
      <c r="H73" s="149">
        <v>236779</v>
      </c>
      <c r="I73" s="142"/>
      <c r="J73" s="149">
        <v>69260</v>
      </c>
      <c r="P73" s="150"/>
    </row>
    <row r="74" spans="1:16" ht="21.75" customHeight="1" x14ac:dyDescent="0.2">
      <c r="A74" s="127" t="s">
        <v>236</v>
      </c>
      <c r="C74" s="129"/>
      <c r="D74" s="141">
        <v>1583</v>
      </c>
      <c r="E74" s="142"/>
      <c r="F74" s="149">
        <v>135</v>
      </c>
      <c r="G74" s="142"/>
      <c r="H74" s="149">
        <v>4072</v>
      </c>
      <c r="I74" s="142"/>
      <c r="J74" s="149">
        <v>4</v>
      </c>
      <c r="P74" s="150"/>
    </row>
    <row r="75" spans="1:16" ht="21.75" customHeight="1" x14ac:dyDescent="0.2">
      <c r="A75" s="136" t="s">
        <v>237</v>
      </c>
      <c r="D75" s="148">
        <f>SUM(D64:D74)</f>
        <v>-300791</v>
      </c>
      <c r="E75" s="142"/>
      <c r="F75" s="148">
        <f>SUM(F64:F74)</f>
        <v>-146193</v>
      </c>
      <c r="G75" s="142"/>
      <c r="H75" s="148">
        <f>SUM(H64:H74)</f>
        <v>-122349</v>
      </c>
      <c r="I75" s="142"/>
      <c r="J75" s="148">
        <f>SUM(J64:J74)</f>
        <v>37616</v>
      </c>
      <c r="P75" s="150"/>
    </row>
    <row r="76" spans="1:16" ht="21.75" customHeight="1" x14ac:dyDescent="0.2">
      <c r="D76" s="142"/>
      <c r="E76" s="142"/>
      <c r="F76" s="142"/>
      <c r="G76" s="142"/>
      <c r="H76" s="142"/>
      <c r="I76" s="142"/>
      <c r="J76" s="142"/>
      <c r="P76" s="150"/>
    </row>
    <row r="77" spans="1:16" ht="21.75" customHeight="1" x14ac:dyDescent="0.2">
      <c r="A77" s="127" t="s">
        <v>40</v>
      </c>
      <c r="D77" s="142"/>
      <c r="E77" s="141"/>
      <c r="F77" s="141"/>
      <c r="G77" s="141"/>
      <c r="H77" s="142"/>
      <c r="I77" s="142"/>
      <c r="P77" s="152"/>
    </row>
    <row r="78" spans="1:16" ht="21.75" customHeight="1" x14ac:dyDescent="0.2">
      <c r="A78" s="136"/>
      <c r="D78" s="142"/>
      <c r="E78" s="141"/>
      <c r="F78" s="141"/>
      <c r="G78" s="141"/>
      <c r="H78" s="142"/>
      <c r="I78" s="142"/>
      <c r="P78" s="152"/>
    </row>
    <row r="79" spans="1:16" ht="21.75" customHeight="1" x14ac:dyDescent="0.2">
      <c r="C79" s="129"/>
      <c r="D79" s="129"/>
      <c r="E79" s="129"/>
      <c r="F79" s="129"/>
      <c r="G79" s="129"/>
      <c r="H79" s="129"/>
      <c r="I79" s="130"/>
      <c r="J79" s="131" t="s">
        <v>82</v>
      </c>
      <c r="P79" s="152"/>
    </row>
    <row r="80" spans="1:16" ht="21.75" customHeight="1" x14ac:dyDescent="0.2">
      <c r="A80" s="132" t="s">
        <v>0</v>
      </c>
      <c r="C80" s="129"/>
      <c r="D80" s="129"/>
      <c r="E80" s="129"/>
      <c r="F80" s="129"/>
      <c r="G80" s="129"/>
      <c r="H80" s="129"/>
      <c r="I80" s="129"/>
      <c r="P80" s="152"/>
    </row>
    <row r="81" spans="1:16" ht="21.75" customHeight="1" x14ac:dyDescent="0.2">
      <c r="A81" s="132" t="s">
        <v>213</v>
      </c>
      <c r="C81" s="129"/>
      <c r="D81" s="129"/>
      <c r="E81" s="129"/>
      <c r="F81" s="129"/>
      <c r="G81" s="129"/>
      <c r="H81" s="129"/>
      <c r="I81" s="129"/>
      <c r="P81" s="152"/>
    </row>
    <row r="82" spans="1:16" ht="21.75" customHeight="1" x14ac:dyDescent="0.2">
      <c r="A82" s="132" t="s">
        <v>122</v>
      </c>
      <c r="C82" s="129"/>
      <c r="D82" s="129"/>
      <c r="E82" s="129"/>
      <c r="F82" s="129"/>
      <c r="G82" s="129"/>
      <c r="H82" s="129"/>
      <c r="I82" s="129"/>
    </row>
    <row r="83" spans="1:16" ht="21.75" customHeight="1" x14ac:dyDescent="0.2">
      <c r="A83" s="133"/>
      <c r="B83" s="134"/>
      <c r="C83" s="130"/>
      <c r="D83" s="131"/>
      <c r="E83" s="130"/>
      <c r="F83" s="130"/>
      <c r="G83" s="130"/>
      <c r="H83" s="131"/>
      <c r="I83" s="130"/>
      <c r="J83" s="131" t="s">
        <v>3</v>
      </c>
    </row>
    <row r="84" spans="1:16" ht="21.75" customHeight="1" x14ac:dyDescent="0.2">
      <c r="B84" s="135"/>
      <c r="C84" s="136"/>
      <c r="D84" s="181" t="s">
        <v>4</v>
      </c>
      <c r="E84" s="181"/>
      <c r="F84" s="181"/>
      <c r="G84" s="137"/>
      <c r="H84" s="181" t="s">
        <v>5</v>
      </c>
      <c r="I84" s="181"/>
      <c r="J84" s="181"/>
    </row>
    <row r="85" spans="1:16" ht="21.75" customHeight="1" x14ac:dyDescent="0.2">
      <c r="B85" s="130"/>
      <c r="C85" s="131"/>
      <c r="D85" s="138" t="s">
        <v>85</v>
      </c>
      <c r="E85" s="139"/>
      <c r="F85" s="138" t="s">
        <v>86</v>
      </c>
      <c r="G85" s="140"/>
      <c r="H85" s="138" t="s">
        <v>85</v>
      </c>
      <c r="I85" s="139"/>
      <c r="J85" s="138" t="s">
        <v>86</v>
      </c>
    </row>
    <row r="86" spans="1:16" ht="21.75" customHeight="1" x14ac:dyDescent="0.2">
      <c r="A86" s="132" t="s">
        <v>238</v>
      </c>
      <c r="B86" s="134"/>
      <c r="D86" s="140"/>
      <c r="E86" s="139"/>
      <c r="F86" s="140"/>
      <c r="G86" s="140"/>
      <c r="H86" s="140"/>
      <c r="I86" s="139"/>
      <c r="J86" s="140"/>
    </row>
    <row r="87" spans="1:16" ht="21.75" customHeight="1" x14ac:dyDescent="0.2">
      <c r="A87" s="146" t="s">
        <v>239</v>
      </c>
      <c r="B87" s="134"/>
      <c r="D87" s="141">
        <v>81685</v>
      </c>
      <c r="E87" s="142"/>
      <c r="F87" s="144">
        <v>355613</v>
      </c>
      <c r="G87" s="142"/>
      <c r="H87" s="144">
        <v>0</v>
      </c>
      <c r="I87" s="144"/>
      <c r="J87" s="144">
        <v>0</v>
      </c>
    </row>
    <row r="88" spans="1:16" ht="21.75" customHeight="1" x14ac:dyDescent="0.2">
      <c r="A88" s="146" t="s">
        <v>240</v>
      </c>
      <c r="B88" s="134"/>
      <c r="D88" s="141">
        <v>13316</v>
      </c>
      <c r="E88" s="142"/>
      <c r="F88" s="144">
        <v>85264</v>
      </c>
      <c r="G88" s="142"/>
      <c r="H88" s="144">
        <v>0</v>
      </c>
      <c r="I88" s="144"/>
      <c r="J88" s="144">
        <v>0</v>
      </c>
    </row>
    <row r="89" spans="1:16" ht="21.75" customHeight="1" x14ac:dyDescent="0.2">
      <c r="A89" s="146" t="s">
        <v>241</v>
      </c>
      <c r="B89" s="134"/>
      <c r="D89" s="141">
        <v>0</v>
      </c>
      <c r="E89" s="142"/>
      <c r="F89" s="144">
        <v>0</v>
      </c>
      <c r="G89" s="142"/>
      <c r="H89" s="144">
        <v>0</v>
      </c>
      <c r="I89" s="144"/>
      <c r="J89" s="144">
        <v>73000</v>
      </c>
    </row>
    <row r="90" spans="1:16" ht="21.75" customHeight="1" x14ac:dyDescent="0.2">
      <c r="A90" s="146" t="s">
        <v>242</v>
      </c>
      <c r="B90" s="134"/>
      <c r="D90" s="141">
        <v>-83403</v>
      </c>
      <c r="E90" s="142"/>
      <c r="F90" s="144">
        <v>-121791</v>
      </c>
      <c r="G90" s="142"/>
      <c r="H90" s="144">
        <v>0</v>
      </c>
      <c r="I90" s="144"/>
      <c r="J90" s="144">
        <v>-33000</v>
      </c>
    </row>
    <row r="91" spans="1:16" ht="21.75" customHeight="1" x14ac:dyDescent="0.2">
      <c r="A91" s="146" t="s">
        <v>243</v>
      </c>
      <c r="B91" s="134"/>
      <c r="D91" s="141">
        <v>0</v>
      </c>
      <c r="E91" s="142"/>
      <c r="F91" s="144">
        <v>0</v>
      </c>
      <c r="G91" s="142"/>
      <c r="H91" s="144">
        <v>0</v>
      </c>
      <c r="I91" s="144"/>
      <c r="J91" s="144">
        <v>-50000</v>
      </c>
    </row>
    <row r="92" spans="1:16" ht="21.6" customHeight="1" x14ac:dyDescent="0.2">
      <c r="A92" s="146" t="s">
        <v>244</v>
      </c>
      <c r="B92" s="134"/>
      <c r="D92" s="141">
        <v>-26920</v>
      </c>
      <c r="E92" s="142"/>
      <c r="F92" s="144">
        <v>-25294</v>
      </c>
      <c r="G92" s="142"/>
      <c r="H92" s="144">
        <v>-3145</v>
      </c>
      <c r="I92" s="144"/>
      <c r="J92" s="144">
        <v>-2419</v>
      </c>
    </row>
    <row r="93" spans="1:16" ht="21.6" customHeight="1" x14ac:dyDescent="0.2">
      <c r="A93" s="146" t="s">
        <v>245</v>
      </c>
      <c r="B93" s="134"/>
      <c r="D93" s="141">
        <v>-4800</v>
      </c>
      <c r="E93" s="142"/>
      <c r="F93" s="144">
        <v>-9600</v>
      </c>
      <c r="G93" s="142"/>
      <c r="H93" s="144">
        <v>0</v>
      </c>
      <c r="I93" s="144"/>
      <c r="J93" s="144">
        <v>0</v>
      </c>
    </row>
    <row r="94" spans="1:16" ht="21.6" customHeight="1" x14ac:dyDescent="0.2">
      <c r="A94" s="146" t="s">
        <v>246</v>
      </c>
      <c r="B94" s="134"/>
      <c r="D94" s="141">
        <v>-171719</v>
      </c>
      <c r="E94" s="142"/>
      <c r="F94" s="144">
        <v>-27589</v>
      </c>
      <c r="G94" s="142"/>
      <c r="H94" s="144">
        <v>-171719</v>
      </c>
      <c r="I94" s="144"/>
      <c r="J94" s="144">
        <v>-27589</v>
      </c>
    </row>
    <row r="95" spans="1:16" ht="21.75" customHeight="1" x14ac:dyDescent="0.2">
      <c r="A95" s="146" t="s">
        <v>247</v>
      </c>
      <c r="B95" s="134"/>
      <c r="D95" s="141">
        <v>-1728</v>
      </c>
      <c r="E95" s="142"/>
      <c r="F95" s="144">
        <v>-1805</v>
      </c>
      <c r="G95" s="142"/>
      <c r="H95" s="144">
        <v>0</v>
      </c>
      <c r="I95" s="144"/>
      <c r="J95" s="144">
        <v>-23</v>
      </c>
    </row>
    <row r="96" spans="1:16" ht="21.75" customHeight="1" x14ac:dyDescent="0.2">
      <c r="A96" s="146" t="s">
        <v>248</v>
      </c>
      <c r="B96" s="134"/>
      <c r="D96" s="141">
        <v>-34288</v>
      </c>
      <c r="E96" s="142"/>
      <c r="F96" s="144">
        <v>-30689</v>
      </c>
      <c r="G96" s="142"/>
      <c r="H96" s="144">
        <v>-237</v>
      </c>
      <c r="I96" s="144"/>
      <c r="J96" s="144">
        <v>-4314</v>
      </c>
    </row>
    <row r="97" spans="1:10" ht="21.75" customHeight="1" x14ac:dyDescent="0.2">
      <c r="A97" s="136" t="s">
        <v>249</v>
      </c>
      <c r="D97" s="148">
        <f>SUM(D87:D96)</f>
        <v>-227857</v>
      </c>
      <c r="E97" s="141"/>
      <c r="F97" s="148">
        <f>SUM(F87:F96)</f>
        <v>224109</v>
      </c>
      <c r="G97" s="141"/>
      <c r="H97" s="148">
        <f>SUM(H87:H96)</f>
        <v>-175101</v>
      </c>
      <c r="I97" s="142"/>
      <c r="J97" s="148">
        <f>SUM(J87:J96)</f>
        <v>-44345</v>
      </c>
    </row>
    <row r="98" spans="1:10" ht="21.75" customHeight="1" x14ac:dyDescent="0.2">
      <c r="A98" s="146" t="s">
        <v>250</v>
      </c>
      <c r="D98" s="147">
        <v>-2884</v>
      </c>
      <c r="E98" s="142"/>
      <c r="F98" s="153">
        <v>58</v>
      </c>
      <c r="G98" s="142"/>
      <c r="H98" s="153">
        <v>0</v>
      </c>
      <c r="I98" s="144"/>
      <c r="J98" s="153">
        <v>0</v>
      </c>
    </row>
    <row r="99" spans="1:10" ht="21.75" customHeight="1" x14ac:dyDescent="0.2">
      <c r="A99" s="136" t="s">
        <v>251</v>
      </c>
      <c r="D99" s="142">
        <f>SUM(D62,D75,D97,D98)</f>
        <v>-609458</v>
      </c>
      <c r="E99" s="141"/>
      <c r="F99" s="142">
        <f>SUM(F62,F75,F97,F98)</f>
        <v>-82687</v>
      </c>
      <c r="G99" s="141"/>
      <c r="H99" s="142">
        <f>SUM(H62,H75,H97,H98)</f>
        <v>-296886</v>
      </c>
      <c r="I99" s="141"/>
      <c r="J99" s="142">
        <f>SUM(J62,J75,J97,J98)</f>
        <v>-2966</v>
      </c>
    </row>
    <row r="100" spans="1:10" ht="21.75" customHeight="1" x14ac:dyDescent="0.2">
      <c r="A100" s="127" t="s">
        <v>252</v>
      </c>
      <c r="D100" s="141">
        <v>888129</v>
      </c>
      <c r="E100" s="141"/>
      <c r="F100" s="147">
        <v>245644</v>
      </c>
      <c r="G100" s="144"/>
      <c r="H100" s="147">
        <v>415382</v>
      </c>
      <c r="I100" s="144"/>
      <c r="J100" s="144">
        <v>17130</v>
      </c>
    </row>
    <row r="101" spans="1:10" ht="21.75" customHeight="1" thickBot="1" x14ac:dyDescent="0.25">
      <c r="A101" s="136" t="s">
        <v>253</v>
      </c>
      <c r="D101" s="154">
        <f>SUM(D99:D100)</f>
        <v>278671</v>
      </c>
      <c r="E101" s="141"/>
      <c r="F101" s="154">
        <f>SUM(F99:F100)</f>
        <v>162957</v>
      </c>
      <c r="G101" s="141"/>
      <c r="H101" s="154">
        <f>SUM(H99:H100)</f>
        <v>118496</v>
      </c>
      <c r="I101" s="141"/>
      <c r="J101" s="154">
        <f>SUM(J99:J100)</f>
        <v>14164</v>
      </c>
    </row>
    <row r="102" spans="1:10" ht="21.75" customHeight="1" thickTop="1" x14ac:dyDescent="0.2">
      <c r="A102" s="136"/>
      <c r="D102" s="141">
        <f>SUM(D101-'BST '!E11)</f>
        <v>0</v>
      </c>
      <c r="E102" s="141"/>
      <c r="F102" s="141"/>
      <c r="G102" s="141"/>
      <c r="H102" s="141">
        <f>H101-'BST '!I11</f>
        <v>0</v>
      </c>
      <c r="I102" s="141"/>
      <c r="J102" s="141"/>
    </row>
    <row r="103" spans="1:10" ht="21.75" customHeight="1" x14ac:dyDescent="0.2">
      <c r="A103" s="136" t="s">
        <v>254</v>
      </c>
      <c r="D103" s="141"/>
      <c r="E103" s="141"/>
      <c r="F103" s="141"/>
      <c r="G103" s="141"/>
      <c r="H103" s="141"/>
      <c r="I103" s="141"/>
      <c r="J103" s="141"/>
    </row>
    <row r="104" spans="1:10" ht="21.75" customHeight="1" x14ac:dyDescent="0.2">
      <c r="A104" s="127" t="s">
        <v>255</v>
      </c>
      <c r="D104" s="141"/>
      <c r="E104" s="141"/>
      <c r="F104" s="141"/>
      <c r="G104" s="141"/>
      <c r="H104" s="141"/>
      <c r="I104" s="141"/>
      <c r="J104" s="141"/>
    </row>
    <row r="105" spans="1:10" ht="21.75" customHeight="1" x14ac:dyDescent="0.2">
      <c r="A105" s="127" t="s">
        <v>279</v>
      </c>
      <c r="D105" s="141">
        <v>3007</v>
      </c>
      <c r="E105" s="141"/>
      <c r="F105" s="141">
        <v>1149</v>
      </c>
      <c r="G105" s="141"/>
      <c r="H105" s="141">
        <v>0</v>
      </c>
      <c r="I105" s="141"/>
      <c r="J105" s="141">
        <v>0</v>
      </c>
    </row>
    <row r="106" spans="1:10" ht="21.75" customHeight="1" x14ac:dyDescent="0.2">
      <c r="A106" s="136" t="s">
        <v>256</v>
      </c>
      <c r="D106" s="141">
        <v>0</v>
      </c>
      <c r="E106" s="141"/>
      <c r="F106" s="141">
        <v>0</v>
      </c>
      <c r="G106" s="141"/>
      <c r="H106" s="141">
        <v>4055</v>
      </c>
      <c r="I106" s="141"/>
      <c r="J106" s="141">
        <v>656</v>
      </c>
    </row>
    <row r="107" spans="1:10" ht="21.75" customHeight="1" x14ac:dyDescent="0.2">
      <c r="A107" s="136" t="s">
        <v>257</v>
      </c>
      <c r="D107" s="141">
        <v>14799</v>
      </c>
      <c r="E107" s="141"/>
      <c r="F107" s="141">
        <v>28013</v>
      </c>
      <c r="G107" s="141"/>
      <c r="H107" s="156">
        <v>30</v>
      </c>
      <c r="I107" s="141"/>
      <c r="J107" s="141">
        <v>487</v>
      </c>
    </row>
    <row r="108" spans="1:10" ht="21.75" customHeight="1" x14ac:dyDescent="0.2">
      <c r="A108" s="127" t="s">
        <v>278</v>
      </c>
      <c r="D108" s="141">
        <v>0</v>
      </c>
      <c r="E108" s="141"/>
      <c r="F108" s="141">
        <v>-896</v>
      </c>
      <c r="G108" s="141"/>
      <c r="H108" s="156">
        <v>0</v>
      </c>
      <c r="I108" s="141"/>
      <c r="J108" s="141">
        <v>0</v>
      </c>
    </row>
    <row r="109" spans="1:10" ht="21.75" customHeight="1" x14ac:dyDescent="0.2">
      <c r="A109" s="127" t="s">
        <v>258</v>
      </c>
      <c r="D109" s="141">
        <v>11753</v>
      </c>
      <c r="E109" s="141"/>
      <c r="F109" s="141">
        <v>1880</v>
      </c>
      <c r="G109" s="141"/>
      <c r="H109" s="141">
        <v>0</v>
      </c>
      <c r="I109" s="141"/>
      <c r="J109" s="141">
        <v>4864</v>
      </c>
    </row>
    <row r="110" spans="1:10" ht="21.75" customHeight="1" x14ac:dyDescent="0.2">
      <c r="A110" s="127" t="s">
        <v>259</v>
      </c>
      <c r="D110" s="141">
        <v>341</v>
      </c>
      <c r="E110" s="141"/>
      <c r="F110" s="141">
        <v>0</v>
      </c>
      <c r="G110" s="141"/>
      <c r="H110" s="141">
        <v>0</v>
      </c>
      <c r="I110" s="141"/>
      <c r="J110" s="141">
        <v>0</v>
      </c>
    </row>
    <row r="111" spans="1:10" ht="21.75" customHeight="1" x14ac:dyDescent="0.2">
      <c r="A111" s="127" t="s">
        <v>260</v>
      </c>
      <c r="D111" s="141">
        <v>0</v>
      </c>
      <c r="E111" s="141"/>
      <c r="F111" s="141">
        <v>531</v>
      </c>
      <c r="G111" s="141"/>
      <c r="H111" s="141">
        <v>0</v>
      </c>
      <c r="I111" s="141"/>
      <c r="J111" s="141">
        <v>0</v>
      </c>
    </row>
    <row r="112" spans="1:10" ht="21.75" customHeight="1" x14ac:dyDescent="0.2">
      <c r="A112" s="127" t="s">
        <v>261</v>
      </c>
      <c r="D112" s="141">
        <v>-7729</v>
      </c>
      <c r="E112" s="141"/>
      <c r="F112" s="141">
        <v>0</v>
      </c>
      <c r="G112" s="141"/>
      <c r="H112" s="141">
        <v>0</v>
      </c>
      <c r="I112" s="141"/>
      <c r="J112" s="141">
        <v>0</v>
      </c>
    </row>
    <row r="113" spans="1:10" ht="21.75" customHeight="1" x14ac:dyDescent="0.2">
      <c r="A113" s="127" t="s">
        <v>262</v>
      </c>
      <c r="D113" s="141">
        <v>11239</v>
      </c>
      <c r="E113" s="141"/>
      <c r="F113" s="141">
        <v>5658</v>
      </c>
      <c r="G113" s="141"/>
      <c r="H113" s="141">
        <v>544</v>
      </c>
      <c r="I113" s="141"/>
      <c r="J113" s="141">
        <v>0</v>
      </c>
    </row>
    <row r="114" spans="1:10" ht="21.75" customHeight="1" x14ac:dyDescent="0.2">
      <c r="A114" s="127" t="s">
        <v>263</v>
      </c>
      <c r="D114" s="141">
        <v>0</v>
      </c>
      <c r="E114" s="141"/>
      <c r="F114" s="141">
        <v>4000</v>
      </c>
      <c r="G114" s="141"/>
      <c r="H114" s="141">
        <v>30062</v>
      </c>
      <c r="I114" s="141"/>
      <c r="J114" s="141">
        <v>0</v>
      </c>
    </row>
    <row r="115" spans="1:10" ht="21.75" customHeight="1" x14ac:dyDescent="0.2">
      <c r="A115" s="127" t="s">
        <v>264</v>
      </c>
      <c r="D115" s="141">
        <v>-2707</v>
      </c>
      <c r="E115" s="141"/>
      <c r="F115" s="141">
        <v>-1847</v>
      </c>
      <c r="G115" s="141"/>
      <c r="H115" s="141">
        <v>0</v>
      </c>
      <c r="I115" s="141"/>
      <c r="J115" s="141">
        <v>0</v>
      </c>
    </row>
    <row r="116" spans="1:10" ht="21.75" customHeight="1" x14ac:dyDescent="0.2">
      <c r="A116" s="127" t="s">
        <v>265</v>
      </c>
      <c r="D116" s="141">
        <v>-2847</v>
      </c>
      <c r="E116" s="141"/>
      <c r="F116" s="141">
        <v>-2431</v>
      </c>
      <c r="G116" s="141"/>
      <c r="H116" s="141">
        <v>0</v>
      </c>
      <c r="I116" s="141"/>
      <c r="J116" s="141">
        <v>0</v>
      </c>
    </row>
    <row r="117" spans="1:10" ht="21.75" customHeight="1" x14ac:dyDescent="0.2">
      <c r="A117" s="146"/>
      <c r="D117" s="141"/>
      <c r="E117" s="141"/>
      <c r="F117" s="141"/>
      <c r="G117" s="141"/>
      <c r="H117" s="141"/>
      <c r="I117" s="141"/>
      <c r="J117" s="141"/>
    </row>
    <row r="118" spans="1:10" ht="21.75" customHeight="1" x14ac:dyDescent="0.2">
      <c r="A118" s="127" t="s">
        <v>40</v>
      </c>
      <c r="D118" s="141"/>
      <c r="E118" s="141"/>
      <c r="F118" s="141"/>
      <c r="G118" s="141"/>
      <c r="H118" s="141"/>
      <c r="I118" s="141"/>
      <c r="J118" s="141"/>
    </row>
    <row r="119" spans="1:10" ht="21.75" customHeight="1" x14ac:dyDescent="0.2">
      <c r="D119" s="141"/>
      <c r="E119" s="141"/>
      <c r="F119" s="141"/>
      <c r="G119" s="141"/>
      <c r="H119" s="141"/>
      <c r="I119" s="141"/>
    </row>
  </sheetData>
  <sheetProtection selectLockedCells="1" selectUnlockedCells="1"/>
  <mergeCells count="6">
    <mergeCell ref="D6:F6"/>
    <mergeCell ref="H6:J6"/>
    <mergeCell ref="D49:F49"/>
    <mergeCell ref="H49:J49"/>
    <mergeCell ref="D84:F84"/>
    <mergeCell ref="H84:J84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43" max="9" man="1"/>
    <brk id="7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8" ma:contentTypeDescription="Create a new document." ma:contentTypeScope="" ma:versionID="e0397f6fd025959a96f9b32b9f0d7b64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ff0cf356aeadbf41fcc2fd0dc6f4eb4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25CE3-E972-4F5B-AD12-0AE5227A97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CFDABB-8DCC-4FDF-91EE-B04AA4CDB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62691</vt:lpwstr>
  </property>
  <property fmtid="{D5CDD505-2E9C-101B-9397-08002B2CF9AE}" pid="4" name="OptimizationTime">
    <vt:lpwstr>20230809_0855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Darika Tongprapai</cp:lastModifiedBy>
  <cp:lastPrinted>2023-08-03T04:19:09Z</cp:lastPrinted>
  <dcterms:created xsi:type="dcterms:W3CDTF">2023-07-20T11:58:39Z</dcterms:created>
  <dcterms:modified xsi:type="dcterms:W3CDTF">2023-08-03T04:19:12Z</dcterms:modified>
</cp:coreProperties>
</file>