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ssanyai\Desktop\SG Capital\FSA v5up\V9\"/>
    </mc:Choice>
  </mc:AlternateContent>
  <xr:revisionPtr revIDLastSave="0" documentId="13_ncr:1_{6C747B77-DE13-407A-9A28-3F196716C4CD}" xr6:coauthVersionLast="47" xr6:coauthVersionMax="47" xr10:uidLastSave="{00000000-0000-0000-0000-000000000000}"/>
  <bookViews>
    <workbookView xWindow="-110" yWindow="-110" windowWidth="19420" windowHeight="11620" activeTab="5" xr2:uid="{00000000-000D-0000-FFFF-FFFF00000000}"/>
  </bookViews>
  <sheets>
    <sheet name="BL2-3" sheetId="1" r:id="rId1"/>
    <sheet name="PL4 (3M)" sheetId="5" r:id="rId2"/>
    <sheet name="PL5 (6M)" sheetId="9" r:id="rId3"/>
    <sheet name="SH6" sheetId="8" r:id="rId4"/>
    <sheet name="SH7" sheetId="2" r:id="rId5"/>
    <sheet name="CF8-9" sheetId="7" r:id="rId6"/>
    <sheet name="Emp Benefit" sheetId="4" state="hidden" r:id="rId7"/>
  </sheets>
  <externalReferences>
    <externalReference r:id="rId8"/>
    <externalReference r:id="rId9"/>
    <externalReference r:id="rId10"/>
  </externalReferences>
  <definedNames>
    <definedName name="\a">[1]JJDHT!#REF!</definedName>
    <definedName name="\b">[1]JJDHT!#REF!</definedName>
    <definedName name="\c">[1]JJDHT!#REF!</definedName>
    <definedName name="\d">[1]JJDHT!#REF!</definedName>
    <definedName name="\e">'[2]BS,PL'!#REF!</definedName>
    <definedName name="\f">'[2]BS,PL'!#REF!</definedName>
    <definedName name="\z">[1]JJDHT!#REF!</definedName>
    <definedName name="_xlnm.Print_Area" localSheetId="0">'BL2-3'!$A$1:$E$70</definedName>
    <definedName name="_xlnm.Print_Area" localSheetId="5">'CF8-9'!$A$1:$E$65</definedName>
    <definedName name="_xlnm.Print_Area" localSheetId="6">'Emp Benefit'!$A$1:$I$30</definedName>
    <definedName name="_xlnm.Print_Area" localSheetId="1">'PL4 (3M)'!$A$1:$F$34</definedName>
    <definedName name="_xlnm.Print_Area" localSheetId="2">'PL5 (6M)'!$A$1:$F$34</definedName>
    <definedName name="_xlnm.Print_Area" localSheetId="3">'SH6'!$A$1:$M$23</definedName>
    <definedName name="_xlnm.Print_Area" localSheetId="4">'SH7'!$A$1:$N$22</definedName>
    <definedName name="Print_Area_MI">'[3]BS, PL'!#REF!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8" i="4" l="1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H10" i="4" l="1"/>
  <c r="H12" i="4" s="1"/>
  <c r="E14" i="4"/>
  <c r="F14" i="4" s="1"/>
  <c r="F19" i="4" s="1"/>
  <c r="H19" i="4"/>
  <c r="D10" i="4"/>
  <c r="D12" i="4" s="1"/>
  <c r="F10" i="4"/>
  <c r="F12" i="4" s="1"/>
</calcChain>
</file>

<file path=xl/sharedStrings.xml><?xml version="1.0" encoding="utf-8"?>
<sst xmlns="http://schemas.openxmlformats.org/spreadsheetml/2006/main" count="270" uniqueCount="177">
  <si>
    <t>Share capital</t>
  </si>
  <si>
    <t>share capital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</si>
  <si>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</si>
  <si>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</si>
  <si>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</si>
  <si>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</si>
  <si>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</si>
  <si>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</si>
  <si>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Issued and </t>
  </si>
  <si>
    <t>paid-up</t>
  </si>
  <si>
    <t>Note</t>
  </si>
  <si>
    <t xml:space="preserve">Total </t>
  </si>
  <si>
    <t>equity</t>
  </si>
  <si>
    <t>Total equity</t>
  </si>
  <si>
    <t xml:space="preserve">Liabilities and equity  </t>
  </si>
  <si>
    <t xml:space="preserve">Equity </t>
  </si>
  <si>
    <t xml:space="preserve">Total liabilities and equity </t>
  </si>
  <si>
    <t>Income</t>
  </si>
  <si>
    <t>Total income</t>
  </si>
  <si>
    <t>Total liabilities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</si>
  <si>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</si>
  <si>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</si>
  <si>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</si>
  <si>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Other</t>
  </si>
  <si>
    <t>Wages and salaries</t>
  </si>
  <si>
    <t>SFF (5%)</t>
  </si>
  <si>
    <t>ค่ากองทุนเงินทดแทน 0.2 ของรายได้</t>
  </si>
  <si>
    <t>Salary</t>
  </si>
  <si>
    <t>Overtime</t>
  </si>
  <si>
    <t>YE Bonus</t>
  </si>
  <si>
    <t>Co's Cont PF</t>
  </si>
  <si>
    <t>Social Security Exp.</t>
  </si>
  <si>
    <t>Benefit other</t>
  </si>
  <si>
    <t>(13th month)</t>
  </si>
  <si>
    <t>Staff 1</t>
  </si>
  <si>
    <t>Staff 2</t>
  </si>
  <si>
    <t>Staff 3</t>
  </si>
  <si>
    <t>Month</t>
  </si>
  <si>
    <t>Year</t>
  </si>
  <si>
    <t>Employee benefit exp in Admin Exp.</t>
  </si>
  <si>
    <t>NFS: Employee benefit expenses</t>
  </si>
  <si>
    <t>Admin</t>
  </si>
  <si>
    <t>Cost</t>
  </si>
  <si>
    <t>2011</t>
  </si>
  <si>
    <t xml:space="preserve">(Formerly Singer Industries (Thailand) Limited)   </t>
  </si>
  <si>
    <t>Singer Service Plus Company Limited</t>
  </si>
  <si>
    <t>Other income</t>
  </si>
  <si>
    <t xml:space="preserve">combination under </t>
  </si>
  <si>
    <t>Cash and cash equivalents</t>
  </si>
  <si>
    <t>Statement of financial position</t>
  </si>
  <si>
    <t>Employee security deposits</t>
  </si>
  <si>
    <t>Finance costs</t>
  </si>
  <si>
    <t>Non-current liabilities</t>
  </si>
  <si>
    <t>Total non-current liabilities</t>
  </si>
  <si>
    <t>Expenses</t>
  </si>
  <si>
    <t>Current liabilities</t>
  </si>
  <si>
    <t>31 December</t>
  </si>
  <si>
    <t>Legal reserve</t>
  </si>
  <si>
    <t>Current portion of hire-purchase contract receivables</t>
  </si>
  <si>
    <t>Hire-purchase contract receivables</t>
  </si>
  <si>
    <t>Total expenses</t>
  </si>
  <si>
    <t>Unappropriated</t>
  </si>
  <si>
    <t>Total current liabilities</t>
  </si>
  <si>
    <t>Other non-current assets</t>
  </si>
  <si>
    <t>Accrued income</t>
  </si>
  <si>
    <t>Interest income from hire-purchase contract and loans</t>
  </si>
  <si>
    <t>Leasehold improvement and equipment</t>
  </si>
  <si>
    <t xml:space="preserve">    Issued and paid-up share capital </t>
  </si>
  <si>
    <t xml:space="preserve">    Authorised share capital</t>
  </si>
  <si>
    <t xml:space="preserve">Provisions for employee benefits </t>
  </si>
  <si>
    <t xml:space="preserve"> common control</t>
  </si>
  <si>
    <t>Right-of-use assets</t>
  </si>
  <si>
    <t>Deferred tax assets</t>
  </si>
  <si>
    <t>Trade accounts payable</t>
  </si>
  <si>
    <t>Other payables</t>
  </si>
  <si>
    <t>Current portion of lease liabilities</t>
  </si>
  <si>
    <t>Lease liabilities</t>
  </si>
  <si>
    <t>Profit from operating activities</t>
  </si>
  <si>
    <t xml:space="preserve">    Profit</t>
  </si>
  <si>
    <t>Cash flows from operating activities</t>
  </si>
  <si>
    <t>Depreciation</t>
  </si>
  <si>
    <t xml:space="preserve">Amortisation </t>
  </si>
  <si>
    <t>Provision for employee benefit</t>
  </si>
  <si>
    <t>Changes in operating assets and liabilities</t>
  </si>
  <si>
    <t>Other current assets</t>
  </si>
  <si>
    <t>Employee benefit paid</t>
  </si>
  <si>
    <t>Cash flows from investing activities</t>
  </si>
  <si>
    <t>Acquisition of intangible assets</t>
  </si>
  <si>
    <t>Cash flows from financing activities</t>
  </si>
  <si>
    <t>Finance cost paid</t>
  </si>
  <si>
    <t>Payment of lease liabilities</t>
  </si>
  <si>
    <t>Intangible assets</t>
  </si>
  <si>
    <t xml:space="preserve">     Appropriated:</t>
  </si>
  <si>
    <t xml:space="preserve">          Legal reserve</t>
  </si>
  <si>
    <t>Retained earnings:</t>
  </si>
  <si>
    <t>Expected credit loss</t>
  </si>
  <si>
    <t>Adjustments to reconcile profit (loss) to cash receipts (payments)</t>
  </si>
  <si>
    <t>Acquisition of leasehold improvement and equipment</t>
  </si>
  <si>
    <t>Net cash used in investing activities</t>
  </si>
  <si>
    <t xml:space="preserve">     Unappropriated</t>
  </si>
  <si>
    <t>Statement of comprehensive income (Unaudited)</t>
  </si>
  <si>
    <t>Three-month period ended</t>
  </si>
  <si>
    <t>Statement of cash flows (Unaudited)</t>
  </si>
  <si>
    <t>(in thousand Baht)</t>
  </si>
  <si>
    <t>Total comprehensive income for the period</t>
  </si>
  <si>
    <t>Comprehensive income for the period</t>
  </si>
  <si>
    <t>Current portion of loan receivables</t>
  </si>
  <si>
    <t>Loan receivables</t>
  </si>
  <si>
    <t>Statement of changes in equity (Unaudited)</t>
  </si>
  <si>
    <t>Cash and cash equivalents at 1 January</t>
  </si>
  <si>
    <t>(Unaudited)</t>
  </si>
  <si>
    <t>SG Capital Public Company Limited</t>
  </si>
  <si>
    <t>Assets foreclosed</t>
  </si>
  <si>
    <t>Net cash used in operating activities</t>
  </si>
  <si>
    <t>Other receivables</t>
  </si>
  <si>
    <t>Current portion of long-term loan from financial institution</t>
  </si>
  <si>
    <t>Long-term loans from parent company</t>
  </si>
  <si>
    <t>Difference arising from business combination</t>
  </si>
  <si>
    <t xml:space="preserve">   under common control</t>
  </si>
  <si>
    <t>Balance at 1 January 2022</t>
  </si>
  <si>
    <t>Long-term loan from financial institution</t>
  </si>
  <si>
    <t>Service and administrative expenses</t>
  </si>
  <si>
    <t>Difference arising</t>
  </si>
  <si>
    <t xml:space="preserve">from business </t>
  </si>
  <si>
    <t>Deferred interest subsidies</t>
  </si>
  <si>
    <t>Interest received from hire-purchase contract and loans</t>
  </si>
  <si>
    <t>Other interest received</t>
  </si>
  <si>
    <t>Repayment of loan from a financial institution</t>
  </si>
  <si>
    <t>31 March</t>
  </si>
  <si>
    <t>Short-term loan from financial institution</t>
  </si>
  <si>
    <t>Share premium:</t>
  </si>
  <si>
    <t xml:space="preserve">    Share premium on ordinary shares</t>
  </si>
  <si>
    <t>Balance at 1 January 2023</t>
  </si>
  <si>
    <t xml:space="preserve"> </t>
  </si>
  <si>
    <t>Share</t>
  </si>
  <si>
    <t>premium</t>
  </si>
  <si>
    <t>Expected credit loss recognised in profit or loss</t>
  </si>
  <si>
    <t>Proceeds from loans from the parent company</t>
  </si>
  <si>
    <t>Repayment of  loans from the parent company</t>
  </si>
  <si>
    <t>Corporate income tax payable</t>
  </si>
  <si>
    <t>Other interest income</t>
  </si>
  <si>
    <t>3, 7</t>
  </si>
  <si>
    <t>Retained earnings</t>
  </si>
  <si>
    <t>Total comprehensive expense for the period</t>
  </si>
  <si>
    <t>30 June</t>
  </si>
  <si>
    <t>Other comprehensive income</t>
  </si>
  <si>
    <t>Items that will not be reclassified to profit or loss</t>
  </si>
  <si>
    <t>Gain on remeasurements of defined benefit plans</t>
  </si>
  <si>
    <t>Income tax relating to items that will not be reclassified</t>
  </si>
  <si>
    <t>Total items that will not be reclassified to profit or loss</t>
  </si>
  <si>
    <t>Other comprehensive income for the period, net of tax</t>
  </si>
  <si>
    <t>Six-month period ended</t>
  </si>
  <si>
    <t>Six-month period ended 30 June 2022</t>
  </si>
  <si>
    <t>Balance at 30 June 2022</t>
  </si>
  <si>
    <t>Transactions with owners, recorded directly in equity</t>
  </si>
  <si>
    <t xml:space="preserve">   Distributions to owners of the parent</t>
  </si>
  <si>
    <t xml:space="preserve">   Dividends</t>
  </si>
  <si>
    <t>Total transactions with owners, recorded directly in equity</t>
  </si>
  <si>
    <t>Six-month period ended 30 June 2023</t>
  </si>
  <si>
    <t>Balance at 30 June 2023</t>
  </si>
  <si>
    <t xml:space="preserve">Loss from impairment of asset foreclosed </t>
  </si>
  <si>
    <t>Tax paid</t>
  </si>
  <si>
    <t>Proceeds from sale investment</t>
  </si>
  <si>
    <t>Dividend paid</t>
  </si>
  <si>
    <t>Cash and cash equivalents at 30 June</t>
  </si>
  <si>
    <t xml:space="preserve">(Loss) profit before income tax expense  </t>
  </si>
  <si>
    <t>(Loss) profit for the period</t>
  </si>
  <si>
    <t>Tax income (expense)</t>
  </si>
  <si>
    <t>Total comprehensive income (expense) for the period</t>
  </si>
  <si>
    <t>Tax expense (income)</t>
  </si>
  <si>
    <t>Net cash used in operations</t>
  </si>
  <si>
    <t>Net decrease in cash and cash equivalents</t>
  </si>
  <si>
    <t xml:space="preserve">    Loss</t>
  </si>
  <si>
    <t>(Loss) Profit for the period</t>
  </si>
  <si>
    <t>(Gain) loss on disposal of leasehold improvement and equipment</t>
  </si>
  <si>
    <r>
      <t xml:space="preserve">Basic earnings (loss) per share </t>
    </r>
    <r>
      <rPr>
        <b/>
        <i/>
        <sz val="12"/>
        <rFont val="Times New Roman"/>
        <family val="1"/>
      </rPr>
      <t>(in Baht)</t>
    </r>
  </si>
  <si>
    <t>Net cash (used in)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</si>
</sst>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(* #,##0.00_);_(* \(#,##0.00\);_(* &quot;-&quot;_);_(@_)"/>
    <numFmt numFmtId="171" formatCode="_(* #,##0.00000000_);_(* \(#,##0.00000000\);_(* &quot;-&quot;_);_(@_)"/>
  </numFmts>
  <fonts count="30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i/>
      <sz val="15"/>
      <name val="Angsana New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8" fillId="0" borderId="0"/>
    <xf numFmtId="167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20" fillId="0" borderId="0"/>
    <xf numFmtId="0" fontId="2" fillId="0" borderId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</cellStyleXfs>
  <cellXfs count="31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4" fontId="0" fillId="0" borderId="0" xfId="1" applyNumberFormat="1" applyFont="1"/>
    <xf numFmtId="4" fontId="0" fillId="0" borderId="8" xfId="1" applyNumberFormat="1" applyFont="1" applyBorder="1"/>
    <xf numFmtId="4" fontId="0" fillId="0" borderId="6" xfId="1" quotePrefix="1" applyNumberFormat="1" applyFont="1" applyBorder="1" applyAlignment="1">
      <alignment horizontal="center"/>
    </xf>
    <xf numFmtId="4" fontId="2" fillId="7" borderId="0" xfId="1" applyFont="1" applyFill="1"/>
    <xf numFmtId="0" fontId="0" fillId="0" borderId="0" xfId="0" applyFill="1"/>
    <xf numFmtId="0" fontId="0" fillId="0" borderId="0" xfId="0" applyFont="1" applyFill="1"/>
    <xf numFmtId="0" fontId="6" fillId="0" borderId="0" xfId="0" applyNumberFormat="1" applyFont="1" applyFill="1" applyBorder="1" applyAlignment="1">
      <alignment horizontal="center"/>
    </xf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/>
    <xf numFmtId="41" fontId="2" fillId="0" borderId="0" xfId="0" applyNumberFormat="1" applyFont="1"/>
    <xf numFmtId="43" fontId="2" fillId="0" borderId="0" xfId="14" applyFont="1" applyFill="1" applyAlignment="1"/>
    <xf numFmtId="43" fontId="2" fillId="0" borderId="0" xfId="0" applyNumberFormat="1" applyFont="1"/>
    <xf numFmtId="0" fontId="2" fillId="0" borderId="0" xfId="0" quotePrefix="1" applyFont="1" applyAlignment="1">
      <alignment horizontal="center"/>
    </xf>
    <xf numFmtId="37" fontId="2" fillId="0" borderId="0" xfId="0" applyNumberFormat="1" applyFont="1"/>
    <xf numFmtId="0" fontId="0" fillId="0" borderId="0" xfId="15" applyFont="1"/>
    <xf numFmtId="41" fontId="2" fillId="0" borderId="0" xfId="16" applyNumberFormat="1"/>
    <xf numFmtId="0" fontId="2" fillId="0" borderId="0" xfId="0" applyFont="1" applyAlignment="1">
      <alignment vertical="center"/>
    </xf>
    <xf numFmtId="41" fontId="2" fillId="0" borderId="3" xfId="0" applyNumberFormat="1" applyFont="1" applyBorder="1"/>
    <xf numFmtId="41" fontId="3" fillId="0" borderId="4" xfId="0" applyNumberFormat="1" applyFont="1" applyBorder="1"/>
    <xf numFmtId="49" fontId="3" fillId="0" borderId="0" xfId="0" applyNumberFormat="1" applyFont="1"/>
    <xf numFmtId="43" fontId="23" fillId="0" borderId="0" xfId="0" applyNumberFormat="1" applyFont="1"/>
    <xf numFmtId="43" fontId="2" fillId="0" borderId="0" xfId="14" applyFont="1" applyFill="1"/>
    <xf numFmtId="0" fontId="4" fillId="0" borderId="0" xfId="0" applyFont="1" applyFill="1" applyAlignment="1"/>
    <xf numFmtId="169" fontId="0" fillId="0" borderId="0" xfId="14" applyNumberFormat="1" applyFont="1" applyFill="1" applyAlignment="1">
      <alignment horizontal="center"/>
    </xf>
    <xf numFmtId="43" fontId="3" fillId="0" borderId="0" xfId="0" applyNumberFormat="1" applyFont="1"/>
    <xf numFmtId="0" fontId="4" fillId="0" borderId="0" xfId="0" applyFont="1" applyFill="1" applyAlignment="1">
      <alignment vertical="center"/>
    </xf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43" fontId="0" fillId="0" borderId="0" xfId="1" applyNumberFormat="1" applyFont="1" applyBorder="1" applyAlignment="1">
      <alignment vertical="center"/>
    </xf>
    <xf numFmtId="41" fontId="0" fillId="0" borderId="0" xfId="0" applyNumberFormat="1" applyBorder="1" applyAlignment="1">
      <alignment vertical="center"/>
    </xf>
    <xf numFmtId="4" fontId="0" fillId="0" borderId="0" xfId="1" applyFont="1" applyBorder="1" applyAlignment="1">
      <alignment vertical="center"/>
    </xf>
    <xf numFmtId="43" fontId="3" fillId="0" borderId="0" xfId="1" applyNumberFormat="1" applyFont="1" applyBorder="1" applyAlignment="1">
      <alignment vertical="center"/>
    </xf>
    <xf numFmtId="4" fontId="3" fillId="0" borderId="0" xfId="1" applyFont="1" applyAlignment="1">
      <alignment vertical="center"/>
    </xf>
    <xf numFmtId="37" fontId="3" fillId="0" borderId="0" xfId="0" applyNumberFormat="1" applyFont="1" applyBorder="1" applyAlignment="1">
      <alignment vertical="center"/>
    </xf>
    <xf numFmtId="0" fontId="0" fillId="0" borderId="0" xfId="0" quotePrefix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quotePrefix="1" applyFont="1"/>
    <xf numFmtId="0" fontId="5" fillId="0" borderId="0" xfId="0" quotePrefix="1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49" fontId="0" fillId="0" borderId="0" xfId="0" quotePrefix="1" applyNumberFormat="1" applyAlignment="1">
      <alignment horizontal="center"/>
    </xf>
    <xf numFmtId="16" fontId="0" fillId="0" borderId="0" xfId="0" quotePrefix="1" applyNumberFormat="1"/>
    <xf numFmtId="164" fontId="2" fillId="0" borderId="0" xfId="0" applyNumberFormat="1" applyFont="1"/>
    <xf numFmtId="164" fontId="3" fillId="0" borderId="0" xfId="0" applyNumberFormat="1" applyFont="1"/>
    <xf numFmtId="0" fontId="19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right"/>
    </xf>
    <xf numFmtId="39" fontId="2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9" xfId="0" applyNumberFormat="1" applyFont="1" applyBorder="1"/>
    <xf numFmtId="169" fontId="2" fillId="0" borderId="0" xfId="1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0" fillId="0" borderId="0" xfId="1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4" xfId="0" applyNumberFormat="1" applyBorder="1"/>
    <xf numFmtId="164" fontId="0" fillId="0" borderId="0" xfId="0" applyNumberFormat="1" applyAlignment="1">
      <alignment horizontal="right"/>
    </xf>
    <xf numFmtId="169" fontId="3" fillId="0" borderId="0" xfId="1" applyNumberFormat="1" applyFont="1" applyBorder="1" applyAlignment="1">
      <alignment horizontal="left" vertical="center"/>
    </xf>
    <xf numFmtId="169" fontId="3" fillId="0" borderId="0" xfId="1" applyNumberFormat="1" applyFont="1" applyBorder="1" applyAlignment="1">
      <alignment vertical="center"/>
    </xf>
    <xf numFmtId="4" fontId="3" fillId="0" borderId="0" xfId="1" applyFont="1" applyBorder="1" applyAlignment="1">
      <alignment vertical="center"/>
    </xf>
    <xf numFmtId="43" fontId="3" fillId="0" borderId="5" xfId="1" applyNumberFormat="1" applyFont="1" applyBorder="1" applyAlignment="1">
      <alignment vertical="center"/>
    </xf>
    <xf numFmtId="169" fontId="3" fillId="0" borderId="4" xfId="1" applyNumberFormat="1" applyFont="1" applyBorder="1" applyAlignment="1">
      <alignment vertical="center"/>
    </xf>
    <xf numFmtId="0" fontId="0" fillId="0" borderId="0" xfId="0" applyFill="1" applyAlignment="1">
      <alignment horizontal="left"/>
    </xf>
    <xf numFmtId="169" fontId="2" fillId="0" borderId="0" xfId="14" applyNumberFormat="1" applyFont="1" applyFill="1" applyAlignment="1">
      <alignment horizontal="center"/>
    </xf>
    <xf numFmtId="169" fontId="0" fillId="0" borderId="0" xfId="0" applyNumberFormat="1" applyAlignment="1">
      <alignment vertical="center"/>
    </xf>
    <xf numFmtId="3" fontId="2" fillId="0" borderId="0" xfId="1" applyNumberFormat="1" applyFont="1"/>
    <xf numFmtId="41" fontId="2" fillId="0" borderId="0" xfId="0" applyNumberFormat="1" applyFont="1" applyFill="1"/>
    <xf numFmtId="41" fontId="2" fillId="0" borderId="0" xfId="16" applyNumberFormat="1" applyFill="1"/>
    <xf numFmtId="41" fontId="0" fillId="0" borderId="0" xfId="16" applyNumberFormat="1" applyFont="1" applyFill="1"/>
    <xf numFmtId="0" fontId="6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3" fontId="4" fillId="0" borderId="0" xfId="1" quotePrefix="1" applyNumberFormat="1" applyFont="1"/>
    <xf numFmtId="3" fontId="5" fillId="0" borderId="0" xfId="1" quotePrefix="1" applyNumberFormat="1" applyFont="1"/>
    <xf numFmtId="3" fontId="5" fillId="0" borderId="0" xfId="1" quotePrefix="1" applyNumberFormat="1" applyFont="1" applyAlignment="1">
      <alignment horizontal="left"/>
    </xf>
    <xf numFmtId="3" fontId="0" fillId="0" borderId="0" xfId="1" quotePrefix="1" applyNumberFormat="1" applyFont="1" applyAlignment="1">
      <alignment horizontal="center"/>
    </xf>
    <xf numFmtId="3" fontId="0" fillId="0" borderId="0" xfId="1" applyNumberFormat="1" applyFont="1"/>
    <xf numFmtId="3" fontId="3" fillId="0" borderId="5" xfId="1" applyNumberFormat="1" applyFont="1" applyBorder="1"/>
    <xf numFmtId="3" fontId="3" fillId="0" borderId="4" xfId="1" applyNumberFormat="1" applyFont="1" applyBorder="1"/>
    <xf numFmtId="3" fontId="4" fillId="0" borderId="0" xfId="1" applyNumberFormat="1" applyFont="1"/>
    <xf numFmtId="3" fontId="5" fillId="0" borderId="0" xfId="1" applyNumberFormat="1" applyFont="1"/>
    <xf numFmtId="3" fontId="2" fillId="0" borderId="0" xfId="1" applyNumberFormat="1" applyFont="1" applyAlignment="1">
      <alignment horizontal="right"/>
    </xf>
    <xf numFmtId="3" fontId="3" fillId="0" borderId="5" xfId="1" applyNumberFormat="1" applyFont="1" applyBorder="1" applyAlignment="1">
      <alignment horizontal="right"/>
    </xf>
    <xf numFmtId="3" fontId="3" fillId="0" borderId="9" xfId="1" applyNumberFormat="1" applyFont="1" applyBorder="1"/>
    <xf numFmtId="3" fontId="3" fillId="0" borderId="0" xfId="1" applyNumberFormat="1" applyFont="1"/>
    <xf numFmtId="3" fontId="0" fillId="0" borderId="0" xfId="1" applyNumberFormat="1" applyFont="1" applyAlignment="1">
      <alignment horizontal="right"/>
    </xf>
    <xf numFmtId="3" fontId="0" fillId="0" borderId="4" xfId="1" applyNumberFormat="1" applyFont="1" applyBorder="1"/>
    <xf numFmtId="3" fontId="2" fillId="0" borderId="0" xfId="1" applyNumberFormat="1" applyFont="1" applyFill="1"/>
    <xf numFmtId="3" fontId="23" fillId="0" borderId="0" xfId="1" applyNumberFormat="1" applyFont="1"/>
    <xf numFmtId="3" fontId="4" fillId="0" borderId="0" xfId="1" quotePrefix="1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3" fontId="5" fillId="0" borderId="0" xfId="1" applyNumberFormat="1" applyFont="1" applyAlignment="1">
      <alignment horizontal="left" vertical="center"/>
    </xf>
    <xf numFmtId="3" fontId="2" fillId="0" borderId="0" xfId="1" applyNumberFormat="1" applyFont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3" fontId="3" fillId="0" borderId="0" xfId="1" applyNumberFormat="1" applyFont="1" applyBorder="1" applyAlignment="1">
      <alignment vertical="center"/>
    </xf>
    <xf numFmtId="3" fontId="0" fillId="0" borderId="0" xfId="1" applyNumberFormat="1" applyFont="1" applyAlignment="1">
      <alignment vertical="center"/>
    </xf>
    <xf numFmtId="3" fontId="0" fillId="0" borderId="0" xfId="1" applyNumberFormat="1" applyFont="1" applyBorder="1" applyAlignment="1">
      <alignment vertical="center"/>
    </xf>
    <xf numFmtId="3" fontId="6" fillId="0" borderId="0" xfId="1" applyNumberFormat="1" applyFont="1" applyFill="1" applyBorder="1" applyAlignment="1">
      <alignment horizontal="center"/>
    </xf>
    <xf numFmtId="0" fontId="0" fillId="0" borderId="0" xfId="1" quotePrefix="1" applyNumberFormat="1" applyFont="1" applyAlignment="1">
      <alignment horizontal="center"/>
    </xf>
    <xf numFmtId="0" fontId="6" fillId="0" borderId="0" xfId="1" applyNumberFormat="1" applyFont="1" applyAlignment="1">
      <alignment horizontal="center" vertical="center"/>
    </xf>
    <xf numFmtId="3" fontId="0" fillId="0" borderId="0" xfId="1" applyNumberFormat="1" applyFont="1" applyAlignment="1"/>
    <xf numFmtId="3" fontId="2" fillId="0" borderId="0" xfId="1" applyNumberFormat="1" applyFont="1" applyAlignment="1"/>
    <xf numFmtId="3" fontId="3" fillId="0" borderId="5" xfId="1" applyNumberFormat="1" applyFont="1" applyFill="1" applyBorder="1"/>
    <xf numFmtId="3" fontId="3" fillId="0" borderId="0" xfId="1" applyNumberFormat="1" applyFont="1" applyFill="1"/>
    <xf numFmtId="3" fontId="3" fillId="0" borderId="3" xfId="1" applyNumberFormat="1" applyFont="1" applyFill="1" applyBorder="1"/>
    <xf numFmtId="3" fontId="3" fillId="0" borderId="4" xfId="1" applyNumberFormat="1" applyFont="1" applyFill="1" applyBorder="1"/>
    <xf numFmtId="3" fontId="0" fillId="0" borderId="0" xfId="1" applyNumberFormat="1" applyFont="1" applyBorder="1"/>
    <xf numFmtId="3" fontId="2" fillId="0" borderId="0" xfId="1" applyNumberFormat="1" applyFont="1" applyBorder="1"/>
    <xf numFmtId="43" fontId="2" fillId="0" borderId="0" xfId="1" applyNumberFormat="1" applyFont="1" applyFill="1" applyAlignment="1"/>
    <xf numFmtId="169" fontId="3" fillId="0" borderId="0" xfId="0" applyNumberFormat="1" applyFont="1"/>
    <xf numFmtId="169" fontId="6" fillId="0" borderId="0" xfId="0" applyNumberFormat="1" applyFont="1" applyAlignment="1">
      <alignment horizontal="center"/>
    </xf>
    <xf numFmtId="169" fontId="2" fillId="0" borderId="3" xfId="1" applyNumberFormat="1" applyFont="1" applyBorder="1" applyAlignment="1"/>
    <xf numFmtId="169" fontId="2" fillId="0" borderId="0" xfId="1" applyNumberFormat="1" applyFont="1" applyBorder="1" applyAlignment="1"/>
    <xf numFmtId="169" fontId="0" fillId="0" borderId="0" xfId="1" applyNumberFormat="1" applyFont="1" applyBorder="1" applyAlignment="1"/>
    <xf numFmtId="169" fontId="0" fillId="0" borderId="3" xfId="0" applyNumberFormat="1" applyBorder="1"/>
    <xf numFmtId="169" fontId="3" fillId="0" borderId="3" xfId="1" applyNumberFormat="1" applyFont="1" applyBorder="1" applyAlignment="1"/>
    <xf numFmtId="169" fontId="3" fillId="0" borderId="0" xfId="1" applyNumberFormat="1" applyFont="1" applyBorder="1" applyAlignment="1"/>
    <xf numFmtId="169" fontId="3" fillId="0" borderId="0" xfId="1" applyNumberFormat="1" applyFont="1" applyAlignment="1"/>
    <xf numFmtId="169" fontId="3" fillId="0" borderId="4" xfId="0" applyNumberFormat="1" applyFont="1" applyBorder="1"/>
    <xf numFmtId="169" fontId="0" fillId="0" borderId="0" xfId="0" applyNumberFormat="1"/>
    <xf numFmtId="3" fontId="5" fillId="0" borderId="0" xfId="1" applyNumberFormat="1" applyFont="1" applyBorder="1" applyAlignment="1">
      <alignment vertical="center"/>
    </xf>
    <xf numFmtId="169" fontId="3" fillId="0" borderId="0" xfId="0" applyNumberFormat="1" applyFont="1" applyBorder="1"/>
    <xf numFmtId="169" fontId="0" fillId="0" borderId="0" xfId="1" applyNumberFormat="1" applyFont="1" applyFill="1" applyBorder="1" applyAlignment="1">
      <alignment horizontal="right"/>
    </xf>
    <xf numFmtId="43" fontId="24" fillId="0" borderId="0" xfId="1" applyNumberFormat="1" applyFont="1" applyFill="1" applyAlignment="1"/>
    <xf numFmtId="3" fontId="2" fillId="0" borderId="0" xfId="0" applyNumberFormat="1" applyFont="1"/>
    <xf numFmtId="0" fontId="3" fillId="0" borderId="0" xfId="0" applyFont="1" applyAlignment="1">
      <alignment horizontal="center"/>
    </xf>
    <xf numFmtId="169" fontId="2" fillId="0" borderId="0" xfId="0" applyNumberFormat="1" applyFont="1"/>
    <xf numFmtId="169" fontId="2" fillId="0" borderId="0" xfId="0" applyNumberFormat="1" applyFont="1" applyAlignment="1">
      <alignment horizontal="left" indent="2"/>
    </xf>
    <xf numFmtId="16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3" fontId="0" fillId="0" borderId="0" xfId="1" applyNumberFormat="1" applyFont="1" applyFill="1"/>
    <xf numFmtId="164" fontId="2" fillId="0" borderId="0" xfId="0" applyNumberFormat="1" applyFont="1" applyFill="1"/>
    <xf numFmtId="3" fontId="0" fillId="0" borderId="3" xfId="1" applyNumberFormat="1" applyFont="1" applyFill="1" applyBorder="1"/>
    <xf numFmtId="0" fontId="2" fillId="0" borderId="0" xfId="0" applyFont="1" applyFill="1"/>
    <xf numFmtId="3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Border="1" applyAlignment="1"/>
    <xf numFmtId="41" fontId="0" fillId="0" borderId="0" xfId="0" applyNumberFormat="1" applyFill="1"/>
    <xf numFmtId="37" fontId="2" fillId="0" borderId="0" xfId="0" applyNumberFormat="1" applyFont="1" applyFill="1"/>
    <xf numFmtId="0" fontId="0" fillId="0" borderId="0" xfId="15" applyFont="1" applyFill="1"/>
    <xf numFmtId="37" fontId="0" fillId="0" borderId="0" xfId="0" applyNumberFormat="1" applyFont="1" applyFill="1"/>
    <xf numFmtId="0" fontId="6" fillId="0" borderId="0" xfId="0" applyFont="1" applyFill="1"/>
    <xf numFmtId="41" fontId="2" fillId="0" borderId="0" xfId="16" applyNumberFormat="1" applyFill="1" applyAlignment="1">
      <alignment horizontal="center"/>
    </xf>
    <xf numFmtId="0" fontId="2" fillId="0" borderId="0" xfId="0" applyFont="1" applyFill="1" applyAlignment="1">
      <alignment vertical="center"/>
    </xf>
    <xf numFmtId="41" fontId="2" fillId="0" borderId="9" xfId="16" applyNumberFormat="1" applyFill="1" applyBorder="1"/>
    <xf numFmtId="0" fontId="3" fillId="0" borderId="0" xfId="0" applyFont="1" applyFill="1"/>
    <xf numFmtId="41" fontId="3" fillId="0" borderId="5" xfId="0" applyNumberFormat="1" applyFont="1" applyFill="1" applyBorder="1"/>
    <xf numFmtId="37" fontId="0" fillId="0" borderId="0" xfId="0" applyNumberForma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/>
    <xf numFmtId="3" fontId="0" fillId="0" borderId="0" xfId="1" applyNumberFormat="1" applyFont="1" applyFill="1" applyAlignment="1">
      <alignment horizontal="right"/>
    </xf>
    <xf numFmtId="0" fontId="0" fillId="0" borderId="0" xfId="13" applyFont="1" applyFill="1"/>
    <xf numFmtId="41" fontId="0" fillId="0" borderId="0" xfId="0" applyNumberFormat="1" applyFont="1" applyFill="1"/>
    <xf numFmtId="37" fontId="2" fillId="0" borderId="0" xfId="16" applyNumberFormat="1" applyFill="1"/>
    <xf numFmtId="41" fontId="3" fillId="0" borderId="0" xfId="0" applyNumberFormat="1" applyFont="1" applyFill="1"/>
    <xf numFmtId="169" fontId="0" fillId="0" borderId="0" xfId="0" applyNumberFormat="1" applyBorder="1"/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3" fontId="0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41" fontId="3" fillId="0" borderId="5" xfId="1" applyNumberFormat="1" applyFont="1" applyBorder="1" applyAlignment="1">
      <alignment horizontal="right"/>
    </xf>
    <xf numFmtId="41" fontId="3" fillId="0" borderId="5" xfId="1" applyNumberFormat="1" applyFont="1" applyFill="1" applyBorder="1"/>
    <xf numFmtId="41" fontId="3" fillId="0" borderId="3" xfId="1" applyNumberFormat="1" applyFont="1" applyFill="1" applyBorder="1"/>
    <xf numFmtId="41" fontId="3" fillId="0" borderId="5" xfId="1" applyNumberFormat="1" applyFont="1" applyBorder="1"/>
    <xf numFmtId="41" fontId="3" fillId="0" borderId="4" xfId="1" applyNumberFormat="1" applyFont="1" applyFill="1" applyBorder="1"/>
    <xf numFmtId="4" fontId="3" fillId="0" borderId="0" xfId="0" applyNumberFormat="1" applyFont="1" applyFill="1"/>
    <xf numFmtId="0" fontId="0" fillId="0" borderId="0" xfId="0" applyFont="1"/>
    <xf numFmtId="41" fontId="0" fillId="0" borderId="0" xfId="0" applyNumberFormat="1" applyFont="1"/>
    <xf numFmtId="4" fontId="0" fillId="0" borderId="0" xfId="0" applyNumberFormat="1" applyFont="1"/>
    <xf numFmtId="0" fontId="0" fillId="0" borderId="0" xfId="0" applyFont="1" applyAlignment="1"/>
    <xf numFmtId="43" fontId="0" fillId="0" borderId="0" xfId="0" applyNumberFormat="1" applyFont="1"/>
    <xf numFmtId="0" fontId="0" fillId="0" borderId="0" xfId="0" applyFont="1" applyBorder="1" applyAlignment="1">
      <alignment vertical="center"/>
    </xf>
    <xf numFmtId="3" fontId="0" fillId="0" borderId="0" xfId="0" applyNumberFormat="1" applyFont="1" applyBorder="1" applyAlignment="1">
      <alignment vertical="center"/>
    </xf>
    <xf numFmtId="3" fontId="0" fillId="0" borderId="0" xfId="0" applyNumberFormat="1" applyFont="1" applyBorder="1"/>
    <xf numFmtId="0" fontId="0" fillId="0" borderId="0" xfId="0" applyFont="1" applyBorder="1"/>
    <xf numFmtId="0" fontId="0" fillId="0" borderId="0" xfId="0" applyFont="1" applyAlignment="1">
      <alignment vertical="center"/>
    </xf>
    <xf numFmtId="169" fontId="3" fillId="0" borderId="0" xfId="0" applyNumberFormat="1" applyFont="1" applyAlignment="1">
      <alignment horizontal="right"/>
    </xf>
    <xf numFmtId="169" fontId="3" fillId="0" borderId="5" xfId="0" applyNumberFormat="1" applyFont="1" applyBorder="1"/>
    <xf numFmtId="169" fontId="3" fillId="0" borderId="3" xfId="1" applyNumberFormat="1" applyFont="1" applyBorder="1" applyAlignment="1">
      <alignment horizontal="right"/>
    </xf>
    <xf numFmtId="169" fontId="3" fillId="0" borderId="0" xfId="1" applyNumberFormat="1" applyFont="1" applyAlignment="1">
      <alignment horizontal="right"/>
    </xf>
    <xf numFmtId="0" fontId="21" fillId="0" borderId="0" xfId="0" applyFont="1"/>
    <xf numFmtId="41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9" fontId="3" fillId="0" borderId="5" xfId="1" applyNumberFormat="1" applyFont="1" applyBorder="1" applyAlignment="1">
      <alignment vertical="center"/>
    </xf>
    <xf numFmtId="169" fontId="24" fillId="0" borderId="0" xfId="0" applyNumberFormat="1" applyFont="1" applyAlignment="1">
      <alignment vertical="center"/>
    </xf>
    <xf numFmtId="3" fontId="24" fillId="0" borderId="0" xfId="1" applyNumberFormat="1" applyFont="1" applyAlignment="1">
      <alignment horizontal="right"/>
    </xf>
    <xf numFmtId="169" fontId="25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169" fontId="2" fillId="0" borderId="3" xfId="1" applyNumberFormat="1" applyFont="1" applyFill="1" applyBorder="1" applyAlignment="1"/>
    <xf numFmtId="164" fontId="0" fillId="0" borderId="0" xfId="0" applyNumberFormat="1" applyFont="1"/>
    <xf numFmtId="43" fontId="0" fillId="0" borderId="0" xfId="14" applyFont="1" applyFill="1" applyAlignment="1"/>
    <xf numFmtId="43" fontId="0" fillId="0" borderId="0" xfId="14" applyFont="1" applyFill="1" applyAlignment="1">
      <alignment horizontal="right"/>
    </xf>
    <xf numFmtId="41" fontId="2" fillId="0" borderId="3" xfId="16" applyNumberFormat="1" applyFill="1" applyBorder="1"/>
    <xf numFmtId="43" fontId="2" fillId="0" borderId="0" xfId="1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quotePrefix="1" applyFont="1" applyFill="1" applyAlignment="1"/>
    <xf numFmtId="3" fontId="5" fillId="0" borderId="0" xfId="1" quotePrefix="1" applyNumberFormat="1" applyFont="1" applyFill="1" applyAlignment="1"/>
    <xf numFmtId="3" fontId="5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3" fontId="5" fillId="0" borderId="0" xfId="1" quotePrefix="1" applyNumberFormat="1" applyFont="1" applyFill="1" applyAlignment="1">
      <alignment horizontal="left"/>
    </xf>
    <xf numFmtId="0" fontId="27" fillId="0" borderId="0" xfId="0" applyNumberFormat="1" applyFont="1" applyFill="1" applyBorder="1" applyAlignment="1">
      <alignment horizontal="center"/>
    </xf>
    <xf numFmtId="0" fontId="26" fillId="0" borderId="0" xfId="0" quotePrefix="1" applyFont="1" applyFill="1" applyBorder="1" applyAlignment="1">
      <alignment horizontal="center"/>
    </xf>
    <xf numFmtId="3" fontId="27" fillId="0" borderId="0" xfId="1" applyNumberFormat="1" applyFont="1" applyFill="1" applyBorder="1" applyAlignment="1">
      <alignment horizontal="center"/>
    </xf>
    <xf numFmtId="0" fontId="26" fillId="0" borderId="0" xfId="0" applyFont="1" applyFill="1" applyAlignment="1"/>
    <xf numFmtId="0" fontId="28" fillId="0" borderId="0" xfId="0" applyFont="1" applyFill="1" applyAlignment="1"/>
    <xf numFmtId="3" fontId="26" fillId="0" borderId="0" xfId="1" applyNumberFormat="1" applyFont="1" applyFill="1" applyAlignment="1"/>
    <xf numFmtId="0" fontId="26" fillId="0" borderId="0" xfId="0" applyFont="1" applyFill="1"/>
    <xf numFmtId="164" fontId="26" fillId="0" borderId="0" xfId="0" applyNumberFormat="1" applyFont="1" applyFill="1" applyBorder="1" applyAlignment="1"/>
    <xf numFmtId="41" fontId="26" fillId="0" borderId="0" xfId="0" applyNumberFormat="1" applyFont="1"/>
    <xf numFmtId="0" fontId="27" fillId="0" borderId="0" xfId="0" applyFont="1" applyFill="1" applyBorder="1" applyAlignment="1">
      <alignment horizontal="center"/>
    </xf>
    <xf numFmtId="3" fontId="26" fillId="0" borderId="0" xfId="1" applyNumberFormat="1" applyFont="1" applyFill="1" applyBorder="1" applyAlignment="1"/>
    <xf numFmtId="0" fontId="28" fillId="0" borderId="0" xfId="0" applyNumberFormat="1" applyFont="1" applyFill="1" applyBorder="1" applyAlignment="1">
      <alignment horizontal="center"/>
    </xf>
    <xf numFmtId="41" fontId="5" fillId="0" borderId="5" xfId="0" applyNumberFormat="1" applyFont="1" applyBorder="1"/>
    <xf numFmtId="164" fontId="26" fillId="0" borderId="0" xfId="0" applyNumberFormat="1" applyFont="1" applyFill="1" applyAlignment="1"/>
    <xf numFmtId="3" fontId="26" fillId="0" borderId="0" xfId="1" applyNumberFormat="1" applyFont="1" applyAlignment="1">
      <alignment horizontal="center"/>
    </xf>
    <xf numFmtId="169" fontId="26" fillId="0" borderId="0" xfId="1" applyNumberFormat="1" applyFont="1" applyFill="1"/>
    <xf numFmtId="3" fontId="26" fillId="0" borderId="0" xfId="1" applyNumberFormat="1" applyFont="1"/>
    <xf numFmtId="41" fontId="26" fillId="0" borderId="0" xfId="1" applyNumberFormat="1" applyFont="1" applyFill="1"/>
    <xf numFmtId="0" fontId="29" fillId="0" borderId="0" xfId="0" applyFont="1" applyAlignment="1"/>
    <xf numFmtId="41" fontId="5" fillId="0" borderId="0" xfId="0" applyNumberFormat="1" applyFont="1"/>
    <xf numFmtId="37" fontId="26" fillId="0" borderId="0" xfId="0" applyNumberFormat="1" applyFont="1" applyFill="1" applyBorder="1" applyAlignment="1"/>
    <xf numFmtId="41" fontId="26" fillId="0" borderId="3" xfId="0" applyNumberFormat="1" applyFont="1" applyBorder="1"/>
    <xf numFmtId="0" fontId="29" fillId="0" borderId="0" xfId="0" applyFont="1" applyAlignment="1">
      <alignment wrapText="1"/>
    </xf>
    <xf numFmtId="41" fontId="5" fillId="0" borderId="0" xfId="0" applyNumberFormat="1" applyFont="1" applyBorder="1"/>
    <xf numFmtId="3" fontId="26" fillId="0" borderId="0" xfId="1" applyNumberFormat="1" applyFont="1" applyBorder="1"/>
    <xf numFmtId="37" fontId="26" fillId="0" borderId="3" xfId="1" applyNumberFormat="1" applyFont="1" applyFill="1" applyBorder="1" applyAlignment="1">
      <alignment horizontal="right"/>
    </xf>
    <xf numFmtId="41" fontId="26" fillId="0" borderId="0" xfId="1" applyNumberFormat="1" applyFont="1" applyAlignment="1">
      <alignment horizontal="right"/>
    </xf>
    <xf numFmtId="169" fontId="5" fillId="0" borderId="8" xfId="0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center"/>
    </xf>
    <xf numFmtId="43" fontId="26" fillId="0" borderId="0" xfId="1" applyNumberFormat="1" applyFont="1" applyFill="1" applyAlignment="1"/>
    <xf numFmtId="43" fontId="26" fillId="0" borderId="3" xfId="1" applyNumberFormat="1" applyFont="1" applyFill="1" applyBorder="1" applyAlignment="1"/>
    <xf numFmtId="43" fontId="5" fillId="0" borderId="3" xfId="1" applyNumberFormat="1" applyFont="1" applyFill="1" applyBorder="1" applyAlignment="1"/>
    <xf numFmtId="37" fontId="5" fillId="0" borderId="0" xfId="1" applyNumberFormat="1" applyFont="1" applyFill="1" applyBorder="1" applyAlignment="1"/>
    <xf numFmtId="0" fontId="26" fillId="0" borderId="0" xfId="0" applyFont="1" applyFill="1" applyBorder="1" applyAlignment="1"/>
    <xf numFmtId="0" fontId="5" fillId="0" borderId="0" xfId="0" applyFont="1" applyAlignment="1">
      <alignment wrapText="1"/>
    </xf>
    <xf numFmtId="0" fontId="27" fillId="0" borderId="0" xfId="0" applyFont="1" applyAlignment="1">
      <alignment horizontal="center"/>
    </xf>
    <xf numFmtId="169" fontId="5" fillId="0" borderId="4" xfId="1" applyNumberFormat="1" applyFont="1" applyFill="1" applyBorder="1" applyAlignment="1"/>
    <xf numFmtId="3" fontId="5" fillId="0" borderId="0" xfId="1" applyNumberFormat="1" applyFont="1" applyFill="1" applyBorder="1" applyAlignment="1"/>
    <xf numFmtId="41" fontId="5" fillId="0" borderId="0" xfId="0" applyNumberFormat="1" applyFont="1" applyAlignment="1">
      <alignment wrapText="1"/>
    </xf>
    <xf numFmtId="41" fontId="5" fillId="0" borderId="0" xfId="1" applyNumberFormat="1" applyFont="1" applyFill="1" applyBorder="1" applyAlignment="1">
      <alignment wrapText="1"/>
    </xf>
    <xf numFmtId="0" fontId="5" fillId="0" borderId="0" xfId="1" applyNumberFormat="1" applyFont="1" applyFill="1" applyBorder="1" applyAlignment="1">
      <alignment wrapText="1"/>
    </xf>
    <xf numFmtId="171" fontId="5" fillId="0" borderId="0" xfId="1" applyNumberFormat="1" applyFont="1" applyFill="1" applyBorder="1" applyAlignment="1">
      <alignment wrapText="1"/>
    </xf>
    <xf numFmtId="170" fontId="5" fillId="0" borderId="0" xfId="0" applyNumberFormat="1" applyFont="1"/>
    <xf numFmtId="43" fontId="5" fillId="0" borderId="4" xfId="1" applyNumberFormat="1" applyFont="1" applyFill="1" applyBorder="1" applyAlignment="1"/>
    <xf numFmtId="0" fontId="26" fillId="0" borderId="0" xfId="0" applyFont="1"/>
    <xf numFmtId="0" fontId="5" fillId="0" borderId="0" xfId="0" applyFont="1" applyAlignment="1">
      <alignment horizontal="center"/>
    </xf>
    <xf numFmtId="39" fontId="26" fillId="0" borderId="0" xfId="0" applyNumberFormat="1" applyFont="1"/>
    <xf numFmtId="4" fontId="5" fillId="0" borderId="0" xfId="0" applyNumberFormat="1" applyFont="1"/>
    <xf numFmtId="4" fontId="26" fillId="0" borderId="0" xfId="0" applyNumberFormat="1" applyFont="1"/>
    <xf numFmtId="0" fontId="26" fillId="0" borderId="0" xfId="0" applyFont="1" applyAlignment="1"/>
    <xf numFmtId="4" fontId="26" fillId="0" borderId="0" xfId="1" applyFont="1"/>
    <xf numFmtId="4" fontId="5" fillId="0" borderId="0" xfId="0" applyNumberFormat="1" applyFont="1" applyFill="1"/>
    <xf numFmtId="170" fontId="5" fillId="0" borderId="0" xfId="1" applyNumberFormat="1" applyFont="1" applyFill="1" applyBorder="1" applyAlignment="1">
      <alignment wrapText="1"/>
    </xf>
    <xf numFmtId="0" fontId="26" fillId="0" borderId="0" xfId="0" applyFont="1" applyBorder="1" applyAlignment="1">
      <alignment vertical="center"/>
    </xf>
    <xf numFmtId="3" fontId="26" fillId="0" borderId="0" xfId="0" applyNumberFormat="1" applyFont="1" applyBorder="1" applyAlignment="1">
      <alignment vertical="center"/>
    </xf>
    <xf numFmtId="3" fontId="26" fillId="0" borderId="0" xfId="0" applyNumberFormat="1" applyFont="1" applyBorder="1"/>
    <xf numFmtId="0" fontId="26" fillId="0" borderId="0" xfId="0" applyFont="1" applyBorder="1"/>
    <xf numFmtId="3" fontId="26" fillId="0" borderId="0" xfId="1" applyNumberFormat="1" applyFont="1" applyFill="1" applyBorder="1"/>
    <xf numFmtId="169" fontId="2" fillId="0" borderId="3" xfId="14" applyNumberFormat="1" applyFont="1" applyFill="1" applyBorder="1" applyAlignment="1">
      <alignment horizontal="center"/>
    </xf>
    <xf numFmtId="43" fontId="0" fillId="0" borderId="0" xfId="0" applyNumberFormat="1"/>
    <xf numFmtId="0" fontId="6" fillId="0" borderId="0" xfId="0" applyFont="1" applyAlignment="1">
      <alignment horizontal="center"/>
    </xf>
    <xf numFmtId="0" fontId="26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16" fontId="26" fillId="0" borderId="0" xfId="0" quotePrefix="1" applyNumberFormat="1" applyFont="1" applyAlignment="1">
      <alignment horizontal="center"/>
    </xf>
    <xf numFmtId="0" fontId="26" fillId="0" borderId="0" xfId="0" applyFont="1" applyAlignment="1">
      <alignment horizontal="center"/>
    </xf>
    <xf numFmtId="3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3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3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quotePrefix="1" applyFill="1" applyAlignment="1">
      <alignment horizontal="center" wrapText="1"/>
    </xf>
    <xf numFmtId="0" fontId="0" fillId="0" borderId="0" xfId="0" quotePrefix="1" applyAlignment="1">
      <alignment horizontal="center" wrapText="1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 3" xfId="17" xr:uid="{BB52BE5E-59D2-4454-8C89-993F70BFCEE5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Cost Summary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  <sheetName val="JJDHT-Cash_Flows2"/>
      <sheetName val="JJDHT-Change_Share2"/>
      <sheetName val="Job_header1"/>
      <sheetName val="เงินกู้_MGC1"/>
      <sheetName val="Trial Balance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JJDHT"/>
      <sheetName val="group"/>
      <sheetName val="BS&amp;PL"/>
      <sheetName val="BS"/>
      <sheetName val="Shareholders'__equity"/>
      <sheetName val="F-1(WFP)"/>
      <sheetName val="TB"/>
      <sheetName val="TB_201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6"/>
  <sheetViews>
    <sheetView showZeros="0" showOutlineSymbols="0" view="pageBreakPreview" zoomScale="55" zoomScaleNormal="80" zoomScaleSheetLayoutView="55" workbookViewId="0">
      <selection activeCell="G66" sqref="G66"/>
    </sheetView>
  </sheetViews>
  <sheetFormatPr defaultColWidth="10.90625" defaultRowHeight="19.5" customHeight="1"/>
  <cols>
    <col min="1" max="1" width="54.90625" style="23" customWidth="1"/>
    <col min="2" max="2" width="6.6328125" style="68" customWidth="1"/>
    <col min="3" max="3" width="13.90625" style="23" customWidth="1"/>
    <col min="4" max="4" width="1.08984375" style="23" customWidth="1"/>
    <col min="5" max="5" width="13.90625" style="96" customWidth="1"/>
    <col min="6" max="6" width="15.36328125" style="23" customWidth="1"/>
    <col min="7" max="16384" width="10.90625" style="23"/>
  </cols>
  <sheetData>
    <row r="1" spans="1:8" ht="19.5" customHeight="1">
      <c r="A1" s="29" t="s">
        <v>111</v>
      </c>
      <c r="B1" s="69"/>
      <c r="C1" s="69"/>
      <c r="D1" s="69"/>
      <c r="E1" s="104"/>
    </row>
    <row r="2" spans="1:8" s="1" customFormat="1" ht="19.5" customHeight="1">
      <c r="A2" s="28" t="s">
        <v>49</v>
      </c>
      <c r="B2" s="70"/>
      <c r="C2" s="70"/>
      <c r="D2" s="70"/>
      <c r="E2" s="105"/>
    </row>
    <row r="3" spans="1:8" s="1" customFormat="1" ht="19.5" customHeight="1">
      <c r="A3" s="71"/>
      <c r="B3" s="72"/>
      <c r="C3" s="72"/>
      <c r="D3" s="72"/>
      <c r="E3" s="106"/>
    </row>
    <row r="4" spans="1:8" s="1" customFormat="1" ht="19.5" customHeight="1">
      <c r="A4" s="71"/>
      <c r="B4" s="72"/>
      <c r="C4" s="73" t="s">
        <v>144</v>
      </c>
      <c r="D4" s="74"/>
      <c r="E4" s="107" t="s">
        <v>56</v>
      </c>
    </row>
    <row r="5" spans="1:8" ht="19.5" customHeight="1">
      <c r="A5" s="71" t="s">
        <v>2</v>
      </c>
      <c r="B5" s="68" t="s">
        <v>10</v>
      </c>
      <c r="C5" s="66">
        <v>2023</v>
      </c>
      <c r="D5" s="66"/>
      <c r="E5" s="130">
        <v>2022</v>
      </c>
    </row>
    <row r="6" spans="1:8" ht="19.5" customHeight="1">
      <c r="A6" s="71"/>
      <c r="C6" s="66" t="s">
        <v>110</v>
      </c>
      <c r="D6" s="66"/>
      <c r="E6" s="107"/>
    </row>
    <row r="7" spans="1:8" ht="19.5" customHeight="1">
      <c r="A7" s="1"/>
      <c r="C7" s="299" t="s">
        <v>103</v>
      </c>
      <c r="D7" s="299"/>
      <c r="E7" s="299"/>
    </row>
    <row r="8" spans="1:8" ht="19.5" customHeight="1">
      <c r="A8" s="26" t="s">
        <v>3</v>
      </c>
      <c r="C8" s="34"/>
      <c r="D8" s="34"/>
    </row>
    <row r="9" spans="1:8" ht="19.5" customHeight="1">
      <c r="A9" t="s">
        <v>48</v>
      </c>
      <c r="C9" s="164">
        <v>730194</v>
      </c>
      <c r="D9" s="108"/>
      <c r="E9" s="108">
        <v>3106144</v>
      </c>
      <c r="H9" s="156"/>
    </row>
    <row r="10" spans="1:8" ht="19.5" customHeight="1">
      <c r="A10" t="s">
        <v>58</v>
      </c>
      <c r="B10" s="68">
        <v>4</v>
      </c>
      <c r="C10" s="164">
        <v>1156854</v>
      </c>
      <c r="D10" s="108"/>
      <c r="E10" s="132">
        <v>3438456</v>
      </c>
      <c r="H10" s="156"/>
    </row>
    <row r="11" spans="1:8" ht="19.5" customHeight="1">
      <c r="A11" t="s">
        <v>106</v>
      </c>
      <c r="B11" s="68">
        <v>5</v>
      </c>
      <c r="C11" s="164">
        <v>2158316</v>
      </c>
      <c r="D11" s="108"/>
      <c r="E11" s="132">
        <v>2006260</v>
      </c>
      <c r="H11" s="156"/>
    </row>
    <row r="12" spans="1:8" ht="19.5" customHeight="1">
      <c r="A12" t="s">
        <v>114</v>
      </c>
      <c r="B12" s="68">
        <v>3</v>
      </c>
      <c r="C12" s="164">
        <v>131985</v>
      </c>
      <c r="D12" s="108"/>
      <c r="E12" s="132">
        <v>67316</v>
      </c>
      <c r="H12" s="156"/>
    </row>
    <row r="13" spans="1:8" ht="19.5" customHeight="1">
      <c r="A13" s="23" t="s">
        <v>64</v>
      </c>
      <c r="B13" s="68">
        <v>3</v>
      </c>
      <c r="C13" s="164">
        <v>20088</v>
      </c>
      <c r="D13" s="108"/>
      <c r="E13" s="132">
        <v>11668</v>
      </c>
      <c r="H13" s="156"/>
    </row>
    <row r="14" spans="1:8" ht="19.5" customHeight="1">
      <c r="A14" t="s">
        <v>112</v>
      </c>
      <c r="C14" s="164">
        <v>90990</v>
      </c>
      <c r="D14" s="108"/>
      <c r="E14" s="133">
        <v>39052</v>
      </c>
      <c r="H14" s="156"/>
    </row>
    <row r="15" spans="1:8" ht="19.5" customHeight="1">
      <c r="A15" t="s">
        <v>84</v>
      </c>
      <c r="C15" s="164">
        <v>350</v>
      </c>
      <c r="D15" s="108"/>
      <c r="E15" s="132">
        <v>79</v>
      </c>
      <c r="H15" s="156"/>
    </row>
    <row r="16" spans="1:8" ht="19.5" customHeight="1">
      <c r="A16" s="2" t="s">
        <v>4</v>
      </c>
      <c r="C16" s="109">
        <v>4288777</v>
      </c>
      <c r="D16" s="116"/>
      <c r="E16" s="109">
        <v>8668975</v>
      </c>
      <c r="H16" s="156"/>
    </row>
    <row r="17" spans="1:8" ht="20" customHeight="1">
      <c r="A17" s="2"/>
      <c r="C17" s="165"/>
      <c r="D17" s="75"/>
      <c r="H17" s="156"/>
    </row>
    <row r="18" spans="1:8" ht="19.5" customHeight="1">
      <c r="A18" s="26" t="s">
        <v>5</v>
      </c>
      <c r="C18" s="165"/>
      <c r="D18" s="75"/>
      <c r="H18" s="156"/>
    </row>
    <row r="19" spans="1:8" ht="19.5" customHeight="1">
      <c r="A19" t="s">
        <v>59</v>
      </c>
      <c r="B19" s="68">
        <v>4</v>
      </c>
      <c r="C19" s="164">
        <v>992652</v>
      </c>
      <c r="D19" s="108"/>
      <c r="E19" s="133">
        <v>1918405</v>
      </c>
      <c r="H19" s="156"/>
    </row>
    <row r="20" spans="1:8" ht="19.5" customHeight="1">
      <c r="A20" t="s">
        <v>107</v>
      </c>
      <c r="B20" s="68">
        <v>5</v>
      </c>
      <c r="C20" s="164">
        <v>7486500</v>
      </c>
      <c r="D20" s="108"/>
      <c r="E20" s="133">
        <v>7030473</v>
      </c>
      <c r="H20" s="156"/>
    </row>
    <row r="21" spans="1:8" ht="19.5" customHeight="1">
      <c r="A21" t="s">
        <v>66</v>
      </c>
      <c r="C21" s="164">
        <v>23795</v>
      </c>
      <c r="D21" s="108"/>
      <c r="E21" s="133">
        <v>21472</v>
      </c>
      <c r="H21" s="156"/>
    </row>
    <row r="22" spans="1:8" ht="19.5" customHeight="1">
      <c r="A22" t="s">
        <v>71</v>
      </c>
      <c r="C22" s="164">
        <v>30143</v>
      </c>
      <c r="D22" s="108"/>
      <c r="E22" s="133">
        <v>18937</v>
      </c>
      <c r="H22" s="156"/>
    </row>
    <row r="23" spans="1:8" ht="19.5" customHeight="1">
      <c r="A23" t="s">
        <v>91</v>
      </c>
      <c r="C23" s="164">
        <v>10600</v>
      </c>
      <c r="D23" s="108"/>
      <c r="E23" s="133">
        <v>6274</v>
      </c>
      <c r="H23" s="156"/>
    </row>
    <row r="24" spans="1:8" ht="19.5" customHeight="1">
      <c r="A24" t="s">
        <v>72</v>
      </c>
      <c r="B24" s="68">
        <v>6</v>
      </c>
      <c r="C24" s="164">
        <v>683814</v>
      </c>
      <c r="D24" s="108"/>
      <c r="E24" s="133">
        <v>116913</v>
      </c>
      <c r="H24" s="156"/>
    </row>
    <row r="25" spans="1:8" ht="19.5" customHeight="1">
      <c r="A25" t="s">
        <v>63</v>
      </c>
      <c r="B25" s="77"/>
      <c r="C25" s="166">
        <v>2912</v>
      </c>
      <c r="D25" s="108"/>
      <c r="E25" s="133">
        <v>1916</v>
      </c>
      <c r="H25" s="156"/>
    </row>
    <row r="26" spans="1:8" ht="19.5" customHeight="1">
      <c r="A26" s="2" t="s">
        <v>6</v>
      </c>
      <c r="C26" s="109">
        <v>9230416</v>
      </c>
      <c r="D26" s="116"/>
      <c r="E26" s="109">
        <v>9114390</v>
      </c>
      <c r="H26" s="156"/>
    </row>
    <row r="27" spans="1:8" ht="20" customHeight="1">
      <c r="A27" s="2"/>
      <c r="C27" s="119"/>
      <c r="D27" s="96"/>
      <c r="H27" s="156"/>
    </row>
    <row r="28" spans="1:8" ht="19.5" customHeight="1" thickBot="1">
      <c r="A28" s="2" t="s">
        <v>7</v>
      </c>
      <c r="C28" s="110">
        <v>13519193</v>
      </c>
      <c r="D28" s="116"/>
      <c r="E28" s="110">
        <v>17783365</v>
      </c>
      <c r="H28" s="156"/>
    </row>
    <row r="29" spans="1:8" ht="12.15" customHeight="1" thickTop="1">
      <c r="A29" s="2"/>
      <c r="C29" s="75"/>
      <c r="D29" s="75"/>
    </row>
    <row r="30" spans="1:8" ht="19.5" customHeight="1">
      <c r="A30" s="29" t="s">
        <v>111</v>
      </c>
      <c r="B30" s="29"/>
      <c r="C30" s="29"/>
      <c r="D30" s="29"/>
      <c r="E30" s="111"/>
    </row>
    <row r="31" spans="1:8" s="1" customFormat="1" ht="19.5" customHeight="1">
      <c r="A31" s="28" t="s">
        <v>49</v>
      </c>
      <c r="B31" s="28"/>
      <c r="C31" s="28"/>
      <c r="D31" s="28"/>
      <c r="E31" s="112"/>
    </row>
    <row r="32" spans="1:8" s="1" customFormat="1" ht="19.5" customHeight="1">
      <c r="A32" s="71"/>
      <c r="B32" s="72"/>
      <c r="C32" s="72"/>
      <c r="D32" s="72"/>
      <c r="E32" s="106"/>
    </row>
    <row r="33" spans="1:8" s="1" customFormat="1" ht="19.5" customHeight="1">
      <c r="A33" s="71"/>
      <c r="B33" s="72"/>
      <c r="C33" s="73" t="s">
        <v>144</v>
      </c>
      <c r="D33" s="74"/>
      <c r="E33" s="107" t="s">
        <v>56</v>
      </c>
    </row>
    <row r="34" spans="1:8" ht="19.5" customHeight="1">
      <c r="A34" s="71" t="s">
        <v>14</v>
      </c>
      <c r="B34" s="68" t="s">
        <v>10</v>
      </c>
      <c r="C34" s="101">
        <v>2023</v>
      </c>
      <c r="D34" s="101"/>
      <c r="E34" s="130">
        <v>2022</v>
      </c>
    </row>
    <row r="35" spans="1:8" ht="19.5" customHeight="1">
      <c r="A35" s="71"/>
      <c r="C35" s="66" t="s">
        <v>110</v>
      </c>
      <c r="D35" s="66"/>
      <c r="E35" s="107"/>
    </row>
    <row r="36" spans="1:8" ht="19.5" customHeight="1">
      <c r="A36" s="1"/>
      <c r="C36" s="299" t="s">
        <v>103</v>
      </c>
      <c r="D36" s="299"/>
      <c r="E36" s="299"/>
    </row>
    <row r="37" spans="1:8" ht="19.5" customHeight="1">
      <c r="A37" s="26" t="s">
        <v>55</v>
      </c>
      <c r="C37" s="167"/>
      <c r="E37" s="133"/>
    </row>
    <row r="38" spans="1:8" customFormat="1" ht="19.5" customHeight="1">
      <c r="A38" t="s">
        <v>129</v>
      </c>
      <c r="B38" s="161">
        <v>7</v>
      </c>
      <c r="C38" s="140">
        <v>0</v>
      </c>
      <c r="E38" s="133">
        <v>55000</v>
      </c>
      <c r="F38" s="23"/>
      <c r="H38" s="298"/>
    </row>
    <row r="39" spans="1:8" ht="19.5" customHeight="1">
      <c r="A39" t="s">
        <v>73</v>
      </c>
      <c r="B39" s="68">
        <v>3</v>
      </c>
      <c r="C39" s="168">
        <v>154745</v>
      </c>
      <c r="D39" s="78"/>
      <c r="E39" s="133">
        <v>486477</v>
      </c>
      <c r="H39" s="298"/>
    </row>
    <row r="40" spans="1:8" ht="19.5" customHeight="1">
      <c r="A40" t="s">
        <v>74</v>
      </c>
      <c r="B40" s="68">
        <v>3</v>
      </c>
      <c r="C40" s="168">
        <v>129994</v>
      </c>
      <c r="D40" s="78"/>
      <c r="E40" s="133">
        <v>163962</v>
      </c>
      <c r="G40" s="79"/>
      <c r="H40" s="298"/>
    </row>
    <row r="41" spans="1:8" ht="19.5" customHeight="1">
      <c r="A41" t="s">
        <v>115</v>
      </c>
      <c r="B41" s="68">
        <v>7</v>
      </c>
      <c r="C41" s="140">
        <v>0</v>
      </c>
      <c r="D41" s="78"/>
      <c r="E41" s="133">
        <v>10476</v>
      </c>
      <c r="H41" s="298"/>
    </row>
    <row r="42" spans="1:8" ht="19.5" customHeight="1">
      <c r="A42" t="s">
        <v>75</v>
      </c>
      <c r="B42" s="68" t="s">
        <v>141</v>
      </c>
      <c r="C42" s="168">
        <v>11700</v>
      </c>
      <c r="D42" s="78"/>
      <c r="E42" s="133">
        <v>9018</v>
      </c>
      <c r="H42" s="298"/>
    </row>
    <row r="43" spans="1:8" ht="19.5" customHeight="1">
      <c r="A43" t="s">
        <v>139</v>
      </c>
      <c r="C43" s="230">
        <v>0</v>
      </c>
      <c r="D43" s="78"/>
      <c r="E43" s="133">
        <v>92396</v>
      </c>
      <c r="H43" s="298"/>
    </row>
    <row r="44" spans="1:8" ht="19.5" customHeight="1">
      <c r="A44" s="2" t="s">
        <v>62</v>
      </c>
      <c r="C44" s="197">
        <v>296439</v>
      </c>
      <c r="D44" s="80"/>
      <c r="E44" s="114">
        <v>817329</v>
      </c>
      <c r="H44" s="298"/>
    </row>
    <row r="45" spans="1:8" ht="9.5" customHeight="1">
      <c r="A45" s="2"/>
      <c r="C45" s="81"/>
      <c r="D45" s="76"/>
      <c r="E45" s="115"/>
      <c r="H45" s="298"/>
    </row>
    <row r="46" spans="1:8" ht="19.5" customHeight="1">
      <c r="A46" s="26" t="s">
        <v>52</v>
      </c>
      <c r="C46" s="76"/>
      <c r="D46" s="76"/>
      <c r="E46" s="116"/>
      <c r="H46" s="298"/>
    </row>
    <row r="47" spans="1:8" ht="19.5" customHeight="1">
      <c r="A47" t="s">
        <v>116</v>
      </c>
      <c r="B47" s="68" t="s">
        <v>141</v>
      </c>
      <c r="C47" s="82">
        <v>10072673</v>
      </c>
      <c r="D47" s="83"/>
      <c r="E47" s="133">
        <v>11172673</v>
      </c>
      <c r="H47" s="298"/>
    </row>
    <row r="48" spans="1:8" ht="19.5" customHeight="1">
      <c r="A48" t="s">
        <v>120</v>
      </c>
      <c r="B48" s="68">
        <v>7</v>
      </c>
      <c r="C48" s="140">
        <v>0</v>
      </c>
      <c r="D48" s="84"/>
      <c r="E48" s="133">
        <v>3919</v>
      </c>
      <c r="H48" s="298"/>
    </row>
    <row r="49" spans="1:8" ht="19.5" customHeight="1">
      <c r="A49" t="s">
        <v>76</v>
      </c>
      <c r="B49" s="68" t="s">
        <v>141</v>
      </c>
      <c r="C49" s="83">
        <v>20413</v>
      </c>
      <c r="D49" s="84"/>
      <c r="E49" s="133">
        <v>11768</v>
      </c>
      <c r="H49" s="298"/>
    </row>
    <row r="50" spans="1:8" ht="19.5" customHeight="1">
      <c r="A50" t="s">
        <v>69</v>
      </c>
      <c r="C50" s="231">
        <v>23086</v>
      </c>
      <c r="D50" s="85"/>
      <c r="E50" s="133">
        <v>24141</v>
      </c>
      <c r="H50" s="298"/>
    </row>
    <row r="51" spans="1:8" ht="19.5" customHeight="1">
      <c r="A51" t="s">
        <v>50</v>
      </c>
      <c r="C51" s="83">
        <v>1753</v>
      </c>
      <c r="D51" s="85"/>
      <c r="E51" s="133">
        <v>2139</v>
      </c>
      <c r="H51" s="298"/>
    </row>
    <row r="52" spans="1:8" ht="19.5" customHeight="1">
      <c r="A52" s="2" t="s">
        <v>53</v>
      </c>
      <c r="C52" s="198">
        <v>10117925</v>
      </c>
      <c r="D52" s="76"/>
      <c r="E52" s="134">
        <v>11214640</v>
      </c>
      <c r="H52" s="298"/>
    </row>
    <row r="53" spans="1:8" ht="9.5" customHeight="1">
      <c r="A53" s="2"/>
      <c r="C53" s="76"/>
      <c r="D53" s="76"/>
      <c r="E53" s="135"/>
      <c r="H53" s="298"/>
    </row>
    <row r="54" spans="1:8" ht="19.5" customHeight="1">
      <c r="A54" s="2" t="s">
        <v>19</v>
      </c>
      <c r="C54" s="199">
        <v>10414364</v>
      </c>
      <c r="D54" s="76"/>
      <c r="E54" s="136">
        <v>12031969</v>
      </c>
      <c r="H54" s="298"/>
    </row>
    <row r="55" spans="1:8" ht="9.5" customHeight="1">
      <c r="A55" s="2"/>
      <c r="C55" s="75"/>
      <c r="D55" s="75"/>
      <c r="H55" s="298"/>
    </row>
    <row r="56" spans="1:8" ht="19.5" customHeight="1">
      <c r="A56" s="26" t="s">
        <v>15</v>
      </c>
      <c r="C56" s="75"/>
      <c r="D56" s="75"/>
    </row>
    <row r="57" spans="1:8" ht="19.5" customHeight="1">
      <c r="A57" s="23" t="s">
        <v>0</v>
      </c>
      <c r="C57" s="75"/>
      <c r="D57" s="75"/>
    </row>
    <row r="58" spans="1:8" ht="19.5" customHeight="1" thickBot="1">
      <c r="A58" t="s">
        <v>68</v>
      </c>
      <c r="C58" s="86">
        <v>3270000</v>
      </c>
      <c r="D58" s="22"/>
      <c r="E58" s="118">
        <v>3270000</v>
      </c>
    </row>
    <row r="59" spans="1:8" ht="19.5" customHeight="1" thickTop="1">
      <c r="A59" t="s">
        <v>67</v>
      </c>
      <c r="C59" s="75">
        <v>3270000</v>
      </c>
      <c r="D59" s="75"/>
      <c r="E59" s="138">
        <v>3270000</v>
      </c>
      <c r="F59" s="156"/>
    </row>
    <row r="60" spans="1:8" ht="19.5" customHeight="1">
      <c r="A60" t="s">
        <v>130</v>
      </c>
      <c r="C60" s="75"/>
      <c r="D60" s="75"/>
      <c r="E60" s="139"/>
      <c r="F60" s="75"/>
    </row>
    <row r="61" spans="1:8" ht="19.5" customHeight="1">
      <c r="A61" t="s">
        <v>131</v>
      </c>
      <c r="B61" s="100"/>
      <c r="C61" s="75">
        <v>2292003</v>
      </c>
      <c r="D61" s="75"/>
      <c r="E61" s="96">
        <v>2292003</v>
      </c>
    </row>
    <row r="62" spans="1:8" ht="19.5" customHeight="1">
      <c r="A62" t="s">
        <v>117</v>
      </c>
      <c r="C62" s="75"/>
      <c r="D62" s="75"/>
    </row>
    <row r="63" spans="1:8" ht="19.5" customHeight="1">
      <c r="A63" t="s">
        <v>118</v>
      </c>
      <c r="C63" s="75">
        <v>-974118</v>
      </c>
      <c r="D63" s="75"/>
      <c r="E63" s="154">
        <v>-974118</v>
      </c>
    </row>
    <row r="64" spans="1:8" ht="19.5" customHeight="1">
      <c r="A64" t="s">
        <v>94</v>
      </c>
      <c r="C64" s="75"/>
      <c r="D64" s="75"/>
    </row>
    <row r="65" spans="1:5" ht="19.5" customHeight="1">
      <c r="A65" t="s">
        <v>92</v>
      </c>
      <c r="C65" s="75"/>
      <c r="D65" s="75"/>
    </row>
    <row r="66" spans="1:5" ht="19.5" customHeight="1">
      <c r="A66" t="s">
        <v>93</v>
      </c>
      <c r="C66" s="87">
        <v>209380</v>
      </c>
      <c r="D66" s="87"/>
      <c r="E66" s="117">
        <v>209380</v>
      </c>
    </row>
    <row r="67" spans="1:5" ht="19.5" customHeight="1">
      <c r="A67" t="s">
        <v>99</v>
      </c>
      <c r="C67" s="87">
        <v>-1692436</v>
      </c>
      <c r="D67" s="87"/>
      <c r="E67" s="117">
        <v>954131</v>
      </c>
    </row>
    <row r="68" spans="1:5" ht="19.5" customHeight="1">
      <c r="A68" s="2" t="s">
        <v>13</v>
      </c>
      <c r="C68" s="200">
        <v>3104829</v>
      </c>
      <c r="D68" s="76"/>
      <c r="E68" s="109">
        <v>5751396</v>
      </c>
    </row>
    <row r="69" spans="1:5" ht="9.5" customHeight="1">
      <c r="A69" s="2"/>
      <c r="C69" s="75"/>
      <c r="D69" s="75"/>
    </row>
    <row r="70" spans="1:5" ht="19.5" customHeight="1" thickBot="1">
      <c r="A70" s="2" t="s">
        <v>16</v>
      </c>
      <c r="C70" s="201">
        <v>13519193</v>
      </c>
      <c r="D70" s="76"/>
      <c r="E70" s="137">
        <v>17783365</v>
      </c>
    </row>
    <row r="71" spans="1:5" ht="19.5" customHeight="1" thickTop="1">
      <c r="A71" s="2"/>
      <c r="C71" s="155"/>
      <c r="D71" s="155"/>
      <c r="E71" s="155"/>
    </row>
    <row r="72" spans="1:5" ht="19.5" customHeight="1">
      <c r="C72" s="155"/>
      <c r="D72" s="155"/>
      <c r="E72" s="155"/>
    </row>
    <row r="73" spans="1:5" ht="19.5" customHeight="1">
      <c r="C73" s="140"/>
    </row>
    <row r="74" spans="1:5" ht="19.5" customHeight="1">
      <c r="C74" s="140"/>
    </row>
    <row r="75" spans="1:5" ht="19.5" customHeight="1">
      <c r="C75" s="140"/>
    </row>
    <row r="76" spans="1:5" ht="19.5" customHeight="1">
      <c r="C76" s="140"/>
    </row>
  </sheetData>
  <mergeCells count="2">
    <mergeCell ref="C7:E7"/>
    <mergeCell ref="C36:E36"/>
  </mergeCells>
  <phoneticPr fontId="0" type="noConversion"/>
  <pageMargins left="0.8" right="0.8" top="0.48" bottom="0.5" header="0.5" footer="0.4"/>
  <pageSetup paperSize="9" scale="95" firstPageNumber="2" fitToHeight="0" orientation="portrait" useFirstPageNumber="1" r:id="rId1"/>
  <headerFooter alignWithMargins="0">
    <oddFooter>&amp;L  The accompanying notes from an integral part of the interim financial statements.
&amp;C&amp;P</oddFooter>
  </headerFooter>
  <rowBreaks count="3" manualBreakCount="3">
    <brk id="29" max="16383" man="1"/>
    <brk id="71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sheetPr>
    <pageSetUpPr fitToPage="1"/>
  </sheetPr>
  <dimension ref="A1:K41"/>
  <sheetViews>
    <sheetView view="pageBreakPreview" zoomScale="60" zoomScaleNormal="100" workbookViewId="0">
      <selection activeCell="J2" sqref="G2:J38"/>
    </sheetView>
  </sheetViews>
  <sheetFormatPr defaultColWidth="8.7265625" defaultRowHeight="19.5" customHeight="1"/>
  <cols>
    <col min="1" max="1" width="57.90625" style="283" customWidth="1"/>
    <col min="2" max="2" width="8.453125" style="283" customWidth="1"/>
    <col min="3" max="3" width="1.08984375" style="239" customWidth="1"/>
    <col min="4" max="4" width="14.90625" style="283" customWidth="1"/>
    <col min="5" max="5" width="1.08984375" style="241" customWidth="1"/>
    <col min="6" max="6" width="14.90625" style="283" customWidth="1"/>
    <col min="7" max="7" width="8.7265625" style="283"/>
    <col min="8" max="8" width="12.7265625" style="283" customWidth="1"/>
    <col min="9" max="9" width="13.08984375" style="283" customWidth="1"/>
    <col min="10" max="10" width="11.90625" style="283" customWidth="1"/>
    <col min="11" max="16384" width="8.7265625" style="283"/>
  </cols>
  <sheetData>
    <row r="1" spans="1:11" ht="19.5" customHeight="1">
      <c r="A1" s="232" t="s">
        <v>111</v>
      </c>
      <c r="B1" s="233"/>
      <c r="C1" s="233"/>
      <c r="D1" s="233"/>
      <c r="E1" s="234"/>
      <c r="F1" s="233"/>
    </row>
    <row r="2" spans="1:11" ht="19.5" customHeight="1">
      <c r="A2" s="232" t="s">
        <v>100</v>
      </c>
      <c r="B2" s="232"/>
      <c r="C2" s="232"/>
      <c r="D2" s="232"/>
      <c r="E2" s="235"/>
      <c r="F2" s="232"/>
    </row>
    <row r="3" spans="1:11" ht="19.5" customHeight="1">
      <c r="A3" s="236"/>
      <c r="B3" s="236"/>
      <c r="C3" s="237"/>
      <c r="D3" s="236"/>
      <c r="E3" s="238"/>
      <c r="F3" s="236"/>
    </row>
    <row r="4" spans="1:11" ht="19.5" customHeight="1">
      <c r="A4" s="232"/>
      <c r="B4" s="232"/>
      <c r="C4" s="237"/>
      <c r="D4" s="300" t="s">
        <v>101</v>
      </c>
      <c r="E4" s="300"/>
      <c r="F4" s="300"/>
    </row>
    <row r="5" spans="1:11" ht="19.5" customHeight="1">
      <c r="A5" s="232"/>
      <c r="B5" s="232"/>
      <c r="C5" s="237">
        <v>2023</v>
      </c>
      <c r="D5" s="302" t="s">
        <v>144</v>
      </c>
      <c r="E5" s="303"/>
      <c r="F5" s="303"/>
    </row>
    <row r="6" spans="1:11" ht="19.5" customHeight="1">
      <c r="A6" s="236"/>
      <c r="B6" s="239" t="s">
        <v>10</v>
      </c>
      <c r="D6" s="240">
        <v>2023</v>
      </c>
      <c r="F6" s="240">
        <v>2022</v>
      </c>
    </row>
    <row r="7" spans="1:11" ht="19.5" customHeight="1">
      <c r="A7" s="242"/>
      <c r="B7" s="239"/>
      <c r="D7" s="301" t="s">
        <v>103</v>
      </c>
      <c r="E7" s="301"/>
      <c r="F7" s="301"/>
    </row>
    <row r="8" spans="1:11" ht="19.5" customHeight="1">
      <c r="A8" s="243" t="s">
        <v>17</v>
      </c>
      <c r="B8" s="239"/>
      <c r="D8" s="242"/>
      <c r="E8" s="244"/>
      <c r="F8" s="242"/>
      <c r="H8" s="284"/>
      <c r="I8" s="284"/>
    </row>
    <row r="9" spans="1:11" ht="19.5" customHeight="1">
      <c r="A9" s="245" t="s">
        <v>65</v>
      </c>
      <c r="B9" s="239">
        <v>3</v>
      </c>
      <c r="D9" s="246">
        <v>534939</v>
      </c>
      <c r="F9" s="247">
        <v>525527</v>
      </c>
      <c r="H9" s="255"/>
      <c r="I9" s="285"/>
      <c r="K9" s="247"/>
    </row>
    <row r="10" spans="1:11" ht="19.5" customHeight="1">
      <c r="A10" s="242" t="s">
        <v>46</v>
      </c>
      <c r="B10" s="239">
        <v>3</v>
      </c>
      <c r="C10" s="248"/>
      <c r="D10" s="246">
        <v>15998</v>
      </c>
      <c r="E10" s="249"/>
      <c r="F10" s="247">
        <v>10358</v>
      </c>
      <c r="H10" s="255"/>
      <c r="I10" s="285"/>
      <c r="K10" s="247"/>
    </row>
    <row r="11" spans="1:11" ht="19.5" customHeight="1">
      <c r="A11" s="232" t="s">
        <v>18</v>
      </c>
      <c r="B11" s="250"/>
      <c r="C11" s="248"/>
      <c r="D11" s="251">
        <v>550937</v>
      </c>
      <c r="E11" s="241">
        <v>0</v>
      </c>
      <c r="F11" s="251">
        <v>535885</v>
      </c>
      <c r="H11" s="286"/>
      <c r="I11" s="285"/>
      <c r="J11" s="287"/>
      <c r="K11" s="247"/>
    </row>
    <row r="12" spans="1:11" s="288" customFormat="1" ht="19.5" customHeight="1">
      <c r="A12" s="232"/>
      <c r="B12" s="239"/>
      <c r="C12" s="239"/>
      <c r="D12" s="252"/>
      <c r="E12" s="249"/>
      <c r="F12" s="242"/>
      <c r="I12" s="285"/>
      <c r="K12" s="247"/>
    </row>
    <row r="13" spans="1:11" ht="19.5" customHeight="1">
      <c r="A13" s="243" t="s">
        <v>54</v>
      </c>
      <c r="B13" s="239"/>
      <c r="C13" s="248"/>
      <c r="D13" s="244"/>
      <c r="E13" s="253"/>
      <c r="F13" s="242"/>
      <c r="I13" s="285"/>
      <c r="K13" s="247"/>
    </row>
    <row r="14" spans="1:11" ht="19.5" customHeight="1">
      <c r="A14" s="242" t="s">
        <v>121</v>
      </c>
      <c r="B14" s="239">
        <v>3</v>
      </c>
      <c r="C14" s="248"/>
      <c r="D14" s="254">
        <v>187901</v>
      </c>
      <c r="E14" s="255"/>
      <c r="F14" s="256">
        <v>154632</v>
      </c>
      <c r="H14" s="289"/>
      <c r="I14" s="285"/>
      <c r="K14" s="247"/>
    </row>
    <row r="15" spans="1:11" ht="19.5" customHeight="1">
      <c r="A15" s="232" t="s">
        <v>60</v>
      </c>
      <c r="B15" s="239"/>
      <c r="C15" s="248"/>
      <c r="D15" s="251">
        <v>187901</v>
      </c>
      <c r="F15" s="251">
        <v>154632</v>
      </c>
      <c r="H15" s="290"/>
      <c r="I15" s="285"/>
      <c r="J15" s="245"/>
      <c r="K15" s="247"/>
    </row>
    <row r="16" spans="1:11" s="288" customFormat="1" ht="19.5" customHeight="1">
      <c r="A16" s="232"/>
      <c r="B16" s="239"/>
      <c r="C16" s="239"/>
      <c r="D16" s="246"/>
      <c r="E16" s="249"/>
      <c r="F16" s="246"/>
      <c r="I16" s="285"/>
      <c r="K16" s="247"/>
    </row>
    <row r="17" spans="1:11" ht="19.5" customHeight="1">
      <c r="A17" s="257" t="s">
        <v>77</v>
      </c>
      <c r="B17" s="239"/>
      <c r="C17" s="248"/>
      <c r="D17" s="258">
        <v>363036</v>
      </c>
      <c r="F17" s="258">
        <v>381253</v>
      </c>
      <c r="H17" s="286"/>
      <c r="I17" s="285"/>
      <c r="K17" s="247"/>
    </row>
    <row r="18" spans="1:11" ht="19.5" customHeight="1">
      <c r="A18" s="245" t="s">
        <v>51</v>
      </c>
      <c r="B18" s="239">
        <v>3</v>
      </c>
      <c r="C18" s="248"/>
      <c r="D18" s="259">
        <v>-144150</v>
      </c>
      <c r="E18" s="253"/>
      <c r="F18" s="247">
        <v>-140606</v>
      </c>
      <c r="H18" s="289"/>
      <c r="I18" s="285"/>
      <c r="K18" s="247"/>
    </row>
    <row r="19" spans="1:11" ht="19.5" customHeight="1">
      <c r="A19" s="245" t="s">
        <v>95</v>
      </c>
      <c r="B19" s="239">
        <v>11</v>
      </c>
      <c r="C19" s="248"/>
      <c r="D19" s="260">
        <v>-2615978</v>
      </c>
      <c r="E19" s="253"/>
      <c r="F19" s="260">
        <v>-54777</v>
      </c>
      <c r="H19" s="289"/>
      <c r="I19" s="285"/>
      <c r="K19" s="247"/>
    </row>
    <row r="20" spans="1:11" ht="19.5" customHeight="1">
      <c r="A20" s="261" t="s">
        <v>165</v>
      </c>
      <c r="B20" s="239"/>
      <c r="C20" s="248"/>
      <c r="D20" s="262">
        <v>-2397092</v>
      </c>
      <c r="E20" s="262">
        <v>0</v>
      </c>
      <c r="F20" s="262">
        <v>185870</v>
      </c>
      <c r="H20" s="286"/>
      <c r="I20" s="285"/>
      <c r="K20" s="247"/>
    </row>
    <row r="21" spans="1:11" ht="19.5" customHeight="1">
      <c r="A21" s="242" t="s">
        <v>167</v>
      </c>
      <c r="B21" s="239"/>
      <c r="C21" s="248"/>
      <c r="D21" s="264">
        <v>478575</v>
      </c>
      <c r="E21" s="296"/>
      <c r="F21" s="265">
        <v>-34502</v>
      </c>
      <c r="H21" s="289"/>
      <c r="I21" s="285"/>
      <c r="J21" s="289"/>
      <c r="K21" s="247"/>
    </row>
    <row r="22" spans="1:11" ht="19.5" customHeight="1" thickBot="1">
      <c r="A22" s="232" t="s">
        <v>166</v>
      </c>
      <c r="B22" s="239"/>
      <c r="C22" s="248"/>
      <c r="D22" s="266">
        <v>-1918517</v>
      </c>
      <c r="E22" s="267">
        <v>0</v>
      </c>
      <c r="F22" s="266">
        <v>151368</v>
      </c>
      <c r="H22" s="287"/>
      <c r="I22" s="285"/>
      <c r="K22" s="247"/>
    </row>
    <row r="23" spans="1:11" ht="19.5" hidden="1" customHeight="1" thickTop="1">
      <c r="A23" s="232"/>
      <c r="B23" s="239"/>
      <c r="C23" s="248"/>
      <c r="D23" s="267"/>
      <c r="E23" s="296"/>
      <c r="F23" s="267"/>
      <c r="H23" s="287"/>
      <c r="I23" s="285"/>
      <c r="K23" s="247"/>
    </row>
    <row r="24" spans="1:11" ht="19.5" hidden="1" customHeight="1">
      <c r="A24" s="232" t="s">
        <v>145</v>
      </c>
      <c r="B24" s="239"/>
      <c r="C24" s="248"/>
      <c r="D24" s="267"/>
      <c r="E24" s="296"/>
      <c r="F24" s="267"/>
      <c r="H24" s="287"/>
      <c r="I24" s="285"/>
      <c r="K24" s="247"/>
    </row>
    <row r="25" spans="1:11" ht="19.5" hidden="1" customHeight="1">
      <c r="A25" s="243" t="s">
        <v>146</v>
      </c>
      <c r="B25" s="239"/>
      <c r="C25" s="248"/>
      <c r="D25" s="267"/>
      <c r="E25" s="296"/>
      <c r="F25" s="267"/>
      <c r="H25" s="287"/>
      <c r="I25" s="285"/>
      <c r="K25" s="247"/>
    </row>
    <row r="26" spans="1:11" ht="19.5" hidden="1" customHeight="1">
      <c r="A26" s="245" t="s">
        <v>147</v>
      </c>
      <c r="B26" s="239"/>
      <c r="C26" s="248"/>
      <c r="D26" s="268">
        <v>0</v>
      </c>
      <c r="E26" s="296"/>
      <c r="F26" s="268">
        <v>0</v>
      </c>
      <c r="H26" s="287"/>
      <c r="I26" s="285"/>
      <c r="K26" s="247"/>
    </row>
    <row r="27" spans="1:11" ht="19.5" hidden="1" customHeight="1">
      <c r="A27" s="245" t="s">
        <v>148</v>
      </c>
      <c r="B27" s="239"/>
      <c r="C27" s="248"/>
      <c r="D27" s="269">
        <v>0</v>
      </c>
      <c r="E27" s="296"/>
      <c r="F27" s="269">
        <v>0</v>
      </c>
      <c r="H27" s="287"/>
      <c r="I27" s="285"/>
      <c r="K27" s="247"/>
    </row>
    <row r="28" spans="1:11" ht="19.5" hidden="1" customHeight="1">
      <c r="A28" s="232" t="s">
        <v>149</v>
      </c>
      <c r="B28" s="239"/>
      <c r="C28" s="248"/>
      <c r="D28" s="270">
        <v>0</v>
      </c>
      <c r="E28" s="296"/>
      <c r="F28" s="270">
        <v>0</v>
      </c>
      <c r="H28" s="287"/>
      <c r="I28" s="285"/>
      <c r="K28" s="247"/>
    </row>
    <row r="29" spans="1:11" ht="19.5" hidden="1" customHeight="1">
      <c r="A29" s="232"/>
      <c r="B29" s="239"/>
      <c r="C29" s="248"/>
      <c r="D29" s="268"/>
      <c r="E29" s="296"/>
      <c r="F29" s="268"/>
      <c r="H29" s="287"/>
      <c r="I29" s="285"/>
      <c r="K29" s="247"/>
    </row>
    <row r="30" spans="1:11" ht="19.5" hidden="1" customHeight="1">
      <c r="A30" s="232" t="s">
        <v>150</v>
      </c>
      <c r="B30" s="239"/>
      <c r="C30" s="248"/>
      <c r="D30" s="270">
        <v>0</v>
      </c>
      <c r="E30" s="296"/>
      <c r="F30" s="270">
        <v>0</v>
      </c>
      <c r="H30" s="287"/>
      <c r="I30" s="285"/>
      <c r="K30" s="247"/>
    </row>
    <row r="31" spans="1:11" ht="19.5" customHeight="1" thickTop="1">
      <c r="A31" s="232"/>
      <c r="B31" s="239"/>
      <c r="C31" s="248"/>
      <c r="D31" s="271"/>
      <c r="E31" s="296">
        <v>116913442</v>
      </c>
      <c r="F31" s="272"/>
      <c r="I31" s="285"/>
      <c r="K31" s="247"/>
    </row>
    <row r="32" spans="1:11" ht="19.5" customHeight="1" thickBot="1">
      <c r="A32" s="273" t="s">
        <v>168</v>
      </c>
      <c r="B32" s="274"/>
      <c r="C32" s="258"/>
      <c r="D32" s="275">
        <v>-1918517</v>
      </c>
      <c r="E32" s="276"/>
      <c r="F32" s="275">
        <v>151368</v>
      </c>
      <c r="I32" s="285"/>
      <c r="K32" s="247"/>
    </row>
    <row r="33" spans="1:11" ht="19.5" customHeight="1" thickTop="1">
      <c r="A33" s="71"/>
      <c r="B33" s="274"/>
      <c r="C33" s="277"/>
      <c r="D33" s="291"/>
      <c r="E33" s="279"/>
      <c r="F33" s="280"/>
      <c r="I33" s="285"/>
      <c r="K33" s="247"/>
    </row>
    <row r="34" spans="1:11" ht="19.5" customHeight="1" thickBot="1">
      <c r="A34" s="273" t="s">
        <v>175</v>
      </c>
      <c r="B34" s="274">
        <v>9</v>
      </c>
      <c r="C34" s="281"/>
      <c r="D34" s="282">
        <v>-0.58670244648318037</v>
      </c>
      <c r="E34" s="235"/>
      <c r="F34" s="282">
        <v>6.1782857142857146E-2</v>
      </c>
      <c r="I34" s="285"/>
      <c r="K34" s="247"/>
    </row>
    <row r="35" spans="1:11" ht="19.5" customHeight="1" thickTop="1">
      <c r="I35" s="285"/>
    </row>
    <row r="36" spans="1:11" ht="19.5" customHeight="1">
      <c r="I36" s="285"/>
    </row>
    <row r="38" spans="1:11" ht="19.5" customHeight="1">
      <c r="D38" s="304"/>
      <c r="E38" s="305"/>
      <c r="F38" s="292"/>
    </row>
    <row r="39" spans="1:11" ht="19.5" customHeight="1">
      <c r="D39" s="304"/>
      <c r="E39" s="305"/>
      <c r="F39" s="293"/>
    </row>
    <row r="40" spans="1:11" ht="19.5" customHeight="1">
      <c r="D40" s="294"/>
      <c r="F40" s="295"/>
    </row>
    <row r="41" spans="1:11" ht="19.5" customHeight="1">
      <c r="D41" s="295"/>
      <c r="F41" s="295"/>
    </row>
  </sheetData>
  <mergeCells count="5">
    <mergeCell ref="D4:F4"/>
    <mergeCell ref="D7:F7"/>
    <mergeCell ref="D5:F5"/>
    <mergeCell ref="D38:D39"/>
    <mergeCell ref="E38:E39"/>
  </mergeCells>
  <pageMargins left="0.8" right="0.8" top="0.48" bottom="0.8" header="0.5" footer="0.5"/>
  <pageSetup paperSize="9" scale="88" firstPageNumber="4" fitToHeight="0" orientation="portrait" useFirstPageNumber="1" horizontalDpi="1200" verticalDpi="1200" r:id="rId1"/>
  <headerFooter>
    <oddFooter>&amp;L  The accompanying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F26FD-A4D8-4049-AF88-C6CF8E5420B6}">
  <sheetPr>
    <pageSetUpPr fitToPage="1"/>
  </sheetPr>
  <dimension ref="A1:N41"/>
  <sheetViews>
    <sheetView view="pageBreakPreview" topLeftCell="A10" zoomScale="70" zoomScaleNormal="80" zoomScaleSheetLayoutView="70" workbookViewId="0">
      <selection activeCell="M16" sqref="M16"/>
    </sheetView>
  </sheetViews>
  <sheetFormatPr defaultColWidth="8.7265625" defaultRowHeight="19.5" customHeight="1"/>
  <cols>
    <col min="1" max="1" width="57.90625" style="203" customWidth="1"/>
    <col min="2" max="2" width="8.453125" style="203" customWidth="1"/>
    <col min="3" max="3" width="1.08984375" style="21" customWidth="1"/>
    <col min="4" max="4" width="14.90625" style="203" customWidth="1"/>
    <col min="5" max="5" width="1.08984375" style="129" customWidth="1"/>
    <col min="6" max="6" width="14.90625" style="203" customWidth="1"/>
    <col min="7" max="7" width="8.7265625" style="203"/>
    <col min="8" max="8" width="12.7265625" style="203" customWidth="1"/>
    <col min="9" max="9" width="13.08984375" style="203" customWidth="1"/>
    <col min="10" max="10" width="17.7265625" style="203" customWidth="1"/>
    <col min="11" max="16384" width="8.7265625" style="203"/>
  </cols>
  <sheetData>
    <row r="1" spans="1:14" ht="19.5" customHeight="1">
      <c r="A1" s="232" t="s">
        <v>111</v>
      </c>
      <c r="B1" s="233"/>
      <c r="C1" s="233"/>
      <c r="D1" s="233"/>
      <c r="E1" s="234"/>
      <c r="F1" s="233"/>
    </row>
    <row r="2" spans="1:14" ht="19.5" customHeight="1">
      <c r="A2" s="232" t="s">
        <v>100</v>
      </c>
      <c r="B2" s="232"/>
      <c r="C2" s="232"/>
      <c r="D2" s="232"/>
      <c r="E2" s="235"/>
      <c r="F2" s="232"/>
    </row>
    <row r="3" spans="1:14" ht="19.5" customHeight="1">
      <c r="A3" s="236"/>
      <c r="B3" s="236"/>
      <c r="C3" s="237"/>
      <c r="D3" s="236"/>
      <c r="E3" s="238"/>
      <c r="F3" s="236"/>
    </row>
    <row r="4" spans="1:14" ht="19.5" customHeight="1">
      <c r="A4" s="232"/>
      <c r="B4" s="232"/>
      <c r="C4" s="237"/>
      <c r="D4" s="300" t="s">
        <v>151</v>
      </c>
      <c r="E4" s="300"/>
      <c r="F4" s="300"/>
    </row>
    <row r="5" spans="1:14" ht="19.5" customHeight="1">
      <c r="A5" s="232"/>
      <c r="B5" s="232"/>
      <c r="C5" s="237">
        <v>2023</v>
      </c>
      <c r="D5" s="302" t="s">
        <v>144</v>
      </c>
      <c r="E5" s="303"/>
      <c r="F5" s="303"/>
    </row>
    <row r="6" spans="1:14" ht="19.5" customHeight="1">
      <c r="A6" s="236"/>
      <c r="B6" s="239" t="s">
        <v>10</v>
      </c>
      <c r="C6" s="239"/>
      <c r="D6" s="240">
        <v>2023</v>
      </c>
      <c r="E6" s="241"/>
      <c r="F6" s="240">
        <v>2022</v>
      </c>
    </row>
    <row r="7" spans="1:14" ht="19.5" customHeight="1">
      <c r="A7" s="242"/>
      <c r="B7" s="239"/>
      <c r="C7" s="239"/>
      <c r="D7" s="301" t="s">
        <v>103</v>
      </c>
      <c r="E7" s="301"/>
      <c r="F7" s="301"/>
    </row>
    <row r="8" spans="1:14" ht="19.5" customHeight="1">
      <c r="A8" s="243" t="s">
        <v>17</v>
      </c>
      <c r="B8" s="239"/>
      <c r="C8" s="239"/>
      <c r="D8" s="242"/>
      <c r="E8" s="244"/>
      <c r="F8" s="242"/>
      <c r="H8" s="157"/>
      <c r="I8" s="157"/>
    </row>
    <row r="9" spans="1:14" ht="19.5" customHeight="1">
      <c r="A9" s="245" t="s">
        <v>65</v>
      </c>
      <c r="B9" s="239">
        <v>3</v>
      </c>
      <c r="C9" s="239"/>
      <c r="D9" s="246">
        <v>1180856</v>
      </c>
      <c r="E9" s="241"/>
      <c r="F9" s="247">
        <v>1013041</v>
      </c>
      <c r="H9" s="108"/>
      <c r="I9" s="4"/>
      <c r="J9" s="4"/>
      <c r="L9" s="226"/>
      <c r="N9" s="204"/>
    </row>
    <row r="10" spans="1:14" ht="19.5" customHeight="1">
      <c r="A10" s="242" t="s">
        <v>46</v>
      </c>
      <c r="B10" s="239">
        <v>3</v>
      </c>
      <c r="C10" s="248"/>
      <c r="D10" s="246">
        <v>28453</v>
      </c>
      <c r="E10" s="249"/>
      <c r="F10" s="247">
        <v>17641</v>
      </c>
      <c r="H10" s="108"/>
      <c r="I10" s="4"/>
      <c r="J10" s="4"/>
      <c r="L10" s="226"/>
      <c r="N10" s="204"/>
    </row>
    <row r="11" spans="1:14" ht="19.5" customHeight="1">
      <c r="A11" s="232" t="s">
        <v>18</v>
      </c>
      <c r="B11" s="250"/>
      <c r="C11" s="248"/>
      <c r="D11" s="251">
        <v>1209309</v>
      </c>
      <c r="E11" s="241">
        <v>0</v>
      </c>
      <c r="F11" s="251">
        <v>1030682</v>
      </c>
      <c r="H11" s="14"/>
      <c r="I11" s="4"/>
      <c r="J11" s="4"/>
      <c r="L11" s="226"/>
      <c r="N11" s="204"/>
    </row>
    <row r="12" spans="1:14" s="206" customFormat="1" ht="19.5" customHeight="1">
      <c r="A12" s="232"/>
      <c r="B12" s="239"/>
      <c r="C12" s="239"/>
      <c r="D12" s="252"/>
      <c r="E12" s="249"/>
      <c r="F12" s="242"/>
      <c r="I12" s="4"/>
      <c r="J12" s="4"/>
      <c r="L12" s="226"/>
      <c r="N12" s="204"/>
    </row>
    <row r="13" spans="1:14" ht="19.5" customHeight="1">
      <c r="A13" s="243" t="s">
        <v>54</v>
      </c>
      <c r="B13" s="239"/>
      <c r="C13" s="248"/>
      <c r="D13" s="244"/>
      <c r="E13" s="253"/>
      <c r="F13" s="242"/>
      <c r="I13" s="4"/>
      <c r="J13" s="4"/>
      <c r="L13" s="226"/>
      <c r="N13" s="204"/>
    </row>
    <row r="14" spans="1:14" ht="19.5" customHeight="1">
      <c r="A14" s="242" t="s">
        <v>121</v>
      </c>
      <c r="B14" s="239">
        <v>3</v>
      </c>
      <c r="C14" s="248"/>
      <c r="D14" s="254">
        <v>364553</v>
      </c>
      <c r="E14" s="255"/>
      <c r="F14" s="256">
        <v>304730</v>
      </c>
      <c r="H14" s="4"/>
      <c r="I14" s="4"/>
      <c r="J14" s="4"/>
      <c r="L14" s="226"/>
      <c r="N14" s="204"/>
    </row>
    <row r="15" spans="1:14" ht="19.5" customHeight="1">
      <c r="A15" s="232" t="s">
        <v>60</v>
      </c>
      <c r="B15" s="239"/>
      <c r="C15" s="248"/>
      <c r="D15" s="251">
        <v>364553</v>
      </c>
      <c r="E15" s="241"/>
      <c r="F15" s="251">
        <v>304730</v>
      </c>
      <c r="H15" s="202"/>
      <c r="I15" s="4"/>
      <c r="J15" s="4"/>
      <c r="L15" s="226"/>
      <c r="N15" s="204"/>
    </row>
    <row r="16" spans="1:14" s="206" customFormat="1" ht="19.5" customHeight="1">
      <c r="A16" s="232"/>
      <c r="B16" s="239"/>
      <c r="C16" s="239"/>
      <c r="D16" s="246"/>
      <c r="E16" s="249"/>
      <c r="F16" s="246"/>
      <c r="I16" s="4"/>
      <c r="J16" s="4"/>
      <c r="L16" s="226"/>
      <c r="N16" s="204"/>
    </row>
    <row r="17" spans="1:14" ht="19.5" customHeight="1">
      <c r="A17" s="257" t="s">
        <v>77</v>
      </c>
      <c r="B17" s="239"/>
      <c r="C17" s="248"/>
      <c r="D17" s="258">
        <v>844756</v>
      </c>
      <c r="E17" s="241"/>
      <c r="F17" s="258">
        <v>725952</v>
      </c>
      <c r="H17" s="14"/>
      <c r="I17" s="4"/>
      <c r="J17" s="4"/>
      <c r="L17" s="226"/>
      <c r="N17" s="204"/>
    </row>
    <row r="18" spans="1:14" ht="19.5" customHeight="1">
      <c r="A18" s="245" t="s">
        <v>51</v>
      </c>
      <c r="B18" s="239">
        <v>3</v>
      </c>
      <c r="C18" s="248"/>
      <c r="D18" s="259">
        <v>-301131</v>
      </c>
      <c r="E18" s="253"/>
      <c r="F18" s="247">
        <v>-255308</v>
      </c>
      <c r="H18" s="4"/>
      <c r="I18" s="4"/>
      <c r="J18" s="4"/>
      <c r="L18" s="226"/>
      <c r="N18" s="204"/>
    </row>
    <row r="19" spans="1:14" ht="19.5" customHeight="1">
      <c r="A19" s="245" t="s">
        <v>95</v>
      </c>
      <c r="B19" s="239">
        <v>11</v>
      </c>
      <c r="C19" s="248"/>
      <c r="D19" s="260">
        <v>-3397400</v>
      </c>
      <c r="E19" s="253"/>
      <c r="F19" s="260">
        <v>-96740</v>
      </c>
      <c r="H19" s="4"/>
      <c r="I19" s="4"/>
      <c r="J19" s="4"/>
      <c r="L19" s="226"/>
      <c r="N19" s="204"/>
    </row>
    <row r="20" spans="1:14" ht="19.5" customHeight="1">
      <c r="A20" s="261" t="s">
        <v>165</v>
      </c>
      <c r="B20" s="239"/>
      <c r="C20" s="248"/>
      <c r="D20" s="262">
        <v>-2853775</v>
      </c>
      <c r="E20" s="262">
        <v>0</v>
      </c>
      <c r="F20" s="262">
        <v>373904</v>
      </c>
      <c r="H20" s="14"/>
      <c r="I20" s="4"/>
      <c r="J20" s="4"/>
      <c r="L20" s="226"/>
      <c r="N20" s="204"/>
    </row>
    <row r="21" spans="1:14" ht="19.5" customHeight="1">
      <c r="A21" s="242" t="s">
        <v>167</v>
      </c>
      <c r="B21" s="239">
        <v>6</v>
      </c>
      <c r="C21" s="248"/>
      <c r="D21" s="264">
        <v>566901</v>
      </c>
      <c r="E21" s="255"/>
      <c r="F21" s="265">
        <v>-66997</v>
      </c>
      <c r="H21" s="4"/>
      <c r="I21" s="4"/>
      <c r="J21" s="4"/>
      <c r="L21" s="226"/>
      <c r="N21" s="204"/>
    </row>
    <row r="22" spans="1:14" ht="19.5" customHeight="1" thickBot="1">
      <c r="A22" s="232" t="s">
        <v>166</v>
      </c>
      <c r="B22" s="239"/>
      <c r="C22" s="248"/>
      <c r="D22" s="266">
        <v>-2286874</v>
      </c>
      <c r="E22" s="255">
        <v>6273606</v>
      </c>
      <c r="F22" s="266">
        <v>306907</v>
      </c>
      <c r="H22" s="205"/>
      <c r="I22" s="4"/>
      <c r="J22" s="4"/>
      <c r="L22" s="226"/>
      <c r="N22" s="204"/>
    </row>
    <row r="23" spans="1:14" ht="19.5" hidden="1" customHeight="1" thickTop="1">
      <c r="A23" s="232"/>
      <c r="B23" s="239"/>
      <c r="C23" s="248"/>
      <c r="D23" s="267"/>
      <c r="E23" s="255"/>
      <c r="F23" s="267"/>
      <c r="H23" s="205"/>
      <c r="I23" s="4"/>
      <c r="J23" s="4"/>
      <c r="L23" s="226"/>
      <c r="N23" s="204"/>
    </row>
    <row r="24" spans="1:14" ht="19.5" hidden="1" customHeight="1">
      <c r="A24" s="232" t="s">
        <v>145</v>
      </c>
      <c r="B24" s="239"/>
      <c r="C24" s="248"/>
      <c r="D24" s="267"/>
      <c r="E24" s="255"/>
      <c r="F24" s="267"/>
      <c r="H24" s="205"/>
      <c r="I24" s="4"/>
      <c r="J24" s="4"/>
      <c r="L24" s="226"/>
      <c r="N24" s="204"/>
    </row>
    <row r="25" spans="1:14" ht="19.5" hidden="1" customHeight="1">
      <c r="A25" s="243" t="s">
        <v>146</v>
      </c>
      <c r="B25" s="239"/>
      <c r="C25" s="248"/>
      <c r="D25" s="267"/>
      <c r="E25" s="255"/>
      <c r="F25" s="267"/>
      <c r="H25" s="205"/>
      <c r="I25" s="4"/>
      <c r="J25" s="4"/>
      <c r="L25" s="226"/>
      <c r="N25" s="204"/>
    </row>
    <row r="26" spans="1:14" ht="19.5" hidden="1" customHeight="1">
      <c r="A26" s="245" t="s">
        <v>147</v>
      </c>
      <c r="B26" s="239"/>
      <c r="C26" s="248"/>
      <c r="D26" s="268">
        <v>0</v>
      </c>
      <c r="E26" s="255"/>
      <c r="F26" s="268">
        <v>0</v>
      </c>
      <c r="H26" s="205"/>
      <c r="I26" s="4"/>
      <c r="J26" s="4"/>
      <c r="L26" s="226"/>
      <c r="N26" s="204"/>
    </row>
    <row r="27" spans="1:14" ht="19.5" hidden="1" customHeight="1">
      <c r="A27" s="245" t="s">
        <v>148</v>
      </c>
      <c r="B27" s="239"/>
      <c r="C27" s="248"/>
      <c r="D27" s="269">
        <v>0</v>
      </c>
      <c r="E27" s="255"/>
      <c r="F27" s="269">
        <v>0</v>
      </c>
      <c r="H27" s="205"/>
      <c r="I27" s="4"/>
      <c r="J27" s="4"/>
      <c r="L27" s="226"/>
      <c r="N27" s="204"/>
    </row>
    <row r="28" spans="1:14" ht="19.5" hidden="1" customHeight="1">
      <c r="A28" s="232" t="s">
        <v>149</v>
      </c>
      <c r="B28" s="239"/>
      <c r="C28" s="248"/>
      <c r="D28" s="270">
        <v>0</v>
      </c>
      <c r="E28" s="255"/>
      <c r="F28" s="270">
        <v>0</v>
      </c>
      <c r="H28" s="205"/>
      <c r="I28" s="4"/>
      <c r="J28" s="4"/>
      <c r="L28" s="226"/>
      <c r="N28" s="204"/>
    </row>
    <row r="29" spans="1:14" ht="19.5" hidden="1" customHeight="1">
      <c r="A29" s="232"/>
      <c r="B29" s="239"/>
      <c r="C29" s="248"/>
      <c r="D29" s="268"/>
      <c r="E29" s="255"/>
      <c r="F29" s="268"/>
      <c r="H29" s="205"/>
      <c r="I29" s="4"/>
      <c r="J29" s="4"/>
      <c r="L29" s="226"/>
      <c r="N29" s="204"/>
    </row>
    <row r="30" spans="1:14" ht="19.5" hidden="1" customHeight="1">
      <c r="A30" s="232" t="s">
        <v>150</v>
      </c>
      <c r="B30" s="239"/>
      <c r="C30" s="248"/>
      <c r="D30" s="270"/>
      <c r="E30" s="255"/>
      <c r="F30" s="270"/>
      <c r="H30" s="205"/>
      <c r="I30" s="4"/>
      <c r="J30" s="4"/>
      <c r="L30" s="226"/>
      <c r="N30" s="204"/>
    </row>
    <row r="31" spans="1:14" ht="19.5" customHeight="1" thickTop="1">
      <c r="A31" s="232"/>
      <c r="B31" s="239"/>
      <c r="C31" s="248"/>
      <c r="D31" s="271"/>
      <c r="E31" s="263">
        <v>116913442</v>
      </c>
      <c r="F31" s="272"/>
      <c r="I31" s="4"/>
      <c r="J31" s="4"/>
      <c r="L31" s="226"/>
      <c r="N31" s="204"/>
    </row>
    <row r="32" spans="1:14" ht="19.5" customHeight="1" thickBot="1">
      <c r="A32" s="273" t="s">
        <v>168</v>
      </c>
      <c r="B32" s="274"/>
      <c r="C32" s="258"/>
      <c r="D32" s="275">
        <v>-2286874</v>
      </c>
      <c r="E32" s="276"/>
      <c r="F32" s="275">
        <v>306907</v>
      </c>
      <c r="I32" s="4"/>
      <c r="J32" s="4"/>
      <c r="L32" s="226"/>
      <c r="N32" s="204"/>
    </row>
    <row r="33" spans="1:14" ht="19.5" customHeight="1" thickTop="1">
      <c r="A33" s="71"/>
      <c r="B33" s="274"/>
      <c r="C33" s="277"/>
      <c r="D33" s="278"/>
      <c r="E33" s="279"/>
      <c r="F33" s="280"/>
      <c r="I33" s="4"/>
      <c r="J33" s="4"/>
      <c r="L33" s="226"/>
      <c r="N33" s="204"/>
    </row>
    <row r="34" spans="1:14" ht="19.5" customHeight="1" thickBot="1">
      <c r="A34" s="273" t="s">
        <v>175</v>
      </c>
      <c r="B34" s="274">
        <v>9</v>
      </c>
      <c r="C34" s="281"/>
      <c r="D34" s="282">
        <v>-0.69934984709480119</v>
      </c>
      <c r="E34" s="235"/>
      <c r="F34" s="282">
        <v>0.12526816326530613</v>
      </c>
      <c r="H34" s="207"/>
      <c r="I34" s="4"/>
      <c r="J34" s="4"/>
      <c r="L34" s="226"/>
      <c r="N34" s="204"/>
    </row>
    <row r="35" spans="1:14" ht="19.5" customHeight="1" thickTop="1">
      <c r="I35" s="4"/>
      <c r="J35" s="4"/>
    </row>
    <row r="38" spans="1:14" ht="19.5" customHeight="1">
      <c r="D38" s="306"/>
      <c r="E38" s="307"/>
      <c r="F38" s="208"/>
    </row>
    <row r="39" spans="1:14" ht="19.5" customHeight="1">
      <c r="D39" s="306"/>
      <c r="E39" s="307"/>
      <c r="F39" s="209"/>
    </row>
    <row r="40" spans="1:14" ht="19.5" customHeight="1">
      <c r="D40" s="210"/>
      <c r="F40" s="211"/>
    </row>
    <row r="41" spans="1:14" ht="19.5" customHeight="1">
      <c r="D41" s="211"/>
      <c r="F41" s="211"/>
    </row>
  </sheetData>
  <mergeCells count="5">
    <mergeCell ref="D4:F4"/>
    <mergeCell ref="D5:F5"/>
    <mergeCell ref="D7:F7"/>
    <mergeCell ref="D38:D39"/>
    <mergeCell ref="E38:E39"/>
  </mergeCells>
  <pageMargins left="0.8" right="0.8" top="0.48" bottom="0.8" header="0.5" footer="0.5"/>
  <pageSetup paperSize="9" scale="88" firstPageNumber="5" fitToHeight="0" orientation="portrait" useFirstPageNumber="1" horizontalDpi="1200" verticalDpi="1200" r:id="rId1"/>
  <headerFooter>
    <oddFooter>&amp;L  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E3368-2C9E-45C3-8020-F5F1966B7EB4}">
  <sheetPr>
    <pageSetUpPr fitToPage="1"/>
  </sheetPr>
  <dimension ref="A1:N46"/>
  <sheetViews>
    <sheetView view="pageBreakPreview" topLeftCell="B1" zoomScale="70" zoomScaleNormal="70" zoomScaleSheetLayoutView="70" workbookViewId="0">
      <selection activeCell="S16" sqref="S16"/>
    </sheetView>
  </sheetViews>
  <sheetFormatPr defaultColWidth="8.90625" defaultRowHeight="20.5" customHeight="1"/>
  <cols>
    <col min="1" max="1" width="53.08984375" style="57" customWidth="1"/>
    <col min="2" max="2" width="7.90625" style="57" customWidth="1"/>
    <col min="3" max="3" width="1.08984375" style="57" hidden="1" customWidth="1"/>
    <col min="4" max="4" width="17.90625" style="57" customWidth="1"/>
    <col min="5" max="5" width="0.90625" style="57" customWidth="1"/>
    <col min="6" max="6" width="17.90625" style="57" customWidth="1"/>
    <col min="7" max="7" width="1.08984375" style="127" customWidth="1"/>
    <col min="8" max="8" width="16" style="57" customWidth="1"/>
    <col min="9" max="9" width="1.08984375" style="57" customWidth="1"/>
    <col min="10" max="10" width="16" style="57" customWidth="1"/>
    <col min="11" max="11" width="1.08984375" style="57" customWidth="1"/>
    <col min="12" max="12" width="14.453125" style="57" customWidth="1"/>
    <col min="13" max="13" width="1.08984375" style="57" customWidth="1"/>
    <col min="14" max="14" width="15.90625" style="57" customWidth="1"/>
    <col min="15" max="15" width="13.90625" style="57" bestFit="1" customWidth="1"/>
    <col min="16" max="16" width="11.453125" style="57" bestFit="1" customWidth="1"/>
    <col min="17" max="16384" width="8.90625" style="57"/>
  </cols>
  <sheetData>
    <row r="1" spans="1:14" s="37" customFormat="1" ht="20.5" customHeight="1">
      <c r="A1" s="46" t="s">
        <v>111</v>
      </c>
      <c r="B1" s="47"/>
      <c r="C1" s="47"/>
      <c r="D1" s="47"/>
      <c r="E1" s="47"/>
      <c r="F1" s="47"/>
      <c r="G1" s="121"/>
      <c r="H1" s="47"/>
      <c r="I1" s="47"/>
      <c r="J1" s="47"/>
      <c r="K1" s="47"/>
      <c r="L1" s="47"/>
      <c r="M1" s="47"/>
      <c r="N1" s="47"/>
    </row>
    <row r="2" spans="1:14" s="37" customFormat="1" ht="20.5" customHeight="1">
      <c r="A2" s="48" t="s">
        <v>108</v>
      </c>
      <c r="B2" s="48"/>
      <c r="C2" s="48"/>
      <c r="D2" s="48"/>
      <c r="E2" s="48"/>
      <c r="F2" s="48"/>
      <c r="G2" s="122"/>
      <c r="H2" s="48"/>
      <c r="I2" s="48"/>
      <c r="J2" s="48"/>
      <c r="K2" s="48"/>
      <c r="L2" s="48"/>
      <c r="M2" s="48"/>
      <c r="N2" s="48"/>
    </row>
    <row r="3" spans="1:14" s="37" customFormat="1" ht="20.5" customHeight="1">
      <c r="A3" s="49"/>
      <c r="B3" s="49"/>
      <c r="C3" s="49"/>
      <c r="D3" s="49"/>
      <c r="E3" s="49"/>
      <c r="F3" s="49"/>
      <c r="G3" s="123"/>
      <c r="H3" s="50"/>
      <c r="I3" s="49"/>
      <c r="J3" s="50"/>
      <c r="N3" s="49"/>
    </row>
    <row r="4" spans="1:14" s="37" customFormat="1" ht="20.5" customHeight="1">
      <c r="A4" s="49"/>
      <c r="B4" s="49"/>
      <c r="C4" s="103" t="s">
        <v>128</v>
      </c>
      <c r="D4" s="49"/>
      <c r="E4" s="49"/>
      <c r="F4" s="50"/>
      <c r="G4" s="49"/>
      <c r="H4" s="308" t="s">
        <v>142</v>
      </c>
      <c r="I4" s="308"/>
      <c r="J4" s="308"/>
      <c r="K4" s="51"/>
      <c r="L4" s="49"/>
      <c r="M4" s="51"/>
      <c r="N4" s="49"/>
    </row>
    <row r="5" spans="1:14" s="37" customFormat="1" ht="20.5" customHeight="1">
      <c r="B5" s="52"/>
      <c r="C5" s="52">
        <v>2023</v>
      </c>
      <c r="D5" s="52"/>
      <c r="E5" s="52"/>
      <c r="F5" s="50" t="s">
        <v>122</v>
      </c>
      <c r="G5" s="52"/>
      <c r="H5" s="50"/>
    </row>
    <row r="6" spans="1:14" s="37" customFormat="1" ht="20.5" customHeight="1">
      <c r="B6" s="52"/>
      <c r="C6" s="52"/>
      <c r="D6" s="52" t="s">
        <v>8</v>
      </c>
      <c r="E6" s="52"/>
      <c r="F6" s="50" t="s">
        <v>123</v>
      </c>
      <c r="G6" s="52"/>
      <c r="H6" s="50"/>
    </row>
    <row r="7" spans="1:14" s="37" customFormat="1" ht="20.5" customHeight="1">
      <c r="B7" s="52"/>
      <c r="C7" s="52"/>
      <c r="D7" s="52" t="s">
        <v>9</v>
      </c>
      <c r="E7" s="52"/>
      <c r="F7" s="50" t="s">
        <v>47</v>
      </c>
      <c r="G7" s="52"/>
      <c r="H7" s="50"/>
      <c r="L7" s="52" t="s">
        <v>11</v>
      </c>
      <c r="N7" s="52"/>
    </row>
    <row r="8" spans="1:14" s="37" customFormat="1" ht="20.5" customHeight="1">
      <c r="B8" s="53" t="s">
        <v>10</v>
      </c>
      <c r="C8" s="163"/>
      <c r="D8" s="52" t="s">
        <v>1</v>
      </c>
      <c r="E8" s="52"/>
      <c r="F8" s="50" t="s">
        <v>70</v>
      </c>
      <c r="G8" s="52"/>
      <c r="H8" s="162" t="s">
        <v>57</v>
      </c>
      <c r="I8" s="52"/>
      <c r="J8" s="54" t="s">
        <v>61</v>
      </c>
      <c r="K8" s="52"/>
      <c r="L8" s="52" t="s">
        <v>12</v>
      </c>
      <c r="M8" s="52"/>
      <c r="N8" s="52"/>
    </row>
    <row r="9" spans="1:14" s="37" customFormat="1" ht="20.5" customHeight="1">
      <c r="A9" s="55"/>
      <c r="B9" s="52"/>
      <c r="C9" s="52"/>
      <c r="D9" s="309" t="s">
        <v>103</v>
      </c>
      <c r="E9" s="309"/>
      <c r="F9" s="309"/>
      <c r="G9" s="309"/>
      <c r="H9" s="309"/>
      <c r="I9" s="309"/>
      <c r="J9" s="309"/>
      <c r="K9" s="309"/>
      <c r="L9" s="309"/>
    </row>
    <row r="10" spans="1:14" ht="20.5" customHeight="1">
      <c r="A10" s="56" t="s">
        <v>152</v>
      </c>
      <c r="B10" s="163"/>
      <c r="C10" s="52"/>
      <c r="D10" s="163"/>
      <c r="E10" s="163"/>
      <c r="F10" s="163"/>
      <c r="G10" s="163"/>
      <c r="H10" s="163"/>
      <c r="I10" s="163"/>
      <c r="J10" s="50"/>
      <c r="K10" s="163"/>
      <c r="L10" s="163"/>
      <c r="M10" s="163"/>
      <c r="N10" s="163"/>
    </row>
    <row r="11" spans="1:14" ht="20.5" customHeight="1">
      <c r="A11" s="55" t="s">
        <v>119</v>
      </c>
      <c r="B11" s="163"/>
      <c r="C11" s="52"/>
      <c r="D11" s="141">
        <v>2450000</v>
      </c>
      <c r="E11" s="141"/>
      <c r="F11" s="141">
        <v>-974118</v>
      </c>
      <c r="G11" s="142"/>
      <c r="H11" s="141">
        <v>176018</v>
      </c>
      <c r="I11" s="142"/>
      <c r="J11" s="141">
        <v>762087</v>
      </c>
      <c r="K11" s="142"/>
      <c r="L11" s="141">
        <v>2413987</v>
      </c>
      <c r="M11" s="142"/>
      <c r="N11" s="141"/>
    </row>
    <row r="12" spans="1:14" ht="20.5" customHeight="1">
      <c r="A12" s="55"/>
      <c r="B12" s="196"/>
      <c r="C12" s="52"/>
      <c r="D12" s="141"/>
      <c r="E12" s="141"/>
      <c r="F12" s="141"/>
      <c r="G12" s="142"/>
      <c r="H12" s="141"/>
      <c r="I12" s="142"/>
      <c r="J12" s="141"/>
      <c r="K12" s="142"/>
      <c r="L12" s="141"/>
      <c r="M12" s="142"/>
      <c r="N12" s="141"/>
    </row>
    <row r="13" spans="1:14" ht="20.5" customHeight="1">
      <c r="A13" s="55" t="s">
        <v>154</v>
      </c>
      <c r="B13" s="196"/>
      <c r="C13" s="52"/>
      <c r="D13" s="141"/>
      <c r="E13" s="141"/>
      <c r="F13" s="141"/>
      <c r="G13" s="142"/>
      <c r="H13" s="141"/>
      <c r="I13" s="142"/>
      <c r="J13" s="141"/>
      <c r="K13" s="142"/>
      <c r="L13" s="141"/>
      <c r="M13" s="142"/>
      <c r="N13" s="141"/>
    </row>
    <row r="14" spans="1:14" ht="20.5" customHeight="1">
      <c r="A14" s="56" t="s">
        <v>155</v>
      </c>
      <c r="B14" s="196"/>
      <c r="C14" s="52"/>
      <c r="D14" s="141"/>
      <c r="E14" s="141"/>
      <c r="F14" s="141"/>
      <c r="G14" s="142"/>
      <c r="H14" s="141"/>
      <c r="I14" s="142"/>
      <c r="J14" s="141"/>
      <c r="K14" s="142"/>
      <c r="L14" s="141"/>
      <c r="M14" s="142"/>
      <c r="N14" s="141"/>
    </row>
    <row r="15" spans="1:14" ht="20.5" customHeight="1">
      <c r="A15" s="212" t="s">
        <v>156</v>
      </c>
      <c r="B15" s="219">
        <v>10</v>
      </c>
      <c r="C15" s="52"/>
      <c r="D15" s="141">
        <v>0</v>
      </c>
      <c r="E15" s="142"/>
      <c r="F15" s="141">
        <v>0</v>
      </c>
      <c r="G15" s="142"/>
      <c r="H15" s="213">
        <v>0</v>
      </c>
      <c r="I15" s="142"/>
      <c r="J15" s="82">
        <v>-441000</v>
      </c>
      <c r="K15" s="142"/>
      <c r="L15" s="151">
        <v>-441000</v>
      </c>
      <c r="M15" s="142"/>
      <c r="N15" s="141"/>
    </row>
    <row r="16" spans="1:14" ht="20.5" customHeight="1">
      <c r="A16" s="55" t="s">
        <v>157</v>
      </c>
      <c r="B16" s="196"/>
      <c r="C16" s="52"/>
      <c r="D16" s="214">
        <v>0</v>
      </c>
      <c r="E16" s="142"/>
      <c r="F16" s="214">
        <v>0</v>
      </c>
      <c r="G16" s="142"/>
      <c r="H16" s="214">
        <v>0</v>
      </c>
      <c r="I16" s="142"/>
      <c r="J16" s="214">
        <v>-441000</v>
      </c>
      <c r="K16" s="142"/>
      <c r="L16" s="214">
        <v>-441000</v>
      </c>
      <c r="M16" s="142"/>
      <c r="N16" s="141"/>
    </row>
    <row r="17" spans="1:14" ht="20.5" customHeight="1">
      <c r="A17" s="55"/>
      <c r="B17" s="163"/>
      <c r="C17" s="52"/>
      <c r="D17" s="58"/>
      <c r="E17" s="58"/>
      <c r="F17" s="163"/>
      <c r="G17" s="163"/>
      <c r="H17" s="163"/>
      <c r="I17" s="163"/>
      <c r="J17" s="59"/>
      <c r="K17" s="163"/>
      <c r="L17" s="58"/>
      <c r="M17" s="163"/>
      <c r="N17" s="58"/>
    </row>
    <row r="18" spans="1:14" ht="20.5" customHeight="1">
      <c r="A18" s="55" t="s">
        <v>105</v>
      </c>
      <c r="G18" s="57"/>
      <c r="J18" s="57" t="s">
        <v>133</v>
      </c>
      <c r="N18" s="51"/>
    </row>
    <row r="19" spans="1:14" ht="20.5" customHeight="1">
      <c r="A19" s="57" t="s">
        <v>78</v>
      </c>
      <c r="D19" s="143">
        <v>0</v>
      </c>
      <c r="E19" s="144"/>
      <c r="F19" s="143">
        <v>0</v>
      </c>
      <c r="G19" s="144"/>
      <c r="H19" s="143">
        <v>0</v>
      </c>
      <c r="I19" s="145"/>
      <c r="J19" s="146">
        <v>306907</v>
      </c>
      <c r="K19" s="145"/>
      <c r="L19" s="146">
        <v>306907</v>
      </c>
      <c r="M19" s="145"/>
      <c r="N19" s="192"/>
    </row>
    <row r="20" spans="1:14" ht="20.5" customHeight="1">
      <c r="A20" s="55" t="s">
        <v>104</v>
      </c>
      <c r="D20" s="147">
        <v>0</v>
      </c>
      <c r="E20" s="148"/>
      <c r="F20" s="147">
        <v>0</v>
      </c>
      <c r="G20" s="148"/>
      <c r="H20" s="147">
        <v>0</v>
      </c>
      <c r="I20" s="148"/>
      <c r="J20" s="215">
        <v>306907</v>
      </c>
      <c r="K20" s="216"/>
      <c r="L20" s="215">
        <v>306907</v>
      </c>
      <c r="M20" s="149"/>
      <c r="N20" s="148"/>
    </row>
    <row r="21" spans="1:14" ht="20.5" customHeight="1">
      <c r="A21" s="55"/>
      <c r="D21" s="63"/>
      <c r="E21" s="63"/>
      <c r="F21" s="163"/>
      <c r="G21" s="63"/>
      <c r="H21" s="163"/>
      <c r="I21" s="63"/>
      <c r="J21" s="88"/>
      <c r="K21" s="64"/>
      <c r="L21" s="89"/>
      <c r="M21" s="64"/>
      <c r="N21" s="89"/>
    </row>
    <row r="22" spans="1:14" ht="20.5" customHeight="1" thickBot="1">
      <c r="A22" s="55" t="s">
        <v>153</v>
      </c>
      <c r="D22" s="150">
        <v>2450000</v>
      </c>
      <c r="E22" s="153"/>
      <c r="F22" s="150">
        <v>-974118</v>
      </c>
      <c r="G22" s="151"/>
      <c r="H22" s="150">
        <v>176018</v>
      </c>
      <c r="I22" s="151"/>
      <c r="J22" s="150">
        <v>627994</v>
      </c>
      <c r="K22" s="151"/>
      <c r="L22" s="150">
        <v>2279894</v>
      </c>
      <c r="M22" s="151"/>
      <c r="N22" s="153"/>
    </row>
    <row r="23" spans="1:14" ht="20.5" customHeight="1" thickTop="1">
      <c r="A23" s="55"/>
      <c r="D23" s="65"/>
      <c r="E23" s="65"/>
      <c r="F23" s="65"/>
      <c r="G23" s="108">
        <v>116913442</v>
      </c>
      <c r="H23" s="163"/>
      <c r="I23" s="51"/>
      <c r="J23" s="163"/>
      <c r="K23" s="51"/>
      <c r="L23" s="65"/>
      <c r="N23" s="65"/>
    </row>
    <row r="24" spans="1:14" ht="20.5" customHeight="1">
      <c r="D24" s="95"/>
      <c r="E24" s="95"/>
      <c r="F24" s="95"/>
      <c r="G24" s="117"/>
      <c r="H24" s="160"/>
      <c r="J24" s="160"/>
      <c r="L24" s="95"/>
      <c r="M24" s="95"/>
      <c r="N24" s="95"/>
    </row>
    <row r="25" spans="1:14" ht="20.5" customHeight="1">
      <c r="D25" s="95"/>
      <c r="F25" s="95"/>
      <c r="G25" s="117"/>
      <c r="H25" s="160"/>
      <c r="J25" s="160"/>
      <c r="L25" s="95"/>
      <c r="N25" s="95"/>
    </row>
    <row r="26" spans="1:14" ht="20.5" customHeight="1">
      <c r="G26" s="117"/>
      <c r="H26" s="163"/>
      <c r="J26" s="163"/>
    </row>
    <row r="27" spans="1:14" ht="20.5" customHeight="1">
      <c r="A27" s="51"/>
      <c r="B27" s="51"/>
      <c r="C27" s="51"/>
      <c r="D27" s="51"/>
      <c r="E27" s="51"/>
      <c r="F27" s="51"/>
      <c r="G27" s="195"/>
      <c r="H27" s="194"/>
      <c r="I27" s="51"/>
      <c r="J27" s="194"/>
      <c r="K27" s="51"/>
      <c r="L27" s="51"/>
      <c r="M27" s="51"/>
      <c r="N27" s="51"/>
    </row>
    <row r="28" spans="1:14" ht="20.5" customHeight="1">
      <c r="A28" s="51"/>
      <c r="B28" s="51"/>
      <c r="C28" s="51"/>
      <c r="D28" s="51"/>
      <c r="E28" s="51"/>
      <c r="F28" s="51"/>
      <c r="G28" s="195"/>
      <c r="H28" s="194"/>
      <c r="I28" s="51"/>
      <c r="J28" s="194"/>
      <c r="K28" s="51"/>
      <c r="L28" s="51"/>
      <c r="M28" s="51"/>
      <c r="N28" s="51"/>
    </row>
    <row r="29" spans="1:14" ht="20.5" customHeight="1">
      <c r="A29" s="51"/>
      <c r="B29" s="51"/>
      <c r="C29" s="51"/>
      <c r="D29" s="51"/>
      <c r="E29" s="51"/>
      <c r="F29" s="51"/>
      <c r="G29" s="128"/>
      <c r="H29" s="51"/>
      <c r="I29" s="51"/>
      <c r="J29" s="51"/>
      <c r="K29" s="51"/>
      <c r="L29" s="51"/>
      <c r="M29" s="51"/>
      <c r="N29" s="51"/>
    </row>
    <row r="30" spans="1:14" ht="20.5" customHeight="1">
      <c r="A30" s="51"/>
      <c r="B30" s="51"/>
      <c r="C30" s="51"/>
      <c r="D30" s="51"/>
      <c r="E30" s="51"/>
      <c r="F30" s="51"/>
      <c r="G30" s="128"/>
      <c r="H30" s="51"/>
      <c r="I30" s="51"/>
      <c r="J30" s="51"/>
      <c r="K30" s="51"/>
      <c r="L30" s="51"/>
      <c r="M30" s="51"/>
      <c r="N30" s="51"/>
    </row>
    <row r="31" spans="1:14" ht="20.5" customHeight="1">
      <c r="A31" s="51"/>
      <c r="B31" s="51"/>
      <c r="C31" s="51"/>
      <c r="D31" s="51"/>
      <c r="E31" s="51"/>
      <c r="F31" s="51"/>
      <c r="G31" s="128"/>
      <c r="H31" s="51"/>
      <c r="I31" s="51"/>
      <c r="J31" s="51"/>
      <c r="K31" s="51"/>
      <c r="L31" s="51"/>
      <c r="M31" s="51"/>
      <c r="N31" s="51"/>
    </row>
    <row r="32" spans="1:14" ht="20.5" customHeight="1">
      <c r="A32" s="51"/>
      <c r="B32" s="51"/>
      <c r="C32" s="51"/>
      <c r="D32" s="51"/>
      <c r="E32" s="51"/>
      <c r="F32" s="51"/>
      <c r="G32" s="128"/>
      <c r="H32" s="51"/>
      <c r="I32" s="51"/>
      <c r="J32" s="51"/>
      <c r="K32" s="51"/>
      <c r="L32" s="51"/>
      <c r="M32" s="51"/>
      <c r="N32" s="51"/>
    </row>
    <row r="33" spans="1:14" ht="20.5" customHeight="1">
      <c r="A33" s="51"/>
      <c r="B33" s="51"/>
      <c r="C33" s="51"/>
      <c r="D33" s="51"/>
      <c r="E33" s="51"/>
      <c r="F33" s="51"/>
      <c r="G33" s="128"/>
      <c r="H33" s="51"/>
      <c r="I33" s="51"/>
      <c r="J33" s="51"/>
      <c r="K33" s="51"/>
      <c r="L33" s="51"/>
      <c r="M33" s="51"/>
      <c r="N33" s="51"/>
    </row>
    <row r="34" spans="1:14" ht="20.5" customHeight="1">
      <c r="A34" s="51"/>
      <c r="B34" s="51"/>
      <c r="C34" s="51"/>
      <c r="D34" s="51"/>
      <c r="E34" s="51"/>
      <c r="F34" s="51"/>
      <c r="G34" s="128"/>
      <c r="H34" s="51"/>
      <c r="I34" s="51"/>
      <c r="J34" s="51"/>
      <c r="K34" s="51"/>
      <c r="L34" s="51"/>
      <c r="M34" s="51"/>
      <c r="N34" s="51"/>
    </row>
    <row r="35" spans="1:14" ht="20.5" customHeight="1">
      <c r="A35" s="51"/>
      <c r="B35" s="51"/>
      <c r="C35" s="51"/>
      <c r="D35" s="51"/>
      <c r="E35" s="51"/>
      <c r="F35" s="51"/>
      <c r="G35" s="138"/>
      <c r="H35" s="194"/>
      <c r="I35" s="51"/>
      <c r="J35" s="194"/>
      <c r="K35" s="51"/>
      <c r="L35" s="51"/>
      <c r="M35" s="51"/>
      <c r="N35" s="51"/>
    </row>
    <row r="36" spans="1:14" ht="20.5" customHeight="1">
      <c r="A36" s="51"/>
      <c r="B36" s="51"/>
      <c r="C36" s="51"/>
      <c r="D36" s="51"/>
      <c r="E36" s="51"/>
      <c r="F36" s="51"/>
      <c r="G36" s="138"/>
      <c r="H36" s="194"/>
      <c r="I36" s="51"/>
      <c r="J36" s="194"/>
      <c r="K36" s="51"/>
      <c r="L36" s="51"/>
      <c r="M36" s="51"/>
      <c r="N36" s="51"/>
    </row>
    <row r="37" spans="1:14" ht="20.5" customHeight="1">
      <c r="A37" s="193"/>
      <c r="B37" s="51"/>
      <c r="C37" s="51"/>
      <c r="D37" s="51"/>
      <c r="E37" s="51"/>
      <c r="F37" s="51"/>
      <c r="G37" s="128"/>
      <c r="H37" s="51"/>
      <c r="I37" s="51"/>
      <c r="J37" s="51"/>
      <c r="K37" s="51"/>
      <c r="L37" s="51"/>
      <c r="M37" s="51"/>
      <c r="N37" s="51"/>
    </row>
    <row r="38" spans="1:14" ht="20.5" customHeight="1">
      <c r="A38" s="193"/>
      <c r="B38" s="51"/>
      <c r="C38" s="51"/>
      <c r="D38" s="51"/>
      <c r="E38" s="51"/>
      <c r="F38" s="51"/>
      <c r="G38" s="139"/>
      <c r="H38" s="194"/>
      <c r="I38" s="51"/>
      <c r="J38" s="194"/>
      <c r="K38" s="51"/>
      <c r="L38" s="51"/>
      <c r="M38" s="51"/>
      <c r="N38" s="51"/>
    </row>
    <row r="39" spans="1:14" ht="20.5" customHeight="1">
      <c r="A39" s="51"/>
      <c r="B39" s="51"/>
      <c r="C39" s="51"/>
      <c r="D39" s="51"/>
      <c r="E39" s="51"/>
      <c r="F39" s="51"/>
      <c r="G39" s="128"/>
      <c r="H39" s="51"/>
      <c r="I39" s="51"/>
      <c r="J39" s="51"/>
      <c r="K39" s="51"/>
      <c r="L39" s="51"/>
      <c r="M39" s="51"/>
      <c r="N39" s="51"/>
    </row>
    <row r="40" spans="1:14" ht="20.5" customHeight="1">
      <c r="A40" s="51"/>
      <c r="B40" s="51"/>
      <c r="C40" s="51"/>
      <c r="D40" s="51"/>
      <c r="E40" s="51"/>
      <c r="F40" s="51"/>
      <c r="G40" s="139"/>
      <c r="H40" s="194"/>
      <c r="I40" s="51"/>
      <c r="J40" s="194"/>
      <c r="K40" s="51"/>
      <c r="L40" s="51"/>
      <c r="M40" s="51"/>
      <c r="N40" s="51"/>
    </row>
    <row r="43" spans="1:14" ht="20.5" customHeight="1">
      <c r="G43" s="117">
        <v>209379885</v>
      </c>
      <c r="H43" s="163"/>
      <c r="J43" s="163"/>
    </row>
    <row r="44" spans="1:14" ht="20.5" customHeight="1">
      <c r="G44" s="117">
        <v>954131325</v>
      </c>
      <c r="H44" s="163"/>
      <c r="J44" s="163"/>
    </row>
    <row r="46" spans="1:14" ht="20.5" customHeight="1">
      <c r="G46" s="127">
        <v>762087</v>
      </c>
    </row>
  </sheetData>
  <mergeCells count="2">
    <mergeCell ref="H4:J4"/>
    <mergeCell ref="D9:L9"/>
  </mergeCells>
  <pageMargins left="0.8" right="0.8" top="0.48" bottom="0.5" header="0.5" footer="0.5"/>
  <pageSetup paperSize="9" scale="88" firstPageNumber="6" fitToHeight="0" orientation="landscape" useFirstPageNumber="1" r:id="rId1"/>
  <headerFooter alignWithMargins="0">
    <oddFooter>&amp;L  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6"/>
  <sheetViews>
    <sheetView view="pageBreakPreview" topLeftCell="B7" zoomScale="70" zoomScaleNormal="70" zoomScaleSheetLayoutView="70" workbookViewId="0">
      <selection activeCell="S18" sqref="S18"/>
    </sheetView>
  </sheetViews>
  <sheetFormatPr defaultColWidth="8.90625" defaultRowHeight="20.5" customHeight="1"/>
  <cols>
    <col min="1" max="1" width="53.08984375" style="57" customWidth="1"/>
    <col min="2" max="2" width="7.90625" style="57" customWidth="1"/>
    <col min="3" max="3" width="1.08984375" style="57" hidden="1" customWidth="1"/>
    <col min="4" max="4" width="17.90625" style="57" customWidth="1"/>
    <col min="5" max="5" width="0.90625" style="57" customWidth="1"/>
    <col min="6" max="6" width="17.90625" style="57" customWidth="1"/>
    <col min="7" max="7" width="1.08984375" style="127" customWidth="1"/>
    <col min="8" max="8" width="16" style="57" customWidth="1"/>
    <col min="9" max="9" width="1.08984375" style="57" customWidth="1"/>
    <col min="10" max="10" width="16" style="57" customWidth="1"/>
    <col min="11" max="11" width="1.08984375" style="57" customWidth="1"/>
    <col min="12" max="12" width="14.453125" style="57" customWidth="1"/>
    <col min="13" max="13" width="1.08984375" style="57" customWidth="1"/>
    <col min="14" max="14" width="15.90625" style="57" customWidth="1"/>
    <col min="15" max="15" width="13.90625" style="57" bestFit="1" customWidth="1"/>
    <col min="16" max="16" width="11.453125" style="57" bestFit="1" customWidth="1"/>
    <col min="17" max="16384" width="8.90625" style="57"/>
  </cols>
  <sheetData>
    <row r="1" spans="1:14" ht="20.5" customHeight="1">
      <c r="A1" s="46" t="s">
        <v>111</v>
      </c>
      <c r="B1" s="47"/>
      <c r="C1" s="47"/>
      <c r="D1" s="47"/>
      <c r="E1" s="47"/>
      <c r="F1" s="47"/>
      <c r="G1" s="138">
        <v>1915120</v>
      </c>
      <c r="H1" s="102"/>
      <c r="I1" s="47"/>
      <c r="J1" s="102"/>
      <c r="K1" s="47"/>
      <c r="L1" s="47"/>
      <c r="M1" s="47"/>
      <c r="N1" s="47"/>
    </row>
    <row r="2" spans="1:14" ht="20.5" customHeight="1">
      <c r="A2" s="48" t="s">
        <v>108</v>
      </c>
      <c r="B2" s="48"/>
      <c r="C2" s="48"/>
      <c r="D2" s="48"/>
      <c r="E2" s="48"/>
      <c r="F2" s="48"/>
      <c r="G2" s="152"/>
      <c r="H2" s="48"/>
      <c r="I2" s="48"/>
      <c r="J2" s="48"/>
      <c r="K2" s="48"/>
      <c r="L2" s="48"/>
      <c r="M2" s="48"/>
      <c r="N2" s="48"/>
    </row>
    <row r="3" spans="1:14" ht="20.5" customHeight="1">
      <c r="A3" s="49"/>
      <c r="B3" s="49"/>
      <c r="C3" s="49"/>
      <c r="D3" s="49"/>
      <c r="E3" s="49"/>
      <c r="F3" s="49"/>
      <c r="G3" s="123"/>
      <c r="H3" s="50"/>
      <c r="I3" s="49"/>
      <c r="J3" s="50"/>
      <c r="K3" s="37"/>
      <c r="L3" s="37"/>
      <c r="M3" s="37"/>
      <c r="N3" s="49"/>
    </row>
    <row r="4" spans="1:14" ht="20.5" customHeight="1">
      <c r="A4" s="49"/>
      <c r="B4" s="49"/>
      <c r="C4" s="49"/>
      <c r="D4" s="49"/>
      <c r="E4" s="49"/>
      <c r="F4" s="49"/>
      <c r="G4" s="123"/>
      <c r="H4" s="102"/>
      <c r="I4" s="49"/>
      <c r="J4" s="308" t="s">
        <v>142</v>
      </c>
      <c r="K4" s="308"/>
      <c r="L4" s="308"/>
      <c r="M4" s="51"/>
      <c r="N4" s="49"/>
    </row>
    <row r="5" spans="1:14" ht="20.5" customHeight="1">
      <c r="A5" s="37"/>
      <c r="B5" s="52"/>
      <c r="C5" s="52"/>
      <c r="D5" s="52"/>
      <c r="E5" s="52"/>
      <c r="F5" s="52"/>
      <c r="G5" s="124"/>
      <c r="H5" s="50" t="s">
        <v>122</v>
      </c>
      <c r="I5" s="52"/>
      <c r="J5" s="50"/>
      <c r="K5" s="37"/>
      <c r="L5" s="37"/>
      <c r="M5" s="37"/>
      <c r="N5" s="37"/>
    </row>
    <row r="6" spans="1:14" ht="20.5" customHeight="1">
      <c r="A6" s="37"/>
      <c r="B6" s="52"/>
      <c r="C6" s="52"/>
      <c r="D6" s="52" t="s">
        <v>8</v>
      </c>
      <c r="E6" s="52"/>
      <c r="F6" s="52"/>
      <c r="G6" s="124"/>
      <c r="H6" s="50" t="s">
        <v>123</v>
      </c>
      <c r="I6" s="52"/>
      <c r="J6" s="50"/>
      <c r="K6" s="37"/>
      <c r="L6" s="37"/>
      <c r="M6" s="37"/>
      <c r="N6" s="37"/>
    </row>
    <row r="7" spans="1:14" ht="20.5" customHeight="1">
      <c r="A7" s="37"/>
      <c r="B7" s="52"/>
      <c r="C7" s="52"/>
      <c r="D7" s="52" t="s">
        <v>9</v>
      </c>
      <c r="E7" s="52"/>
      <c r="F7" s="50" t="s">
        <v>134</v>
      </c>
      <c r="G7" s="124"/>
      <c r="H7" s="50" t="s">
        <v>47</v>
      </c>
      <c r="I7" s="52"/>
      <c r="J7" s="50"/>
      <c r="K7" s="37"/>
      <c r="L7" s="37"/>
      <c r="M7" s="37"/>
      <c r="N7" s="52" t="s">
        <v>11</v>
      </c>
    </row>
    <row r="8" spans="1:14" ht="20.5" customHeight="1">
      <c r="A8" s="37"/>
      <c r="B8" s="53" t="s">
        <v>10</v>
      </c>
      <c r="C8" s="67"/>
      <c r="D8" s="52" t="s">
        <v>1</v>
      </c>
      <c r="E8" s="52"/>
      <c r="F8" s="50" t="s">
        <v>135</v>
      </c>
      <c r="G8" s="124"/>
      <c r="H8" s="50" t="s">
        <v>70</v>
      </c>
      <c r="I8" s="52"/>
      <c r="J8" s="50" t="s">
        <v>57</v>
      </c>
      <c r="K8" s="52"/>
      <c r="L8" s="54" t="s">
        <v>61</v>
      </c>
      <c r="M8" s="52"/>
      <c r="N8" s="52" t="s">
        <v>12</v>
      </c>
    </row>
    <row r="9" spans="1:14" ht="20.5" customHeight="1">
      <c r="A9" s="55"/>
      <c r="B9" s="52"/>
      <c r="C9" s="52"/>
      <c r="D9" s="309" t="s">
        <v>103</v>
      </c>
      <c r="E9" s="309"/>
      <c r="F9" s="309"/>
      <c r="G9" s="309"/>
      <c r="H9" s="309"/>
      <c r="I9" s="309"/>
      <c r="J9" s="309"/>
      <c r="K9" s="309"/>
      <c r="L9" s="309"/>
      <c r="M9" s="309"/>
      <c r="N9" s="309"/>
    </row>
    <row r="10" spans="1:14" ht="20.5" customHeight="1">
      <c r="A10" s="56" t="s">
        <v>158</v>
      </c>
      <c r="B10" s="67"/>
      <c r="C10" s="52"/>
      <c r="D10" s="67"/>
      <c r="E10" s="102"/>
      <c r="F10" s="102"/>
      <c r="G10" s="131"/>
      <c r="H10" s="67"/>
      <c r="I10" s="67"/>
      <c r="J10" s="102"/>
      <c r="K10" s="67"/>
      <c r="L10" s="50"/>
      <c r="M10" s="67"/>
      <c r="N10" s="67"/>
    </row>
    <row r="11" spans="1:14" ht="20.5" customHeight="1">
      <c r="A11" s="55" t="s">
        <v>132</v>
      </c>
      <c r="B11" s="67"/>
      <c r="C11" s="52"/>
      <c r="D11" s="58">
        <v>3270000</v>
      </c>
      <c r="E11" s="58">
        <v>0</v>
      </c>
      <c r="F11" s="58">
        <v>2292003</v>
      </c>
      <c r="G11" s="125">
        <v>0</v>
      </c>
      <c r="H11" s="58">
        <v>-974118</v>
      </c>
      <c r="I11" s="67">
        <v>0</v>
      </c>
      <c r="J11" s="58">
        <v>209380</v>
      </c>
      <c r="K11" s="67">
        <v>0</v>
      </c>
      <c r="L11" s="58">
        <v>954131</v>
      </c>
      <c r="M11" s="67">
        <v>0</v>
      </c>
      <c r="N11" s="58">
        <v>5751396</v>
      </c>
    </row>
    <row r="12" spans="1:14" ht="20.5" customHeight="1">
      <c r="A12" s="55"/>
      <c r="B12" s="196"/>
      <c r="C12" s="52"/>
      <c r="D12" s="58"/>
      <c r="E12" s="58"/>
      <c r="F12" s="58"/>
      <c r="G12" s="125"/>
      <c r="H12" s="58"/>
      <c r="I12" s="196"/>
      <c r="J12" s="58"/>
      <c r="K12" s="196"/>
      <c r="L12" s="58"/>
      <c r="M12" s="196"/>
      <c r="N12" s="58"/>
    </row>
    <row r="13" spans="1:14" ht="20.5" customHeight="1">
      <c r="A13" s="55" t="s">
        <v>154</v>
      </c>
      <c r="B13" s="196"/>
      <c r="C13" s="52"/>
      <c r="D13" s="58"/>
      <c r="E13" s="58"/>
      <c r="F13" s="58"/>
      <c r="G13" s="125"/>
      <c r="H13" s="58"/>
      <c r="I13" s="196"/>
      <c r="J13" s="58"/>
      <c r="K13" s="196"/>
      <c r="L13" s="58"/>
      <c r="M13" s="196"/>
      <c r="N13" s="58"/>
    </row>
    <row r="14" spans="1:14" ht="20.5" customHeight="1">
      <c r="A14" s="56" t="s">
        <v>155</v>
      </c>
      <c r="B14" s="196"/>
      <c r="C14" s="52"/>
      <c r="D14" s="58"/>
      <c r="E14" s="58"/>
      <c r="F14" s="58"/>
      <c r="G14" s="125"/>
      <c r="H14" s="58"/>
      <c r="I14" s="196"/>
      <c r="J14" s="58"/>
      <c r="K14" s="196"/>
      <c r="L14" s="58"/>
      <c r="M14" s="196"/>
      <c r="N14" s="58"/>
    </row>
    <row r="15" spans="1:14" ht="20.5" customHeight="1">
      <c r="A15" s="212" t="s">
        <v>156</v>
      </c>
      <c r="B15" s="196">
        <v>10</v>
      </c>
      <c r="C15" s="52"/>
      <c r="D15" s="141"/>
      <c r="E15" s="142"/>
      <c r="F15" s="141"/>
      <c r="G15" s="142"/>
      <c r="H15" s="213"/>
      <c r="I15" s="142"/>
      <c r="J15" s="82"/>
      <c r="K15" s="142"/>
      <c r="L15" s="151">
        <v>-359693</v>
      </c>
      <c r="M15" s="196"/>
      <c r="N15" s="141">
        <v>-359693</v>
      </c>
    </row>
    <row r="16" spans="1:14" ht="20.5" customHeight="1">
      <c r="A16" s="55" t="s">
        <v>157</v>
      </c>
      <c r="B16" s="196"/>
      <c r="C16" s="52"/>
      <c r="D16" s="214">
        <v>0</v>
      </c>
      <c r="E16" s="142"/>
      <c r="F16" s="214">
        <v>0</v>
      </c>
      <c r="G16" s="142"/>
      <c r="H16" s="214">
        <v>0</v>
      </c>
      <c r="I16" s="142"/>
      <c r="J16" s="214">
        <v>0</v>
      </c>
      <c r="K16" s="142"/>
      <c r="L16" s="214">
        <v>-359693</v>
      </c>
      <c r="M16" s="196"/>
      <c r="N16" s="214">
        <v>-359693</v>
      </c>
    </row>
    <row r="17" spans="1:14" ht="20.5" customHeight="1">
      <c r="A17" s="55"/>
      <c r="B17" s="67"/>
      <c r="C17" s="52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</row>
    <row r="18" spans="1:14" ht="20.5" customHeight="1">
      <c r="A18" s="55" t="s">
        <v>105</v>
      </c>
      <c r="G18" s="113">
        <v>92396748</v>
      </c>
      <c r="H18" s="102"/>
      <c r="I18" s="51"/>
      <c r="J18" s="102"/>
      <c r="K18" s="51"/>
      <c r="M18" s="51"/>
    </row>
    <row r="19" spans="1:14" ht="20.5" customHeight="1">
      <c r="A19" s="57" t="s">
        <v>172</v>
      </c>
      <c r="D19" s="60"/>
      <c r="E19" s="60"/>
      <c r="F19" s="60"/>
      <c r="G19" s="128"/>
      <c r="H19" s="60"/>
      <c r="I19" s="60"/>
      <c r="J19" s="60"/>
      <c r="K19" s="60"/>
      <c r="L19" s="61">
        <v>-2286874</v>
      </c>
      <c r="M19" s="62"/>
      <c r="N19" s="218">
        <v>-2286874</v>
      </c>
    </row>
    <row r="20" spans="1:14" ht="20.5" customHeight="1">
      <c r="A20" s="55" t="s">
        <v>143</v>
      </c>
      <c r="D20" s="91">
        <v>0</v>
      </c>
      <c r="E20" s="63"/>
      <c r="F20" s="91">
        <v>0</v>
      </c>
      <c r="G20" s="126"/>
      <c r="H20" s="91">
        <v>0</v>
      </c>
      <c r="I20" s="63"/>
      <c r="J20" s="91">
        <v>0</v>
      </c>
      <c r="K20" s="63"/>
      <c r="L20" s="220">
        <v>-2286874</v>
      </c>
      <c r="M20" s="89"/>
      <c r="N20" s="220">
        <v>-2286874</v>
      </c>
    </row>
    <row r="21" spans="1:14" ht="20.5" customHeight="1">
      <c r="A21" s="55"/>
      <c r="D21" s="63"/>
      <c r="E21" s="63"/>
      <c r="F21" s="63"/>
      <c r="G21" s="126"/>
      <c r="H21" s="63"/>
      <c r="I21" s="63"/>
      <c r="J21" s="63"/>
      <c r="K21" s="63"/>
      <c r="L21" s="88"/>
      <c r="M21" s="90"/>
      <c r="N21" s="89"/>
    </row>
    <row r="22" spans="1:14" ht="20.5" customHeight="1" thickBot="1">
      <c r="A22" s="55" t="s">
        <v>159</v>
      </c>
      <c r="D22" s="92">
        <v>3270000</v>
      </c>
      <c r="E22" s="89"/>
      <c r="F22" s="92">
        <v>2292003</v>
      </c>
      <c r="G22" s="126"/>
      <c r="H22" s="92">
        <v>-974118</v>
      </c>
      <c r="I22" s="63"/>
      <c r="J22" s="92">
        <v>209380</v>
      </c>
      <c r="K22" s="63"/>
      <c r="L22" s="92">
        <v>-1692436</v>
      </c>
      <c r="M22" s="63"/>
      <c r="N22" s="92">
        <v>3104829</v>
      </c>
    </row>
    <row r="23" spans="1:14" ht="20.5" customHeight="1" thickTop="1">
      <c r="G23" s="128"/>
      <c r="I23" s="51"/>
      <c r="K23" s="51"/>
      <c r="M23" s="51"/>
    </row>
    <row r="24" spans="1:14" ht="20.5" customHeight="1">
      <c r="D24" s="221"/>
      <c r="E24" s="221"/>
      <c r="F24" s="221"/>
      <c r="G24" s="222"/>
      <c r="H24" s="223"/>
      <c r="I24" s="224"/>
      <c r="J24" s="223"/>
      <c r="K24" s="224"/>
      <c r="L24" s="221"/>
      <c r="M24" s="221"/>
      <c r="N24" s="221"/>
    </row>
    <row r="25" spans="1:14" ht="20.5" customHeight="1">
      <c r="G25" s="117"/>
      <c r="H25" s="102"/>
      <c r="J25" s="102"/>
      <c r="L25" s="95"/>
      <c r="N25" s="95"/>
    </row>
    <row r="26" spans="1:14" ht="20.5" customHeight="1">
      <c r="G26" s="117"/>
      <c r="H26" s="102"/>
      <c r="J26" s="102"/>
    </row>
    <row r="27" spans="1:14" ht="20.5" customHeight="1">
      <c r="G27" s="117"/>
      <c r="H27" s="102"/>
      <c r="J27" s="102"/>
    </row>
    <row r="28" spans="1:14" ht="20.5" customHeight="1">
      <c r="G28" s="117"/>
      <c r="H28" s="102"/>
      <c r="J28" s="102"/>
    </row>
    <row r="35" spans="1:10" ht="20.5" customHeight="1">
      <c r="F35" s="51"/>
      <c r="G35" s="138"/>
      <c r="H35" s="194"/>
      <c r="J35" s="102"/>
    </row>
    <row r="36" spans="1:10" ht="20.5" customHeight="1">
      <c r="F36" s="51"/>
      <c r="G36" s="138"/>
      <c r="H36" s="194"/>
      <c r="J36" s="102"/>
    </row>
    <row r="37" spans="1:10" ht="20.5" customHeight="1">
      <c r="A37"/>
      <c r="F37" s="51"/>
      <c r="G37" s="128"/>
      <c r="H37" s="51"/>
    </row>
    <row r="38" spans="1:10" ht="20.5" customHeight="1">
      <c r="A38"/>
      <c r="G38" s="96"/>
      <c r="H38" s="102"/>
      <c r="J38" s="102"/>
    </row>
    <row r="40" spans="1:10" ht="20.5" customHeight="1">
      <c r="G40" s="96">
        <v>-974117594</v>
      </c>
      <c r="H40" s="102"/>
      <c r="J40" s="102"/>
    </row>
    <row r="43" spans="1:10" ht="20.5" customHeight="1">
      <c r="G43" s="117">
        <v>209379885</v>
      </c>
      <c r="H43" s="102"/>
      <c r="J43" s="102"/>
    </row>
    <row r="44" spans="1:10" ht="20.5" customHeight="1">
      <c r="G44" s="117">
        <v>954131325</v>
      </c>
      <c r="H44" s="102"/>
      <c r="J44" s="102"/>
    </row>
    <row r="46" spans="1:10" ht="20.5" customHeight="1">
      <c r="G46" s="127">
        <v>762087</v>
      </c>
    </row>
  </sheetData>
  <mergeCells count="2">
    <mergeCell ref="J4:L4"/>
    <mergeCell ref="D9:N9"/>
  </mergeCells>
  <phoneticPr fontId="0" type="noConversion"/>
  <pageMargins left="0.8" right="0.8" top="0.48" bottom="0.5" header="0.5" footer="0.5"/>
  <pageSetup paperSize="9" scale="79" firstPageNumber="7" fitToHeight="0" orientation="landscape" useFirstPageNumber="1" r:id="rId1"/>
  <headerFooter alignWithMargins="0">
    <oddFooter>&amp;L  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sheetPr>
    <pageSetUpPr fitToPage="1"/>
  </sheetPr>
  <dimension ref="A1:M69"/>
  <sheetViews>
    <sheetView tabSelected="1" view="pageBreakPreview" topLeftCell="A58" zoomScale="80" zoomScaleNormal="85" zoomScaleSheetLayoutView="80" workbookViewId="0">
      <selection activeCell="G63" sqref="G63"/>
    </sheetView>
  </sheetViews>
  <sheetFormatPr defaultColWidth="9.08984375" defaultRowHeight="20.25" customHeight="1"/>
  <cols>
    <col min="1" max="1" width="51.90625" style="23" customWidth="1"/>
    <col min="2" max="2" width="9" style="24" customWidth="1"/>
    <col min="3" max="3" width="14.90625" style="23" customWidth="1"/>
    <col min="4" max="4" width="1.08984375" style="23" customWidth="1"/>
    <col min="5" max="5" width="14.90625" style="96" customWidth="1"/>
    <col min="6" max="6" width="23.90625" style="42" customWidth="1"/>
    <col min="7" max="7" width="18.90625" style="23" bestFit="1" customWidth="1"/>
    <col min="8" max="8" width="18.90625" style="42" bestFit="1" customWidth="1"/>
    <col min="9" max="9" width="17" style="23" bestFit="1" customWidth="1"/>
    <col min="10" max="10" width="13.36328125" style="23" bestFit="1" customWidth="1"/>
    <col min="11" max="11" width="15" style="23" bestFit="1" customWidth="1"/>
    <col min="12" max="12" width="12" style="23" bestFit="1" customWidth="1"/>
    <col min="13" max="13" width="10.08984375" style="23" bestFit="1" customWidth="1"/>
    <col min="14" max="16384" width="9.08984375" style="23"/>
  </cols>
  <sheetData>
    <row r="1" spans="1:13" ht="18.75" customHeight="1">
      <c r="A1" s="43" t="s">
        <v>111</v>
      </c>
      <c r="B1" s="23"/>
      <c r="C1" s="30"/>
      <c r="F1" s="31"/>
      <c r="G1" s="32"/>
      <c r="H1" s="31"/>
      <c r="I1" s="32"/>
    </row>
    <row r="2" spans="1:13" ht="18.75" customHeight="1">
      <c r="A2" s="28" t="s">
        <v>102</v>
      </c>
      <c r="B2" s="23"/>
      <c r="C2" s="30"/>
      <c r="F2" s="31"/>
      <c r="H2" s="31"/>
    </row>
    <row r="3" spans="1:13" ht="18.75" customHeight="1">
      <c r="B3" s="23"/>
      <c r="C3" s="30"/>
      <c r="F3" s="31"/>
      <c r="H3" s="31"/>
    </row>
    <row r="4" spans="1:13" ht="18.75" customHeight="1">
      <c r="B4" s="23"/>
      <c r="C4" s="310" t="s">
        <v>151</v>
      </c>
      <c r="D4" s="310"/>
      <c r="E4" s="310"/>
      <c r="F4" s="31"/>
      <c r="H4" s="31"/>
    </row>
    <row r="5" spans="1:13" ht="18.75" customHeight="1">
      <c r="B5" s="23"/>
      <c r="C5" s="314" t="s">
        <v>144</v>
      </c>
      <c r="D5" s="310"/>
      <c r="E5" s="310"/>
      <c r="F5" s="31"/>
      <c r="G5" s="32"/>
      <c r="H5" s="31"/>
    </row>
    <row r="6" spans="1:13" ht="18.5" customHeight="1">
      <c r="B6" s="25"/>
      <c r="C6" s="33">
        <v>2023</v>
      </c>
      <c r="D6" s="24"/>
      <c r="E6" s="33">
        <v>2022</v>
      </c>
      <c r="F6" s="31"/>
      <c r="H6" s="31"/>
    </row>
    <row r="7" spans="1:13" ht="18.75" customHeight="1">
      <c r="B7" s="23"/>
      <c r="C7" s="299" t="s">
        <v>103</v>
      </c>
      <c r="D7" s="299"/>
      <c r="E7" s="299"/>
      <c r="F7" s="31"/>
      <c r="H7" s="31"/>
    </row>
    <row r="8" spans="1:13" ht="19.5" customHeight="1">
      <c r="A8" s="26" t="s">
        <v>79</v>
      </c>
      <c r="B8" s="23"/>
      <c r="C8" s="30"/>
      <c r="F8" s="31"/>
      <c r="G8" s="157"/>
      <c r="H8" s="157"/>
    </row>
    <row r="9" spans="1:13" ht="19.5" customHeight="1">
      <c r="A9" t="s">
        <v>173</v>
      </c>
      <c r="B9" s="23"/>
      <c r="C9" s="97">
        <v>-2286874</v>
      </c>
      <c r="D9" s="34"/>
      <c r="E9" s="97">
        <v>306907</v>
      </c>
      <c r="F9" s="31"/>
      <c r="G9" s="158"/>
      <c r="H9" s="32"/>
      <c r="I9" s="32"/>
      <c r="K9" s="32"/>
    </row>
    <row r="10" spans="1:13" ht="19.5" customHeight="1">
      <c r="A10" s="27" t="s">
        <v>96</v>
      </c>
      <c r="B10" s="23"/>
      <c r="C10" s="97"/>
      <c r="D10" s="34"/>
      <c r="E10" s="164"/>
      <c r="F10" s="31"/>
      <c r="G10" s="158"/>
      <c r="H10" s="32"/>
      <c r="I10" s="32"/>
      <c r="K10" s="32"/>
      <c r="M10" s="32"/>
    </row>
    <row r="11" spans="1:13" ht="19.5" customHeight="1">
      <c r="A11" s="35" t="s">
        <v>169</v>
      </c>
      <c r="B11" s="23"/>
      <c r="C11" s="98">
        <v>-566901</v>
      </c>
      <c r="D11" s="34"/>
      <c r="E11" s="98">
        <v>66997</v>
      </c>
      <c r="F11" s="31"/>
      <c r="G11" s="158"/>
      <c r="H11" s="32"/>
      <c r="I11" s="32"/>
      <c r="K11" s="32"/>
      <c r="M11" s="32"/>
    </row>
    <row r="12" spans="1:13" ht="19.5" customHeight="1">
      <c r="A12" s="35" t="s">
        <v>65</v>
      </c>
      <c r="B12" s="23"/>
      <c r="C12" s="98">
        <v>-1180856</v>
      </c>
      <c r="D12" s="34"/>
      <c r="E12" s="98">
        <v>-1013041</v>
      </c>
      <c r="F12" s="31"/>
      <c r="G12" s="158"/>
      <c r="H12" s="32"/>
      <c r="I12" s="32"/>
      <c r="K12" s="32"/>
      <c r="M12" s="32"/>
    </row>
    <row r="13" spans="1:13" ht="19.5" customHeight="1">
      <c r="A13" s="23" t="s">
        <v>51</v>
      </c>
      <c r="B13" s="23"/>
      <c r="C13" s="98">
        <v>301131</v>
      </c>
      <c r="D13" s="34"/>
      <c r="E13" s="98">
        <v>255308</v>
      </c>
      <c r="F13" s="31"/>
      <c r="G13" s="158"/>
      <c r="H13" s="32"/>
      <c r="I13" s="32"/>
      <c r="K13" s="32"/>
      <c r="M13" s="32"/>
    </row>
    <row r="14" spans="1:13" ht="19.5" customHeight="1">
      <c r="A14" s="167" t="s">
        <v>80</v>
      </c>
      <c r="B14" s="167"/>
      <c r="C14" s="97">
        <v>11620</v>
      </c>
      <c r="D14" s="171"/>
      <c r="E14" s="97">
        <v>9187</v>
      </c>
      <c r="F14" s="31"/>
      <c r="G14" s="158"/>
      <c r="H14" s="32"/>
      <c r="I14" s="32"/>
      <c r="K14" s="32"/>
      <c r="M14" s="32"/>
    </row>
    <row r="15" spans="1:13" ht="19.5" customHeight="1">
      <c r="A15" s="19" t="s">
        <v>81</v>
      </c>
      <c r="B15" s="167"/>
      <c r="C15" s="99">
        <v>425</v>
      </c>
      <c r="D15" s="171"/>
      <c r="E15" s="99">
        <v>260</v>
      </c>
      <c r="F15" s="31"/>
      <c r="G15" s="158"/>
      <c r="H15" s="32"/>
      <c r="I15" s="32"/>
      <c r="K15" s="32"/>
      <c r="M15" s="32"/>
    </row>
    <row r="16" spans="1:13" ht="19.5" customHeight="1">
      <c r="A16" s="19" t="s">
        <v>136</v>
      </c>
      <c r="B16" s="167"/>
      <c r="C16" s="98">
        <v>3397400</v>
      </c>
      <c r="D16" s="171"/>
      <c r="E16" s="98">
        <v>96740</v>
      </c>
      <c r="F16" s="227"/>
      <c r="G16" s="158"/>
      <c r="H16" s="32"/>
      <c r="I16" s="32"/>
      <c r="K16" s="32"/>
      <c r="M16" s="32"/>
    </row>
    <row r="17" spans="1:13" ht="19.5" customHeight="1">
      <c r="A17" s="172" t="s">
        <v>82</v>
      </c>
      <c r="B17" s="167"/>
      <c r="C17" s="98">
        <v>3039</v>
      </c>
      <c r="D17" s="171"/>
      <c r="E17" s="98">
        <v>2007</v>
      </c>
      <c r="F17" s="31"/>
      <c r="G17" s="158"/>
      <c r="H17" s="32"/>
      <c r="I17" s="32"/>
      <c r="K17" s="32"/>
      <c r="M17" s="32"/>
    </row>
    <row r="18" spans="1:13" ht="19.5" customHeight="1">
      <c r="A18" s="172" t="s">
        <v>160</v>
      </c>
      <c r="B18" s="167"/>
      <c r="C18" s="98">
        <v>39855</v>
      </c>
      <c r="D18" s="171"/>
      <c r="E18" s="169">
        <v>9451</v>
      </c>
      <c r="F18" s="228"/>
      <c r="G18" s="158"/>
      <c r="H18" s="32"/>
      <c r="I18" s="32"/>
      <c r="J18" s="203"/>
      <c r="K18" s="32"/>
      <c r="M18" s="32"/>
    </row>
    <row r="19" spans="1:13" ht="19.5" customHeight="1">
      <c r="A19" s="172" t="s">
        <v>140</v>
      </c>
      <c r="B19" s="167"/>
      <c r="C19" s="98">
        <v>-5176</v>
      </c>
      <c r="D19" s="171"/>
      <c r="E19" s="169">
        <v>-55</v>
      </c>
      <c r="F19" s="228"/>
      <c r="G19" s="158"/>
      <c r="H19" s="32"/>
      <c r="I19" s="32"/>
      <c r="K19" s="32"/>
      <c r="M19" s="32"/>
    </row>
    <row r="20" spans="1:13" ht="19.5" customHeight="1">
      <c r="A20" s="172" t="s">
        <v>174</v>
      </c>
      <c r="B20" s="167"/>
      <c r="C20" s="229">
        <v>-6</v>
      </c>
      <c r="D20" s="171"/>
      <c r="E20" s="225">
        <v>1135</v>
      </c>
      <c r="F20" s="228"/>
      <c r="G20" s="158"/>
      <c r="H20" s="32"/>
      <c r="I20" s="32"/>
      <c r="K20" s="32"/>
      <c r="M20" s="32"/>
    </row>
    <row r="21" spans="1:13" ht="19.5" customHeight="1">
      <c r="A21" s="167"/>
      <c r="B21" s="167"/>
      <c r="C21" s="170">
        <v>-286343</v>
      </c>
      <c r="D21" s="173"/>
      <c r="E21" s="170">
        <v>-265104</v>
      </c>
      <c r="F21" s="31"/>
      <c r="G21" s="141"/>
      <c r="H21" s="32"/>
      <c r="I21" s="32"/>
      <c r="K21" s="32"/>
      <c r="M21" s="32"/>
    </row>
    <row r="22" spans="1:13" ht="19.5" customHeight="1">
      <c r="A22" s="174" t="s">
        <v>83</v>
      </c>
      <c r="B22" s="167"/>
      <c r="C22" s="97"/>
      <c r="D22" s="171"/>
      <c r="E22" s="164"/>
      <c r="F22" s="31"/>
      <c r="G22" s="32"/>
      <c r="H22" s="32"/>
      <c r="I22" s="32"/>
      <c r="K22" s="32"/>
      <c r="M22" s="32"/>
    </row>
    <row r="23" spans="1:13" ht="19.5" customHeight="1">
      <c r="A23" s="167" t="s">
        <v>59</v>
      </c>
      <c r="B23" s="167"/>
      <c r="C23" s="98">
        <v>120609</v>
      </c>
      <c r="D23" s="98"/>
      <c r="E23" s="98">
        <v>-1315871</v>
      </c>
      <c r="F23" s="31"/>
      <c r="G23" s="96"/>
      <c r="H23" s="32"/>
      <c r="I23" s="32"/>
      <c r="J23" s="32"/>
      <c r="K23" s="32"/>
      <c r="M23" s="32"/>
    </row>
    <row r="24" spans="1:13" ht="19.5" customHeight="1">
      <c r="A24" s="20" t="s">
        <v>107</v>
      </c>
      <c r="B24" s="167"/>
      <c r="C24" s="98">
        <v>-892799</v>
      </c>
      <c r="D24" s="98"/>
      <c r="E24" s="98">
        <v>-1586260</v>
      </c>
      <c r="F24" s="31"/>
      <c r="G24" s="96"/>
      <c r="H24" s="32"/>
      <c r="I24" s="32"/>
      <c r="K24" s="32"/>
      <c r="M24" s="32"/>
    </row>
    <row r="25" spans="1:13" ht="19.5" customHeight="1">
      <c r="A25" s="167" t="s">
        <v>114</v>
      </c>
      <c r="B25" s="167"/>
      <c r="C25" s="98">
        <v>-65739</v>
      </c>
      <c r="D25" s="98"/>
      <c r="E25" s="98">
        <v>31178</v>
      </c>
      <c r="F25" s="31"/>
      <c r="G25" s="96"/>
      <c r="H25" s="32"/>
      <c r="I25" s="32"/>
      <c r="K25" s="32"/>
      <c r="M25" s="32"/>
    </row>
    <row r="26" spans="1:13" ht="19.5" customHeight="1">
      <c r="A26" s="19" t="s">
        <v>64</v>
      </c>
      <c r="B26" s="167"/>
      <c r="C26" s="98">
        <v>-8420</v>
      </c>
      <c r="D26" s="98"/>
      <c r="E26" s="175">
        <v>1011</v>
      </c>
      <c r="F26" s="31"/>
      <c r="G26" s="96"/>
      <c r="H26" s="32"/>
      <c r="I26" s="32"/>
      <c r="K26" s="32"/>
      <c r="M26" s="32"/>
    </row>
    <row r="27" spans="1:13" ht="19.5" customHeight="1">
      <c r="A27" s="19" t="s">
        <v>112</v>
      </c>
      <c r="B27" s="167"/>
      <c r="C27" s="98">
        <v>-91793</v>
      </c>
      <c r="D27" s="98"/>
      <c r="E27" s="98">
        <v>-22819</v>
      </c>
      <c r="F27" s="31"/>
      <c r="G27" s="96"/>
      <c r="H27" s="32"/>
      <c r="I27" s="32"/>
      <c r="K27" s="32"/>
      <c r="M27" s="32"/>
    </row>
    <row r="28" spans="1:13" ht="19.5" customHeight="1">
      <c r="A28" s="167" t="s">
        <v>84</v>
      </c>
      <c r="B28" s="167"/>
      <c r="C28" s="98">
        <v>-271</v>
      </c>
      <c r="D28" s="98"/>
      <c r="E28" s="169">
        <v>-12</v>
      </c>
      <c r="F28" s="227"/>
      <c r="G28" s="96"/>
      <c r="H28" s="32"/>
      <c r="I28" s="32"/>
      <c r="K28" s="207"/>
      <c r="M28" s="32"/>
    </row>
    <row r="29" spans="1:13" ht="19.5" customHeight="1">
      <c r="A29" s="20" t="s">
        <v>63</v>
      </c>
      <c r="B29" s="167"/>
      <c r="C29" s="98">
        <v>-996</v>
      </c>
      <c r="D29" s="98"/>
      <c r="E29" s="169">
        <v>-276</v>
      </c>
      <c r="F29" s="31"/>
      <c r="G29" s="96"/>
      <c r="H29" s="32"/>
      <c r="I29" s="32"/>
      <c r="K29" s="32"/>
      <c r="M29" s="32"/>
    </row>
    <row r="30" spans="1:13" ht="19.5" customHeight="1">
      <c r="A30" s="19" t="s">
        <v>73</v>
      </c>
      <c r="B30" s="167"/>
      <c r="C30" s="98">
        <v>-331732</v>
      </c>
      <c r="D30" s="98"/>
      <c r="E30" s="98">
        <v>85493</v>
      </c>
      <c r="F30" s="31"/>
      <c r="G30" s="96"/>
      <c r="H30" s="32"/>
      <c r="I30" s="32"/>
      <c r="K30" s="32"/>
      <c r="M30" s="32"/>
    </row>
    <row r="31" spans="1:13" ht="19.5" customHeight="1">
      <c r="A31" s="19" t="s">
        <v>124</v>
      </c>
      <c r="B31" s="167"/>
      <c r="C31" s="98">
        <v>-8509</v>
      </c>
      <c r="D31" s="98"/>
      <c r="E31" s="98">
        <v>-53814</v>
      </c>
      <c r="F31" s="31"/>
      <c r="G31" s="96"/>
      <c r="H31" s="32"/>
      <c r="I31" s="32"/>
      <c r="K31" s="32"/>
      <c r="M31" s="32"/>
    </row>
    <row r="32" spans="1:13" ht="19.5" customHeight="1">
      <c r="A32" s="19" t="s">
        <v>74</v>
      </c>
      <c r="B32" s="167"/>
      <c r="C32" s="98">
        <v>-25473</v>
      </c>
      <c r="D32" s="98"/>
      <c r="E32" s="98">
        <v>-36513</v>
      </c>
      <c r="F32" s="31"/>
      <c r="G32" s="96"/>
      <c r="H32" s="32"/>
      <c r="I32" s="32"/>
      <c r="K32" s="32"/>
      <c r="M32" s="32"/>
    </row>
    <row r="33" spans="1:13" ht="19.5" customHeight="1">
      <c r="A33" s="93" t="s">
        <v>50</v>
      </c>
      <c r="B33" s="176"/>
      <c r="C33" s="98">
        <v>-386</v>
      </c>
      <c r="D33" s="98"/>
      <c r="E33" s="98">
        <v>1129</v>
      </c>
      <c r="F33" s="31"/>
      <c r="G33" s="32"/>
      <c r="H33" s="32"/>
      <c r="I33" s="32"/>
      <c r="K33" s="32"/>
      <c r="M33" s="32"/>
    </row>
    <row r="34" spans="1:13" ht="19.5" customHeight="1">
      <c r="A34" s="93" t="s">
        <v>85</v>
      </c>
      <c r="B34" s="176"/>
      <c r="C34" s="169">
        <v>-4094</v>
      </c>
      <c r="D34" s="98"/>
      <c r="E34" s="98">
        <v>-60</v>
      </c>
      <c r="F34" s="31"/>
      <c r="G34" s="32"/>
      <c r="H34" s="32"/>
      <c r="I34" s="32"/>
      <c r="K34" s="32"/>
      <c r="M34" s="32"/>
    </row>
    <row r="35" spans="1:13" ht="19.5" customHeight="1">
      <c r="A35" t="s">
        <v>170</v>
      </c>
      <c r="B35" s="167"/>
      <c r="C35" s="177">
        <v>-1595946</v>
      </c>
      <c r="D35" s="98"/>
      <c r="E35" s="177">
        <v>-3161918</v>
      </c>
      <c r="F35" s="31"/>
      <c r="G35" s="158"/>
      <c r="H35" s="32"/>
      <c r="I35" s="32"/>
      <c r="J35" s="32"/>
      <c r="K35" s="32"/>
      <c r="M35" s="32"/>
    </row>
    <row r="36" spans="1:13" ht="19.5" customHeight="1">
      <c r="A36" s="19" t="s">
        <v>125</v>
      </c>
      <c r="B36" s="167"/>
      <c r="C36" s="98">
        <v>1154918</v>
      </c>
      <c r="D36" s="98"/>
      <c r="E36" s="98">
        <v>1007984</v>
      </c>
      <c r="F36" s="31"/>
      <c r="G36" s="158"/>
      <c r="H36" s="32"/>
      <c r="I36" s="32"/>
      <c r="J36" s="32"/>
      <c r="K36" s="32"/>
      <c r="M36" s="32"/>
    </row>
    <row r="37" spans="1:13" ht="19.5" customHeight="1">
      <c r="A37" s="23" t="s">
        <v>161</v>
      </c>
      <c r="B37" s="167"/>
      <c r="C37" s="98">
        <v>-91327</v>
      </c>
      <c r="D37" s="98"/>
      <c r="E37" s="98">
        <v>-44563</v>
      </c>
      <c r="F37" s="31"/>
      <c r="G37" s="158"/>
      <c r="H37" s="32"/>
      <c r="I37" s="32"/>
      <c r="K37" s="32"/>
      <c r="M37" s="32"/>
    </row>
    <row r="38" spans="1:13" ht="19.5" customHeight="1">
      <c r="A38" s="178" t="s">
        <v>113</v>
      </c>
      <c r="B38" s="167"/>
      <c r="C38" s="179">
        <v>-532355</v>
      </c>
      <c r="D38" s="171"/>
      <c r="E38" s="179">
        <v>-2198497</v>
      </c>
      <c r="F38" s="31"/>
      <c r="G38" s="141"/>
      <c r="H38" s="32"/>
      <c r="I38" s="32"/>
      <c r="K38" s="32"/>
      <c r="M38" s="32"/>
    </row>
    <row r="39" spans="1:13" ht="19.5" customHeight="1">
      <c r="A39" s="167"/>
      <c r="B39" s="167"/>
      <c r="C39" s="170"/>
      <c r="D39" s="180"/>
      <c r="E39" s="168"/>
      <c r="F39" s="31"/>
      <c r="G39" s="32"/>
      <c r="H39" s="32"/>
    </row>
    <row r="40" spans="1:13" ht="18.75" customHeight="1">
      <c r="A40" s="181" t="s">
        <v>111</v>
      </c>
      <c r="B40" s="167"/>
      <c r="C40" s="97"/>
      <c r="D40" s="167"/>
      <c r="E40" s="168"/>
      <c r="F40" s="31"/>
      <c r="G40" s="32"/>
      <c r="H40" s="32"/>
    </row>
    <row r="41" spans="1:13" ht="18.75" customHeight="1">
      <c r="A41" s="182" t="s">
        <v>102</v>
      </c>
      <c r="B41" s="167"/>
      <c r="C41" s="97"/>
      <c r="D41" s="167"/>
      <c r="E41" s="119"/>
      <c r="F41" s="31"/>
      <c r="G41" s="32"/>
      <c r="H41" s="32"/>
    </row>
    <row r="42" spans="1:13" ht="18.75" customHeight="1">
      <c r="A42" s="167"/>
      <c r="B42" s="167"/>
      <c r="C42" s="97"/>
      <c r="D42" s="167"/>
      <c r="E42" s="119"/>
      <c r="F42" s="31"/>
      <c r="G42" s="32"/>
      <c r="H42" s="32"/>
    </row>
    <row r="43" spans="1:13" ht="18.75" customHeight="1">
      <c r="A43" s="167"/>
      <c r="B43" s="167"/>
      <c r="C43" s="312" t="s">
        <v>151</v>
      </c>
      <c r="D43" s="312"/>
      <c r="E43" s="312"/>
      <c r="F43" s="31"/>
      <c r="G43" s="32"/>
      <c r="H43" s="32"/>
    </row>
    <row r="44" spans="1:13" ht="18.75" customHeight="1">
      <c r="A44" s="167"/>
      <c r="B44" s="167"/>
      <c r="C44" s="313" t="s">
        <v>144</v>
      </c>
      <c r="D44" s="312"/>
      <c r="E44" s="312"/>
      <c r="F44" s="31"/>
      <c r="G44" s="32"/>
      <c r="H44" s="32"/>
    </row>
    <row r="45" spans="1:13" ht="18.75" customHeight="1">
      <c r="A45" s="167"/>
      <c r="B45" s="183"/>
      <c r="C45" s="184">
        <v>2023</v>
      </c>
      <c r="D45" s="185"/>
      <c r="E45" s="184">
        <v>2022</v>
      </c>
      <c r="F45" s="31"/>
      <c r="G45" s="32"/>
      <c r="H45" s="32"/>
    </row>
    <row r="46" spans="1:13" ht="18.75" customHeight="1">
      <c r="A46" s="167"/>
      <c r="B46" s="167"/>
      <c r="C46" s="311" t="s">
        <v>103</v>
      </c>
      <c r="D46" s="311"/>
      <c r="E46" s="311"/>
      <c r="F46" s="31"/>
      <c r="G46" s="32"/>
      <c r="H46" s="32"/>
    </row>
    <row r="47" spans="1:13" ht="19.5" customHeight="1">
      <c r="A47" s="186" t="s">
        <v>86</v>
      </c>
      <c r="B47" s="167"/>
      <c r="C47" s="97"/>
      <c r="D47" s="171"/>
      <c r="E47" s="187"/>
      <c r="F47" s="31"/>
      <c r="G47" s="32"/>
      <c r="H47" s="32"/>
    </row>
    <row r="48" spans="1:13" ht="19.5" customHeight="1">
      <c r="A48" s="188" t="s">
        <v>126</v>
      </c>
      <c r="B48" s="167"/>
      <c r="C48" s="189">
        <v>5176</v>
      </c>
      <c r="D48" s="171"/>
      <c r="E48" s="170">
        <v>55</v>
      </c>
      <c r="F48" s="227"/>
      <c r="G48" s="159"/>
      <c r="H48" s="32"/>
      <c r="I48" s="32"/>
      <c r="K48" s="32"/>
      <c r="M48" s="32"/>
    </row>
    <row r="49" spans="1:13" ht="19.5" customHeight="1">
      <c r="A49" t="s">
        <v>162</v>
      </c>
      <c r="B49" s="167"/>
      <c r="C49" s="94">
        <v>6</v>
      </c>
      <c r="D49" s="171"/>
      <c r="E49" s="94">
        <v>0</v>
      </c>
      <c r="F49" s="227"/>
      <c r="G49" s="159"/>
      <c r="H49" s="32"/>
      <c r="I49" s="32"/>
      <c r="K49" s="32"/>
      <c r="M49" s="32"/>
    </row>
    <row r="50" spans="1:13" ht="19.5" customHeight="1">
      <c r="A50" s="19" t="s">
        <v>97</v>
      </c>
      <c r="B50" s="167"/>
      <c r="C50" s="94">
        <v>-6436</v>
      </c>
      <c r="D50" s="190"/>
      <c r="E50" s="94">
        <v>-7815</v>
      </c>
      <c r="F50" s="31"/>
      <c r="G50" s="32"/>
      <c r="H50" s="32"/>
      <c r="I50" s="32"/>
      <c r="K50" s="32"/>
      <c r="M50" s="32"/>
    </row>
    <row r="51" spans="1:13" ht="19.5" customHeight="1">
      <c r="A51" s="167" t="s">
        <v>87</v>
      </c>
      <c r="B51" s="167"/>
      <c r="C51" s="44">
        <v>-4751</v>
      </c>
      <c r="D51" s="190"/>
      <c r="E51" s="94">
        <v>-170</v>
      </c>
      <c r="F51" s="31"/>
      <c r="G51" s="32"/>
      <c r="H51" s="32"/>
      <c r="I51" s="32"/>
      <c r="K51" s="32"/>
      <c r="M51" s="32"/>
    </row>
    <row r="52" spans="1:13" ht="19.5" customHeight="1">
      <c r="A52" s="178" t="s">
        <v>98</v>
      </c>
      <c r="B52" s="167"/>
      <c r="C52" s="179">
        <v>-6005</v>
      </c>
      <c r="D52" s="171"/>
      <c r="E52" s="179">
        <v>-7930</v>
      </c>
      <c r="F52" s="31"/>
      <c r="G52" s="45"/>
      <c r="H52" s="32"/>
      <c r="I52" s="32"/>
      <c r="K52" s="32"/>
      <c r="M52" s="32"/>
    </row>
    <row r="53" spans="1:13" ht="19.5" customHeight="1">
      <c r="A53" s="178"/>
      <c r="B53" s="167"/>
      <c r="C53" s="191"/>
      <c r="D53" s="171"/>
      <c r="E53" s="135"/>
      <c r="F53" s="31"/>
      <c r="G53" s="32"/>
      <c r="H53" s="32"/>
      <c r="I53" s="32"/>
      <c r="K53" s="32"/>
      <c r="M53" s="32"/>
    </row>
    <row r="54" spans="1:13" ht="19.5" customHeight="1">
      <c r="A54" s="186" t="s">
        <v>88</v>
      </c>
      <c r="B54" s="167"/>
      <c r="C54" s="97"/>
      <c r="D54" s="171"/>
      <c r="E54" s="119"/>
      <c r="F54" s="31"/>
      <c r="G54" s="32"/>
      <c r="H54" s="32"/>
      <c r="I54" s="32"/>
      <c r="K54" s="32"/>
      <c r="M54" s="32"/>
    </row>
    <row r="55" spans="1:13" ht="19.5" customHeight="1">
      <c r="A55" t="s">
        <v>163</v>
      </c>
      <c r="B55" s="167"/>
      <c r="C55" s="97">
        <v>-359671</v>
      </c>
      <c r="D55" s="171"/>
      <c r="E55" s="30">
        <v>-441000</v>
      </c>
      <c r="F55" s="31"/>
      <c r="G55" s="32"/>
      <c r="H55" s="32"/>
      <c r="I55" s="32"/>
      <c r="K55" s="32"/>
      <c r="M55" s="32"/>
    </row>
    <row r="56" spans="1:13" ht="19.5" customHeight="1">
      <c r="A56" s="167" t="s">
        <v>89</v>
      </c>
      <c r="B56" s="167"/>
      <c r="C56" s="94">
        <v>-300467</v>
      </c>
      <c r="D56" s="190"/>
      <c r="E56" s="36">
        <v>-254648</v>
      </c>
      <c r="F56" s="31"/>
      <c r="G56" s="158"/>
      <c r="H56" s="32"/>
      <c r="I56" s="32"/>
      <c r="K56" s="32"/>
      <c r="M56" s="32"/>
    </row>
    <row r="57" spans="1:13" ht="19.5" customHeight="1">
      <c r="A57" s="19" t="s">
        <v>127</v>
      </c>
      <c r="B57" s="167"/>
      <c r="C57" s="98">
        <v>-69395</v>
      </c>
      <c r="D57" s="190"/>
      <c r="E57" s="36">
        <v>-4911</v>
      </c>
      <c r="F57" s="31"/>
      <c r="G57" s="158"/>
      <c r="H57" s="32"/>
      <c r="I57" s="32"/>
      <c r="K57" s="32"/>
      <c r="M57" s="32"/>
    </row>
    <row r="58" spans="1:13" ht="19.5" customHeight="1">
      <c r="A58" s="19" t="s">
        <v>137</v>
      </c>
      <c r="B58" s="167"/>
      <c r="C58" s="94">
        <v>0</v>
      </c>
      <c r="D58" s="190"/>
      <c r="E58" s="36">
        <v>3602732</v>
      </c>
      <c r="F58" s="31"/>
      <c r="G58" s="158"/>
      <c r="H58" s="32"/>
      <c r="I58" s="32"/>
      <c r="K58" s="32"/>
      <c r="M58" s="32"/>
    </row>
    <row r="59" spans="1:13" ht="19.5" customHeight="1">
      <c r="A59" s="19" t="s">
        <v>138</v>
      </c>
      <c r="B59" s="167"/>
      <c r="C59" s="98">
        <v>-1100000</v>
      </c>
      <c r="D59" s="190"/>
      <c r="E59" s="36">
        <v>-730556</v>
      </c>
      <c r="F59" s="31"/>
      <c r="G59" s="158"/>
      <c r="H59" s="32"/>
      <c r="I59" s="32"/>
      <c r="K59" s="32"/>
      <c r="M59" s="32"/>
    </row>
    <row r="60" spans="1:13" ht="19.5" customHeight="1">
      <c r="A60" s="19" t="s">
        <v>90</v>
      </c>
      <c r="B60" s="167"/>
      <c r="C60" s="98">
        <v>-8057</v>
      </c>
      <c r="D60" s="190"/>
      <c r="E60" s="36">
        <v>-7209</v>
      </c>
      <c r="F60" s="227"/>
      <c r="G60" s="158"/>
      <c r="H60" s="32"/>
      <c r="I60" s="32"/>
      <c r="K60" s="32"/>
      <c r="M60" s="32"/>
    </row>
    <row r="61" spans="1:13" ht="19.5" customHeight="1">
      <c r="A61" s="2" t="s">
        <v>176</v>
      </c>
      <c r="B61" s="167"/>
      <c r="C61" s="179">
        <v>-1837590</v>
      </c>
      <c r="D61" s="171"/>
      <c r="E61" s="179">
        <v>2164408</v>
      </c>
      <c r="F61" s="31"/>
      <c r="G61" s="141"/>
      <c r="H61" s="32"/>
      <c r="I61" s="32"/>
      <c r="K61" s="32"/>
      <c r="M61" s="32"/>
    </row>
    <row r="62" spans="1:13" ht="19.5" customHeight="1">
      <c r="A62" s="178"/>
      <c r="B62" s="167"/>
      <c r="C62" s="97"/>
      <c r="D62" s="171"/>
      <c r="E62" s="187"/>
      <c r="F62" s="31"/>
      <c r="G62" s="32"/>
      <c r="H62" s="32"/>
      <c r="I62" s="32"/>
      <c r="K62" s="32"/>
      <c r="M62" s="32"/>
    </row>
    <row r="63" spans="1:13" ht="19.5" customHeight="1">
      <c r="A63" s="217" t="s">
        <v>171</v>
      </c>
      <c r="B63" s="167"/>
      <c r="C63" s="191">
        <v>-2375950</v>
      </c>
      <c r="D63" s="191"/>
      <c r="E63" s="191">
        <v>-42019</v>
      </c>
      <c r="F63" s="31"/>
      <c r="G63" s="45"/>
      <c r="H63" s="32"/>
      <c r="I63" s="32"/>
      <c r="K63" s="32"/>
      <c r="M63" s="32"/>
    </row>
    <row r="64" spans="1:13" ht="19.5" customHeight="1">
      <c r="A64" t="s">
        <v>109</v>
      </c>
      <c r="B64" s="23"/>
      <c r="C64" s="297">
        <v>3106144</v>
      </c>
      <c r="D64" s="34"/>
      <c r="E64" s="38">
        <v>391367</v>
      </c>
      <c r="F64" s="31"/>
      <c r="G64" s="32"/>
      <c r="H64" s="32"/>
      <c r="I64" s="32"/>
      <c r="K64" s="32"/>
      <c r="M64" s="32"/>
    </row>
    <row r="65" spans="1:13" ht="19.5" customHeight="1" thickBot="1">
      <c r="A65" s="2" t="s">
        <v>164</v>
      </c>
      <c r="B65" s="25"/>
      <c r="C65" s="39">
        <v>730194</v>
      </c>
      <c r="D65" s="34"/>
      <c r="E65" s="39">
        <v>349348</v>
      </c>
      <c r="F65" s="31"/>
      <c r="G65" s="45"/>
      <c r="H65" s="32"/>
      <c r="I65" s="32"/>
      <c r="K65" s="32"/>
      <c r="M65" s="32"/>
    </row>
    <row r="66" spans="1:13" ht="19.5" customHeight="1" thickTop="1">
      <c r="A66" s="40"/>
      <c r="B66" s="23"/>
      <c r="C66" s="30"/>
      <c r="F66" s="31"/>
      <c r="G66" s="32"/>
      <c r="H66" s="32"/>
      <c r="I66" s="32"/>
      <c r="K66" s="32"/>
      <c r="M66" s="32"/>
    </row>
    <row r="67" spans="1:13" ht="20.25" customHeight="1">
      <c r="A67" s="2"/>
      <c r="B67" s="23"/>
      <c r="C67" s="41"/>
      <c r="D67" s="41"/>
      <c r="E67" s="120"/>
      <c r="F67" s="31"/>
      <c r="G67" s="32"/>
      <c r="H67" s="31"/>
      <c r="I67" s="32"/>
      <c r="K67" s="32"/>
      <c r="M67" s="32"/>
    </row>
    <row r="68" spans="1:13" ht="20.25" customHeight="1">
      <c r="C68" s="30"/>
      <c r="D68" s="30"/>
      <c r="G68" s="32"/>
      <c r="I68" s="32"/>
      <c r="M68" s="32"/>
    </row>
    <row r="69" spans="1:13" ht="20.25" customHeight="1">
      <c r="C69" s="42"/>
      <c r="D69" s="42"/>
      <c r="E69" s="119"/>
      <c r="M69" s="32"/>
    </row>
  </sheetData>
  <mergeCells count="6">
    <mergeCell ref="C4:E4"/>
    <mergeCell ref="C46:E46"/>
    <mergeCell ref="C7:E7"/>
    <mergeCell ref="C43:E43"/>
    <mergeCell ref="C44:E44"/>
    <mergeCell ref="C5:E5"/>
  </mergeCells>
  <printOptions horizontalCentered="1"/>
  <pageMargins left="0.8" right="0.8" top="0.5" bottom="0.5" header="0.5" footer="0.5"/>
  <pageSetup paperSize="9" scale="94" firstPageNumber="8" fitToHeight="0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8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453125" customWidth="1"/>
    <col min="3" max="4" width="14.90625" customWidth="1"/>
    <col min="5" max="6" width="14.08984375" customWidth="1"/>
    <col min="7" max="8" width="14.08984375" hidden="1" customWidth="1"/>
    <col min="9" max="9" width="13.08984375" customWidth="1"/>
    <col min="10" max="10" width="11.90625" customWidth="1"/>
    <col min="11" max="11" width="12.08984375" customWidth="1"/>
  </cols>
  <sheetData>
    <row r="1" spans="1:12">
      <c r="A1" s="2" t="s">
        <v>45</v>
      </c>
      <c r="B1" s="2"/>
      <c r="C1" s="2"/>
      <c r="D1" s="2"/>
      <c r="E1" s="2"/>
      <c r="F1" s="2"/>
      <c r="G1" s="2"/>
      <c r="H1" s="2"/>
      <c r="I1" s="2"/>
      <c r="J1" s="2"/>
    </row>
    <row r="2" spans="1:12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</row>
    <row r="3" spans="1:12">
      <c r="A3" s="2" t="s">
        <v>40</v>
      </c>
    </row>
    <row r="4" spans="1:12">
      <c r="A4" s="2"/>
    </row>
    <row r="5" spans="1:12">
      <c r="C5" s="315">
        <v>2011</v>
      </c>
      <c r="D5" s="315"/>
      <c r="E5" s="315">
        <v>2010</v>
      </c>
      <c r="F5" s="315"/>
      <c r="G5" s="315">
        <v>2009</v>
      </c>
      <c r="H5" s="315"/>
    </row>
    <row r="6" spans="1:12" s="2" customFormat="1" ht="14.5" thickBot="1">
      <c r="C6" s="10" t="s">
        <v>37</v>
      </c>
      <c r="D6" s="10" t="s">
        <v>38</v>
      </c>
      <c r="E6" s="10" t="s">
        <v>37</v>
      </c>
      <c r="F6" s="10" t="s">
        <v>38</v>
      </c>
      <c r="G6" s="10" t="s">
        <v>37</v>
      </c>
      <c r="H6" s="10" t="s">
        <v>38</v>
      </c>
    </row>
    <row r="7" spans="1:12">
      <c r="B7" t="s">
        <v>34</v>
      </c>
      <c r="C7" s="4">
        <v>7500</v>
      </c>
      <c r="D7" s="4">
        <f>C7*12</f>
        <v>90000</v>
      </c>
      <c r="E7" s="4">
        <v>7250</v>
      </c>
      <c r="F7" s="4">
        <f>E7*12</f>
        <v>87000</v>
      </c>
      <c r="G7" s="4">
        <v>7000</v>
      </c>
      <c r="H7" s="4">
        <f>G7*12</f>
        <v>84000</v>
      </c>
      <c r="I7" s="4"/>
      <c r="J7" s="4"/>
      <c r="L7" s="3" t="s">
        <v>20</v>
      </c>
    </row>
    <row r="8" spans="1:12">
      <c r="B8" t="s">
        <v>35</v>
      </c>
      <c r="C8" s="4">
        <v>7500</v>
      </c>
      <c r="D8" s="4">
        <f>C8*12</f>
        <v>90000</v>
      </c>
      <c r="E8" s="4">
        <v>7250</v>
      </c>
      <c r="F8" s="4">
        <f>E8*12</f>
        <v>87000</v>
      </c>
      <c r="G8" s="4">
        <v>7000</v>
      </c>
      <c r="H8" s="4">
        <f>G8*12</f>
        <v>84000</v>
      </c>
      <c r="I8" s="4"/>
      <c r="J8" s="4"/>
      <c r="L8" s="3" t="s">
        <v>21</v>
      </c>
    </row>
    <row r="9" spans="1:12">
      <c r="B9" t="s">
        <v>36</v>
      </c>
      <c r="C9" s="5">
        <v>7500</v>
      </c>
      <c r="D9" s="5">
        <f>C9*12</f>
        <v>90000</v>
      </c>
      <c r="E9" s="5">
        <v>7250</v>
      </c>
      <c r="F9" s="5">
        <f>E9*12</f>
        <v>87000</v>
      </c>
      <c r="G9" s="5">
        <v>7000</v>
      </c>
      <c r="H9" s="5">
        <f>G9*12</f>
        <v>84000</v>
      </c>
      <c r="I9" s="4"/>
      <c r="J9" s="4"/>
      <c r="L9" s="3" t="s">
        <v>22</v>
      </c>
    </row>
    <row r="10" spans="1:12">
      <c r="C10" s="4">
        <f t="shared" ref="C10:H10" si="0">SUM(C7:C9)</f>
        <v>22500</v>
      </c>
      <c r="D10" s="4">
        <f t="shared" si="0"/>
        <v>270000</v>
      </c>
      <c r="E10" s="4">
        <f t="shared" si="0"/>
        <v>21750</v>
      </c>
      <c r="F10" s="4">
        <f t="shared" si="0"/>
        <v>261000</v>
      </c>
      <c r="G10" s="4">
        <f t="shared" si="0"/>
        <v>21000</v>
      </c>
      <c r="H10" s="4">
        <f t="shared" si="0"/>
        <v>252000</v>
      </c>
      <c r="I10" s="4"/>
    </row>
    <row r="11" spans="1:12">
      <c r="A11">
        <v>600003</v>
      </c>
      <c r="B11" t="s">
        <v>29</v>
      </c>
      <c r="D11" s="4">
        <v>22500</v>
      </c>
      <c r="E11" s="4"/>
      <c r="F11" s="4">
        <f>E10</f>
        <v>21750</v>
      </c>
      <c r="G11" s="4"/>
      <c r="H11" s="4">
        <v>21000</v>
      </c>
      <c r="I11" s="4" t="s">
        <v>33</v>
      </c>
    </row>
    <row r="12" spans="1:12" ht="14.5" thickBot="1">
      <c r="B12" s="7" t="s">
        <v>24</v>
      </c>
      <c r="C12" s="11"/>
      <c r="D12" s="11">
        <f>SUM(D10:D11)</f>
        <v>292500</v>
      </c>
      <c r="E12" s="7"/>
      <c r="F12" s="7">
        <f>F10+F11</f>
        <v>282750</v>
      </c>
      <c r="G12" s="7"/>
      <c r="H12" s="7">
        <f>H10+H11</f>
        <v>273000</v>
      </c>
      <c r="I12" s="4"/>
    </row>
    <row r="13" spans="1:12" ht="14.5" thickBot="1">
      <c r="B13" s="6" t="s">
        <v>23</v>
      </c>
      <c r="C13" s="6"/>
      <c r="D13" s="6"/>
      <c r="E13" s="4"/>
      <c r="F13" s="4"/>
      <c r="G13" s="4"/>
      <c r="H13" s="4"/>
      <c r="I13" s="4"/>
      <c r="J13" s="4"/>
      <c r="K13" s="17" t="s">
        <v>43</v>
      </c>
    </row>
    <row r="14" spans="1:12">
      <c r="B14" t="s">
        <v>25</v>
      </c>
      <c r="C14" s="4">
        <f>C10*5%</f>
        <v>1125</v>
      </c>
      <c r="D14" s="4">
        <f>C14*12</f>
        <v>13500</v>
      </c>
      <c r="E14" s="4">
        <f>E10*5%</f>
        <v>1087.5</v>
      </c>
      <c r="F14" s="4">
        <f>E14*12</f>
        <v>13050</v>
      </c>
      <c r="G14" s="4">
        <f>G10*5%</f>
        <v>1050</v>
      </c>
      <c r="H14" s="4">
        <f>G14*12</f>
        <v>12600</v>
      </c>
      <c r="I14" s="4"/>
      <c r="J14" s="4" t="s">
        <v>41</v>
      </c>
      <c r="K14" s="15">
        <v>257181.63</v>
      </c>
    </row>
    <row r="15" spans="1:12">
      <c r="B15" t="s">
        <v>26</v>
      </c>
      <c r="C15" s="4"/>
      <c r="D15" s="4"/>
      <c r="E15" s="4">
        <v>522</v>
      </c>
      <c r="F15" s="4">
        <f>E15*12</f>
        <v>6264</v>
      </c>
      <c r="G15" s="4">
        <v>504</v>
      </c>
      <c r="H15" s="4">
        <f>G15*12</f>
        <v>6048</v>
      </c>
      <c r="I15" s="4"/>
      <c r="J15" s="4" t="s">
        <v>42</v>
      </c>
      <c r="K15" s="15">
        <v>12818.37</v>
      </c>
    </row>
    <row r="16" spans="1:12" ht="14.5" thickBot="1">
      <c r="A16">
        <v>600002</v>
      </c>
      <c r="B16" t="s">
        <v>28</v>
      </c>
      <c r="D16" s="4">
        <v>6977</v>
      </c>
      <c r="E16" s="4"/>
      <c r="F16" s="4">
        <v>4776</v>
      </c>
      <c r="G16" s="4"/>
      <c r="H16" s="4">
        <f>G23</f>
        <v>0</v>
      </c>
      <c r="I16" s="4"/>
      <c r="J16" s="4"/>
      <c r="K16" s="16">
        <f>K14+K15</f>
        <v>270000</v>
      </c>
    </row>
    <row r="17" spans="1:10" ht="14.5" thickTop="1">
      <c r="A17">
        <v>600300</v>
      </c>
      <c r="B17" t="s">
        <v>30</v>
      </c>
      <c r="D17">
        <v>0</v>
      </c>
      <c r="E17" s="4"/>
      <c r="F17" s="4">
        <f>E25</f>
        <v>0</v>
      </c>
      <c r="G17" s="4"/>
      <c r="H17" s="4">
        <f>G25</f>
        <v>0</v>
      </c>
      <c r="I17" s="4"/>
      <c r="J17" s="4"/>
    </row>
    <row r="18" spans="1:10">
      <c r="A18">
        <v>600330</v>
      </c>
      <c r="B18" t="s">
        <v>32</v>
      </c>
      <c r="D18">
        <v>0</v>
      </c>
      <c r="E18" s="4"/>
      <c r="F18" s="4">
        <f>E26</f>
        <v>0</v>
      </c>
      <c r="G18" s="4"/>
      <c r="H18" s="4">
        <f>G26</f>
        <v>0</v>
      </c>
      <c r="I18" s="4"/>
      <c r="J18" s="4"/>
    </row>
    <row r="19" spans="1:10" ht="14.5" thickBot="1">
      <c r="B19" s="7" t="s">
        <v>23</v>
      </c>
      <c r="C19" s="11"/>
      <c r="D19" s="11">
        <f>SUM(D14:D18)</f>
        <v>20477</v>
      </c>
      <c r="E19" s="7"/>
      <c r="F19" s="7">
        <f>SUM(F14:F18)</f>
        <v>24090</v>
      </c>
      <c r="G19" s="7"/>
      <c r="H19" s="7">
        <f>SUM(H14:H18)</f>
        <v>18648</v>
      </c>
      <c r="I19" s="4"/>
      <c r="J19" s="4"/>
    </row>
    <row r="20" spans="1:10">
      <c r="E20" s="4"/>
      <c r="F20" s="4"/>
      <c r="G20" s="4"/>
      <c r="H20" s="4"/>
      <c r="I20" s="4"/>
      <c r="J20" s="4"/>
    </row>
    <row r="21" spans="1:10">
      <c r="E21" s="4"/>
      <c r="F21" s="4"/>
      <c r="G21" s="4"/>
      <c r="H21" s="4"/>
      <c r="I21" s="4"/>
      <c r="J21" s="4"/>
    </row>
    <row r="22" spans="1:10" ht="14.5">
      <c r="A22">
        <v>600001</v>
      </c>
      <c r="B22" t="s">
        <v>27</v>
      </c>
      <c r="C22" s="12"/>
      <c r="D22" s="18">
        <v>257181.63</v>
      </c>
      <c r="E22" s="8"/>
      <c r="F22" s="8">
        <v>246926.07999999999</v>
      </c>
      <c r="G22" s="8"/>
      <c r="H22" s="8">
        <v>234240</v>
      </c>
      <c r="I22" s="4"/>
      <c r="J22" s="4"/>
    </row>
    <row r="23" spans="1:10" ht="14.5">
      <c r="A23">
        <v>600002</v>
      </c>
      <c r="B23" t="s">
        <v>28</v>
      </c>
      <c r="C23" s="12"/>
      <c r="D23" s="4">
        <v>6977</v>
      </c>
      <c r="E23" s="8"/>
      <c r="F23" s="8">
        <v>4776</v>
      </c>
      <c r="G23" s="8"/>
      <c r="H23" s="8">
        <v>434</v>
      </c>
      <c r="I23" s="4"/>
      <c r="J23" s="4"/>
    </row>
    <row r="24" spans="1:10">
      <c r="A24">
        <v>600003</v>
      </c>
      <c r="B24" t="s">
        <v>29</v>
      </c>
      <c r="D24" s="18">
        <v>22500</v>
      </c>
      <c r="E24" s="8"/>
      <c r="F24" s="8">
        <v>21750</v>
      </c>
      <c r="G24" s="8"/>
      <c r="H24" s="8">
        <v>20766</v>
      </c>
      <c r="I24" s="4"/>
      <c r="J24" s="4"/>
    </row>
    <row r="25" spans="1:10">
      <c r="A25">
        <v>600300</v>
      </c>
      <c r="B25" t="s">
        <v>30</v>
      </c>
      <c r="D25" s="4">
        <v>13500</v>
      </c>
      <c r="E25" s="8"/>
      <c r="F25" s="8">
        <v>14318</v>
      </c>
      <c r="G25" s="8"/>
      <c r="H25" s="8">
        <v>5250</v>
      </c>
      <c r="I25" s="4"/>
      <c r="J25" s="4"/>
    </row>
    <row r="26" spans="1:10">
      <c r="A26">
        <v>600330</v>
      </c>
      <c r="B26" t="s">
        <v>32</v>
      </c>
      <c r="D26" s="4">
        <v>0</v>
      </c>
      <c r="E26" s="8"/>
      <c r="F26" s="8">
        <v>0</v>
      </c>
      <c r="G26" s="8"/>
      <c r="H26" s="8">
        <v>1270</v>
      </c>
      <c r="I26" s="4"/>
      <c r="J26" s="4"/>
    </row>
    <row r="27" spans="1:10">
      <c r="A27">
        <v>602000</v>
      </c>
      <c r="B27" t="s">
        <v>31</v>
      </c>
      <c r="D27" s="4">
        <v>14905</v>
      </c>
      <c r="E27" s="8"/>
      <c r="F27" s="8">
        <v>13068</v>
      </c>
      <c r="G27" s="8"/>
      <c r="H27" s="8">
        <v>9975</v>
      </c>
      <c r="I27" s="4"/>
      <c r="J27" s="4"/>
    </row>
    <row r="28" spans="1:10" ht="14.5" thickBot="1">
      <c r="B28" s="9" t="s">
        <v>39</v>
      </c>
      <c r="C28" s="9"/>
      <c r="D28" s="9">
        <f>SUM(D22:D27)</f>
        <v>315063.63</v>
      </c>
      <c r="E28" s="9"/>
      <c r="F28" s="9">
        <f>SUM(F22:F27)</f>
        <v>300838.07999999996</v>
      </c>
      <c r="G28" s="9"/>
      <c r="H28" s="9">
        <f>SUM(H22:H27)</f>
        <v>271935</v>
      </c>
      <c r="I28" s="4"/>
      <c r="J28" s="4"/>
    </row>
    <row r="30" spans="1:10">
      <c r="D30" s="13"/>
    </row>
    <row r="31" spans="1:10">
      <c r="D31" s="13"/>
    </row>
    <row r="32" spans="1:10">
      <c r="D32" s="14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824FC6B33D6E49A1EC065564FA3157" ma:contentTypeVersion="13" ma:contentTypeDescription="Create a new document." ma:contentTypeScope="" ma:versionID="cef90880c5d269132fb4a3b44d524a90">
  <xsd:schema xmlns:xsd="http://www.w3.org/2001/XMLSchema" xmlns:xs="http://www.w3.org/2001/XMLSchema" xmlns:p="http://schemas.microsoft.com/office/2006/metadata/properties" xmlns:ns2="6c74fe4f-9358-4d62-aae5-fc486465bda1" xmlns:ns3="de118e3a-174b-4e37-82e6-cd06902e1fcc" targetNamespace="http://schemas.microsoft.com/office/2006/metadata/properties" ma:root="true" ma:fieldsID="0e26937cd2734c7327147a28d43beace" ns2:_="" ns3:_="">
    <xsd:import namespace="6c74fe4f-9358-4d62-aae5-fc486465bda1"/>
    <xsd:import namespace="de118e3a-174b-4e37-82e6-cd06902e1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4fe4f-9358-4d62-aae5-fc486465b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5cf62c0-2254-403d-8179-7d41a80ef2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18e3a-174b-4e37-82e6-cd06902e1fc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547f8e6-96b2-4bee-9b52-4ca5a02a02a9}" ma:internalName="TaxCatchAll" ma:showField="CatchAllData" ma:web="de118e3a-174b-4e37-82e6-cd06902e1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786DF9-CC7B-4ECE-991D-D0121987F4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B222DD-BD1F-48E6-83D8-E7EFD957CA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BL2-3</vt:lpstr>
      <vt:lpstr>PL4 (3M)</vt:lpstr>
      <vt:lpstr>PL5 (6M)</vt:lpstr>
      <vt:lpstr>SH6</vt:lpstr>
      <vt:lpstr>SH7</vt:lpstr>
      <vt:lpstr>CF8-9</vt:lpstr>
      <vt:lpstr>Emp Benefit</vt:lpstr>
      <vt:lpstr>'BL2-3'!Print_Area</vt:lpstr>
      <vt:lpstr>'CF8-9'!Print_Area</vt:lpstr>
      <vt:lpstr>'Emp Benefit'!Print_Area</vt:lpstr>
      <vt:lpstr>'PL4 (3M)'!Print_Area</vt:lpstr>
      <vt:lpstr>'PL5 (6M)'!Print_Area</vt:lpstr>
      <vt:lpstr>'SH6'!Print_Area</vt:lpstr>
      <vt:lpstr>'SH7'!Print_Area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Sanyai, Supacha</cp:lastModifiedBy>
  <cp:lastPrinted>2023-08-02T03:41:31Z</cp:lastPrinted>
  <dcterms:created xsi:type="dcterms:W3CDTF">2001-02-12T08:06:41Z</dcterms:created>
  <dcterms:modified xsi:type="dcterms:W3CDTF">2023-08-10T10:07:46Z</dcterms:modified>
</cp:coreProperties>
</file>