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June23 (Q2)\"/>
    </mc:Choice>
  </mc:AlternateContent>
  <xr:revisionPtr revIDLastSave="0" documentId="13_ncr:1_{E5856B16-9E03-4257-A858-2641978231F5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8" r:id="rId1"/>
    <sheet name="4" sheetId="12" r:id="rId2"/>
    <sheet name="5" sheetId="13" r:id="rId3"/>
    <sheet name="6" sheetId="14" r:id="rId4"/>
    <sheet name="7-8" sheetId="15" r:id="rId5"/>
  </sheets>
  <calcPr calcId="191029"/>
</workbook>
</file>

<file path=xl/calcChain.xml><?xml version="1.0" encoding="utf-8"?>
<calcChain xmlns="http://schemas.openxmlformats.org/spreadsheetml/2006/main">
  <c r="A105" i="8" l="1"/>
  <c r="A49" i="12" s="1"/>
  <c r="A49" i="13" s="1"/>
  <c r="A57" i="14" s="1"/>
  <c r="A48" i="15" s="1"/>
  <c r="A98" i="15" l="1"/>
  <c r="E92" i="15"/>
  <c r="G85" i="15"/>
  <c r="E80" i="15"/>
  <c r="G80" i="15"/>
  <c r="E67" i="15"/>
  <c r="G67" i="15"/>
  <c r="E32" i="15"/>
  <c r="E36" i="15" s="1"/>
  <c r="G32" i="15"/>
  <c r="G36" i="15" s="1"/>
  <c r="O23" i="14"/>
  <c r="I26" i="14"/>
  <c r="I17" i="14"/>
  <c r="I94" i="8"/>
  <c r="I90" i="8"/>
  <c r="E82" i="15" l="1"/>
  <c r="E85" i="15" s="1"/>
  <c r="H16" i="13"/>
  <c r="H24" i="13" s="1"/>
  <c r="H27" i="13" s="1"/>
  <c r="H31" i="13" s="1"/>
  <c r="F16" i="13"/>
  <c r="F24" i="13" s="1"/>
  <c r="F27" i="13" s="1"/>
  <c r="F31" i="13" s="1"/>
  <c r="H16" i="12"/>
  <c r="H24" i="12" s="1"/>
  <c r="H27" i="12" s="1"/>
  <c r="H31" i="12" s="1"/>
  <c r="F16" i="12"/>
  <c r="F24" i="12" s="1"/>
  <c r="F27" i="12" s="1"/>
  <c r="F31" i="12" s="1"/>
  <c r="M26" i="14" l="1"/>
  <c r="I98" i="8" s="1"/>
  <c r="K26" i="14"/>
  <c r="I97" i="8" s="1"/>
  <c r="G26" i="14"/>
  <c r="O24" i="14"/>
  <c r="O22" i="14"/>
  <c r="O20" i="14"/>
  <c r="O15" i="14"/>
  <c r="O14" i="14"/>
  <c r="O12" i="14"/>
  <c r="M17" i="14"/>
  <c r="K17" i="14"/>
  <c r="G17" i="14"/>
  <c r="O26" i="14" l="1"/>
  <c r="O17" i="14"/>
  <c r="K100" i="8" l="1"/>
  <c r="I100" i="8"/>
  <c r="K80" i="8"/>
  <c r="I80" i="8"/>
  <c r="K72" i="8"/>
  <c r="K83" i="8" s="1"/>
  <c r="K103" i="8" s="1"/>
  <c r="I72" i="8"/>
  <c r="K29" i="8"/>
  <c r="I29" i="8"/>
  <c r="K20" i="8"/>
  <c r="I20" i="8"/>
  <c r="K32" i="8" l="1"/>
  <c r="I83" i="8"/>
  <c r="I103" i="8" s="1"/>
  <c r="I32" i="8"/>
</calcChain>
</file>

<file path=xl/sharedStrings.xml><?xml version="1.0" encoding="utf-8"?>
<sst xmlns="http://schemas.openxmlformats.org/spreadsheetml/2006/main" count="237" uniqueCount="146">
  <si>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</si>
  <si>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</si>
  <si>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</si>
  <si>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</si>
  <si>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</si>
  <si>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</si>
  <si>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</si>
  <si>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</si>
  <si>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</si>
  <si>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</si>
  <si>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</si>
  <si>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fully paid-up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</si>
  <si>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</si>
  <si>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</si>
  <si>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</si>
  <si>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</si>
  <si>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</si>
  <si>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</si>
  <si>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</si>
  <si>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</si>
  <si>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Issued and fully paid-up share capital</t>
  </si>
  <si>
    <t>Administrative expenses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</si>
  <si>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</si>
  <si>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</si>
  <si>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</si>
  <si>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</si>
  <si>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</si>
  <si>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</si>
  <si>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</si>
  <si>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</si>
  <si>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</si>
  <si>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 xml:space="preserve">Gross profit </t>
  </si>
  <si>
    <t>Other non-current assets</t>
  </si>
  <si>
    <t>Contract liabilities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</si>
  <si>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</si>
  <si>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</si>
  <si>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</si>
  <si>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</si>
  <si>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</si>
  <si>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</si>
  <si>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</si>
  <si>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</si>
  <si>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</si>
  <si>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</si>
  <si>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</si>
  <si>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</si>
  <si>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Non-cash items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</si>
  <si>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</si>
  <si>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</si>
  <si>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</si>
  <si>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</si>
  <si>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</si>
  <si>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Issued and</t>
  </si>
  <si>
    <t>Director  …………………………………….      Director  ……………………………………</t>
  </si>
  <si>
    <t>Basic earnings per share</t>
  </si>
  <si>
    <t>Note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</si>
  <si>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</si>
  <si>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</si>
  <si>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</si>
  <si>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</si>
  <si>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</si>
  <si>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</si>
  <si>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</si>
  <si>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</si>
  <si>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</si>
  <si>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</si>
  <si>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</si>
  <si>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Payments for purchase of plant and equipment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</si>
  <si>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</si>
  <si>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</si>
  <si>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</si>
  <si>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</si>
  <si>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</si>
  <si>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31 December</t>
  </si>
  <si>
    <t xml:space="preserve">Comprehensive income for the period </t>
  </si>
  <si>
    <t xml:space="preserve">Changes in equity for the period </t>
  </si>
  <si>
    <t>Net cash used in investing activities</t>
  </si>
  <si>
    <t>Unaudited</t>
  </si>
  <si>
    <t>Audited</t>
  </si>
  <si>
    <t>Property, plant and equipment and right-of-use assets, net</t>
  </si>
  <si>
    <t>Total comprehensive income for the period</t>
  </si>
  <si>
    <t>Depreciation and amortisation</t>
  </si>
  <si>
    <t>Inventories, net</t>
  </si>
  <si>
    <t>Cash and cash equivalents at the beginning of the period</t>
  </si>
  <si>
    <t>Cash and cash equivalents at the end of the period</t>
  </si>
  <si>
    <t>Payments for principle elements of lease liabilities</t>
  </si>
  <si>
    <t>2022</t>
  </si>
  <si>
    <t>Opening balance as at 1 January 2022</t>
  </si>
  <si>
    <t>Appropriated</t>
  </si>
  <si>
    <t>- legal reserve</t>
  </si>
  <si>
    <t>Unappropriated</t>
  </si>
  <si>
    <t>Retained earnings</t>
  </si>
  <si>
    <t>Appropriated - legal reserve</t>
  </si>
  <si>
    <t>Bank overdrafts decrease</t>
  </si>
  <si>
    <t>Deferred income tax assets, net</t>
  </si>
  <si>
    <t>Current income tax payable</t>
  </si>
  <si>
    <t>Amortisation - intangible assets</t>
  </si>
  <si>
    <t>Interest paid</t>
  </si>
  <si>
    <t>Income tax paid</t>
  </si>
  <si>
    <t>Kijcharoen Engineering Electric Public Company Limited</t>
  </si>
  <si>
    <t>2023</t>
  </si>
  <si>
    <t>Opening balance as at 1 January 2023</t>
  </si>
  <si>
    <t>Other current assets</t>
  </si>
  <si>
    <t>Short-term loans from financial institutions</t>
  </si>
  <si>
    <t>- Long-term loans from financial institutions</t>
  </si>
  <si>
    <t>- Lease liabilities</t>
  </si>
  <si>
    <t>Long-term loans from financial institutions</t>
  </si>
  <si>
    <t>Lease liabilities</t>
  </si>
  <si>
    <t>Share premium</t>
  </si>
  <si>
    <t>Gain on disposals of equipment</t>
  </si>
  <si>
    <t>Proceeds from disposals of equipment</t>
  </si>
  <si>
    <t>Proceeds from short-term loans from financial institutions</t>
  </si>
  <si>
    <t>As at 30 June 2023</t>
  </si>
  <si>
    <t>30 June</t>
  </si>
  <si>
    <t>Statements of Comprehensive Income</t>
  </si>
  <si>
    <t>Other comprehensive income</t>
  </si>
  <si>
    <t>For the six-month period ended 30 June 2022</t>
  </si>
  <si>
    <t>Dividend paid</t>
  </si>
  <si>
    <t>Closing balance as at 30 June 2022</t>
  </si>
  <si>
    <t>Write-off of equipment and intangible assets</t>
  </si>
  <si>
    <t>Payments for principle elements of machine installment payables</t>
  </si>
  <si>
    <t>Net cash used in financing activities</t>
  </si>
  <si>
    <t xml:space="preserve">   and intangible assets unpaid as at 30 June</t>
  </si>
  <si>
    <t>Increase in lease liabilities</t>
  </si>
  <si>
    <t>For the six-month period ended 30 June 2023</t>
  </si>
  <si>
    <t>Closing balance as at 30 June 2023</t>
  </si>
  <si>
    <t>For the three-month period ended 30 June 2023</t>
  </si>
  <si>
    <t>(2022 : 116,000,000 ordinary shares of Baht 0.50 each)</t>
  </si>
  <si>
    <t>232,000,000 ordinary shares of Baht 0.50 each</t>
  </si>
  <si>
    <t>231,997,800 ordinary shares of Baht 0.50 each</t>
  </si>
  <si>
    <t>Share</t>
  </si>
  <si>
    <t>premium</t>
  </si>
  <si>
    <t>(Reversal of) loss on expected credit losses</t>
  </si>
  <si>
    <t>Loss on (reversal of) allowance for obsolete inventories</t>
  </si>
  <si>
    <t>Payments for short-term loans from financial institutions</t>
  </si>
  <si>
    <t>Increase in share capital for stock dividends</t>
  </si>
  <si>
    <t xml:space="preserve">Purchase of plant and equipment </t>
  </si>
  <si>
    <t>Decrease in short-term investments</t>
  </si>
  <si>
    <t>Net (decrease) increase in cash and cash equivalents</t>
  </si>
  <si>
    <t>Issued share capital for stock dividends</t>
  </si>
  <si>
    <t>Other gain (loss), net</t>
  </si>
  <si>
    <t>Employee benefits paid</t>
  </si>
  <si>
    <t>Revenue from sales</t>
  </si>
  <si>
    <t>11, 14</t>
  </si>
  <si>
    <t>The accompanying notes on pages 9 to 16 are an integral part of these interim financial information.</t>
  </si>
  <si>
    <t>Net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</si>
</sst>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#,##0.0;\-#,##0.0"/>
    <numFmt numFmtId="167" formatCode="_(* #,##0_);_(* \(#,##0\);_(* &quot;-&quot;??_);_(@_)"/>
    <numFmt numFmtId="168" formatCode="#,##0;\(#,##0\);\-"/>
    <numFmt numFmtId="169" formatCode="#,##0;\(#,##0\)"/>
    <numFmt numFmtId="170" formatCode="#,##0.0;\(#,##0.0\)"/>
    <numFmt numFmtId="171" formatCode="_-* #,##0.0_-;\-* #,##0.0_-;_-* &quot;-&quot;??_-;_-@_-"/>
    <numFmt numFmtId="172" formatCode="&quot;$&quot;#,##0.00_);[Red]\(&quot;$&quot;#,##0.00\)"/>
  </numFmts>
  <fonts count="14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7" fillId="0" borderId="0"/>
    <xf numFmtId="37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1" fillId="0" borderId="0"/>
    <xf numFmtId="0" fontId="8" fillId="0" borderId="0"/>
    <xf numFmtId="37" fontId="8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</cellStyleXfs>
  <cellXfs count="169">
    <xf numFmtId="0" fontId="0" fillId="0" borderId="0" xfId="0"/>
    <xf numFmtId="168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168" fontId="1" fillId="0" borderId="3" xfId="0" applyNumberFormat="1" applyFont="1" applyBorder="1" applyAlignment="1">
      <alignment horizontal="right" vertical="center" wrapText="1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8" fontId="1" fillId="0" borderId="5" xfId="0" applyNumberFormat="1" applyFont="1" applyBorder="1" applyAlignment="1">
      <alignment horizontal="right" vertical="center" wrapText="1"/>
    </xf>
    <xf numFmtId="168" fontId="1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 wrapText="1"/>
    </xf>
    <xf numFmtId="168" fontId="1" fillId="0" borderId="2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6" xfId="0" applyNumberFormat="1" applyFont="1" applyBorder="1" applyAlignment="1">
      <alignment horizontal="right" vertical="center" wrapText="1"/>
    </xf>
    <xf numFmtId="168" fontId="1" fillId="0" borderId="4" xfId="0" applyNumberFormat="1" applyFont="1" applyBorder="1" applyAlignment="1">
      <alignment horizontal="right" vertical="center" wrapText="1"/>
    </xf>
    <xf numFmtId="37" fontId="1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 wrapText="1"/>
    </xf>
    <xf numFmtId="170" fontId="1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9" fontId="1" fillId="0" borderId="0" xfId="0" applyNumberFormat="1" applyFont="1" applyAlignment="1">
      <alignment horizontal="left" vertical="center"/>
    </xf>
    <xf numFmtId="169" fontId="1" fillId="2" borderId="0" xfId="0" applyNumberFormat="1" applyFont="1" applyFill="1" applyAlignment="1">
      <alignment horizontal="right" vertical="center"/>
    </xf>
    <xf numFmtId="169" fontId="1" fillId="2" borderId="1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right" vertical="center" wrapText="1"/>
    </xf>
    <xf numFmtId="168" fontId="1" fillId="2" borderId="3" xfId="0" applyNumberFormat="1" applyFont="1" applyFill="1" applyBorder="1" applyAlignment="1">
      <alignment horizontal="right" vertical="center" wrapText="1"/>
    </xf>
    <xf numFmtId="168" fontId="1" fillId="2" borderId="5" xfId="0" applyNumberFormat="1" applyFont="1" applyFill="1" applyBorder="1" applyAlignment="1">
      <alignment horizontal="right" vertical="center" wrapText="1"/>
    </xf>
    <xf numFmtId="168" fontId="1" fillId="2" borderId="2" xfId="0" applyNumberFormat="1" applyFont="1" applyFill="1" applyBorder="1" applyAlignment="1">
      <alignment horizontal="right" vertical="center" wrapText="1"/>
    </xf>
    <xf numFmtId="168" fontId="3" fillId="2" borderId="0" xfId="0" applyNumberFormat="1" applyFont="1" applyFill="1" applyAlignment="1">
      <alignment horizontal="right" vertical="center"/>
    </xf>
    <xf numFmtId="168" fontId="1" fillId="2" borderId="1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vertical="center" wrapText="1"/>
    </xf>
    <xf numFmtId="168" fontId="1" fillId="2" borderId="2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horizontal="center" vertical="center"/>
    </xf>
    <xf numFmtId="168" fontId="1" fillId="2" borderId="6" xfId="0" applyNumberFormat="1" applyFont="1" applyFill="1" applyBorder="1" applyAlignment="1">
      <alignment horizontal="right" vertical="center" wrapText="1"/>
    </xf>
    <xf numFmtId="168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1" fillId="2" borderId="0" xfId="2" applyNumberFormat="1" applyFont="1" applyFill="1" applyAlignment="1">
      <alignment horizontal="right" vertical="center"/>
    </xf>
    <xf numFmtId="168" fontId="1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10" applyNumberFormat="1" applyFont="1" applyAlignment="1">
      <alignment vertical="center"/>
    </xf>
    <xf numFmtId="37" fontId="1" fillId="0" borderId="0" xfId="10" applyNumberFormat="1" applyFont="1" applyAlignment="1">
      <alignment vertical="center"/>
    </xf>
    <xf numFmtId="37" fontId="1" fillId="0" borderId="0" xfId="10" applyNumberFormat="1" applyFont="1" applyAlignment="1">
      <alignment horizontal="center" vertical="center"/>
    </xf>
    <xf numFmtId="164" fontId="1" fillId="0" borderId="0" xfId="10" applyNumberFormat="1" applyFont="1" applyAlignment="1">
      <alignment horizontal="right" vertical="center"/>
    </xf>
    <xf numFmtId="168" fontId="1" fillId="0" borderId="0" xfId="10" applyNumberFormat="1" applyFont="1" applyAlignment="1">
      <alignment horizontal="right" vertical="center"/>
    </xf>
    <xf numFmtId="0" fontId="2" fillId="0" borderId="1" xfId="10" applyFont="1" applyBorder="1" applyAlignment="1">
      <alignment vertical="center"/>
    </xf>
    <xf numFmtId="37" fontId="1" fillId="0" borderId="1" xfId="10" applyNumberFormat="1" applyFont="1" applyBorder="1" applyAlignment="1">
      <alignment vertical="center"/>
    </xf>
    <xf numFmtId="37" fontId="1" fillId="0" borderId="1" xfId="10" applyNumberFormat="1" applyFont="1" applyBorder="1" applyAlignment="1">
      <alignment horizontal="center" vertical="center"/>
    </xf>
    <xf numFmtId="164" fontId="1" fillId="0" borderId="1" xfId="10" applyNumberFormat="1" applyFont="1" applyBorder="1" applyAlignment="1">
      <alignment horizontal="right" vertical="center"/>
    </xf>
    <xf numFmtId="168" fontId="1" fillId="0" borderId="1" xfId="10" applyNumberFormat="1" applyFont="1" applyBorder="1" applyAlignment="1">
      <alignment horizontal="right" vertical="center"/>
    </xf>
    <xf numFmtId="169" fontId="2" fillId="0" borderId="0" xfId="10" quotePrefix="1" applyNumberFormat="1" applyFont="1" applyAlignment="1">
      <alignment horizontal="right" vertical="center"/>
    </xf>
    <xf numFmtId="37" fontId="1" fillId="0" borderId="0" xfId="10" applyNumberFormat="1" applyFont="1" applyAlignment="1">
      <alignment horizontal="right" vertical="center"/>
    </xf>
    <xf numFmtId="37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right" vertical="center"/>
    </xf>
    <xf numFmtId="168" fontId="2" fillId="0" borderId="0" xfId="10" quotePrefix="1" applyNumberFormat="1" applyFont="1" applyAlignment="1">
      <alignment horizontal="right" vertical="center"/>
    </xf>
    <xf numFmtId="168" fontId="2" fillId="0" borderId="0" xfId="10" applyNumberFormat="1" applyFont="1" applyAlignment="1">
      <alignment horizontal="right" vertical="center"/>
    </xf>
    <xf numFmtId="37" fontId="2" fillId="0" borderId="1" xfId="10" applyNumberFormat="1" applyFont="1" applyBorder="1" applyAlignment="1">
      <alignment horizontal="center" vertical="center"/>
    </xf>
    <xf numFmtId="168" fontId="2" fillId="0" borderId="1" xfId="10" applyNumberFormat="1" applyFont="1" applyBorder="1" applyAlignment="1">
      <alignment horizontal="right" vertical="center"/>
    </xf>
    <xf numFmtId="168" fontId="2" fillId="2" borderId="0" xfId="10" applyNumberFormat="1" applyFont="1" applyFill="1" applyAlignment="1">
      <alignment horizontal="right" vertical="center"/>
    </xf>
    <xf numFmtId="166" fontId="1" fillId="0" borderId="0" xfId="10" applyNumberFormat="1" applyFont="1" applyAlignment="1">
      <alignment horizontal="center" vertical="center"/>
    </xf>
    <xf numFmtId="168" fontId="1" fillId="2" borderId="0" xfId="10" applyNumberFormat="1" applyFont="1" applyFill="1" applyAlignment="1">
      <alignment horizontal="right" vertical="center" wrapText="1"/>
    </xf>
    <xf numFmtId="168" fontId="1" fillId="0" borderId="0" xfId="10" applyNumberFormat="1" applyFont="1" applyAlignment="1">
      <alignment horizontal="center" vertical="center"/>
    </xf>
    <xf numFmtId="168" fontId="1" fillId="0" borderId="0" xfId="10" applyNumberFormat="1" applyFont="1" applyAlignment="1">
      <alignment horizontal="right" vertical="center" wrapText="1"/>
    </xf>
    <xf numFmtId="168" fontId="4" fillId="2" borderId="1" xfId="10" applyNumberFormat="1" applyFont="1" applyFill="1" applyBorder="1" applyAlignment="1">
      <alignment horizontal="right" vertical="center" wrapText="1"/>
    </xf>
    <xf numFmtId="168" fontId="4" fillId="2" borderId="0" xfId="10" applyNumberFormat="1" applyFont="1" applyFill="1" applyAlignment="1">
      <alignment horizontal="right" vertical="center" wrapText="1"/>
    </xf>
    <xf numFmtId="168" fontId="1" fillId="2" borderId="0" xfId="10" applyNumberFormat="1" applyFont="1" applyFill="1" applyAlignment="1">
      <alignment horizontal="right" vertical="center"/>
    </xf>
    <xf numFmtId="168" fontId="1" fillId="2" borderId="3" xfId="10" applyNumberFormat="1" applyFont="1" applyFill="1" applyBorder="1" applyAlignment="1">
      <alignment horizontal="right" vertical="center" wrapText="1"/>
    </xf>
    <xf numFmtId="168" fontId="1" fillId="2" borderId="3" xfId="10" applyNumberFormat="1" applyFont="1" applyFill="1" applyBorder="1" applyAlignment="1">
      <alignment horizontal="right" vertical="center"/>
    </xf>
    <xf numFmtId="168" fontId="1" fillId="0" borderId="3" xfId="10" applyNumberFormat="1" applyFont="1" applyBorder="1" applyAlignment="1">
      <alignment horizontal="right" vertical="center"/>
    </xf>
    <xf numFmtId="0" fontId="2" fillId="0" borderId="0" xfId="10" applyFont="1" applyAlignment="1">
      <alignment vertical="center"/>
    </xf>
    <xf numFmtId="168" fontId="1" fillId="2" borderId="1" xfId="10" applyNumberFormat="1" applyFont="1" applyFill="1" applyBorder="1" applyAlignment="1">
      <alignment horizontal="right" vertical="center"/>
    </xf>
    <xf numFmtId="0" fontId="2" fillId="0" borderId="0" xfId="10" applyFont="1"/>
    <xf numFmtId="168" fontId="1" fillId="2" borderId="2" xfId="10" applyNumberFormat="1" applyFont="1" applyFill="1" applyBorder="1" applyAlignment="1">
      <alignment horizontal="right" vertical="center"/>
    </xf>
    <xf numFmtId="0" fontId="1" fillId="0" borderId="0" xfId="10" applyFont="1" applyAlignment="1">
      <alignment vertical="center"/>
    </xf>
    <xf numFmtId="43" fontId="1" fillId="2" borderId="2" xfId="10" applyNumberFormat="1" applyFont="1" applyFill="1" applyBorder="1" applyAlignment="1">
      <alignment horizontal="right" vertical="center"/>
    </xf>
    <xf numFmtId="165" fontId="1" fillId="0" borderId="0" xfId="10" applyNumberFormat="1" applyFont="1" applyAlignment="1">
      <alignment horizontal="right" vertical="center"/>
    </xf>
    <xf numFmtId="168" fontId="1" fillId="0" borderId="1" xfId="10" quotePrefix="1" applyNumberFormat="1" applyFont="1" applyBorder="1" applyAlignment="1">
      <alignment horizontal="right" vertical="center"/>
    </xf>
    <xf numFmtId="168" fontId="1" fillId="2" borderId="1" xfId="10" applyNumberFormat="1" applyFont="1" applyFill="1" applyBorder="1" applyAlignment="1">
      <alignment horizontal="right" vertical="center" wrapText="1"/>
    </xf>
    <xf numFmtId="37" fontId="2" fillId="0" borderId="1" xfId="10" applyNumberFormat="1" applyFont="1" applyBorder="1" applyAlignment="1">
      <alignment vertical="center"/>
    </xf>
    <xf numFmtId="37" fontId="1" fillId="0" borderId="1" xfId="10" applyNumberFormat="1" applyFont="1" applyBorder="1" applyAlignment="1">
      <alignment horizontal="right"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37" fontId="13" fillId="0" borderId="0" xfId="10" applyNumberFormat="1" applyFont="1" applyAlignment="1">
      <alignment vertical="center"/>
    </xf>
    <xf numFmtId="1" fontId="13" fillId="0" borderId="0" xfId="10" applyNumberFormat="1" applyFont="1" applyAlignment="1">
      <alignment horizontal="center" vertical="center"/>
    </xf>
    <xf numFmtId="168" fontId="13" fillId="0" borderId="0" xfId="10" applyNumberFormat="1" applyFont="1" applyAlignment="1">
      <alignment horizontal="right" vertical="center"/>
    </xf>
    <xf numFmtId="168" fontId="13" fillId="0" borderId="0" xfId="10" quotePrefix="1" applyNumberFormat="1" applyFont="1" applyAlignment="1">
      <alignment horizontal="right" vertical="center"/>
    </xf>
    <xf numFmtId="168" fontId="13" fillId="0" borderId="0" xfId="10" applyNumberFormat="1" applyFont="1" applyAlignment="1">
      <alignment horizontal="center" vertical="center"/>
    </xf>
    <xf numFmtId="168" fontId="13" fillId="0" borderId="1" xfId="10" applyNumberFormat="1" applyFont="1" applyBorder="1" applyAlignment="1">
      <alignment horizontal="right" vertical="center"/>
    </xf>
    <xf numFmtId="168" fontId="12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168" fontId="12" fillId="0" borderId="0" xfId="10" applyNumberFormat="1" applyFont="1" applyAlignment="1">
      <alignment horizontal="right" vertical="center" wrapText="1"/>
    </xf>
    <xf numFmtId="15" fontId="13" fillId="0" borderId="0" xfId="10" quotePrefix="1" applyNumberFormat="1" applyFont="1" applyAlignment="1">
      <alignment vertical="center"/>
    </xf>
    <xf numFmtId="0" fontId="12" fillId="0" borderId="0" xfId="10" applyFont="1" applyAlignment="1">
      <alignment vertical="center"/>
    </xf>
    <xf numFmtId="168" fontId="12" fillId="0" borderId="0" xfId="10" quotePrefix="1" applyNumberFormat="1" applyFont="1" applyAlignment="1">
      <alignment horizontal="right" vertical="center"/>
    </xf>
    <xf numFmtId="1" fontId="13" fillId="0" borderId="1" xfId="10" applyNumberFormat="1" applyFont="1" applyBorder="1" applyAlignment="1">
      <alignment horizontal="center" vertical="center"/>
    </xf>
    <xf numFmtId="168" fontId="12" fillId="2" borderId="0" xfId="10" quotePrefix="1" applyNumberFormat="1" applyFont="1" applyFill="1" applyAlignment="1">
      <alignment horizontal="right" vertical="center"/>
    </xf>
    <xf numFmtId="168" fontId="12" fillId="2" borderId="0" xfId="10" applyNumberFormat="1" applyFont="1" applyFill="1" applyAlignment="1">
      <alignment horizontal="right" vertical="center" wrapText="1"/>
    </xf>
    <xf numFmtId="37" fontId="12" fillId="0" borderId="0" xfId="10" applyNumberFormat="1" applyFont="1" applyAlignment="1">
      <alignment horizontal="center" vertical="center"/>
    </xf>
    <xf numFmtId="168" fontId="12" fillId="2" borderId="1" xfId="10" applyNumberFormat="1" applyFont="1" applyFill="1" applyBorder="1" applyAlignment="1">
      <alignment horizontal="right" vertical="center" wrapText="1"/>
    </xf>
    <xf numFmtId="168" fontId="12" fillId="2" borderId="2" xfId="10" applyNumberFormat="1" applyFont="1" applyFill="1" applyBorder="1" applyAlignment="1">
      <alignment horizontal="right" vertical="center" wrapText="1"/>
    </xf>
    <xf numFmtId="169" fontId="1" fillId="0" borderId="0" xfId="10" applyNumberFormat="1" applyFont="1" applyAlignment="1">
      <alignment horizontal="center" vertical="center"/>
    </xf>
    <xf numFmtId="169" fontId="4" fillId="0" borderId="0" xfId="10" applyNumberFormat="1" applyFont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6" fillId="0" borderId="3" xfId="10" applyFont="1" applyBorder="1" applyAlignment="1">
      <alignment horizontal="left" vertical="center"/>
    </xf>
    <xf numFmtId="169" fontId="1" fillId="0" borderId="3" xfId="10" applyNumberFormat="1" applyFont="1" applyBorder="1" applyAlignment="1">
      <alignment horizontal="center" vertical="center"/>
    </xf>
    <xf numFmtId="169" fontId="4" fillId="0" borderId="3" xfId="10" applyNumberFormat="1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169" fontId="1" fillId="0" borderId="0" xfId="10" applyNumberFormat="1" applyFont="1" applyAlignment="1">
      <alignment vertical="center"/>
    </xf>
    <xf numFmtId="169" fontId="6" fillId="0" borderId="0" xfId="10" applyNumberFormat="1" applyFont="1" applyAlignment="1">
      <alignment horizontal="center" vertical="center" wrapText="1"/>
    </xf>
    <xf numFmtId="169" fontId="4" fillId="0" borderId="0" xfId="10" applyNumberFormat="1" applyFont="1" applyAlignment="1">
      <alignment vertical="center" wrapText="1"/>
    </xf>
    <xf numFmtId="0" fontId="2" fillId="0" borderId="0" xfId="10" applyFont="1" applyAlignment="1">
      <alignment horizontal="right" vertical="center" wrapText="1"/>
    </xf>
    <xf numFmtId="0" fontId="6" fillId="0" borderId="3" xfId="10" applyFont="1" applyBorder="1" applyAlignment="1">
      <alignment horizontal="center" vertical="center"/>
    </xf>
    <xf numFmtId="169" fontId="6" fillId="0" borderId="0" xfId="10" applyNumberFormat="1" applyFont="1" applyAlignment="1">
      <alignment horizontal="right" vertical="center" wrapText="1"/>
    </xf>
    <xf numFmtId="168" fontId="2" fillId="0" borderId="3" xfId="10" applyNumberFormat="1" applyFont="1" applyBorder="1" applyAlignment="1">
      <alignment horizontal="right" vertical="center" wrapText="1"/>
    </xf>
    <xf numFmtId="0" fontId="6" fillId="0" borderId="0" xfId="10" applyFont="1" applyAlignment="1">
      <alignment vertical="center"/>
    </xf>
    <xf numFmtId="169" fontId="6" fillId="0" borderId="0" xfId="10" applyNumberFormat="1" applyFont="1" applyAlignment="1">
      <alignment horizontal="left" vertical="center"/>
    </xf>
    <xf numFmtId="169" fontId="4" fillId="0" borderId="0" xfId="10" applyNumberFormat="1" applyFont="1" applyAlignment="1">
      <alignment vertical="center"/>
    </xf>
    <xf numFmtId="0" fontId="1" fillId="0" borderId="0" xfId="10" applyFont="1" applyAlignment="1">
      <alignment horizontal="center" vertical="center"/>
    </xf>
    <xf numFmtId="169" fontId="1" fillId="0" borderId="0" xfId="10" applyNumberFormat="1" applyFont="1" applyAlignment="1">
      <alignment horizontal="left" vertical="center"/>
    </xf>
    <xf numFmtId="167" fontId="1" fillId="0" borderId="0" xfId="10" quotePrefix="1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1" fillId="0" borderId="0" xfId="10" applyNumberFormat="1" applyFont="1" applyAlignment="1">
      <alignment horizontal="center" vertical="center"/>
    </xf>
    <xf numFmtId="37" fontId="4" fillId="0" borderId="3" xfId="10" applyNumberFormat="1" applyFont="1" applyBorder="1" applyAlignment="1">
      <alignment vertical="center"/>
    </xf>
    <xf numFmtId="167" fontId="1" fillId="0" borderId="0" xfId="10" applyNumberFormat="1" applyFont="1" applyAlignment="1">
      <alignment vertical="center"/>
    </xf>
    <xf numFmtId="171" fontId="4" fillId="0" borderId="0" xfId="10" applyNumberFormat="1" applyFont="1" applyAlignment="1">
      <alignment horizontal="center" vertical="center"/>
    </xf>
    <xf numFmtId="167" fontId="2" fillId="0" borderId="0" xfId="10" applyNumberFormat="1" applyFont="1" applyAlignment="1">
      <alignment vertical="center"/>
    </xf>
    <xf numFmtId="171" fontId="1" fillId="0" borderId="0" xfId="10" applyNumberFormat="1" applyFont="1" applyAlignment="1">
      <alignment horizontal="center" vertical="center"/>
    </xf>
    <xf numFmtId="0" fontId="1" fillId="0" borderId="0" xfId="10" applyFont="1" applyAlignment="1">
      <alignment horizontal="justify" vertical="center"/>
    </xf>
    <xf numFmtId="168" fontId="1" fillId="2" borderId="4" xfId="10" applyNumberFormat="1" applyFont="1" applyFill="1" applyBorder="1" applyAlignment="1">
      <alignment horizontal="right" vertical="center"/>
    </xf>
    <xf numFmtId="169" fontId="4" fillId="0" borderId="0" xfId="10" applyNumberFormat="1" applyFont="1" applyAlignment="1">
      <alignment horizontal="left" vertical="center"/>
    </xf>
    <xf numFmtId="0" fontId="6" fillId="0" borderId="0" xfId="9" applyFont="1" applyAlignment="1">
      <alignment vertical="center"/>
    </xf>
    <xf numFmtId="37" fontId="4" fillId="0" borderId="3" xfId="10" applyNumberFormat="1" applyFont="1" applyBorder="1" applyAlignment="1">
      <alignment horizontal="left" vertical="center"/>
    </xf>
    <xf numFmtId="0" fontId="1" fillId="0" borderId="3" xfId="10" applyFont="1" applyBorder="1" applyAlignment="1">
      <alignment horizontal="left" vertical="center"/>
    </xf>
    <xf numFmtId="0" fontId="4" fillId="0" borderId="3" xfId="10" applyFont="1" applyBorder="1" applyAlignment="1">
      <alignment horizontal="center" vertical="center"/>
    </xf>
    <xf numFmtId="0" fontId="4" fillId="0" borderId="3" xfId="10" applyFont="1" applyBorder="1" applyAlignment="1">
      <alignment horizontal="left" vertical="center"/>
    </xf>
    <xf numFmtId="168" fontId="12" fillId="0" borderId="1" xfId="10" applyNumberFormat="1" applyFont="1" applyBorder="1" applyAlignment="1">
      <alignment horizontal="right" vertical="center" wrapText="1"/>
    </xf>
    <xf numFmtId="168" fontId="12" fillId="0" borderId="2" xfId="10" applyNumberFormat="1" applyFont="1" applyBorder="1" applyAlignment="1">
      <alignment horizontal="right" vertical="center" wrapText="1"/>
    </xf>
    <xf numFmtId="168" fontId="1" fillId="0" borderId="1" xfId="10" applyNumberFormat="1" applyFont="1" applyBorder="1" applyAlignment="1">
      <alignment horizontal="right" vertical="center" wrapText="1"/>
    </xf>
    <xf numFmtId="168" fontId="1" fillId="0" borderId="3" xfId="10" applyNumberFormat="1" applyFont="1" applyBorder="1" applyAlignment="1">
      <alignment horizontal="right" vertical="center" wrapText="1"/>
    </xf>
    <xf numFmtId="168" fontId="1" fillId="0" borderId="2" xfId="10" applyNumberFormat="1" applyFont="1" applyBorder="1" applyAlignment="1">
      <alignment horizontal="right" vertical="center"/>
    </xf>
    <xf numFmtId="43" fontId="1" fillId="0" borderId="2" xfId="10" applyNumberFormat="1" applyFont="1" applyBorder="1" applyAlignment="1">
      <alignment horizontal="right" vertical="center"/>
    </xf>
    <xf numFmtId="168" fontId="1" fillId="0" borderId="4" xfId="10" applyNumberFormat="1" applyFont="1" applyBorder="1" applyAlignment="1">
      <alignment horizontal="right" vertical="center"/>
    </xf>
    <xf numFmtId="168" fontId="4" fillId="0" borderId="1" xfId="10" applyNumberFormat="1" applyFont="1" applyBorder="1" applyAlignment="1">
      <alignment horizontal="right" vertical="center" wrapText="1"/>
    </xf>
    <xf numFmtId="168" fontId="4" fillId="0" borderId="0" xfId="10" applyNumberFormat="1" applyFont="1" applyAlignment="1">
      <alignment horizontal="right" vertical="center" wrapText="1"/>
    </xf>
    <xf numFmtId="168" fontId="13" fillId="0" borderId="1" xfId="10" applyNumberFormat="1" applyFont="1" applyBorder="1" applyAlignment="1">
      <alignment horizontal="center" vertical="center"/>
    </xf>
  </cellXfs>
  <cellStyles count="23">
    <cellStyle name="Comma 2" xfId="4" xr:uid="{99628B69-FE6E-40C2-83A4-786ED68D793C}"/>
    <cellStyle name="Comma 2 2" xfId="21" xr:uid="{9A143277-9853-484F-8491-BD9B46A6140F}"/>
    <cellStyle name="Comma 2 3" xfId="18" xr:uid="{62E2FF2E-6452-4274-B878-E42102FC73BB}"/>
    <cellStyle name="Comma 2 4" xfId="7" xr:uid="{F6AA657A-81B3-4BD0-97A7-E71C5716CC96}"/>
    <cellStyle name="Comma 3" xfId="20" xr:uid="{9571CDFB-871A-438A-9875-4512292A9F44}"/>
    <cellStyle name="Comma 4" xfId="8" xr:uid="{6265A399-BB06-4B2A-BCFC-D39A8CDCF96A}"/>
    <cellStyle name="Comma 5" xfId="6" xr:uid="{DBBEC106-4435-481E-99ED-77D12E06922D}"/>
    <cellStyle name="Normal" xfId="0" builtinId="0"/>
    <cellStyle name="Normal 11" xfId="9" xr:uid="{C6B8A841-9C7B-41C7-BA86-61FE19798CCB}"/>
    <cellStyle name="Normal 11 2" xfId="1" xr:uid="{1DDDC2A9-691A-4B3F-B915-E4EEB4E116C0}"/>
    <cellStyle name="Normal 2" xfId="10" xr:uid="{8E1138AD-544A-4B2B-AC68-F6D11A13B39C}"/>
    <cellStyle name="Normal 2 2" xfId="11" xr:uid="{F604CFB3-C3E0-4287-A17A-E628EEB786C6}"/>
    <cellStyle name="Normal 2 2 2 30" xfId="12" xr:uid="{0F445CA2-63C1-4C2A-92A4-5F41C1061AC5}"/>
    <cellStyle name="Normal 2 2 2 30 2" xfId="22" xr:uid="{473A75C7-4B2D-498F-AC1D-8474866BA231}"/>
    <cellStyle name="Normal 2 2 3" xfId="13" xr:uid="{AE3A9FAE-CEEF-4B8B-839F-0342DBAB1AD5}"/>
    <cellStyle name="Normal 2 3" xfId="19" xr:uid="{F68B3FB1-4A02-495D-BFDD-C0A5DC2F5387}"/>
    <cellStyle name="Normal 258" xfId="14" xr:uid="{11ECE070-AAFA-4E75-965B-D22B0CF9DBD6}"/>
    <cellStyle name="Normal 3" xfId="15" xr:uid="{C52FED5C-45EA-4EC7-8725-AD48621C8BB8}"/>
    <cellStyle name="Normal 4" xfId="16" xr:uid="{41CA3436-3B2E-40A5-A4C3-82C85B886D95}"/>
    <cellStyle name="Normal 5" xfId="5" xr:uid="{B7BA26D5-732C-4551-9F18-5D804D7C5784}"/>
    <cellStyle name="Normal_Noble-E04" xfId="3" xr:uid="{97B241EE-B021-4EBE-8A77-9A706E7DBA10}"/>
    <cellStyle name="pwstyle" xfId="2" xr:uid="{4A831CA0-47BE-4A58-BC11-8A5B2A9E66FA}"/>
    <cellStyle name="pwstyle 2" xfId="17" xr:uid="{CB371E07-1358-48D0-A11B-96013671CB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opLeftCell="A84" zoomScaleNormal="100" zoomScalePageLayoutView="70" workbookViewId="0">
      <selection activeCell="F17" sqref="F17"/>
    </sheetView>
  </sheetViews>
  <sheetFormatPr defaultColWidth="9" defaultRowHeight="16.5" customHeight="1"/>
  <cols>
    <col min="1" max="3" width="1.625" style="25" customWidth="1"/>
    <col min="4" max="4" width="9.375" style="25" customWidth="1"/>
    <col min="5" max="5" width="3.875" style="25" customWidth="1"/>
    <col min="6" max="6" width="31.125" style="25" customWidth="1"/>
    <col min="7" max="7" width="4.875" style="18" customWidth="1"/>
    <col min="8" max="8" width="0.875" style="31" customWidth="1"/>
    <col min="9" max="9" width="11.625" style="1" customWidth="1"/>
    <col min="10" max="10" width="0.875" style="31" customWidth="1"/>
    <col min="11" max="11" width="11.625" style="1" customWidth="1"/>
    <col min="12" max="16384" width="9" style="25"/>
  </cols>
  <sheetData>
    <row r="1" spans="1:11" ht="16.5" customHeight="1">
      <c r="A1" s="34" t="s">
        <v>99</v>
      </c>
    </row>
    <row r="2" spans="1:11" ht="16.5" customHeight="1">
      <c r="A2" s="34" t="s">
        <v>16</v>
      </c>
    </row>
    <row r="3" spans="1:11" ht="16.5" customHeight="1">
      <c r="A3" s="35" t="s">
        <v>112</v>
      </c>
      <c r="B3" s="33"/>
      <c r="C3" s="33"/>
      <c r="D3" s="33"/>
      <c r="E3" s="33"/>
      <c r="F3" s="33"/>
      <c r="G3" s="22"/>
      <c r="H3" s="32"/>
      <c r="I3" s="15"/>
      <c r="J3" s="32"/>
      <c r="K3" s="15"/>
    </row>
    <row r="4" spans="1:11" ht="16.5" customHeight="1">
      <c r="A4" s="34"/>
    </row>
    <row r="5" spans="1:11" ht="16.5" customHeight="1">
      <c r="A5" s="34"/>
    </row>
    <row r="6" spans="1:11" ht="16.5" customHeight="1">
      <c r="A6" s="34"/>
      <c r="I6" s="3" t="s">
        <v>77</v>
      </c>
      <c r="K6" s="3" t="s">
        <v>78</v>
      </c>
    </row>
    <row r="7" spans="1:11" ht="16.5" customHeight="1">
      <c r="A7" s="34"/>
      <c r="I7" s="3" t="s">
        <v>113</v>
      </c>
      <c r="K7" s="3" t="s">
        <v>73</v>
      </c>
    </row>
    <row r="8" spans="1:11" ht="16.5" customHeight="1">
      <c r="A8" s="34"/>
      <c r="H8" s="36"/>
      <c r="I8" s="4" t="s">
        <v>100</v>
      </c>
      <c r="J8" s="36"/>
      <c r="K8" s="4" t="s">
        <v>86</v>
      </c>
    </row>
    <row r="9" spans="1:11" ht="16.5" customHeight="1">
      <c r="G9" s="23" t="s">
        <v>0</v>
      </c>
      <c r="H9" s="36"/>
      <c r="I9" s="5" t="s">
        <v>9</v>
      </c>
      <c r="J9" s="36"/>
      <c r="K9" s="5" t="s">
        <v>9</v>
      </c>
    </row>
    <row r="10" spans="1:11" ht="16.5" customHeight="1">
      <c r="G10" s="24"/>
      <c r="H10" s="36"/>
      <c r="I10" s="43"/>
      <c r="J10" s="36"/>
      <c r="K10" s="6"/>
    </row>
    <row r="11" spans="1:11" ht="16.5" customHeight="1">
      <c r="A11" s="34" t="s">
        <v>28</v>
      </c>
      <c r="G11" s="24"/>
      <c r="H11" s="36"/>
      <c r="I11" s="43"/>
      <c r="J11" s="36"/>
      <c r="K11" s="6"/>
    </row>
    <row r="12" spans="1:11" ht="16.5" customHeight="1">
      <c r="G12" s="25"/>
      <c r="I12" s="44"/>
    </row>
    <row r="13" spans="1:11" ht="16.5" customHeight="1">
      <c r="A13" s="34" t="s">
        <v>1</v>
      </c>
      <c r="G13" s="25"/>
      <c r="I13" s="44"/>
    </row>
    <row r="14" spans="1:11" ht="16.5" customHeight="1">
      <c r="I14" s="44"/>
    </row>
    <row r="15" spans="1:11" ht="16.5" customHeight="1">
      <c r="A15" s="25" t="s">
        <v>17</v>
      </c>
      <c r="G15" s="26"/>
      <c r="I15" s="45">
        <v>152419260</v>
      </c>
      <c r="K15" s="7">
        <v>349786537</v>
      </c>
    </row>
    <row r="16" spans="1:11" ht="16.5" customHeight="1">
      <c r="A16" s="25" t="s">
        <v>59</v>
      </c>
      <c r="G16" s="26">
        <v>6</v>
      </c>
      <c r="I16" s="45">
        <v>264561509</v>
      </c>
      <c r="K16" s="7">
        <v>241775284</v>
      </c>
    </row>
    <row r="17" spans="1:11" ht="16.5" customHeight="1">
      <c r="A17" s="25" t="s">
        <v>82</v>
      </c>
      <c r="G17" s="26">
        <v>7</v>
      </c>
      <c r="I17" s="45">
        <v>76293266</v>
      </c>
      <c r="K17" s="7">
        <v>58083777</v>
      </c>
    </row>
    <row r="18" spans="1:11" ht="16.5" customHeight="1">
      <c r="A18" s="25" t="s">
        <v>102</v>
      </c>
      <c r="G18" s="26"/>
      <c r="I18" s="46">
        <v>1693002</v>
      </c>
      <c r="K18" s="8">
        <v>0</v>
      </c>
    </row>
    <row r="19" spans="1:11" ht="16.5" customHeight="1">
      <c r="A19" s="37"/>
      <c r="G19" s="25"/>
      <c r="I19" s="44"/>
    </row>
    <row r="20" spans="1:11" ht="16.5" customHeight="1">
      <c r="A20" s="34" t="s">
        <v>2</v>
      </c>
      <c r="G20" s="25"/>
      <c r="I20" s="47">
        <f>SUM(I15:I19)</f>
        <v>494967037</v>
      </c>
      <c r="K20" s="9">
        <f>SUM(K15:K19)</f>
        <v>649645598</v>
      </c>
    </row>
    <row r="21" spans="1:11" ht="16.5" customHeight="1">
      <c r="A21" s="34"/>
      <c r="I21" s="44"/>
    </row>
    <row r="22" spans="1:11" ht="16.5" customHeight="1">
      <c r="A22" s="34" t="s">
        <v>3</v>
      </c>
      <c r="I22" s="44"/>
    </row>
    <row r="23" spans="1:11" ht="16.5" customHeight="1">
      <c r="A23" s="34"/>
      <c r="I23" s="44"/>
    </row>
    <row r="24" spans="1:11" ht="16.5" customHeight="1">
      <c r="A24" s="25" t="s">
        <v>79</v>
      </c>
      <c r="G24" s="18">
        <v>8</v>
      </c>
      <c r="I24" s="41">
        <v>622787618</v>
      </c>
      <c r="K24" s="10">
        <v>459106021</v>
      </c>
    </row>
    <row r="25" spans="1:11" ht="16.5" customHeight="1">
      <c r="A25" s="25" t="s">
        <v>60</v>
      </c>
      <c r="I25" s="41">
        <v>5498616</v>
      </c>
      <c r="K25" s="10">
        <v>6937751</v>
      </c>
    </row>
    <row r="26" spans="1:11" ht="16.5" customHeight="1">
      <c r="A26" s="25" t="s">
        <v>94</v>
      </c>
      <c r="I26" s="41">
        <v>8250321</v>
      </c>
      <c r="K26" s="10">
        <v>8249057</v>
      </c>
    </row>
    <row r="27" spans="1:11" ht="16.5" customHeight="1">
      <c r="A27" s="37" t="s">
        <v>32</v>
      </c>
      <c r="I27" s="42">
        <v>1582200</v>
      </c>
      <c r="K27" s="11">
        <v>1582200</v>
      </c>
    </row>
    <row r="28" spans="1:11" ht="16.5" customHeight="1">
      <c r="I28" s="45"/>
      <c r="K28" s="7"/>
    </row>
    <row r="29" spans="1:11" ht="16.5" customHeight="1">
      <c r="A29" s="34" t="s">
        <v>4</v>
      </c>
      <c r="I29" s="47">
        <f>SUM(I24:I28)</f>
        <v>638118755</v>
      </c>
      <c r="K29" s="9">
        <f>SUM(K24:K28)</f>
        <v>475875029</v>
      </c>
    </row>
    <row r="30" spans="1:11" ht="16.5" customHeight="1">
      <c r="A30" s="34"/>
      <c r="I30" s="48"/>
      <c r="K30" s="12"/>
    </row>
    <row r="31" spans="1:11" ht="16.5" customHeight="1">
      <c r="I31" s="45"/>
      <c r="K31" s="7"/>
    </row>
    <row r="32" spans="1:11" ht="16.5" customHeight="1" thickBot="1">
      <c r="A32" s="34" t="s">
        <v>8</v>
      </c>
      <c r="I32" s="49">
        <f>+I20+I29</f>
        <v>1133085792</v>
      </c>
      <c r="K32" s="13">
        <f>+K20+K29</f>
        <v>1125520627</v>
      </c>
    </row>
    <row r="33" spans="1:11" ht="16.5" customHeight="1" thickTop="1"/>
    <row r="43" spans="1:11" ht="16.5" customHeight="1">
      <c r="A43" s="25" t="s">
        <v>53</v>
      </c>
    </row>
    <row r="45" spans="1:11" ht="20.25" customHeight="1"/>
    <row r="46" spans="1:11" ht="18" customHeight="1"/>
    <row r="48" spans="1:11" ht="21.95" customHeight="1">
      <c r="A48" s="33" t="s">
        <v>144</v>
      </c>
      <c r="B48" s="33"/>
      <c r="C48" s="33"/>
      <c r="D48" s="33"/>
      <c r="E48" s="33"/>
      <c r="F48" s="33"/>
      <c r="G48" s="22"/>
      <c r="H48" s="32"/>
      <c r="I48" s="15"/>
      <c r="J48" s="32"/>
      <c r="K48" s="15"/>
    </row>
    <row r="49" spans="1:11" ht="16.5" customHeight="1">
      <c r="A49" s="34" t="s">
        <v>99</v>
      </c>
    </row>
    <row r="50" spans="1:11" ht="16.5" customHeight="1">
      <c r="A50" s="34" t="s">
        <v>16</v>
      </c>
    </row>
    <row r="51" spans="1:11" ht="16.5" customHeight="1">
      <c r="A51" s="35" t="s">
        <v>112</v>
      </c>
      <c r="B51" s="33"/>
      <c r="C51" s="33"/>
      <c r="D51" s="33"/>
      <c r="E51" s="33"/>
      <c r="F51" s="33"/>
      <c r="G51" s="22"/>
      <c r="H51" s="32"/>
      <c r="I51" s="15"/>
      <c r="J51" s="32"/>
      <c r="K51" s="15"/>
    </row>
    <row r="52" spans="1:11" ht="15" customHeight="1">
      <c r="A52" s="34"/>
    </row>
    <row r="53" spans="1:11" ht="15" customHeight="1">
      <c r="A53" s="34"/>
    </row>
    <row r="54" spans="1:11" ht="16.5" customHeight="1">
      <c r="A54" s="34"/>
      <c r="I54" s="3" t="s">
        <v>77</v>
      </c>
      <c r="K54" s="3" t="s">
        <v>78</v>
      </c>
    </row>
    <row r="55" spans="1:11" ht="16.5" customHeight="1">
      <c r="I55" s="3" t="s">
        <v>113</v>
      </c>
      <c r="K55" s="3" t="s">
        <v>73</v>
      </c>
    </row>
    <row r="56" spans="1:11" ht="15.95" customHeight="1">
      <c r="G56" s="24"/>
      <c r="H56" s="36"/>
      <c r="I56" s="4" t="s">
        <v>100</v>
      </c>
      <c r="J56" s="36"/>
      <c r="K56" s="4" t="s">
        <v>86</v>
      </c>
    </row>
    <row r="57" spans="1:11" ht="15.95" customHeight="1">
      <c r="G57" s="23" t="s">
        <v>0</v>
      </c>
      <c r="H57" s="36"/>
      <c r="I57" s="5" t="s">
        <v>9</v>
      </c>
      <c r="J57" s="36"/>
      <c r="K57" s="5" t="s">
        <v>9</v>
      </c>
    </row>
    <row r="58" spans="1:11" ht="6" customHeight="1">
      <c r="G58" s="24"/>
      <c r="H58" s="36"/>
      <c r="I58" s="43"/>
      <c r="J58" s="36"/>
      <c r="K58" s="6"/>
    </row>
    <row r="59" spans="1:11" ht="15.95" customHeight="1">
      <c r="A59" s="34" t="s">
        <v>29</v>
      </c>
      <c r="G59" s="28"/>
      <c r="I59" s="50"/>
      <c r="K59" s="14"/>
    </row>
    <row r="60" spans="1:11" ht="6" customHeight="1">
      <c r="I60" s="44"/>
    </row>
    <row r="61" spans="1:11" ht="15.95" customHeight="1">
      <c r="A61" s="34" t="s">
        <v>5</v>
      </c>
      <c r="I61" s="44"/>
    </row>
    <row r="62" spans="1:11" ht="6" customHeight="1">
      <c r="A62" s="34"/>
      <c r="I62" s="44"/>
    </row>
    <row r="63" spans="1:11" ht="15.95" customHeight="1">
      <c r="A63" s="25" t="s">
        <v>103</v>
      </c>
      <c r="G63" s="27">
        <v>9.1</v>
      </c>
      <c r="I63" s="44">
        <v>60000000</v>
      </c>
      <c r="K63" s="1">
        <v>110000000</v>
      </c>
    </row>
    <row r="64" spans="1:11" ht="15.95" customHeight="1">
      <c r="A64" s="25" t="s">
        <v>26</v>
      </c>
      <c r="B64" s="38"/>
      <c r="G64" s="26"/>
      <c r="I64" s="44">
        <v>265919536</v>
      </c>
      <c r="K64" s="1">
        <v>172819227</v>
      </c>
    </row>
    <row r="65" spans="1:11" ht="15.95" customHeight="1">
      <c r="A65" s="25" t="s">
        <v>33</v>
      </c>
      <c r="G65" s="26"/>
      <c r="I65" s="44">
        <v>46515951</v>
      </c>
      <c r="K65" s="1">
        <v>48925595</v>
      </c>
    </row>
    <row r="66" spans="1:11" ht="15.95" customHeight="1">
      <c r="A66" s="25" t="s">
        <v>34</v>
      </c>
      <c r="B66" s="38"/>
      <c r="G66" s="25"/>
      <c r="I66" s="44"/>
    </row>
    <row r="67" spans="1:11" ht="15.95" customHeight="1">
      <c r="A67" s="37"/>
      <c r="B67" s="38" t="s">
        <v>104</v>
      </c>
      <c r="G67" s="27">
        <v>9.1999999999999993</v>
      </c>
      <c r="I67" s="44">
        <v>59391953</v>
      </c>
      <c r="K67" s="1">
        <v>58536328</v>
      </c>
    </row>
    <row r="68" spans="1:11" ht="15.95" customHeight="1">
      <c r="B68" s="39" t="s">
        <v>105</v>
      </c>
      <c r="G68" s="29"/>
      <c r="I68" s="44">
        <v>453212</v>
      </c>
      <c r="K68" s="1">
        <v>257799</v>
      </c>
    </row>
    <row r="69" spans="1:11" ht="15.95" customHeight="1">
      <c r="A69" s="40" t="s">
        <v>95</v>
      </c>
      <c r="G69" s="26"/>
      <c r="I69" s="44">
        <v>16376549</v>
      </c>
      <c r="K69" s="1">
        <v>18926679</v>
      </c>
    </row>
    <row r="70" spans="1:11" ht="15.95" customHeight="1">
      <c r="A70" s="25" t="s">
        <v>27</v>
      </c>
      <c r="B70" s="37"/>
      <c r="I70" s="51">
        <v>1262508</v>
      </c>
      <c r="K70" s="15">
        <v>3589511</v>
      </c>
    </row>
    <row r="71" spans="1:11" ht="6" customHeight="1">
      <c r="I71" s="45"/>
      <c r="K71" s="7"/>
    </row>
    <row r="72" spans="1:11" ht="15.95" customHeight="1">
      <c r="A72" s="34" t="s">
        <v>6</v>
      </c>
      <c r="I72" s="47">
        <f>SUM(I63:I70)</f>
        <v>449919709</v>
      </c>
      <c r="K72" s="9">
        <f>SUM(K63:K70)</f>
        <v>413055139</v>
      </c>
    </row>
    <row r="73" spans="1:11" ht="15" customHeight="1">
      <c r="A73" s="34"/>
      <c r="I73" s="44"/>
    </row>
    <row r="74" spans="1:11" ht="15.95" customHeight="1">
      <c r="A74" s="34" t="s">
        <v>15</v>
      </c>
      <c r="I74" s="44"/>
    </row>
    <row r="75" spans="1:11" ht="6" customHeight="1">
      <c r="A75" s="34"/>
      <c r="I75" s="44"/>
    </row>
    <row r="76" spans="1:11" ht="15.95" customHeight="1">
      <c r="A76" s="25" t="s">
        <v>106</v>
      </c>
      <c r="G76" s="27">
        <v>9.1999999999999993</v>
      </c>
      <c r="I76" s="44">
        <v>85801294</v>
      </c>
      <c r="K76" s="1">
        <v>115314204</v>
      </c>
    </row>
    <row r="77" spans="1:11" ht="15.95" customHeight="1">
      <c r="A77" s="25" t="s">
        <v>107</v>
      </c>
      <c r="G77" s="27"/>
      <c r="I77" s="44">
        <v>723254</v>
      </c>
      <c r="K77" s="1">
        <v>312864</v>
      </c>
    </row>
    <row r="78" spans="1:11" ht="15.95" customHeight="1">
      <c r="A78" s="25" t="s">
        <v>62</v>
      </c>
      <c r="G78" s="26">
        <v>10</v>
      </c>
      <c r="I78" s="51">
        <v>20118618</v>
      </c>
      <c r="K78" s="15">
        <v>20503720</v>
      </c>
    </row>
    <row r="79" spans="1:11" ht="6" customHeight="1">
      <c r="I79" s="52"/>
      <c r="K79" s="16"/>
    </row>
    <row r="80" spans="1:11" ht="15.95" customHeight="1">
      <c r="A80" s="34" t="s">
        <v>12</v>
      </c>
      <c r="I80" s="47">
        <f>SUM(I76:I79)</f>
        <v>106643166</v>
      </c>
      <c r="K80" s="9">
        <f>SUM(K76:K79)</f>
        <v>136130788</v>
      </c>
    </row>
    <row r="81" spans="1:11" ht="15" customHeight="1">
      <c r="A81" s="34"/>
      <c r="I81" s="48"/>
      <c r="K81" s="12"/>
    </row>
    <row r="82" spans="1:11" ht="6" customHeight="1">
      <c r="A82" s="34"/>
      <c r="I82" s="52"/>
      <c r="K82" s="16"/>
    </row>
    <row r="83" spans="1:11" ht="15.95" customHeight="1">
      <c r="A83" s="34" t="s">
        <v>7</v>
      </c>
      <c r="I83" s="47">
        <f>+I72+I80</f>
        <v>556562875</v>
      </c>
      <c r="K83" s="9">
        <f>+K72+K80</f>
        <v>549185927</v>
      </c>
    </row>
    <row r="84" spans="1:11" ht="15" customHeight="1">
      <c r="A84" s="34"/>
      <c r="I84" s="44"/>
    </row>
    <row r="85" spans="1:11" ht="15.95" customHeight="1">
      <c r="A85" s="34" t="s">
        <v>22</v>
      </c>
      <c r="G85" s="30"/>
      <c r="H85" s="30"/>
      <c r="I85" s="44"/>
      <c r="J85" s="30"/>
    </row>
    <row r="86" spans="1:11" ht="6" customHeight="1">
      <c r="A86" s="34"/>
      <c r="B86" s="34"/>
      <c r="C86" s="34"/>
      <c r="D86" s="34"/>
      <c r="E86" s="34"/>
      <c r="F86" s="34"/>
      <c r="G86" s="30"/>
      <c r="H86" s="30"/>
      <c r="I86" s="44"/>
      <c r="J86" s="30"/>
    </row>
    <row r="87" spans="1:11" s="2" customFormat="1" ht="15.95" customHeight="1">
      <c r="A87" s="25" t="s">
        <v>18</v>
      </c>
      <c r="B87" s="25"/>
      <c r="C87" s="25"/>
      <c r="D87" s="34"/>
      <c r="E87" s="34"/>
      <c r="F87" s="34"/>
      <c r="G87" s="26"/>
      <c r="H87" s="30"/>
      <c r="I87" s="44"/>
      <c r="J87" s="30"/>
      <c r="K87" s="1"/>
    </row>
    <row r="88" spans="1:11" s="2" customFormat="1" ht="15.95" customHeight="1">
      <c r="A88" s="25"/>
      <c r="B88" s="25" t="s">
        <v>19</v>
      </c>
      <c r="C88" s="25"/>
      <c r="D88" s="25"/>
      <c r="E88" s="25"/>
      <c r="F88" s="25"/>
      <c r="G88" s="30"/>
      <c r="H88" s="30"/>
      <c r="I88" s="44"/>
      <c r="J88" s="30"/>
      <c r="K88" s="1"/>
    </row>
    <row r="89" spans="1:11" s="2" customFormat="1" ht="15.95" customHeight="1">
      <c r="A89" s="25"/>
      <c r="B89" s="25"/>
      <c r="C89" s="25" t="s">
        <v>128</v>
      </c>
      <c r="D89" s="25"/>
      <c r="E89" s="25"/>
      <c r="F89" s="25"/>
      <c r="G89" s="30"/>
      <c r="H89" s="30"/>
      <c r="I89" s="44"/>
      <c r="J89" s="30"/>
      <c r="K89" s="1"/>
    </row>
    <row r="90" spans="1:11" s="2" customFormat="1" ht="15.95" customHeight="1" thickBot="1">
      <c r="A90" s="25"/>
      <c r="B90" s="25"/>
      <c r="C90" s="25" t="s">
        <v>127</v>
      </c>
      <c r="D90" s="25"/>
      <c r="E90" s="25"/>
      <c r="F90" s="25"/>
      <c r="G90" s="26">
        <v>11</v>
      </c>
      <c r="H90" s="30"/>
      <c r="I90" s="53">
        <f>232000000*0.5</f>
        <v>116000000</v>
      </c>
      <c r="J90" s="30"/>
      <c r="K90" s="17">
        <v>58000000</v>
      </c>
    </row>
    <row r="91" spans="1:11" s="2" customFormat="1" ht="6" customHeight="1" thickTop="1">
      <c r="A91" s="25"/>
      <c r="B91" s="25"/>
      <c r="C91" s="25"/>
      <c r="D91" s="25"/>
      <c r="E91" s="25"/>
      <c r="F91" s="25"/>
      <c r="G91" s="30"/>
      <c r="H91" s="30"/>
      <c r="I91" s="44"/>
      <c r="J91" s="30"/>
      <c r="K91" s="1"/>
    </row>
    <row r="92" spans="1:11" s="2" customFormat="1" ht="15.95" customHeight="1">
      <c r="A92" s="25"/>
      <c r="B92" s="25" t="s">
        <v>20</v>
      </c>
      <c r="C92" s="25"/>
      <c r="D92" s="25"/>
      <c r="E92" s="25"/>
      <c r="F92" s="25"/>
      <c r="G92" s="30"/>
      <c r="H92" s="30"/>
      <c r="I92" s="44"/>
      <c r="J92" s="30"/>
      <c r="K92" s="1"/>
    </row>
    <row r="93" spans="1:11" s="2" customFormat="1" ht="15.95" customHeight="1">
      <c r="A93" s="25"/>
      <c r="B93" s="25"/>
      <c r="C93" s="25" t="s">
        <v>129</v>
      </c>
      <c r="D93" s="25"/>
      <c r="E93" s="25"/>
      <c r="F93" s="25"/>
      <c r="G93" s="30"/>
      <c r="H93" s="30"/>
      <c r="I93" s="44"/>
      <c r="J93" s="30"/>
      <c r="K93" s="1"/>
    </row>
    <row r="94" spans="1:11" s="2" customFormat="1" ht="15.95" customHeight="1">
      <c r="A94" s="25"/>
      <c r="B94" s="25"/>
      <c r="C94" s="25" t="s">
        <v>127</v>
      </c>
      <c r="D94" s="25"/>
      <c r="E94" s="25"/>
      <c r="F94" s="25"/>
      <c r="G94" s="26">
        <v>11</v>
      </c>
      <c r="H94" s="30"/>
      <c r="I94" s="44">
        <f>231997800*0.5</f>
        <v>115998900</v>
      </c>
      <c r="J94" s="30"/>
      <c r="K94" s="1">
        <v>58000000</v>
      </c>
    </row>
    <row r="95" spans="1:11" s="63" customFormat="1" ht="15.95" customHeight="1">
      <c r="A95" s="57" t="s">
        <v>108</v>
      </c>
      <c r="B95" s="57"/>
      <c r="C95" s="57"/>
      <c r="D95" s="57"/>
      <c r="E95" s="58"/>
      <c r="F95" s="58"/>
      <c r="G95" s="59"/>
      <c r="H95" s="60"/>
      <c r="I95" s="61">
        <v>379967680</v>
      </c>
      <c r="J95" s="62"/>
      <c r="K95" s="62">
        <v>379967680</v>
      </c>
    </row>
    <row r="96" spans="1:11" s="63" customFormat="1" ht="15.95" customHeight="1">
      <c r="A96" s="57" t="s">
        <v>91</v>
      </c>
      <c r="B96" s="57"/>
      <c r="C96" s="57"/>
      <c r="D96" s="57"/>
      <c r="E96" s="58"/>
      <c r="F96" s="58"/>
      <c r="G96" s="59"/>
      <c r="H96" s="60"/>
      <c r="I96" s="61"/>
      <c r="J96" s="62"/>
      <c r="K96" s="62"/>
    </row>
    <row r="97" spans="1:11" s="63" customFormat="1" ht="15.95" customHeight="1">
      <c r="A97" s="57"/>
      <c r="B97" s="57" t="s">
        <v>92</v>
      </c>
      <c r="C97" s="57"/>
      <c r="D97" s="57"/>
      <c r="E97" s="58"/>
      <c r="F97" s="58"/>
      <c r="G97" s="59"/>
      <c r="H97" s="60"/>
      <c r="I97" s="61">
        <f>'6'!K26</f>
        <v>5800000</v>
      </c>
      <c r="J97" s="62"/>
      <c r="K97" s="62">
        <v>5800000</v>
      </c>
    </row>
    <row r="98" spans="1:11" s="2" customFormat="1" ht="15.95" customHeight="1">
      <c r="A98" s="25"/>
      <c r="B98" s="57" t="s">
        <v>90</v>
      </c>
      <c r="D98" s="25"/>
      <c r="E98" s="34"/>
      <c r="F98" s="34"/>
      <c r="G98" s="18"/>
      <c r="H98" s="30"/>
      <c r="I98" s="51">
        <f>'6'!M26</f>
        <v>74756337</v>
      </c>
      <c r="J98" s="30"/>
      <c r="K98" s="15">
        <v>132567020</v>
      </c>
    </row>
    <row r="99" spans="1:11" ht="6" customHeight="1">
      <c r="H99" s="30"/>
      <c r="I99" s="54"/>
      <c r="J99" s="30"/>
      <c r="K99" s="19"/>
    </row>
    <row r="100" spans="1:11" ht="15.95" customHeight="1">
      <c r="A100" s="34" t="s">
        <v>23</v>
      </c>
      <c r="I100" s="46">
        <f>SUM(I94:I98)</f>
        <v>576522917</v>
      </c>
      <c r="K100" s="8">
        <f>SUM(K94:K98)</f>
        <v>576334700</v>
      </c>
    </row>
    <row r="101" spans="1:11" ht="15" customHeight="1">
      <c r="A101" s="34"/>
      <c r="I101" s="55"/>
      <c r="K101" s="20"/>
    </row>
    <row r="102" spans="1:11" ht="6" customHeight="1">
      <c r="A102" s="34"/>
      <c r="I102" s="54"/>
      <c r="K102" s="19"/>
    </row>
    <row r="103" spans="1:11" ht="15.95" customHeight="1" thickBot="1">
      <c r="A103" s="34" t="s">
        <v>24</v>
      </c>
      <c r="I103" s="56">
        <f>+I83+I100</f>
        <v>1133085792</v>
      </c>
      <c r="K103" s="21">
        <f>+K83+K100</f>
        <v>1125520627</v>
      </c>
    </row>
    <row r="104" spans="1:11" ht="13.5" customHeight="1" thickTop="1">
      <c r="A104" s="34"/>
      <c r="I104" s="7"/>
      <c r="K104" s="7"/>
    </row>
    <row r="105" spans="1:11" ht="21.95" customHeight="1">
      <c r="A105" s="33" t="str">
        <f>A48</f>
        <v>The accompanying notes on pages 9 to 16 are an integral part of these interim financial information.</v>
      </c>
      <c r="B105" s="35"/>
      <c r="C105" s="33"/>
      <c r="D105" s="33"/>
      <c r="E105" s="33"/>
      <c r="F105" s="33"/>
      <c r="G105" s="22"/>
      <c r="H105" s="32"/>
      <c r="I105" s="15"/>
      <c r="J105" s="32"/>
      <c r="K105" s="15"/>
    </row>
  </sheetData>
  <phoneticPr fontId="0" type="noConversion"/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3871-3A1C-47AD-B848-DCBC43A6B4C5}">
  <dimension ref="A1:H49"/>
  <sheetViews>
    <sheetView topLeftCell="A40" zoomScaleNormal="100" workbookViewId="0">
      <selection activeCell="C10" sqref="C10"/>
    </sheetView>
  </sheetViews>
  <sheetFormatPr defaultColWidth="9" defaultRowHeight="16.5" customHeight="1"/>
  <cols>
    <col min="1" max="2" width="1.625" style="65" customWidth="1"/>
    <col min="3" max="3" width="42.125" style="65" customWidth="1"/>
    <col min="4" max="4" width="6" style="66" customWidth="1"/>
    <col min="5" max="5" width="1.625" style="67" customWidth="1"/>
    <col min="6" max="6" width="11.625" style="68" customWidth="1"/>
    <col min="7" max="7" width="1.625" style="68" customWidth="1"/>
    <col min="8" max="8" width="11.625" style="68" customWidth="1"/>
    <col min="9" max="16384" width="9" style="65"/>
  </cols>
  <sheetData>
    <row r="1" spans="1:8" ht="16.5" customHeight="1">
      <c r="A1" s="64" t="s">
        <v>99</v>
      </c>
    </row>
    <row r="2" spans="1:8" ht="16.5" customHeight="1">
      <c r="A2" s="64" t="s">
        <v>114</v>
      </c>
    </row>
    <row r="3" spans="1:8" ht="16.5" customHeight="1">
      <c r="A3" s="69" t="s">
        <v>126</v>
      </c>
      <c r="B3" s="70"/>
      <c r="C3" s="70"/>
      <c r="D3" s="71"/>
      <c r="E3" s="72"/>
      <c r="F3" s="73"/>
      <c r="G3" s="73"/>
      <c r="H3" s="73"/>
    </row>
    <row r="6" spans="1:8" ht="16.5" customHeight="1">
      <c r="F6" s="74" t="s">
        <v>77</v>
      </c>
      <c r="G6" s="75"/>
      <c r="H6" s="74" t="s">
        <v>77</v>
      </c>
    </row>
    <row r="7" spans="1:8" ht="16.5" customHeight="1">
      <c r="F7" s="74" t="s">
        <v>113</v>
      </c>
      <c r="G7" s="75"/>
      <c r="H7" s="74" t="s">
        <v>113</v>
      </c>
    </row>
    <row r="8" spans="1:8" ht="16.5" customHeight="1">
      <c r="D8" s="76"/>
      <c r="E8" s="77"/>
      <c r="F8" s="78" t="s">
        <v>100</v>
      </c>
      <c r="G8" s="79"/>
      <c r="H8" s="78" t="s">
        <v>86</v>
      </c>
    </row>
    <row r="9" spans="1:8" ht="16.5" customHeight="1">
      <c r="D9" s="80" t="s">
        <v>55</v>
      </c>
      <c r="E9" s="77"/>
      <c r="F9" s="81" t="s">
        <v>9</v>
      </c>
      <c r="G9" s="79"/>
      <c r="H9" s="81" t="s">
        <v>9</v>
      </c>
    </row>
    <row r="10" spans="1:8" ht="16.5" customHeight="1">
      <c r="E10" s="77"/>
      <c r="F10" s="82"/>
      <c r="G10" s="79"/>
      <c r="H10" s="79"/>
    </row>
    <row r="11" spans="1:8" ht="16.5" customHeight="1">
      <c r="A11" s="64" t="s">
        <v>61</v>
      </c>
      <c r="E11" s="77"/>
      <c r="F11" s="82"/>
      <c r="G11" s="79"/>
      <c r="H11" s="79"/>
    </row>
    <row r="12" spans="1:8" ht="16.5" customHeight="1">
      <c r="E12" s="77"/>
      <c r="F12" s="82"/>
      <c r="G12" s="79"/>
      <c r="H12" s="79"/>
    </row>
    <row r="13" spans="1:8" ht="16.5" customHeight="1">
      <c r="A13" s="65" t="s">
        <v>142</v>
      </c>
      <c r="D13" s="83"/>
      <c r="E13" s="77"/>
      <c r="F13" s="84">
        <v>287484566</v>
      </c>
      <c r="G13" s="85"/>
      <c r="H13" s="86">
        <v>256470636</v>
      </c>
    </row>
    <row r="14" spans="1:8" ht="16.5" customHeight="1">
      <c r="A14" s="65" t="s">
        <v>63</v>
      </c>
      <c r="F14" s="87">
        <v>-205870976</v>
      </c>
      <c r="G14" s="85"/>
      <c r="H14" s="166">
        <v>-181517449</v>
      </c>
    </row>
    <row r="15" spans="1:8" ht="16.5" customHeight="1">
      <c r="F15" s="88"/>
      <c r="G15" s="85"/>
      <c r="H15" s="167"/>
    </row>
    <row r="16" spans="1:8" ht="16.5" customHeight="1">
      <c r="A16" s="64" t="s">
        <v>31</v>
      </c>
      <c r="F16" s="88">
        <f>SUM(F13:F15)</f>
        <v>81613590</v>
      </c>
      <c r="G16" s="85"/>
      <c r="H16" s="167">
        <f>SUM(H13:H15)</f>
        <v>74953187</v>
      </c>
    </row>
    <row r="17" spans="1:8" ht="16.5" customHeight="1">
      <c r="F17" s="89"/>
    </row>
    <row r="18" spans="1:8" ht="16.5" customHeight="1">
      <c r="A18" s="65" t="s">
        <v>47</v>
      </c>
      <c r="D18" s="83"/>
      <c r="F18" s="84">
        <v>1653238</v>
      </c>
      <c r="G18" s="85"/>
      <c r="H18" s="86">
        <v>1167967</v>
      </c>
    </row>
    <row r="19" spans="1:8" ht="16.5" customHeight="1">
      <c r="A19" s="65" t="s">
        <v>30</v>
      </c>
      <c r="F19" s="89">
        <v>-12258364</v>
      </c>
      <c r="G19" s="85"/>
      <c r="H19" s="68">
        <v>-9037284</v>
      </c>
    </row>
    <row r="20" spans="1:8" ht="16.5" customHeight="1">
      <c r="A20" s="65" t="s">
        <v>21</v>
      </c>
      <c r="F20" s="88">
        <v>-19893192</v>
      </c>
      <c r="G20" s="85"/>
      <c r="H20" s="167">
        <v>-18414688</v>
      </c>
    </row>
    <row r="21" spans="1:8" ht="16.5" customHeight="1">
      <c r="A21" s="65" t="s">
        <v>140</v>
      </c>
      <c r="F21" s="84">
        <v>26676</v>
      </c>
      <c r="G21" s="85"/>
      <c r="H21" s="86">
        <v>24022</v>
      </c>
    </row>
    <row r="22" spans="1:8" ht="16.5" customHeight="1">
      <c r="A22" s="65" t="s">
        <v>48</v>
      </c>
      <c r="F22" s="87">
        <v>-2471906</v>
      </c>
      <c r="G22" s="85"/>
      <c r="H22" s="166">
        <v>-2393256</v>
      </c>
    </row>
    <row r="23" spans="1:8" ht="16.5" customHeight="1">
      <c r="D23" s="65"/>
      <c r="F23" s="89"/>
      <c r="G23" s="85"/>
    </row>
    <row r="24" spans="1:8" ht="16.5" customHeight="1">
      <c r="A24" s="64" t="s">
        <v>49</v>
      </c>
      <c r="F24" s="84">
        <f>SUM(F16:F22)</f>
        <v>48670042</v>
      </c>
      <c r="G24" s="85"/>
      <c r="H24" s="86">
        <f>SUM(H16:H22)</f>
        <v>46299948</v>
      </c>
    </row>
    <row r="25" spans="1:8" ht="16.5" customHeight="1">
      <c r="A25" s="65" t="s">
        <v>50</v>
      </c>
      <c r="F25" s="90">
        <v>-9056444</v>
      </c>
      <c r="G25" s="86"/>
      <c r="H25" s="162">
        <v>-8548849</v>
      </c>
    </row>
    <row r="26" spans="1:8" ht="16.5" customHeight="1">
      <c r="D26" s="65"/>
      <c r="F26" s="89"/>
      <c r="G26" s="85"/>
    </row>
    <row r="27" spans="1:8" ht="16.5" customHeight="1">
      <c r="A27" s="64" t="s">
        <v>145</v>
      </c>
      <c r="F27" s="91">
        <f>SUM(F24:F25)</f>
        <v>39613598</v>
      </c>
      <c r="G27" s="85"/>
      <c r="H27" s="92">
        <f>SUM(H24:H25)</f>
        <v>37751099</v>
      </c>
    </row>
    <row r="28" spans="1:8" ht="16.5" customHeight="1">
      <c r="A28" s="64"/>
      <c r="F28" s="89"/>
    </row>
    <row r="29" spans="1:8" ht="16.5" customHeight="1">
      <c r="A29" s="93" t="s">
        <v>115</v>
      </c>
      <c r="F29" s="94">
        <v>0</v>
      </c>
      <c r="G29" s="85"/>
      <c r="H29" s="73">
        <v>0</v>
      </c>
    </row>
    <row r="30" spans="1:8" ht="16.5" customHeight="1">
      <c r="A30" s="95" t="s">
        <v>51</v>
      </c>
      <c r="F30" s="89"/>
    </row>
    <row r="31" spans="1:8" ht="16.5" customHeight="1" thickBot="1">
      <c r="A31" s="93" t="s">
        <v>80</v>
      </c>
      <c r="F31" s="96">
        <f>SUM(F27:F29)</f>
        <v>39613598</v>
      </c>
      <c r="H31" s="163">
        <f>SUM(H27:H29)</f>
        <v>37751099</v>
      </c>
    </row>
    <row r="32" spans="1:8" ht="16.5" customHeight="1" thickTop="1">
      <c r="A32" s="93"/>
      <c r="F32" s="89"/>
    </row>
    <row r="33" spans="1:8" ht="16.5" customHeight="1">
      <c r="A33" s="95" t="s">
        <v>51</v>
      </c>
      <c r="F33" s="89"/>
    </row>
    <row r="34" spans="1:8" ht="16.5" customHeight="1">
      <c r="A34" s="93" t="s">
        <v>64</v>
      </c>
      <c r="F34" s="89"/>
    </row>
    <row r="35" spans="1:8" ht="16.5" customHeight="1">
      <c r="A35" s="93"/>
      <c r="F35" s="89"/>
    </row>
    <row r="36" spans="1:8" ht="16.5" customHeight="1" thickBot="1">
      <c r="A36" s="97" t="s">
        <v>54</v>
      </c>
      <c r="D36" s="66">
        <v>12</v>
      </c>
      <c r="F36" s="98">
        <v>0.17074988642133676</v>
      </c>
      <c r="H36" s="164">
        <v>0.22</v>
      </c>
    </row>
    <row r="37" spans="1:8" ht="16.5" customHeight="1" thickTop="1"/>
    <row r="45" spans="1:8" ht="16.5" customHeight="1">
      <c r="E45" s="99"/>
    </row>
    <row r="46" spans="1:8" ht="16.5" customHeight="1">
      <c r="E46" s="99"/>
    </row>
    <row r="47" spans="1:8" ht="16.5" customHeight="1">
      <c r="E47" s="99"/>
    </row>
    <row r="48" spans="1:8" ht="5.0999999999999996" customHeight="1">
      <c r="E48" s="99"/>
    </row>
    <row r="49" spans="1:8" ht="21.95" customHeight="1">
      <c r="A49" s="70" t="str">
        <f>'2-3'!A105</f>
        <v>The accompanying notes on pages 9 to 16 are an integral part of these interim financial information.</v>
      </c>
      <c r="B49" s="70"/>
      <c r="C49" s="70"/>
      <c r="D49" s="71"/>
      <c r="E49" s="72"/>
      <c r="F49" s="100"/>
      <c r="G49" s="73"/>
      <c r="H49" s="100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EDEE2-AFA2-4EBB-B7FA-20848EA76736}">
  <dimension ref="A1:H49"/>
  <sheetViews>
    <sheetView topLeftCell="A28" zoomScaleNormal="100" workbookViewId="0">
      <selection activeCell="C17" sqref="C17"/>
    </sheetView>
  </sheetViews>
  <sheetFormatPr defaultColWidth="9" defaultRowHeight="16.5" customHeight="1"/>
  <cols>
    <col min="1" max="2" width="1.625" style="65" customWidth="1"/>
    <col min="3" max="3" width="42.875" style="65" customWidth="1"/>
    <col min="4" max="4" width="6" style="66" customWidth="1"/>
    <col min="5" max="5" width="1.625" style="67" customWidth="1"/>
    <col min="6" max="6" width="11.625" style="68" customWidth="1"/>
    <col min="7" max="7" width="1.625" style="68" customWidth="1"/>
    <col min="8" max="8" width="11.625" style="68" customWidth="1"/>
    <col min="9" max="16384" width="9" style="65"/>
  </cols>
  <sheetData>
    <row r="1" spans="1:8" ht="16.5" customHeight="1">
      <c r="A1" s="34" t="s">
        <v>99</v>
      </c>
    </row>
    <row r="2" spans="1:8" ht="16.5" customHeight="1">
      <c r="A2" s="64" t="s">
        <v>114</v>
      </c>
    </row>
    <row r="3" spans="1:8" ht="16.5" customHeight="1">
      <c r="A3" s="69" t="s">
        <v>124</v>
      </c>
      <c r="B3" s="70"/>
      <c r="C3" s="70"/>
      <c r="D3" s="71"/>
      <c r="E3" s="72"/>
      <c r="F3" s="73"/>
      <c r="G3" s="73"/>
      <c r="H3" s="73"/>
    </row>
    <row r="6" spans="1:8" ht="16.5" customHeight="1">
      <c r="F6" s="74" t="s">
        <v>77</v>
      </c>
      <c r="G6" s="75"/>
      <c r="H6" s="74" t="s">
        <v>77</v>
      </c>
    </row>
    <row r="7" spans="1:8" ht="16.5" customHeight="1">
      <c r="F7" s="74" t="s">
        <v>113</v>
      </c>
      <c r="G7" s="75"/>
      <c r="H7" s="74" t="s">
        <v>113</v>
      </c>
    </row>
    <row r="8" spans="1:8" ht="16.5" customHeight="1">
      <c r="D8" s="76"/>
      <c r="E8" s="77"/>
      <c r="F8" s="78" t="s">
        <v>100</v>
      </c>
      <c r="G8" s="79"/>
      <c r="H8" s="78" t="s">
        <v>86</v>
      </c>
    </row>
    <row r="9" spans="1:8" ht="16.5" customHeight="1">
      <c r="D9" s="80" t="s">
        <v>0</v>
      </c>
      <c r="E9" s="77"/>
      <c r="F9" s="81" t="s">
        <v>9</v>
      </c>
      <c r="G9" s="79"/>
      <c r="H9" s="81" t="s">
        <v>9</v>
      </c>
    </row>
    <row r="10" spans="1:8" ht="16.5" customHeight="1">
      <c r="E10" s="77"/>
      <c r="F10" s="82"/>
      <c r="G10" s="79"/>
      <c r="H10" s="79"/>
    </row>
    <row r="11" spans="1:8" ht="16.5" customHeight="1">
      <c r="A11" s="64" t="s">
        <v>61</v>
      </c>
      <c r="E11" s="77"/>
      <c r="F11" s="82"/>
      <c r="G11" s="79"/>
      <c r="H11" s="79"/>
    </row>
    <row r="12" spans="1:8" ht="16.5" customHeight="1">
      <c r="E12" s="77"/>
      <c r="F12" s="82"/>
      <c r="G12" s="79"/>
      <c r="H12" s="79"/>
    </row>
    <row r="13" spans="1:8" ht="16.5" customHeight="1">
      <c r="A13" s="65" t="s">
        <v>142</v>
      </c>
      <c r="D13" s="83"/>
      <c r="E13" s="77"/>
      <c r="F13" s="84">
        <v>527118484</v>
      </c>
      <c r="G13" s="85"/>
      <c r="H13" s="86">
        <v>500672833</v>
      </c>
    </row>
    <row r="14" spans="1:8" ht="16.5" customHeight="1">
      <c r="A14" s="65" t="s">
        <v>63</v>
      </c>
      <c r="F14" s="101">
        <v>-371554578</v>
      </c>
      <c r="G14" s="85"/>
      <c r="H14" s="161">
        <v>-364312041</v>
      </c>
    </row>
    <row r="15" spans="1:8" ht="16.5" customHeight="1">
      <c r="F15" s="84"/>
      <c r="G15" s="85"/>
      <c r="H15" s="86"/>
    </row>
    <row r="16" spans="1:8" ht="16.5" customHeight="1">
      <c r="A16" s="64" t="s">
        <v>31</v>
      </c>
      <c r="F16" s="84">
        <f>SUM(F13:F15)</f>
        <v>155563906</v>
      </c>
      <c r="G16" s="85"/>
      <c r="H16" s="86">
        <f>SUM(H13:H15)</f>
        <v>136360792</v>
      </c>
    </row>
    <row r="17" spans="1:8" ht="16.5" customHeight="1">
      <c r="F17" s="89"/>
    </row>
    <row r="18" spans="1:8" ht="16.5" customHeight="1">
      <c r="A18" s="65" t="s">
        <v>47</v>
      </c>
      <c r="D18" s="83"/>
      <c r="F18" s="84">
        <v>2764593</v>
      </c>
      <c r="G18" s="85"/>
      <c r="H18" s="86">
        <v>2161867</v>
      </c>
    </row>
    <row r="19" spans="1:8" ht="16.5" customHeight="1">
      <c r="A19" s="65" t="s">
        <v>30</v>
      </c>
      <c r="F19" s="89">
        <v>-24492787</v>
      </c>
      <c r="G19" s="85"/>
      <c r="H19" s="68">
        <v>-16391219</v>
      </c>
    </row>
    <row r="20" spans="1:8" ht="16.5" customHeight="1">
      <c r="A20" s="65" t="s">
        <v>21</v>
      </c>
      <c r="F20" s="84">
        <v>-38975858</v>
      </c>
      <c r="G20" s="85"/>
      <c r="H20" s="86">
        <v>-37028473</v>
      </c>
    </row>
    <row r="21" spans="1:8" ht="16.5" customHeight="1">
      <c r="A21" s="65" t="s">
        <v>140</v>
      </c>
      <c r="F21" s="84">
        <v>60215</v>
      </c>
      <c r="G21" s="85"/>
      <c r="H21" s="86">
        <v>64791</v>
      </c>
    </row>
    <row r="22" spans="1:8" ht="16.5" customHeight="1">
      <c r="A22" s="65" t="s">
        <v>48</v>
      </c>
      <c r="F22" s="101">
        <v>-5085396</v>
      </c>
      <c r="G22" s="85"/>
      <c r="H22" s="161">
        <v>-4705923</v>
      </c>
    </row>
    <row r="23" spans="1:8" ht="16.5" customHeight="1">
      <c r="D23" s="65"/>
      <c r="F23" s="89"/>
      <c r="G23" s="85"/>
    </row>
    <row r="24" spans="1:8" ht="16.5" customHeight="1">
      <c r="A24" s="64" t="s">
        <v>49</v>
      </c>
      <c r="F24" s="84">
        <f>SUM(F16:F22)</f>
        <v>89834673</v>
      </c>
      <c r="G24" s="85"/>
      <c r="H24" s="86">
        <f>SUM(H16:H22)</f>
        <v>80461835</v>
      </c>
    </row>
    <row r="25" spans="1:8" ht="16.5" customHeight="1">
      <c r="A25" s="65" t="s">
        <v>50</v>
      </c>
      <c r="D25" s="66">
        <v>13</v>
      </c>
      <c r="F25" s="90">
        <v>-16567842</v>
      </c>
      <c r="G25" s="86"/>
      <c r="H25" s="162">
        <v>-14669660</v>
      </c>
    </row>
    <row r="26" spans="1:8" ht="16.5" customHeight="1">
      <c r="D26" s="65"/>
      <c r="F26" s="89"/>
      <c r="G26" s="85"/>
    </row>
    <row r="27" spans="1:8" ht="16.5" customHeight="1">
      <c r="A27" s="64" t="s">
        <v>145</v>
      </c>
      <c r="F27" s="91">
        <f>SUM(F24:F25)</f>
        <v>73266831</v>
      </c>
      <c r="G27" s="85"/>
      <c r="H27" s="92">
        <f>SUM(H24:H25)</f>
        <v>65792175</v>
      </c>
    </row>
    <row r="28" spans="1:8" ht="16.5" customHeight="1">
      <c r="A28" s="64"/>
      <c r="F28" s="89"/>
    </row>
    <row r="29" spans="1:8" ht="16.5" customHeight="1">
      <c r="A29" s="93" t="s">
        <v>115</v>
      </c>
      <c r="F29" s="94">
        <v>0</v>
      </c>
      <c r="G29" s="85"/>
      <c r="H29" s="73">
        <v>0</v>
      </c>
    </row>
    <row r="30" spans="1:8" ht="16.5" customHeight="1">
      <c r="A30" s="95" t="s">
        <v>51</v>
      </c>
      <c r="F30" s="89"/>
    </row>
    <row r="31" spans="1:8" ht="16.5" customHeight="1" thickBot="1">
      <c r="A31" s="93" t="s">
        <v>80</v>
      </c>
      <c r="F31" s="96">
        <f>SUM(F27:F29)</f>
        <v>73266831</v>
      </c>
      <c r="H31" s="163">
        <f>SUM(H27:H29)</f>
        <v>65792175</v>
      </c>
    </row>
    <row r="32" spans="1:8" ht="16.5" customHeight="1" thickTop="1">
      <c r="A32" s="93"/>
      <c r="F32" s="89"/>
    </row>
    <row r="33" spans="1:8" ht="16.5" customHeight="1">
      <c r="A33" s="95" t="s">
        <v>51</v>
      </c>
      <c r="F33" s="89"/>
    </row>
    <row r="34" spans="1:8" ht="16.5" customHeight="1">
      <c r="A34" s="93" t="s">
        <v>64</v>
      </c>
      <c r="F34" s="89"/>
    </row>
    <row r="35" spans="1:8" ht="16.5" customHeight="1">
      <c r="A35" s="93"/>
      <c r="F35" s="89"/>
    </row>
    <row r="36" spans="1:8" ht="16.5" customHeight="1" thickBot="1">
      <c r="A36" s="97" t="s">
        <v>54</v>
      </c>
      <c r="D36" s="66">
        <v>12</v>
      </c>
      <c r="F36" s="98">
        <v>0.31580830076836935</v>
      </c>
      <c r="H36" s="164">
        <v>0.38</v>
      </c>
    </row>
    <row r="37" spans="1:8" ht="16.5" customHeight="1" thickTop="1"/>
    <row r="45" spans="1:8" ht="16.5" customHeight="1">
      <c r="E45" s="99"/>
    </row>
    <row r="46" spans="1:8" ht="16.5" customHeight="1">
      <c r="E46" s="99"/>
    </row>
    <row r="47" spans="1:8" ht="16.5" customHeight="1">
      <c r="E47" s="99"/>
    </row>
    <row r="48" spans="1:8" ht="4.5" customHeight="1">
      <c r="E48" s="99"/>
    </row>
    <row r="49" spans="1:8" ht="21.95" customHeight="1">
      <c r="A49" s="70" t="str">
        <f>'4'!A49</f>
        <v>The accompanying notes on pages 9 to 16 are an integral part of these interim financial information.</v>
      </c>
      <c r="B49" s="70"/>
      <c r="C49" s="70"/>
      <c r="D49" s="71"/>
      <c r="E49" s="72"/>
      <c r="F49" s="100"/>
      <c r="G49" s="73"/>
      <c r="H49" s="100"/>
    </row>
  </sheetData>
  <pageMargins left="0.93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C6AD-2DA8-4BA0-BE37-629F336701D9}">
  <dimension ref="A1:O57"/>
  <sheetViews>
    <sheetView zoomScaleNormal="100" workbookViewId="0">
      <selection activeCell="G37" sqref="G37"/>
    </sheetView>
  </sheetViews>
  <sheetFormatPr defaultColWidth="9" defaultRowHeight="16.5" customHeight="1"/>
  <cols>
    <col min="1" max="2" width="1.25" style="65" customWidth="1"/>
    <col min="3" max="3" width="15.375" style="65" customWidth="1"/>
    <col min="4" max="4" width="14.25" style="75" customWidth="1"/>
    <col min="5" max="5" width="5.125" style="75" customWidth="1"/>
    <col min="6" max="6" width="0.875" style="68" customWidth="1"/>
    <col min="7" max="7" width="10.625" style="68" customWidth="1"/>
    <col min="8" max="8" width="0.875" style="68" customWidth="1"/>
    <col min="9" max="9" width="9.875" style="68" customWidth="1"/>
    <col min="10" max="10" width="0.875" style="68" customWidth="1"/>
    <col min="11" max="11" width="10.5" style="68" customWidth="1"/>
    <col min="12" max="12" width="0.875" style="68" customWidth="1"/>
    <col min="13" max="13" width="11.875" style="68" customWidth="1"/>
    <col min="14" max="14" width="0.875" style="68" customWidth="1"/>
    <col min="15" max="15" width="10" style="68" customWidth="1"/>
    <col min="16" max="16384" width="9" style="65"/>
  </cols>
  <sheetData>
    <row r="1" spans="1:15" ht="16.5" customHeight="1">
      <c r="A1" s="34" t="s">
        <v>99</v>
      </c>
    </row>
    <row r="2" spans="1:15" ht="16.5" customHeight="1">
      <c r="A2" s="64" t="s">
        <v>25</v>
      </c>
    </row>
    <row r="3" spans="1:15" ht="16.5" customHeight="1">
      <c r="A3" s="102" t="s">
        <v>124</v>
      </c>
      <c r="B3" s="70"/>
      <c r="C3" s="70"/>
      <c r="D3" s="103"/>
      <c r="E3" s="103"/>
      <c r="F3" s="73"/>
      <c r="G3" s="73"/>
      <c r="H3" s="73"/>
      <c r="I3" s="73"/>
      <c r="J3" s="73"/>
      <c r="K3" s="73"/>
      <c r="L3" s="73"/>
      <c r="M3" s="73"/>
      <c r="N3" s="73"/>
      <c r="O3" s="73"/>
    </row>
    <row r="6" spans="1:15" s="104" customFormat="1" ht="16.5" customHeight="1">
      <c r="D6" s="105"/>
      <c r="E6" s="105"/>
      <c r="F6" s="105"/>
      <c r="G6" s="168" t="s">
        <v>77</v>
      </c>
      <c r="H6" s="168"/>
      <c r="I6" s="168"/>
      <c r="J6" s="168"/>
      <c r="K6" s="168"/>
      <c r="L6" s="168"/>
      <c r="M6" s="168"/>
      <c r="N6" s="168"/>
      <c r="O6" s="168"/>
    </row>
    <row r="7" spans="1:15" s="104" customFormat="1" ht="16.5" customHeight="1">
      <c r="A7" s="106"/>
      <c r="D7" s="107"/>
      <c r="E7" s="107"/>
      <c r="F7" s="108"/>
      <c r="G7" s="108" t="s">
        <v>52</v>
      </c>
      <c r="H7" s="108"/>
      <c r="I7" s="108"/>
      <c r="J7" s="108"/>
      <c r="K7" s="168" t="s">
        <v>91</v>
      </c>
      <c r="L7" s="168"/>
      <c r="M7" s="168"/>
      <c r="N7" s="108"/>
      <c r="O7" s="108"/>
    </row>
    <row r="8" spans="1:15" s="104" customFormat="1" ht="16.5" customHeight="1">
      <c r="D8" s="107"/>
      <c r="E8" s="107"/>
      <c r="F8" s="108"/>
      <c r="G8" s="108" t="s">
        <v>11</v>
      </c>
      <c r="H8" s="108"/>
      <c r="I8" s="108" t="s">
        <v>130</v>
      </c>
      <c r="J8" s="108"/>
      <c r="K8" s="109" t="s">
        <v>88</v>
      </c>
      <c r="L8" s="110"/>
      <c r="M8" s="110"/>
      <c r="N8" s="108"/>
      <c r="O8" s="108"/>
    </row>
    <row r="9" spans="1:15" s="104" customFormat="1" ht="16.5" customHeight="1">
      <c r="D9" s="107"/>
      <c r="E9" s="107"/>
      <c r="F9" s="108"/>
      <c r="G9" s="108" t="s">
        <v>13</v>
      </c>
      <c r="H9" s="108"/>
      <c r="I9" s="108" t="s">
        <v>131</v>
      </c>
      <c r="J9" s="108"/>
      <c r="K9" s="109" t="s">
        <v>89</v>
      </c>
      <c r="L9" s="108"/>
      <c r="M9" s="109" t="s">
        <v>90</v>
      </c>
      <c r="N9" s="109"/>
      <c r="O9" s="108" t="s">
        <v>10</v>
      </c>
    </row>
    <row r="10" spans="1:15" s="104" customFormat="1" ht="16.5" customHeight="1">
      <c r="D10" s="107"/>
      <c r="E10" s="118" t="s">
        <v>0</v>
      </c>
      <c r="F10" s="108"/>
      <c r="G10" s="111" t="s">
        <v>14</v>
      </c>
      <c r="H10" s="108"/>
      <c r="I10" s="111" t="s">
        <v>14</v>
      </c>
      <c r="J10" s="108"/>
      <c r="K10" s="111" t="s">
        <v>14</v>
      </c>
      <c r="L10" s="108"/>
      <c r="M10" s="111" t="s">
        <v>14</v>
      </c>
      <c r="N10" s="108"/>
      <c r="O10" s="111" t="s">
        <v>14</v>
      </c>
    </row>
    <row r="11" spans="1:15" s="104" customFormat="1" ht="16.5" customHeight="1">
      <c r="D11" s="105"/>
      <c r="E11" s="105"/>
      <c r="F11" s="112"/>
      <c r="G11" s="112"/>
      <c r="H11" s="112"/>
      <c r="I11" s="112"/>
      <c r="J11" s="112"/>
      <c r="K11" s="112"/>
      <c r="L11" s="112"/>
      <c r="M11" s="112"/>
      <c r="N11" s="112"/>
      <c r="O11" s="112"/>
    </row>
    <row r="12" spans="1:15" s="104" customFormat="1" ht="16.5" customHeight="1">
      <c r="A12" s="113" t="s">
        <v>87</v>
      </c>
      <c r="D12" s="105"/>
      <c r="E12" s="105"/>
      <c r="F12" s="117"/>
      <c r="G12" s="117">
        <v>43000000</v>
      </c>
      <c r="H12" s="117"/>
      <c r="I12" s="117">
        <v>0</v>
      </c>
      <c r="J12" s="117"/>
      <c r="K12" s="117">
        <v>4300000</v>
      </c>
      <c r="L12" s="117"/>
      <c r="M12" s="117">
        <v>157238112</v>
      </c>
      <c r="N12" s="117"/>
      <c r="O12" s="117">
        <f>SUM(G12:M12)</f>
        <v>204538112</v>
      </c>
    </row>
    <row r="13" spans="1:15" s="104" customFormat="1" ht="16.5" customHeight="1">
      <c r="A13" s="115" t="s">
        <v>75</v>
      </c>
      <c r="B13" s="115"/>
      <c r="D13" s="105"/>
      <c r="E13" s="105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5" s="104" customFormat="1" ht="16.5" customHeight="1">
      <c r="A14" s="116" t="s">
        <v>117</v>
      </c>
      <c r="D14" s="105"/>
      <c r="E14" s="121"/>
      <c r="F14" s="114"/>
      <c r="G14" s="114">
        <v>0</v>
      </c>
      <c r="H14" s="114"/>
      <c r="I14" s="114">
        <v>0</v>
      </c>
      <c r="J14" s="114"/>
      <c r="K14" s="114">
        <v>0</v>
      </c>
      <c r="L14" s="114"/>
      <c r="M14" s="114">
        <v>-25800000</v>
      </c>
      <c r="N14" s="114"/>
      <c r="O14" s="114">
        <f>SUM(G14:M14)</f>
        <v>-25800000</v>
      </c>
    </row>
    <row r="15" spans="1:15" s="104" customFormat="1" ht="16.5" customHeight="1">
      <c r="A15" s="116" t="s">
        <v>74</v>
      </c>
      <c r="D15" s="105"/>
      <c r="E15" s="105"/>
      <c r="F15" s="114"/>
      <c r="G15" s="159">
        <v>0</v>
      </c>
      <c r="H15" s="114"/>
      <c r="I15" s="159">
        <v>0</v>
      </c>
      <c r="J15" s="114"/>
      <c r="K15" s="159">
        <v>0</v>
      </c>
      <c r="L15" s="114"/>
      <c r="M15" s="159">
        <v>65792175</v>
      </c>
      <c r="N15" s="114"/>
      <c r="O15" s="159">
        <f>SUM(G15:M15)</f>
        <v>65792175</v>
      </c>
    </row>
    <row r="16" spans="1:15" s="104" customFormat="1" ht="16.5" customHeight="1">
      <c r="A16" s="116"/>
      <c r="D16" s="105"/>
      <c r="E16" s="105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s="104" customFormat="1" ht="16.5" customHeight="1" thickBot="1">
      <c r="A17" s="106" t="s">
        <v>118</v>
      </c>
      <c r="D17" s="105"/>
      <c r="E17" s="105"/>
      <c r="F17" s="114"/>
      <c r="G17" s="160">
        <f>SUM(G12:G15)</f>
        <v>43000000</v>
      </c>
      <c r="H17" s="114"/>
      <c r="I17" s="160">
        <f>SUM(I12:I15)</f>
        <v>0</v>
      </c>
      <c r="J17" s="114"/>
      <c r="K17" s="160">
        <f>SUM(K12:K15)</f>
        <v>4300000</v>
      </c>
      <c r="L17" s="114"/>
      <c r="M17" s="160">
        <f>SUM(M12:M15)</f>
        <v>197230287</v>
      </c>
      <c r="N17" s="114"/>
      <c r="O17" s="160">
        <f>SUM(O12:O15)</f>
        <v>244530287</v>
      </c>
    </row>
    <row r="18" spans="1:15" s="104" customFormat="1" ht="16.5" customHeight="1" thickTop="1">
      <c r="A18" s="116"/>
      <c r="D18" s="105"/>
      <c r="E18" s="105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s="104" customFormat="1" ht="16.5" customHeight="1">
      <c r="A19" s="116"/>
      <c r="D19" s="105"/>
      <c r="E19" s="105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5" s="104" customFormat="1" ht="16.5" customHeight="1">
      <c r="A20" s="113" t="s">
        <v>101</v>
      </c>
      <c r="D20" s="105"/>
      <c r="E20" s="105"/>
      <c r="F20" s="117"/>
      <c r="G20" s="119">
        <v>58000000</v>
      </c>
      <c r="H20" s="117"/>
      <c r="I20" s="119">
        <v>379967680</v>
      </c>
      <c r="J20" s="117"/>
      <c r="K20" s="119">
        <v>5800000</v>
      </c>
      <c r="L20" s="117"/>
      <c r="M20" s="119">
        <v>132567020</v>
      </c>
      <c r="N20" s="117"/>
      <c r="O20" s="119">
        <f>SUM(G20:M20)</f>
        <v>576334700</v>
      </c>
    </row>
    <row r="21" spans="1:15" s="104" customFormat="1" ht="16.5" customHeight="1">
      <c r="A21" s="115" t="s">
        <v>75</v>
      </c>
      <c r="B21" s="115"/>
      <c r="D21" s="105"/>
      <c r="E21" s="105"/>
      <c r="F21" s="114"/>
      <c r="G21" s="120"/>
      <c r="H21" s="114"/>
      <c r="I21" s="120"/>
      <c r="J21" s="114"/>
      <c r="K21" s="120"/>
      <c r="L21" s="114"/>
      <c r="M21" s="120"/>
      <c r="N21" s="114"/>
      <c r="O21" s="120"/>
    </row>
    <row r="22" spans="1:15" s="104" customFormat="1" ht="16.5" customHeight="1">
      <c r="A22" s="104" t="s">
        <v>135</v>
      </c>
      <c r="D22" s="105"/>
      <c r="E22" s="121" t="s">
        <v>143</v>
      </c>
      <c r="F22" s="114"/>
      <c r="G22" s="120">
        <v>57998900</v>
      </c>
      <c r="H22" s="114"/>
      <c r="I22" s="120">
        <v>0</v>
      </c>
      <c r="J22" s="114"/>
      <c r="K22" s="120">
        <v>0</v>
      </c>
      <c r="L22" s="114"/>
      <c r="M22" s="120">
        <v>-57998900</v>
      </c>
      <c r="N22" s="114"/>
      <c r="O22" s="120">
        <f>SUM(G22:M22)</f>
        <v>0</v>
      </c>
    </row>
    <row r="23" spans="1:15" s="104" customFormat="1" ht="16.5" customHeight="1">
      <c r="A23" s="116" t="s">
        <v>117</v>
      </c>
      <c r="D23" s="105"/>
      <c r="E23" s="121">
        <v>14</v>
      </c>
      <c r="F23" s="114"/>
      <c r="G23" s="120">
        <v>0</v>
      </c>
      <c r="H23" s="114"/>
      <c r="I23" s="120">
        <v>0</v>
      </c>
      <c r="J23" s="114"/>
      <c r="K23" s="120">
        <v>0</v>
      </c>
      <c r="L23" s="114"/>
      <c r="M23" s="120">
        <v>-73078614</v>
      </c>
      <c r="N23" s="114"/>
      <c r="O23" s="120">
        <f>SUM(G23:M23)</f>
        <v>-73078614</v>
      </c>
    </row>
    <row r="24" spans="1:15" s="104" customFormat="1" ht="16.5" customHeight="1">
      <c r="A24" s="116" t="s">
        <v>74</v>
      </c>
      <c r="D24" s="105"/>
      <c r="E24" s="105"/>
      <c r="F24" s="114"/>
      <c r="G24" s="122">
        <v>0</v>
      </c>
      <c r="H24" s="114"/>
      <c r="I24" s="122">
        <v>0</v>
      </c>
      <c r="J24" s="114"/>
      <c r="K24" s="122">
        <v>0</v>
      </c>
      <c r="L24" s="114"/>
      <c r="M24" s="122">
        <v>73266831</v>
      </c>
      <c r="N24" s="114"/>
      <c r="O24" s="122">
        <f>SUM(G24:M24)</f>
        <v>73266831</v>
      </c>
    </row>
    <row r="25" spans="1:15" s="104" customFormat="1" ht="16.5" customHeight="1">
      <c r="A25" s="116"/>
      <c r="D25" s="105"/>
      <c r="E25" s="105"/>
      <c r="F25" s="114"/>
      <c r="G25" s="120"/>
      <c r="H25" s="114"/>
      <c r="I25" s="120"/>
      <c r="J25" s="114"/>
      <c r="K25" s="120"/>
      <c r="L25" s="114"/>
      <c r="M25" s="120"/>
      <c r="N25" s="114"/>
      <c r="O25" s="120"/>
    </row>
    <row r="26" spans="1:15" s="104" customFormat="1" ht="16.5" customHeight="1" thickBot="1">
      <c r="A26" s="106" t="s">
        <v>125</v>
      </c>
      <c r="D26" s="105"/>
      <c r="E26" s="105"/>
      <c r="F26" s="114"/>
      <c r="G26" s="123">
        <f>SUM(G20:G24)</f>
        <v>115998900</v>
      </c>
      <c r="H26" s="114"/>
      <c r="I26" s="123">
        <f>SUM(I20:I24)</f>
        <v>379967680</v>
      </c>
      <c r="J26" s="114"/>
      <c r="K26" s="123">
        <f>SUM(K20:K24)</f>
        <v>5800000</v>
      </c>
      <c r="L26" s="114"/>
      <c r="M26" s="123">
        <f>SUM(M20:M24)</f>
        <v>74756337</v>
      </c>
      <c r="N26" s="114"/>
      <c r="O26" s="123">
        <f>SUM(O20:O24)</f>
        <v>576522917</v>
      </c>
    </row>
    <row r="27" spans="1:15" s="104" customFormat="1" ht="16.5" customHeight="1" thickTop="1">
      <c r="D27" s="105"/>
      <c r="E27" s="105"/>
      <c r="F27" s="112"/>
      <c r="G27" s="112"/>
      <c r="H27" s="112"/>
      <c r="I27" s="112"/>
      <c r="J27" s="112"/>
      <c r="K27" s="112"/>
      <c r="L27" s="112"/>
      <c r="M27" s="112"/>
      <c r="N27" s="112"/>
      <c r="O27" s="112"/>
    </row>
    <row r="48" ht="15.75" customHeight="1"/>
    <row r="57" spans="1:15" ht="21.95" customHeight="1">
      <c r="A57" s="70" t="str">
        <f>'5'!A49</f>
        <v>The accompanying notes on pages 9 to 16 are an integral part of these interim financial information.</v>
      </c>
      <c r="B57" s="70"/>
      <c r="C57" s="70"/>
      <c r="D57" s="103"/>
      <c r="E57" s="103"/>
      <c r="F57" s="73"/>
      <c r="G57" s="73"/>
      <c r="H57" s="73"/>
      <c r="I57" s="73"/>
      <c r="J57" s="73"/>
      <c r="K57" s="73"/>
      <c r="L57" s="73"/>
      <c r="M57" s="73"/>
      <c r="N57" s="73"/>
      <c r="O57" s="73"/>
    </row>
  </sheetData>
  <mergeCells count="2">
    <mergeCell ref="G6:O6"/>
    <mergeCell ref="K7:M7"/>
  </mergeCells>
  <pageMargins left="0.8" right="0.7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4668-0E15-4CC0-A26F-7BBF34EDF69C}">
  <dimension ref="A1:G98"/>
  <sheetViews>
    <sheetView tabSelected="1" topLeftCell="A80" zoomScaleNormal="100" workbookViewId="0">
      <selection activeCell="B74" sqref="B74"/>
    </sheetView>
  </sheetViews>
  <sheetFormatPr defaultColWidth="7.875" defaultRowHeight="12.75"/>
  <cols>
    <col min="1" max="1" width="1.125" style="144" customWidth="1"/>
    <col min="2" max="2" width="49.375" style="131" customWidth="1"/>
    <col min="3" max="3" width="5.125" style="125" customWidth="1"/>
    <col min="4" max="4" width="0.75" style="125" customWidth="1"/>
    <col min="5" max="5" width="11.625" style="68" customWidth="1"/>
    <col min="6" max="6" width="0.75" style="125" customWidth="1"/>
    <col min="7" max="7" width="11.625" style="68" customWidth="1"/>
    <col min="8" max="16384" width="7.875" style="125"/>
  </cols>
  <sheetData>
    <row r="1" spans="1:7" ht="16.5" customHeight="1">
      <c r="A1" s="34" t="s">
        <v>99</v>
      </c>
      <c r="B1" s="124"/>
    </row>
    <row r="2" spans="1:7" ht="16.5" customHeight="1">
      <c r="A2" s="126" t="s">
        <v>35</v>
      </c>
      <c r="B2" s="124"/>
    </row>
    <row r="3" spans="1:7" ht="16.5" customHeight="1">
      <c r="A3" s="127" t="s">
        <v>124</v>
      </c>
      <c r="B3" s="128"/>
      <c r="C3" s="129"/>
      <c r="D3" s="129"/>
      <c r="E3" s="92"/>
      <c r="F3" s="129"/>
      <c r="G3" s="92"/>
    </row>
    <row r="4" spans="1:7" ht="16.5" customHeight="1">
      <c r="A4" s="126"/>
      <c r="B4" s="124"/>
    </row>
    <row r="5" spans="1:7" ht="16.5" customHeight="1">
      <c r="A5" s="130"/>
      <c r="E5" s="79"/>
      <c r="G5" s="79"/>
    </row>
    <row r="6" spans="1:7" ht="16.5" customHeight="1">
      <c r="A6" s="130"/>
      <c r="E6" s="74" t="s">
        <v>77</v>
      </c>
      <c r="F6" s="75"/>
      <c r="G6" s="74" t="s">
        <v>77</v>
      </c>
    </row>
    <row r="7" spans="1:7" ht="16.5" customHeight="1">
      <c r="A7" s="130"/>
      <c r="E7" s="74" t="s">
        <v>113</v>
      </c>
      <c r="F7" s="75"/>
      <c r="G7" s="74" t="s">
        <v>113</v>
      </c>
    </row>
    <row r="8" spans="1:7" ht="16.5" customHeight="1">
      <c r="A8" s="130"/>
      <c r="C8" s="132"/>
      <c r="D8" s="133"/>
      <c r="E8" s="134">
        <v>2023</v>
      </c>
      <c r="F8" s="133"/>
      <c r="G8" s="134">
        <v>2022</v>
      </c>
    </row>
    <row r="9" spans="1:7" ht="16.5" customHeight="1">
      <c r="A9" s="130"/>
      <c r="C9" s="135" t="s">
        <v>0</v>
      </c>
      <c r="D9" s="136"/>
      <c r="E9" s="137" t="s">
        <v>14</v>
      </c>
      <c r="F9" s="136"/>
      <c r="G9" s="137" t="s">
        <v>14</v>
      </c>
    </row>
    <row r="10" spans="1:7" ht="16.5" customHeight="1">
      <c r="A10" s="138" t="s">
        <v>71</v>
      </c>
      <c r="B10" s="93"/>
      <c r="E10" s="89"/>
    </row>
    <row r="11" spans="1:7" ht="16.5" customHeight="1">
      <c r="A11" s="139" t="s">
        <v>49</v>
      </c>
      <c r="B11" s="97"/>
      <c r="E11" s="89">
        <v>89834673</v>
      </c>
      <c r="G11" s="68">
        <v>80461835</v>
      </c>
    </row>
    <row r="12" spans="1:7" ht="16.5" customHeight="1">
      <c r="A12" s="140" t="s">
        <v>36</v>
      </c>
      <c r="B12" s="97"/>
      <c r="E12" s="89"/>
    </row>
    <row r="13" spans="1:7" ht="16.5" customHeight="1">
      <c r="A13" s="125"/>
      <c r="B13" s="131" t="s">
        <v>132</v>
      </c>
      <c r="C13" s="141">
        <v>6</v>
      </c>
      <c r="E13" s="89">
        <v>-538140</v>
      </c>
      <c r="G13" s="68">
        <v>1373528</v>
      </c>
    </row>
    <row r="14" spans="1:7" ht="16.5" customHeight="1">
      <c r="A14" s="125"/>
      <c r="B14" s="131" t="s">
        <v>133</v>
      </c>
      <c r="C14" s="141">
        <v>7</v>
      </c>
      <c r="E14" s="89">
        <v>49592</v>
      </c>
      <c r="G14" s="68">
        <v>-108244</v>
      </c>
    </row>
    <row r="15" spans="1:7" ht="16.5" customHeight="1">
      <c r="A15" s="125"/>
      <c r="B15" s="131" t="s">
        <v>81</v>
      </c>
      <c r="C15" s="141">
        <v>8</v>
      </c>
      <c r="E15" s="89">
        <v>21973608</v>
      </c>
      <c r="G15" s="68">
        <v>21548386</v>
      </c>
    </row>
    <row r="16" spans="1:7" ht="16.5" customHeight="1">
      <c r="A16" s="125"/>
      <c r="B16" s="131" t="s">
        <v>119</v>
      </c>
      <c r="C16" s="141"/>
      <c r="E16" s="89">
        <v>2</v>
      </c>
      <c r="G16" s="68">
        <v>11179</v>
      </c>
    </row>
    <row r="17" spans="1:7" ht="16.5" customHeight="1">
      <c r="A17" s="125"/>
      <c r="B17" s="142" t="s">
        <v>109</v>
      </c>
      <c r="C17" s="143"/>
      <c r="E17" s="89">
        <v>-46724</v>
      </c>
      <c r="G17" s="68">
        <v>-70791</v>
      </c>
    </row>
    <row r="18" spans="1:7" ht="16.5" customHeight="1">
      <c r="A18" s="125"/>
      <c r="B18" s="131" t="s">
        <v>96</v>
      </c>
      <c r="C18" s="141"/>
      <c r="E18" s="89">
        <v>1751635</v>
      </c>
      <c r="G18" s="68">
        <v>1610950</v>
      </c>
    </row>
    <row r="19" spans="1:7" ht="16.5" customHeight="1">
      <c r="B19" s="131" t="s">
        <v>39</v>
      </c>
      <c r="C19" s="141">
        <v>10</v>
      </c>
      <c r="E19" s="89">
        <v>654898</v>
      </c>
      <c r="G19" s="68">
        <v>624298</v>
      </c>
    </row>
    <row r="20" spans="1:7" ht="16.5" customHeight="1">
      <c r="B20" s="131" t="s">
        <v>38</v>
      </c>
      <c r="C20" s="141"/>
      <c r="E20" s="89">
        <v>-450092</v>
      </c>
      <c r="G20" s="68">
        <v>-1090</v>
      </c>
    </row>
    <row r="21" spans="1:7" ht="16.5" customHeight="1">
      <c r="A21" s="140" t="s">
        <v>37</v>
      </c>
      <c r="B21" s="97" t="s">
        <v>40</v>
      </c>
      <c r="C21" s="141"/>
      <c r="E21" s="89">
        <v>5085396</v>
      </c>
      <c r="G21" s="68">
        <v>4705923</v>
      </c>
    </row>
    <row r="22" spans="1:7" ht="16.5" customHeight="1">
      <c r="C22" s="145"/>
      <c r="E22" s="89"/>
    </row>
    <row r="23" spans="1:7" ht="16.5" customHeight="1">
      <c r="A23" s="139" t="s">
        <v>41</v>
      </c>
      <c r="B23" s="97"/>
      <c r="E23" s="89"/>
    </row>
    <row r="24" spans="1:7" ht="16.5" customHeight="1">
      <c r="A24" s="125"/>
      <c r="B24" s="142" t="s">
        <v>42</v>
      </c>
      <c r="E24" s="89">
        <v>-22248085</v>
      </c>
      <c r="G24" s="68">
        <v>-17259973</v>
      </c>
    </row>
    <row r="25" spans="1:7" ht="16.5" customHeight="1">
      <c r="A25" s="125"/>
      <c r="B25" s="142" t="s">
        <v>43</v>
      </c>
      <c r="E25" s="89">
        <v>-18259081</v>
      </c>
      <c r="G25" s="68">
        <v>-31134772</v>
      </c>
    </row>
    <row r="26" spans="1:7" ht="16.5" customHeight="1">
      <c r="A26" s="125"/>
      <c r="B26" s="142" t="s">
        <v>102</v>
      </c>
      <c r="E26" s="89">
        <v>-1693002</v>
      </c>
      <c r="G26" s="68">
        <v>0</v>
      </c>
    </row>
    <row r="27" spans="1:7" ht="16.5" customHeight="1">
      <c r="A27" s="125"/>
      <c r="B27" s="142" t="s">
        <v>26</v>
      </c>
      <c r="E27" s="89">
        <v>33660663</v>
      </c>
      <c r="G27" s="68">
        <v>55391018</v>
      </c>
    </row>
    <row r="28" spans="1:7" ht="16.5" customHeight="1">
      <c r="A28" s="125"/>
      <c r="B28" s="142" t="s">
        <v>33</v>
      </c>
      <c r="E28" s="89">
        <v>-2409644</v>
      </c>
      <c r="G28" s="68">
        <v>3289673</v>
      </c>
    </row>
    <row r="29" spans="1:7" ht="16.5" customHeight="1">
      <c r="A29" s="125"/>
      <c r="B29" s="142" t="s">
        <v>27</v>
      </c>
      <c r="E29" s="89">
        <v>-2327003</v>
      </c>
      <c r="G29" s="68">
        <v>-11493875</v>
      </c>
    </row>
    <row r="30" spans="1:7" ht="16.5" customHeight="1">
      <c r="A30" s="125"/>
      <c r="B30" s="142" t="s">
        <v>141</v>
      </c>
      <c r="C30" s="141">
        <v>10</v>
      </c>
      <c r="E30" s="91">
        <v>-1040000</v>
      </c>
      <c r="G30" s="92">
        <v>0</v>
      </c>
    </row>
    <row r="31" spans="1:7" s="140" customFormat="1" ht="16.5" customHeight="1">
      <c r="A31" s="130"/>
      <c r="B31" s="131"/>
      <c r="C31" s="125"/>
      <c r="E31" s="89"/>
      <c r="G31" s="68"/>
    </row>
    <row r="32" spans="1:7" ht="16.5" customHeight="1">
      <c r="A32" s="130" t="s">
        <v>56</v>
      </c>
      <c r="B32" s="124"/>
      <c r="E32" s="89">
        <f>SUM(D11:E30)</f>
        <v>103998696</v>
      </c>
      <c r="G32" s="68">
        <f>SUM(F11:G30)</f>
        <v>108948045</v>
      </c>
    </row>
    <row r="33" spans="1:7" ht="16.5" customHeight="1">
      <c r="A33" s="130"/>
      <c r="B33" s="97" t="s">
        <v>97</v>
      </c>
      <c r="E33" s="89">
        <v>-5057767</v>
      </c>
      <c r="G33" s="68">
        <v>-4732079</v>
      </c>
    </row>
    <row r="34" spans="1:7" ht="16.5" customHeight="1">
      <c r="A34" s="130"/>
      <c r="B34" s="142" t="s">
        <v>98</v>
      </c>
      <c r="E34" s="91">
        <v>-19119236</v>
      </c>
      <c r="G34" s="92">
        <v>-14183546</v>
      </c>
    </row>
    <row r="35" spans="1:7" s="140" customFormat="1" ht="16.5" customHeight="1">
      <c r="A35" s="130"/>
      <c r="B35" s="131"/>
      <c r="C35" s="125"/>
      <c r="E35" s="89"/>
      <c r="G35" s="68"/>
    </row>
    <row r="36" spans="1:7" ht="16.5" customHeight="1">
      <c r="A36" s="138" t="s">
        <v>57</v>
      </c>
      <c r="B36" s="142"/>
      <c r="E36" s="91">
        <f>SUM(E32:E35)</f>
        <v>79821693</v>
      </c>
      <c r="G36" s="92">
        <f>SUM(G32:G35)</f>
        <v>90032420</v>
      </c>
    </row>
    <row r="37" spans="1:7" ht="16.5" customHeight="1">
      <c r="A37" s="138"/>
      <c r="B37" s="142"/>
    </row>
    <row r="38" spans="1:7" ht="16.5" customHeight="1">
      <c r="A38" s="138"/>
      <c r="B38" s="142"/>
    </row>
    <row r="39" spans="1:7" ht="16.5" customHeight="1">
      <c r="A39" s="138"/>
      <c r="B39" s="142"/>
    </row>
    <row r="40" spans="1:7" ht="16.5" customHeight="1">
      <c r="A40" s="138"/>
      <c r="B40" s="142"/>
    </row>
    <row r="41" spans="1:7" ht="16.5" customHeight="1">
      <c r="A41" s="138"/>
      <c r="B41" s="142"/>
    </row>
    <row r="42" spans="1:7" ht="16.5" customHeight="1">
      <c r="A42" s="138"/>
      <c r="B42" s="142"/>
    </row>
    <row r="43" spans="1:7" ht="16.5" customHeight="1">
      <c r="A43" s="138"/>
      <c r="B43" s="142"/>
    </row>
    <row r="44" spans="1:7" ht="16.5" customHeight="1">
      <c r="A44" s="138"/>
      <c r="B44" s="142"/>
    </row>
    <row r="45" spans="1:7" ht="16.5" customHeight="1">
      <c r="A45" s="138"/>
      <c r="B45" s="142"/>
    </row>
    <row r="46" spans="1:7" ht="18" customHeight="1">
      <c r="A46" s="138"/>
      <c r="B46" s="142"/>
    </row>
    <row r="47" spans="1:7" ht="18.75" customHeight="1">
      <c r="A47" s="138"/>
      <c r="B47" s="142"/>
    </row>
    <row r="48" spans="1:7" ht="21.95" customHeight="1">
      <c r="A48" s="146" t="str">
        <f>'6'!A57</f>
        <v>The accompanying notes on pages 9 to 16 are an integral part of these interim financial information.</v>
      </c>
      <c r="B48" s="128"/>
      <c r="C48" s="129"/>
      <c r="D48" s="129"/>
      <c r="E48" s="92"/>
      <c r="F48" s="129"/>
      <c r="G48" s="92"/>
    </row>
    <row r="49" spans="1:7" ht="16.5" customHeight="1">
      <c r="A49" s="34" t="s">
        <v>99</v>
      </c>
      <c r="B49" s="124"/>
    </row>
    <row r="50" spans="1:7" ht="16.5" customHeight="1">
      <c r="A50" s="126" t="s">
        <v>35</v>
      </c>
      <c r="B50" s="124"/>
    </row>
    <row r="51" spans="1:7" ht="16.5" customHeight="1">
      <c r="A51" s="127" t="s">
        <v>116</v>
      </c>
      <c r="B51" s="128"/>
      <c r="C51" s="129"/>
      <c r="D51" s="129"/>
      <c r="E51" s="92"/>
      <c r="F51" s="129"/>
      <c r="G51" s="92"/>
    </row>
    <row r="52" spans="1:7" ht="16.5" customHeight="1">
      <c r="A52" s="126"/>
      <c r="B52" s="124"/>
    </row>
    <row r="53" spans="1:7" ht="16.5" customHeight="1">
      <c r="A53" s="126"/>
      <c r="B53" s="124"/>
    </row>
    <row r="54" spans="1:7" ht="15.95" customHeight="1">
      <c r="A54" s="126"/>
      <c r="B54" s="124"/>
      <c r="E54" s="74" t="s">
        <v>77</v>
      </c>
      <c r="F54" s="74"/>
      <c r="G54" s="74" t="s">
        <v>77</v>
      </c>
    </row>
    <row r="55" spans="1:7" ht="16.5" customHeight="1">
      <c r="A55" s="130"/>
      <c r="E55" s="74" t="s">
        <v>113</v>
      </c>
      <c r="F55" s="75"/>
      <c r="G55" s="74" t="s">
        <v>113</v>
      </c>
    </row>
    <row r="56" spans="1:7" ht="15.95" customHeight="1">
      <c r="A56" s="130"/>
      <c r="C56" s="132"/>
      <c r="D56" s="133"/>
      <c r="E56" s="134">
        <v>2023</v>
      </c>
      <c r="F56" s="133"/>
      <c r="G56" s="134">
        <v>2022</v>
      </c>
    </row>
    <row r="57" spans="1:7" ht="15.95" customHeight="1">
      <c r="A57" s="130"/>
      <c r="C57" s="135" t="s">
        <v>0</v>
      </c>
      <c r="D57" s="136"/>
      <c r="E57" s="137" t="s">
        <v>14</v>
      </c>
      <c r="F57" s="136"/>
      <c r="G57" s="137" t="s">
        <v>14</v>
      </c>
    </row>
    <row r="58" spans="1:7" ht="15.95" customHeight="1">
      <c r="A58" s="138" t="s">
        <v>44</v>
      </c>
      <c r="B58" s="93"/>
      <c r="E58" s="89"/>
    </row>
    <row r="59" spans="1:7" ht="15.95" customHeight="1">
      <c r="A59" s="130"/>
      <c r="B59" s="97" t="s">
        <v>137</v>
      </c>
      <c r="C59" s="145"/>
      <c r="D59" s="147"/>
      <c r="E59" s="89">
        <v>0</v>
      </c>
      <c r="F59" s="147"/>
      <c r="G59" s="68">
        <v>604969</v>
      </c>
    </row>
    <row r="60" spans="1:7" ht="15.95" customHeight="1">
      <c r="A60" s="130"/>
      <c r="B60" s="97" t="s">
        <v>66</v>
      </c>
      <c r="C60" s="148"/>
      <c r="D60" s="149"/>
      <c r="E60" s="89">
        <v>0</v>
      </c>
      <c r="F60" s="149"/>
      <c r="G60" s="68">
        <v>-450000</v>
      </c>
    </row>
    <row r="61" spans="1:7" ht="15.95" customHeight="1">
      <c r="A61" s="130"/>
      <c r="B61" s="97" t="s">
        <v>65</v>
      </c>
      <c r="C61" s="148"/>
      <c r="D61" s="149"/>
      <c r="E61" s="89">
        <v>0</v>
      </c>
      <c r="F61" s="149"/>
      <c r="G61" s="68">
        <v>662986</v>
      </c>
    </row>
    <row r="62" spans="1:7" ht="15.95" customHeight="1">
      <c r="A62" s="130"/>
      <c r="B62" s="97" t="s">
        <v>67</v>
      </c>
      <c r="C62" s="141"/>
      <c r="D62" s="149"/>
      <c r="E62" s="89">
        <v>-125149821</v>
      </c>
      <c r="F62" s="149"/>
      <c r="G62" s="68">
        <v>-14762151</v>
      </c>
    </row>
    <row r="63" spans="1:7" ht="15.95" customHeight="1">
      <c r="A63" s="130"/>
      <c r="B63" s="97" t="s">
        <v>110</v>
      </c>
      <c r="C63" s="150"/>
      <c r="D63" s="149"/>
      <c r="E63" s="89">
        <v>46729</v>
      </c>
      <c r="F63" s="149"/>
      <c r="G63" s="68">
        <v>130094</v>
      </c>
    </row>
    <row r="64" spans="1:7" ht="15.95" customHeight="1">
      <c r="A64" s="130"/>
      <c r="B64" s="97" t="s">
        <v>58</v>
      </c>
      <c r="C64" s="141"/>
      <c r="D64" s="149"/>
      <c r="E64" s="89">
        <v>-416500</v>
      </c>
      <c r="F64" s="149"/>
      <c r="G64" s="68">
        <v>-2051611</v>
      </c>
    </row>
    <row r="65" spans="1:7" ht="15.95" customHeight="1">
      <c r="A65" s="130"/>
      <c r="B65" s="97" t="s">
        <v>72</v>
      </c>
      <c r="C65" s="148"/>
      <c r="E65" s="94">
        <v>450092</v>
      </c>
      <c r="G65" s="73">
        <v>1090</v>
      </c>
    </row>
    <row r="66" spans="1:7" ht="15.95" customHeight="1">
      <c r="A66" s="130"/>
      <c r="B66" s="124"/>
      <c r="C66" s="148"/>
      <c r="E66" s="89"/>
    </row>
    <row r="67" spans="1:7" ht="15.95" customHeight="1">
      <c r="A67" s="138" t="s">
        <v>76</v>
      </c>
      <c r="B67" s="142"/>
      <c r="C67" s="148"/>
      <c r="E67" s="91">
        <f>SUM(E59:E66)</f>
        <v>-125069500</v>
      </c>
      <c r="G67" s="92">
        <f>SUM(G59:G66)</f>
        <v>-15864623</v>
      </c>
    </row>
    <row r="68" spans="1:7" ht="15.95" customHeight="1">
      <c r="A68" s="138"/>
      <c r="B68" s="142"/>
      <c r="C68" s="148"/>
      <c r="E68" s="89"/>
    </row>
    <row r="69" spans="1:7" ht="15.95" customHeight="1">
      <c r="A69" s="138" t="s">
        <v>45</v>
      </c>
      <c r="B69" s="93"/>
      <c r="C69" s="148"/>
      <c r="E69" s="89"/>
    </row>
    <row r="70" spans="1:7" ht="15.95" customHeight="1">
      <c r="A70" s="130"/>
      <c r="B70" s="97" t="s">
        <v>93</v>
      </c>
      <c r="C70" s="144"/>
      <c r="E70" s="89">
        <v>0</v>
      </c>
      <c r="G70" s="68">
        <v>-22918589</v>
      </c>
    </row>
    <row r="71" spans="1:7" ht="15.95" customHeight="1">
      <c r="A71" s="130"/>
      <c r="B71" s="97" t="s">
        <v>111</v>
      </c>
      <c r="C71" s="144"/>
      <c r="E71" s="89">
        <v>60000000</v>
      </c>
      <c r="G71" s="68">
        <v>135000000</v>
      </c>
    </row>
    <row r="72" spans="1:7" ht="15.95" customHeight="1">
      <c r="A72" s="130"/>
      <c r="B72" s="97" t="s">
        <v>134</v>
      </c>
      <c r="C72" s="144"/>
      <c r="E72" s="89">
        <v>-110000000</v>
      </c>
      <c r="G72" s="68">
        <v>-120000000</v>
      </c>
    </row>
    <row r="73" spans="1:7" ht="15.95" customHeight="1">
      <c r="A73" s="130"/>
      <c r="B73" s="97" t="s">
        <v>68</v>
      </c>
      <c r="C73" s="144"/>
      <c r="E73" s="89">
        <v>0</v>
      </c>
      <c r="G73" s="68">
        <v>41764800</v>
      </c>
    </row>
    <row r="74" spans="1:7" ht="15.95" customHeight="1">
      <c r="A74" s="130"/>
      <c r="B74" s="97" t="s">
        <v>69</v>
      </c>
      <c r="C74" s="144">
        <v>9.1999999999999993</v>
      </c>
      <c r="E74" s="89">
        <v>-28883209</v>
      </c>
      <c r="G74" s="68">
        <v>-28726886</v>
      </c>
    </row>
    <row r="75" spans="1:7" ht="15.95" customHeight="1">
      <c r="A75" s="130"/>
      <c r="B75" s="97" t="s">
        <v>70</v>
      </c>
      <c r="C75" s="144"/>
      <c r="E75" s="89">
        <v>0</v>
      </c>
      <c r="G75" s="68">
        <v>-991272</v>
      </c>
    </row>
    <row r="76" spans="1:7" ht="15.95" customHeight="1">
      <c r="A76" s="130"/>
      <c r="B76" s="97" t="s">
        <v>120</v>
      </c>
      <c r="C76" s="148"/>
      <c r="E76" s="89">
        <v>0</v>
      </c>
      <c r="G76" s="68">
        <v>-7963070</v>
      </c>
    </row>
    <row r="77" spans="1:7" ht="15.95" customHeight="1">
      <c r="A77" s="130"/>
      <c r="B77" s="97" t="s">
        <v>85</v>
      </c>
      <c r="E77" s="89">
        <v>-188590</v>
      </c>
      <c r="G77" s="68">
        <v>-123193</v>
      </c>
    </row>
    <row r="78" spans="1:7" ht="15.95" customHeight="1">
      <c r="A78" s="130"/>
      <c r="B78" s="97" t="s">
        <v>117</v>
      </c>
      <c r="E78" s="94">
        <v>-73047671</v>
      </c>
      <c r="G78" s="73">
        <v>-25800000</v>
      </c>
    </row>
    <row r="79" spans="1:7" ht="15.95" customHeight="1">
      <c r="A79" s="138"/>
      <c r="B79" s="151"/>
      <c r="E79" s="89"/>
    </row>
    <row r="80" spans="1:7" ht="15.95" customHeight="1">
      <c r="A80" s="138" t="s">
        <v>121</v>
      </c>
      <c r="B80" s="97"/>
      <c r="E80" s="94">
        <f>SUM(E70:E79)</f>
        <v>-152119470</v>
      </c>
      <c r="G80" s="73">
        <f>SUM(G70:G79)</f>
        <v>-29758210</v>
      </c>
    </row>
    <row r="81" spans="1:7" ht="15.95" customHeight="1">
      <c r="A81" s="138"/>
      <c r="B81" s="124"/>
      <c r="E81" s="89"/>
    </row>
    <row r="82" spans="1:7" ht="15.95" customHeight="1">
      <c r="A82" s="138" t="s">
        <v>138</v>
      </c>
      <c r="E82" s="89">
        <f>+E80+E67+E36</f>
        <v>-197367277</v>
      </c>
      <c r="G82" s="68">
        <v>44409587</v>
      </c>
    </row>
    <row r="83" spans="1:7" ht="15.95" customHeight="1">
      <c r="A83" s="130" t="s">
        <v>83</v>
      </c>
      <c r="E83" s="94">
        <v>349786537</v>
      </c>
      <c r="G83" s="73">
        <v>1030635</v>
      </c>
    </row>
    <row r="84" spans="1:7" ht="15.95" customHeight="1">
      <c r="A84" s="138"/>
      <c r="E84" s="89"/>
    </row>
    <row r="85" spans="1:7" ht="15.95" customHeight="1" thickBot="1">
      <c r="A85" s="138" t="s">
        <v>84</v>
      </c>
      <c r="E85" s="152">
        <f>SUM(E82:E84)</f>
        <v>152419260</v>
      </c>
      <c r="G85" s="165">
        <f>SUM(G82:G84)</f>
        <v>45440222</v>
      </c>
    </row>
    <row r="86" spans="1:7" ht="15.95" customHeight="1" thickTop="1">
      <c r="A86" s="153"/>
      <c r="E86" s="89"/>
    </row>
    <row r="87" spans="1:7" ht="15.95" customHeight="1">
      <c r="A87" s="153"/>
      <c r="E87" s="89"/>
    </row>
    <row r="88" spans="1:7" ht="15.95" customHeight="1">
      <c r="A88" s="154" t="s">
        <v>46</v>
      </c>
      <c r="E88" s="89"/>
    </row>
    <row r="89" spans="1:7" ht="15.95" customHeight="1">
      <c r="B89" s="142" t="s">
        <v>136</v>
      </c>
      <c r="E89" s="89"/>
    </row>
    <row r="90" spans="1:7" ht="15.95" customHeight="1">
      <c r="B90" s="142" t="s">
        <v>122</v>
      </c>
      <c r="E90" s="89">
        <v>61862922</v>
      </c>
      <c r="G90" s="68">
        <v>1013822</v>
      </c>
    </row>
    <row r="91" spans="1:7" ht="15.95" customHeight="1">
      <c r="B91" s="142" t="s">
        <v>123</v>
      </c>
      <c r="E91" s="89">
        <v>742423</v>
      </c>
      <c r="G91" s="68">
        <v>0</v>
      </c>
    </row>
    <row r="92" spans="1:7" ht="15.95" customHeight="1">
      <c r="B92" s="142" t="s">
        <v>139</v>
      </c>
      <c r="C92" s="125" t="s">
        <v>143</v>
      </c>
      <c r="E92" s="89">
        <f>'6'!G22</f>
        <v>57998900</v>
      </c>
      <c r="G92" s="68">
        <v>0</v>
      </c>
    </row>
    <row r="93" spans="1:7" ht="15.95" customHeight="1">
      <c r="A93" s="153"/>
      <c r="B93" s="124"/>
    </row>
    <row r="94" spans="1:7" ht="15.95" customHeight="1">
      <c r="A94" s="153"/>
      <c r="B94" s="124"/>
    </row>
    <row r="95" spans="1:7" ht="15.95" customHeight="1">
      <c r="A95" s="153"/>
      <c r="B95" s="124"/>
    </row>
    <row r="96" spans="1:7" ht="15.95" customHeight="1">
      <c r="A96" s="153"/>
      <c r="B96" s="124"/>
    </row>
    <row r="97" spans="1:7" ht="9" customHeight="1">
      <c r="A97" s="153"/>
      <c r="B97" s="124"/>
    </row>
    <row r="98" spans="1:7" ht="21.95" customHeight="1">
      <c r="A98" s="155" t="str">
        <f>'6'!A57</f>
        <v>The accompanying notes on pages 9 to 16 are an integral part of these interim financial information.</v>
      </c>
      <c r="B98" s="156"/>
      <c r="C98" s="157"/>
      <c r="D98" s="158"/>
      <c r="E98" s="92"/>
      <c r="F98" s="158"/>
      <c r="G98" s="9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Duangporn Pongvitayakorn</cp:lastModifiedBy>
  <cp:lastPrinted>2023-08-03T07:03:33Z</cp:lastPrinted>
  <dcterms:created xsi:type="dcterms:W3CDTF">2003-03-17T10:00:55Z</dcterms:created>
  <dcterms:modified xsi:type="dcterms:W3CDTF">2023-08-03T07:04:56Z</dcterms:modified>
</cp:coreProperties>
</file>