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TW 2023\MTW Q2\Financial\งบการเงิน Q2'66\SET\เมคทูวิน โฮลดิ้ง Q2_66\"/>
    </mc:Choice>
  </mc:AlternateContent>
  <xr:revisionPtr revIDLastSave="0" documentId="13_ncr:1_{EB2624C2-F346-487E-A8E1-1995B8FB4556}" xr6:coauthVersionLast="47" xr6:coauthVersionMax="47" xr10:uidLastSave="{00000000-0000-0000-0000-000000000000}"/>
  <bookViews>
    <workbookView xWindow="144" yWindow="444" windowWidth="12012" windowHeight="11592" tabRatio="732" activeTab="1" xr2:uid="{65D627A4-FB48-4EE1-8B11-78BD70D6E89E}"/>
  </bookViews>
  <sheets>
    <sheet name="Financial Position" sheetId="1" r:id="rId1"/>
    <sheet name="Statement financial position 3" sheetId="2" r:id="rId2"/>
    <sheet name="Statement financial position 6" sheetId="10" r:id="rId3"/>
    <sheet name="STATEMENT OF CHANGES" sheetId="3" r:id="rId4"/>
    <sheet name="STATEMENT OF CHANGES 2" sheetId="4" r:id="rId5"/>
    <sheet name="Cash Flows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 localSheetId="5">#REF!</definedName>
    <definedName name="\0" localSheetId="4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>#REF!</definedName>
    <definedName name="\t">#N/A</definedName>
    <definedName name="\u" localSheetId="4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3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4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4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4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3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4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hidden="1">[31]total!#REF!</definedName>
    <definedName name="_PL1" localSheetId="4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4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4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>#REF!</definedName>
    <definedName name="ALS">'[49]LS ปรับ 5ล้าน Total'!$C$7:$T$2935</definedName>
    <definedName name="AMC">#REF!</definedName>
    <definedName name="AMOUNT" localSheetId="4">'[39]10'!#REF!</definedName>
    <definedName name="AMOUNT">'[39]10'!#REF!</definedName>
    <definedName name="amounts" localSheetId="4">#REF!</definedName>
    <definedName name="amounts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3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4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>#REF!</definedName>
    <definedName name="beau" localSheetId="5" hidden="1">{"'Model'!$A$1:$N$53"}</definedName>
    <definedName name="beau" localSheetId="3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3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4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4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4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4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3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>#REF!</definedName>
    <definedName name="Excel_BuiltIn_Criteria_5" localSheetId="4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>#REF!</definedName>
    <definedName name="ff" localSheetId="4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4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5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5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4">'[59]ADJ - RATE'!#REF!</definedName>
    <definedName name="HSCB">'[59]ADJ - RATE'!#REF!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4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5" hidden="1">{#N/A,#N/A,FALSE,"17MAY";#N/A,#N/A,FALSE,"24MAY"}</definedName>
    <definedName name="juj" hidden="1">{#N/A,#N/A,FALSE,"17MAY";#N/A,#N/A,FALSE,"24MAY"}</definedName>
    <definedName name="Jul" localSheetId="4">#REF!</definedName>
    <definedName name="Jul">#REF!</definedName>
    <definedName name="Jul_Building">[51]BUILD95!$AH$9:$AH$17</definedName>
    <definedName name="Jun" localSheetId="4">#REF!</definedName>
    <definedName name="Jun">#REF!</definedName>
    <definedName name="Jun_Building">[51]BUILD95!$AG$9:$AG$17</definedName>
    <definedName name="JUNE" localSheetId="4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3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4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hidden="1">{#N/A,#N/A,FALSE,"17MAY";#N/A,#N/A,FALSE,"24MAY"}</definedName>
    <definedName name="lINE" localSheetId="4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4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4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5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3" hidden="1">{"'Model'!$A$1:$N$53"}</definedName>
    <definedName name="n" hidden="1">{"'Model'!$A$1:$N$53"}</definedName>
    <definedName name="NA" localSheetId="4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4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 localSheetId="2">'[78]B131 '!NCode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3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5" hidden="1">{"'Model'!$A$1:$N$53"}</definedName>
    <definedName name="nn" localSheetId="3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4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4">[113]PL!#REF!</definedName>
    <definedName name="PeriodsInYear">[113]PL!#REF!</definedName>
    <definedName name="PHYSICAL_SIGHT_TAC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5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'Cash Flows'!$A$1:$L$83</definedName>
    <definedName name="_xlnm.Print_Area" localSheetId="0">'Financial Position'!$A$1:$L$108</definedName>
    <definedName name="_xlnm.Print_Area" localSheetId="1">'Statement financial position 3'!$A$1:$L$74</definedName>
    <definedName name="_xlnm.Print_Area" localSheetId="2">'Statement financial position 6'!$A$1:$L$74</definedName>
    <definedName name="_xlnm.Print_Area" localSheetId="3">'STATEMENT OF CHANGES'!$A$1:$S$30</definedName>
    <definedName name="_xlnm.Print_Area" localSheetId="4">'STATEMENT OF CHANGES 2'!$A$1:$M$40</definedName>
    <definedName name="_xlnm.Print_Area">[117]conso46!$A$1:$M$65</definedName>
    <definedName name="Print_Area_MI" localSheetId="4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>VLOOKUP(#REF!,_SPD1,2,FALSE)</definedName>
    <definedName name="ProcessControls1" localSheetId="5">VLOOKUP(#REF!,_SPD1,2,FALSE)</definedName>
    <definedName name="ProcessControls1">VLOOKUP(#REF!,_SPD1,2,FALSE)</definedName>
    <definedName name="ProcessControls2" localSheetId="5">VLOOKUP(#REF!,_SPD1,2,FALSE)</definedName>
    <definedName name="ProcessControls2">VLOOKUP(#REF!,_SPD1,2,FALSE)</definedName>
    <definedName name="ProcessControlsIII" localSheetId="5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5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4">#REF!</definedName>
    <definedName name="Report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5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5" hidden="1">{"'Model'!$A$1:$N$53"}</definedName>
    <definedName name="s" localSheetId="3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2">IF(#REF!=#REF!,"-",VLOOKUP([43]!ShortRef,[0]!Illustrative,4,FALSE))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4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4">#REF!</definedName>
    <definedName name="Sep">#REF!</definedName>
    <definedName name="Sep_Building">[51]BUILD95!$AJ$9:$AJ$17</definedName>
    <definedName name="sfdf" localSheetId="4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4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[113]BS!#REF!</definedName>
    <definedName name="Spec">[113]BS!#REF!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4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2">IF(#REF!=#REF!,"-",VLOOKUP([43]!ShortRef,[0]!Illustrative,4,FALSE))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4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>#REF!</definedName>
    <definedName name="Total_Investment_Cost">#REF!</definedName>
    <definedName name="TotalDepre_Building">[51]BUILD95!$AN$9:$AN$17</definedName>
    <definedName name="TOTALS" localSheetId="4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3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3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4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3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3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5">IF(#REF!=#REF!,"-",VLOOKUP([43]!ShortRefII,Illustrative,4,FALSE))</definedName>
    <definedName name="Yim">IF(#REF!=#REF!,"-",VLOOKUP([43]!ShortRefII,Illustrative,4,FALSE))</definedName>
    <definedName name="yim2" localSheetId="5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ฝากประจำ">#REF!</definedName>
    <definedName name="เช็คเอกสาร">#REF!</definedName>
    <definedName name="เชียงใหม่">#REF!</definedName>
    <definedName name="เชียงราย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">#REF!</definedName>
    <definedName name="แกห">#REF!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หลุม">#REF!</definedName>
    <definedName name="ไ">#N/A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#REF!</definedName>
    <definedName name="ไห">#REF!</definedName>
    <definedName name="ก" localSheetId="5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ไปที่_Sheet_Detail">[141]TB11!#REF!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'[142]SUM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เสื่อมราคาสาขาสี่พระยา" localSheetId="3">#REF!</definedName>
    <definedName name="ค่าเสื่อมราคาสาขาสี่พระยา">#REF!</definedName>
    <definedName name="ค่าใช้จ่าย">[143]PL!#REF!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ต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'[142]SUM CONTROL PL'!$J$17</definedName>
    <definedName name="ตรัง">#REF!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>#REF!</definedName>
    <definedName name="ปัตตานี">#REF!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ได้จากการขาย" localSheetId="3">#REF!</definedName>
    <definedName name="รายได้จากการขาย">'[142]SUM CONTROL PL'!$J$10</definedName>
    <definedName name="รายการ" localSheetId="3">#REF!</definedName>
    <definedName name="รายการ">'[145]งบกำไรฯ_48(1)'!$AB$6:$AB$33</definedName>
    <definedName name="รายงานเชื้อเพลิง">#REF!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เห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'[142]SUM CONTROL PL'!$J$17</definedName>
    <definedName name="หห" localSheetId="5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10" l="1"/>
  <c r="P20" i="2" l="1"/>
  <c r="U19" i="3" l="1"/>
  <c r="J109" i="1" l="1"/>
  <c r="L109" i="1"/>
  <c r="H109" i="1"/>
  <c r="G109" i="1" l="1"/>
  <c r="I109" i="1"/>
  <c r="K109" i="1"/>
  <c r="F109" i="1"/>
</calcChain>
</file>

<file path=xl/sharedStrings.xml><?xml version="1.0" encoding="utf-8"?>
<sst xmlns="http://schemas.openxmlformats.org/spreadsheetml/2006/main" count="392" uniqueCount="200">
  <si>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</si>
  <si>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</si>
  <si>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</si>
  <si>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</si>
  <si>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</si>
  <si>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- 5 -</t>
  </si>
  <si>
    <t xml:space="preserve"> - 3 -</t>
  </si>
  <si>
    <t xml:space="preserve"> - 4 -</t>
  </si>
  <si>
    <t xml:space="preserve"> - 2 -</t>
  </si>
  <si>
    <t xml:space="preserve">MAKE TO WIN HOLDING PUBLIC COMPANY LIMITED AND ITS SUBSIDIARY </t>
  </si>
  <si>
    <t xml:space="preserve">STATEMENT OF FINANCIAL POSITION </t>
  </si>
  <si>
    <t>ASSET</t>
  </si>
  <si>
    <t>(Unit : Baht)</t>
  </si>
  <si>
    <t>Consolidated financial statements</t>
  </si>
  <si>
    <t>Separate financial statements</t>
  </si>
  <si>
    <t>31, 2022</t>
  </si>
  <si>
    <t xml:space="preserve">As at December </t>
  </si>
  <si>
    <t>Current assets</t>
  </si>
  <si>
    <t>Cash and cash equivalents</t>
  </si>
  <si>
    <t xml:space="preserve">Trade and other current receivables </t>
  </si>
  <si>
    <t xml:space="preserve">Inventories </t>
  </si>
  <si>
    <t>Other current assets</t>
  </si>
  <si>
    <t>Total current assets</t>
  </si>
  <si>
    <t>Deposits at banks held as collateral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</si>
  <si>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</si>
  <si>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</si>
  <si>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</si>
  <si>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</si>
  <si>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</si>
  <si>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</si>
  <si>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ASSETS</t>
  </si>
  <si>
    <t>MAKE TO WIN HOLDING PUBLIC COMPANY LIMITED AND ITS SUBSIDIARY</t>
  </si>
  <si>
    <t>STATEMENT OF FINANCIAL POSITION (CONT.)</t>
  </si>
  <si>
    <t>LIABILITIES AND SHAREHOLDERS’ EQUITY</t>
  </si>
  <si>
    <t>Current liabilities</t>
  </si>
  <si>
    <t>Bank overdrafts and short-term loans</t>
  </si>
  <si>
    <t>Trade and other current payables</t>
  </si>
  <si>
    <t>Other current liabilities</t>
  </si>
  <si>
    <t>Total current liabilities</t>
  </si>
  <si>
    <t>Non-current liabilities</t>
  </si>
  <si>
    <t>Lease liabilities</t>
  </si>
  <si>
    <t>TOTAL LIABILITIES</t>
  </si>
  <si>
    <t>LIABILITIES AND SHAREHOLDERS’ EQUITY (CONT.)</t>
  </si>
  <si>
    <t>Notes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</si>
  <si>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</si>
  <si>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</si>
  <si>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</si>
  <si>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</si>
  <si>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</si>
  <si>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</si>
  <si>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Deficit from changes in ownership interests in a subsidiary</t>
  </si>
  <si>
    <t>Retained earnings</t>
  </si>
  <si>
    <t>Appropriated to statutory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</si>
  <si>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</si>
  <si>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</si>
  <si>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</si>
  <si>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</si>
  <si>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SHAREHOLDERS'EQUTY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</si>
  <si>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</si>
  <si>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</si>
  <si>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t>STATEMENT OF COMPREHENSIVE INCOME</t>
  </si>
  <si>
    <t>2022</t>
  </si>
  <si>
    <t>2023</t>
  </si>
  <si>
    <t>Revenues</t>
  </si>
  <si>
    <t>Sales income</t>
  </si>
  <si>
    <t>Rental income</t>
  </si>
  <si>
    <t>Other income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</si>
  <si>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</si>
  <si>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</si>
  <si>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</si>
  <si>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</si>
  <si>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</si>
  <si>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</si>
  <si>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</si>
  <si>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</si>
  <si>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 expense</t>
  </si>
  <si>
    <t>Tax expense (income)</t>
  </si>
  <si>
    <t>Item that will not be reclassified to profit or loss</t>
  </si>
  <si>
    <t>Acturial gain (loss) on defined employee benefit plan</t>
  </si>
  <si>
    <t>Profit (loss) for the period</t>
  </si>
  <si>
    <t>Total comprehensive income (expenes) for the period</t>
  </si>
  <si>
    <t>Profit (loss) attributable to</t>
  </si>
  <si>
    <t>Shareholders' equity of the parent company</t>
  </si>
  <si>
    <t>Net profit (loss) for the period</t>
  </si>
  <si>
    <t>Comprehensive income (expenses) attributable to:</t>
  </si>
  <si>
    <t>Earnings (loss) per share</t>
  </si>
  <si>
    <t>STATEMENT OF CHANGES IN SHAREHOLDERS' EQUITY</t>
  </si>
  <si>
    <t>Equity attributable to shareholder's equity of the Company</t>
  </si>
  <si>
    <t>Issued and</t>
  </si>
  <si>
    <t>paid-up</t>
  </si>
  <si>
    <t>share capital</t>
  </si>
  <si>
    <t>Appropriated for</t>
  </si>
  <si>
    <t>legal reserve</t>
  </si>
  <si>
    <t xml:space="preserve">Total </t>
  </si>
  <si>
    <t>Non-controlling</t>
  </si>
  <si>
    <t>interests</t>
  </si>
  <si>
    <t>Total</t>
  </si>
  <si>
    <t>Balance as at January 1, 2023</t>
  </si>
  <si>
    <t>Changes in shareholders' equity for the period</t>
  </si>
  <si>
    <t>Dividend paid</t>
  </si>
  <si>
    <t>Increase in share capital</t>
  </si>
  <si>
    <t>Balance as at January 1, 2022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</si>
  <si>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</si>
  <si>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</si>
  <si>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Issued and </t>
  </si>
  <si>
    <t>Appropriated -</t>
  </si>
  <si>
    <t>statutory reserve</t>
  </si>
  <si>
    <t>Gain (loss) for the period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</si>
  <si>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</si>
  <si>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</si>
  <si>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</si>
  <si>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</si>
  <si>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>Allowance for long-standing inventories (reversal)</t>
  </si>
  <si>
    <t>Employee benefits expenses</t>
  </si>
  <si>
    <t xml:space="preserve">(Gain) loss from sales of fixed assets </t>
  </si>
  <si>
    <t>Interest income</t>
  </si>
  <si>
    <t>Dividend income</t>
  </si>
  <si>
    <t>Income tax expenses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</si>
  <si>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</si>
  <si>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</si>
  <si>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</si>
  <si>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</si>
  <si>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</si>
  <si>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</si>
  <si>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received (paid) from operating activities</t>
  </si>
  <si>
    <t>Cash paid for corporate income tax</t>
  </si>
  <si>
    <t>Net cash received from (used in) operating activities</t>
  </si>
  <si>
    <t xml:space="preserve"> STATEMENT OF CASH FLOWS (CONT.)</t>
  </si>
  <si>
    <t>Cash flows from investing activities:</t>
  </si>
  <si>
    <t>Deposits at banks held as collateral increase (decrease)</t>
  </si>
  <si>
    <t>Cash paid for purchase of intangible assets</t>
  </si>
  <si>
    <t>Cash paid for loan to a related party</t>
  </si>
  <si>
    <t>Cash received from loans to related parties</t>
  </si>
  <si>
    <t>Cash paid for investments in subsidiaries</t>
  </si>
  <si>
    <t>Cash received from sale of fixed assets</t>
  </si>
  <si>
    <t>Cash received from dividend income</t>
  </si>
  <si>
    <t>Cash received from interest income</t>
  </si>
  <si>
    <t>Net cash received (used in) investing activities</t>
  </si>
  <si>
    <t>Cash flows from financing activities:</t>
  </si>
  <si>
    <t>Cash received from capital increase</t>
  </si>
  <si>
    <t>Cash paid for promissory note</t>
  </si>
  <si>
    <t>Cash paid for long - term loans to financial institutions</t>
  </si>
  <si>
    <t>Repayment of lease liabilities</t>
  </si>
  <si>
    <t>Finance costs paid</t>
  </si>
  <si>
    <t>Net cash from (used in) financing activities</t>
  </si>
  <si>
    <t>Cash and cash equivalents at the beginning of the period</t>
  </si>
  <si>
    <t>Cash and cash equivalents at the end of the period</t>
  </si>
  <si>
    <t>Net increase (decrease) in cash and cash equivalents</t>
  </si>
  <si>
    <t>Supplemental cash flow information</t>
  </si>
  <si>
    <t>Non-cash transactions</t>
  </si>
  <si>
    <t>Depreciation and amortization</t>
  </si>
  <si>
    <t>Short - term loans from a subsidiary</t>
  </si>
  <si>
    <t>Notes to interim financial statements form an integral part of these statements.</t>
  </si>
  <si>
    <t>Provisions from product claim</t>
  </si>
  <si>
    <t>AS AT JUNE 30, 2023</t>
  </si>
  <si>
    <t>As at June</t>
  </si>
  <si>
    <t>30, 2023</t>
  </si>
  <si>
    <t>FOR THE SIX-MONTH PERIOD JUNE 30, 2023</t>
  </si>
  <si>
    <t>Balance as at June 30, 2023</t>
  </si>
  <si>
    <t>Balance as at June 30, 2022</t>
  </si>
  <si>
    <t>FOR THE SIX-MONTH PERIOD ENDED JUNE 31, 2023</t>
  </si>
  <si>
    <t>FOR THE THREE-MONTH PERIOD ENDED JUNE 30, 2023</t>
  </si>
  <si>
    <t>FOR THE SIX-MONTH PERIOD ENDED JUNE 30, 2023</t>
  </si>
  <si>
    <t>Unrealized (gain) loss on exchange rate</t>
  </si>
  <si>
    <t>(Gain) loss from disposal of Intangible assets</t>
  </si>
  <si>
    <t>from financial institutions</t>
  </si>
  <si>
    <t>Other comprehensive income (expenes) for the period, net of tax</t>
  </si>
  <si>
    <t>for the period</t>
  </si>
  <si>
    <t xml:space="preserve">Other comprehensive income (expenes) </t>
  </si>
  <si>
    <t>Cash paid for purchase of fixed assets</t>
  </si>
  <si>
    <t>Cash paid for purchase of right-of-use assets</t>
  </si>
  <si>
    <t>- Payable for purchase of fixed assets increase (decrease)</t>
  </si>
  <si>
    <t>- Right-of-use assets under lease agreements</t>
  </si>
  <si>
    <t>Investment in subsidiaries</t>
  </si>
  <si>
    <t>Other non - current assets</t>
  </si>
  <si>
    <t>Total non - current assets</t>
  </si>
  <si>
    <t>Current protion of liabilities under</t>
  </si>
  <si>
    <t>Long - term loans from financial institutions</t>
  </si>
  <si>
    <t>Accrued corporate income tax</t>
  </si>
  <si>
    <t>Non - current provisions for employee benefit</t>
  </si>
  <si>
    <t>Total non - current liabilities</t>
  </si>
  <si>
    <t xml:space="preserve">674,000,000 ordinary shares of Baht 0.50 each
</t>
  </si>
  <si>
    <t>337,000,000 ordinary shares of Baht 1 each</t>
  </si>
  <si>
    <t>Non - controlling interests</t>
  </si>
  <si>
    <t xml:space="preserve">  </t>
  </si>
  <si>
    <t>Basic earnings (loss) per share (Baht per share)</t>
  </si>
  <si>
    <t xml:space="preserve"> - 11 -</t>
  </si>
  <si>
    <t xml:space="preserve"> - 12 -</t>
  </si>
  <si>
    <t>Weighted average number of ordinary shares (shares)</t>
  </si>
  <si>
    <t xml:space="preserve">Surplus (deficit) </t>
  </si>
  <si>
    <t xml:space="preserve">from the change </t>
  </si>
  <si>
    <t xml:space="preserve">in the ownership </t>
  </si>
  <si>
    <t>interests in subsidiaries</t>
  </si>
  <si>
    <t>Share prenium</t>
  </si>
  <si>
    <t>Cash received for promissory note</t>
  </si>
  <si>
    <t>Non - current assets</t>
  </si>
  <si>
    <t>Other comprehensive income (expenes) for the period</t>
  </si>
  <si>
    <t>Changes in investment proportion of subsidiary</t>
  </si>
  <si>
    <t xml:space="preserve">  financial institutions increase (decrease)</t>
  </si>
  <si>
    <t>Bank overdraft and short-term loans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</si>
</sst>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-* #,##0_-;\-* #,##0_-;_-* &quot;-&quot;??_-;_-@_-"/>
    <numFmt numFmtId="169" formatCode="_(* #,##0.000_);_(* \(#,##0.000\);_(* &quot;-&quot;??_);_(@_)"/>
    <numFmt numFmtId="170" formatCode="_-* #,##0.0000_-;\-* #,##0.0000_-;_-* &quot;-&quot;????_-;_-@_-"/>
    <numFmt numFmtId="171" formatCode="_-* #,##0.00000_-;\-* #,##0.00000_-;_-* &quot;-&quot;?????_-;_-@_-"/>
    <numFmt numFmtId="172" formatCode="_-* #,##0.00_-;\-* #,##0.00_-;_-* &quot;-&quot;????_-;_-@_-"/>
    <numFmt numFmtId="173" formatCode="_(* #,##0.0000_);_(* \(#,##0.0000\);_(* &quot;-&quot;??_);_(@_)"/>
    <numFmt numFmtId="174" formatCode="_(* #,##0.00000_);_(* \(#,##0.00000\);_(* &quot;-&quot;??_);_(@_)"/>
    <numFmt numFmtId="175" formatCode="_-* #,##0.00_-;\-* #,##0.00_-;_-* &quot;-&quot;?????_-;_-@_-"/>
    <numFmt numFmtId="176" formatCode="_-* #,##0.0000_-;\-* #,##0.0000_-;_-* &quot;-&quot;??_-;_-@_-"/>
  </numFmts>
  <fonts count="3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1.5"/>
      <color indexed="8"/>
      <name val="Angsana New"/>
      <family val="1"/>
    </font>
    <font>
      <b/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6"/>
      <name val="Angsana New"/>
      <family val="1"/>
    </font>
    <font>
      <b/>
      <i/>
      <sz val="14"/>
      <color indexed="8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sz val="13"/>
      <color indexed="8"/>
      <name val="Angsana New"/>
      <family val="1"/>
    </font>
    <font>
      <u/>
      <sz val="16"/>
      <name val="Angsana New"/>
      <family val="1"/>
    </font>
    <font>
      <i/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0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27" fillId="0" borderId="0"/>
  </cellStyleXfs>
  <cellXfs count="319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167" fontId="11" fillId="0" borderId="0" xfId="4" applyNumberFormat="1" applyFont="1" applyAlignment="1">
      <alignment vertical="center"/>
    </xf>
    <xf numFmtId="0" fontId="12" fillId="0" borderId="0" xfId="3" applyFont="1" applyAlignment="1">
      <alignment horizontal="right" vertical="center"/>
    </xf>
    <xf numFmtId="43" fontId="12" fillId="0" borderId="0" xfId="4" applyFont="1" applyAlignment="1">
      <alignment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168" fontId="3" fillId="0" borderId="0" xfId="1" applyNumberFormat="1" applyFont="1" applyAlignment="1">
      <alignment vertical="center"/>
    </xf>
    <xf numFmtId="168" fontId="7" fillId="0" borderId="0" xfId="1" applyNumberFormat="1" applyFont="1" applyAlignment="1">
      <alignment vertical="center"/>
    </xf>
    <xf numFmtId="167" fontId="14" fillId="0" borderId="0" xfId="3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168" fontId="12" fillId="0" borderId="0" xfId="1" applyNumberFormat="1" applyFont="1" applyAlignment="1">
      <alignment vertical="center"/>
    </xf>
    <xf numFmtId="0" fontId="4" fillId="0" borderId="0" xfId="3" applyFont="1" applyAlignment="1">
      <alignment vertical="center"/>
    </xf>
    <xf numFmtId="43" fontId="13" fillId="0" borderId="0" xfId="4" applyFont="1" applyAlignment="1">
      <alignment horizontal="right" vertical="center"/>
    </xf>
    <xf numFmtId="43" fontId="21" fillId="0" borderId="0" xfId="4" applyFont="1" applyAlignment="1">
      <alignment horizontal="right" vertical="center"/>
    </xf>
    <xf numFmtId="167" fontId="21" fillId="0" borderId="0" xfId="6" applyNumberFormat="1" applyFont="1" applyAlignment="1">
      <alignment horizontal="right" vertical="center"/>
    </xf>
    <xf numFmtId="0" fontId="21" fillId="0" borderId="0" xfId="6" applyFont="1" applyAlignment="1">
      <alignment vertical="center"/>
    </xf>
    <xf numFmtId="167" fontId="21" fillId="0" borderId="0" xfId="4" applyNumberFormat="1" applyFont="1" applyAlignment="1">
      <alignment horizontal="right" vertical="center"/>
    </xf>
    <xf numFmtId="43" fontId="3" fillId="0" borderId="0" xfId="4" applyFont="1" applyAlignment="1">
      <alignment vertical="center"/>
    </xf>
    <xf numFmtId="43" fontId="13" fillId="0" borderId="0" xfId="4" applyFont="1" applyAlignment="1">
      <alignment vertical="center"/>
    </xf>
    <xf numFmtId="4" fontId="13" fillId="0" borderId="0" xfId="3" applyNumberFormat="1" applyFont="1" applyAlignment="1">
      <alignment vertical="center"/>
    </xf>
    <xf numFmtId="0" fontId="13" fillId="0" borderId="0" xfId="3" applyFont="1" applyAlignment="1">
      <alignment horizontal="left" vertical="center"/>
    </xf>
    <xf numFmtId="167" fontId="11" fillId="0" borderId="0" xfId="3" applyNumberFormat="1" applyFont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4" fontId="3" fillId="0" borderId="0" xfId="3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167" fontId="19" fillId="0" borderId="0" xfId="3" applyNumberFormat="1" applyFont="1" applyAlignment="1">
      <alignment vertical="center"/>
    </xf>
    <xf numFmtId="169" fontId="11" fillId="0" borderId="0" xfId="4" applyNumberFormat="1" applyFont="1" applyAlignment="1">
      <alignment vertical="center"/>
    </xf>
    <xf numFmtId="41" fontId="11" fillId="0" borderId="0" xfId="4" applyNumberFormat="1" applyFont="1" applyAlignment="1">
      <alignment vertical="center"/>
    </xf>
    <xf numFmtId="43" fontId="11" fillId="0" borderId="0" xfId="4" applyFont="1" applyAlignment="1">
      <alignment vertical="center"/>
    </xf>
    <xf numFmtId="43" fontId="19" fillId="0" borderId="0" xfId="3" applyNumberFormat="1" applyFont="1" applyAlignment="1">
      <alignment vertical="center"/>
    </xf>
    <xf numFmtId="167" fontId="16" fillId="0" borderId="0" xfId="4" applyNumberFormat="1" applyFont="1" applyAlignment="1">
      <alignment vertical="center"/>
    </xf>
    <xf numFmtId="166" fontId="3" fillId="0" borderId="0" xfId="1" applyFont="1" applyAlignment="1">
      <alignment vertical="center"/>
    </xf>
    <xf numFmtId="37" fontId="3" fillId="0" borderId="0" xfId="3" applyNumberFormat="1" applyFont="1" applyAlignment="1">
      <alignment vertical="center"/>
    </xf>
    <xf numFmtId="167" fontId="3" fillId="0" borderId="0" xfId="4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167" fontId="16" fillId="0" borderId="0" xfId="4" applyNumberFormat="1" applyFont="1" applyBorder="1" applyAlignment="1">
      <alignment horizontal="right" vertical="center"/>
    </xf>
    <xf numFmtId="167" fontId="16" fillId="0" borderId="0" xfId="4" applyNumberFormat="1" applyFont="1" applyBorder="1" applyAlignment="1">
      <alignment vertical="center"/>
    </xf>
    <xf numFmtId="167" fontId="19" fillId="0" borderId="0" xfId="3" applyNumberFormat="1" applyFont="1" applyAlignment="1">
      <alignment horizontal="center" vertical="center"/>
    </xf>
    <xf numFmtId="37" fontId="11" fillId="0" borderId="0" xfId="4" applyNumberFormat="1" applyFont="1" applyAlignment="1">
      <alignment horizontal="center" vertical="center"/>
    </xf>
    <xf numFmtId="49" fontId="13" fillId="0" borderId="1" xfId="3" applyNumberFormat="1" applyFont="1" applyBorder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0" fontId="18" fillId="0" borderId="0" xfId="3" applyFont="1" applyAlignment="1">
      <alignment vertical="center"/>
    </xf>
    <xf numFmtId="43" fontId="11" fillId="0" borderId="0" xfId="4" applyFont="1" applyAlignment="1">
      <alignment horizontal="right" vertical="center"/>
    </xf>
    <xf numFmtId="168" fontId="13" fillId="0" borderId="0" xfId="1" applyNumberFormat="1" applyFont="1" applyAlignment="1">
      <alignment vertical="center"/>
    </xf>
    <xf numFmtId="168" fontId="18" fillId="0" borderId="0" xfId="1" applyNumberFormat="1" applyFont="1" applyAlignment="1">
      <alignment vertical="center"/>
    </xf>
    <xf numFmtId="43" fontId="11" fillId="0" borderId="2" xfId="4" applyFont="1" applyBorder="1" applyAlignment="1">
      <alignment vertical="center"/>
    </xf>
    <xf numFmtId="167" fontId="13" fillId="0" borderId="0" xfId="3" applyNumberFormat="1" applyFont="1" applyAlignment="1">
      <alignment vertical="center"/>
    </xf>
    <xf numFmtId="0" fontId="13" fillId="0" borderId="0" xfId="3" quotePrefix="1" applyFont="1" applyAlignment="1">
      <alignment horizontal="right" vertical="center"/>
    </xf>
    <xf numFmtId="43" fontId="11" fillId="0" borderId="2" xfId="4" applyFont="1" applyBorder="1" applyAlignment="1">
      <alignment horizontal="right" vertical="center"/>
    </xf>
    <xf numFmtId="43" fontId="11" fillId="0" borderId="3" xfId="4" applyFont="1" applyBorder="1" applyAlignment="1">
      <alignment horizontal="right" vertical="center"/>
    </xf>
    <xf numFmtId="10" fontId="13" fillId="0" borderId="0" xfId="2" applyNumberFormat="1" applyFont="1" applyAlignment="1">
      <alignment vertical="center"/>
    </xf>
    <xf numFmtId="166" fontId="13" fillId="0" borderId="0" xfId="1" applyFont="1" applyAlignment="1">
      <alignment vertical="center"/>
    </xf>
    <xf numFmtId="37" fontId="13" fillId="0" borderId="0" xfId="3" applyNumberFormat="1" applyFont="1" applyAlignment="1">
      <alignment vertical="center"/>
    </xf>
    <xf numFmtId="43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left" vertical="center" wrapText="1"/>
    </xf>
    <xf numFmtId="37" fontId="13" fillId="0" borderId="0" xfId="3" applyNumberFormat="1" applyFont="1" applyAlignment="1">
      <alignment horizontal="right" vertical="center"/>
    </xf>
    <xf numFmtId="43" fontId="11" fillId="0" borderId="1" xfId="4" applyFont="1" applyBorder="1" applyAlignment="1">
      <alignment horizontal="right" vertical="center"/>
    </xf>
    <xf numFmtId="37" fontId="18" fillId="0" borderId="0" xfId="3" applyNumberFormat="1" applyFont="1" applyAlignment="1">
      <alignment vertical="center"/>
    </xf>
    <xf numFmtId="167" fontId="23" fillId="0" borderId="0" xfId="4" applyNumberFormat="1" applyFont="1" applyAlignment="1">
      <alignment vertical="center"/>
    </xf>
    <xf numFmtId="167" fontId="23" fillId="0" borderId="0" xfId="4" applyNumberFormat="1" applyFont="1" applyAlignment="1">
      <alignment horizontal="right" vertical="center"/>
    </xf>
    <xf numFmtId="167" fontId="19" fillId="0" borderId="0" xfId="3" applyNumberFormat="1" applyFont="1" applyAlignment="1">
      <alignment horizontal="left" vertical="center"/>
    </xf>
    <xf numFmtId="43" fontId="13" fillId="0" borderId="3" xfId="4" applyFont="1" applyBorder="1" applyAlignment="1">
      <alignment horizontal="right" vertical="center"/>
    </xf>
    <xf numFmtId="43" fontId="11" fillId="0" borderId="0" xfId="4" applyFont="1" applyAlignment="1">
      <alignment horizontal="left" vertical="center"/>
    </xf>
    <xf numFmtId="43" fontId="11" fillId="0" borderId="4" xfId="4" applyFont="1" applyBorder="1" applyAlignment="1">
      <alignment horizontal="right" vertical="center"/>
    </xf>
    <xf numFmtId="43" fontId="23" fillId="0" borderId="0" xfId="4" applyFont="1" applyAlignment="1">
      <alignment vertical="center"/>
    </xf>
    <xf numFmtId="43" fontId="11" fillId="0" borderId="3" xfId="4" applyFont="1" applyBorder="1" applyAlignment="1">
      <alignment vertical="center"/>
    </xf>
    <xf numFmtId="43" fontId="13" fillId="0" borderId="0" xfId="6" applyNumberFormat="1" applyFont="1" applyAlignment="1">
      <alignment horizontal="right" vertical="center"/>
    </xf>
    <xf numFmtId="171" fontId="11" fillId="0" borderId="0" xfId="4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43" fontId="11" fillId="0" borderId="1" xfId="4" applyFont="1" applyBorder="1" applyAlignment="1">
      <alignment vertical="center"/>
    </xf>
    <xf numFmtId="43" fontId="13" fillId="0" borderId="0" xfId="4" applyFont="1" applyBorder="1" applyAlignment="1">
      <alignment vertical="center"/>
    </xf>
    <xf numFmtId="166" fontId="11" fillId="0" borderId="0" xfId="1" applyFont="1" applyAlignment="1">
      <alignment horizontal="right" vertical="center"/>
    </xf>
    <xf numFmtId="171" fontId="21" fillId="0" borderId="0" xfId="4" applyNumberFormat="1" applyFont="1" applyAlignment="1">
      <alignment horizontal="right" vertical="center"/>
    </xf>
    <xf numFmtId="166" fontId="13" fillId="0" borderId="0" xfId="1" applyFont="1" applyAlignment="1">
      <alignment horizontal="right" vertical="center"/>
    </xf>
    <xf numFmtId="0" fontId="18" fillId="0" borderId="0" xfId="3" applyFont="1" applyAlignment="1">
      <alignment horizontal="left" vertical="center"/>
    </xf>
    <xf numFmtId="0" fontId="18" fillId="0" borderId="0" xfId="3" quotePrefix="1" applyFont="1" applyAlignment="1">
      <alignment horizontal="left" vertical="center"/>
    </xf>
    <xf numFmtId="0" fontId="18" fillId="0" borderId="0" xfId="3" applyFont="1" applyAlignment="1">
      <alignment horizontal="right" vertical="center"/>
    </xf>
    <xf numFmtId="167" fontId="25" fillId="0" borderId="0" xfId="3" applyNumberFormat="1" applyFont="1" applyAlignment="1">
      <alignment vertical="center"/>
    </xf>
    <xf numFmtId="37" fontId="23" fillId="0" borderId="0" xfId="4" applyNumberFormat="1" applyFont="1" applyAlignment="1">
      <alignment vertical="center"/>
    </xf>
    <xf numFmtId="43" fontId="18" fillId="0" borderId="0" xfId="4" applyFont="1" applyAlignment="1">
      <alignment vertical="center"/>
    </xf>
    <xf numFmtId="43" fontId="18" fillId="0" borderId="0" xfId="4" applyFont="1" applyAlignment="1">
      <alignment horizontal="right" vertical="center"/>
    </xf>
    <xf numFmtId="167" fontId="25" fillId="0" borderId="0" xfId="3" applyNumberFormat="1" applyFont="1" applyAlignment="1">
      <alignment horizontal="center" vertical="center"/>
    </xf>
    <xf numFmtId="43" fontId="12" fillId="0" borderId="0" xfId="4" applyFont="1" applyAlignment="1">
      <alignment horizontal="right" vertical="center"/>
    </xf>
    <xf numFmtId="166" fontId="11" fillId="0" borderId="0" xfId="1" applyFont="1" applyAlignment="1">
      <alignment vertical="center"/>
    </xf>
    <xf numFmtId="49" fontId="29" fillId="0" borderId="0" xfId="10" applyNumberFormat="1" applyFont="1" applyAlignment="1">
      <alignment vertical="center"/>
    </xf>
    <xf numFmtId="0" fontId="29" fillId="0" borderId="0" xfId="10" applyFont="1" applyAlignment="1">
      <alignment vertical="center"/>
    </xf>
    <xf numFmtId="43" fontId="13" fillId="0" borderId="0" xfId="4" applyFont="1" applyBorder="1" applyAlignment="1">
      <alignment horizontal="right" vertical="center"/>
    </xf>
    <xf numFmtId="172" fontId="11" fillId="0" borderId="0" xfId="4" applyNumberFormat="1" applyFont="1" applyAlignment="1">
      <alignment horizontal="right" vertical="center"/>
    </xf>
    <xf numFmtId="172" fontId="11" fillId="0" borderId="0" xfId="4" applyNumberFormat="1" applyFont="1" applyAlignment="1">
      <alignment vertical="center"/>
    </xf>
    <xf numFmtId="173" fontId="10" fillId="0" borderId="3" xfId="4" applyNumberFormat="1" applyFont="1" applyBorder="1" applyAlignment="1">
      <alignment horizontal="right" vertical="center"/>
    </xf>
    <xf numFmtId="173" fontId="10" fillId="0" borderId="0" xfId="4" applyNumberFormat="1" applyFont="1" applyBorder="1" applyAlignment="1">
      <alignment horizontal="right" vertical="center"/>
    </xf>
    <xf numFmtId="173" fontId="12" fillId="0" borderId="0" xfId="1" applyNumberFormat="1" applyFont="1" applyBorder="1" applyAlignment="1">
      <alignment horizontal="right" vertical="center"/>
    </xf>
    <xf numFmtId="166" fontId="11" fillId="0" borderId="0" xfId="1" applyFont="1" applyBorder="1" applyAlignment="1">
      <alignment vertical="center"/>
    </xf>
    <xf numFmtId="170" fontId="11" fillId="0" borderId="0" xfId="4" applyNumberFormat="1" applyFont="1" applyAlignment="1">
      <alignment vertical="center"/>
    </xf>
    <xf numFmtId="43" fontId="12" fillId="0" borderId="0" xfId="4" applyFont="1" applyBorder="1" applyAlignment="1">
      <alignment horizontal="right" vertical="center"/>
    </xf>
    <xf numFmtId="167" fontId="14" fillId="0" borderId="0" xfId="3" applyNumberFormat="1" applyFont="1" applyAlignment="1">
      <alignment horizontal="center" vertical="center"/>
    </xf>
    <xf numFmtId="43" fontId="10" fillId="0" borderId="0" xfId="4" applyFont="1" applyAlignment="1">
      <alignment vertical="center"/>
    </xf>
    <xf numFmtId="43" fontId="10" fillId="0" borderId="0" xfId="4" applyFont="1" applyAlignment="1">
      <alignment horizontal="right" vertical="center"/>
    </xf>
    <xf numFmtId="43" fontId="10" fillId="0" borderId="0" xfId="4" applyFont="1" applyFill="1" applyAlignment="1">
      <alignment vertical="center"/>
    </xf>
    <xf numFmtId="166" fontId="12" fillId="0" borderId="0" xfId="1" applyFont="1" applyFill="1" applyAlignment="1">
      <alignment vertical="center"/>
    </xf>
    <xf numFmtId="0" fontId="31" fillId="0" borderId="0" xfId="3" applyFont="1" applyAlignment="1">
      <alignment horizontal="center" vertical="center"/>
    </xf>
    <xf numFmtId="167" fontId="12" fillId="0" borderId="0" xfId="6" applyNumberFormat="1" applyFont="1" applyAlignment="1">
      <alignment horizontal="center" vertical="center"/>
    </xf>
    <xf numFmtId="167" fontId="12" fillId="0" borderId="1" xfId="6" applyNumberFormat="1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43" fontId="12" fillId="0" borderId="0" xfId="6" applyNumberFormat="1" applyFont="1" applyAlignment="1">
      <alignment horizontal="right" vertical="center"/>
    </xf>
    <xf numFmtId="43" fontId="12" fillId="0" borderId="4" xfId="4" applyFont="1" applyBorder="1" applyAlignment="1">
      <alignment horizontal="right" vertical="center"/>
    </xf>
    <xf numFmtId="43" fontId="12" fillId="0" borderId="5" xfId="6" applyNumberFormat="1" applyFont="1" applyBorder="1" applyAlignment="1">
      <alignment horizontal="right" vertical="center"/>
    </xf>
    <xf numFmtId="43" fontId="12" fillId="0" borderId="5" xfId="4" applyFont="1" applyBorder="1" applyAlignment="1">
      <alignment horizontal="right" vertical="center"/>
    </xf>
    <xf numFmtId="167" fontId="12" fillId="0" borderId="0" xfId="4" applyNumberFormat="1" applyFont="1" applyAlignment="1">
      <alignment horizontal="right" vertical="center"/>
    </xf>
    <xf numFmtId="43" fontId="12" fillId="0" borderId="0" xfId="4" applyFont="1" applyBorder="1" applyAlignment="1">
      <alignment horizontal="center" vertical="center"/>
    </xf>
    <xf numFmtId="0" fontId="21" fillId="0" borderId="0" xfId="3" applyFont="1" applyAlignment="1">
      <alignment horizontal="centerContinuous" vertical="center"/>
    </xf>
    <xf numFmtId="167" fontId="32" fillId="0" borderId="0" xfId="3" applyNumberFormat="1" applyFont="1" applyAlignment="1">
      <alignment horizontal="centerContinuous" vertical="center"/>
    </xf>
    <xf numFmtId="43" fontId="21" fillId="0" borderId="0" xfId="4" applyFont="1" applyAlignment="1">
      <alignment vertical="center"/>
    </xf>
    <xf numFmtId="0" fontId="21" fillId="0" borderId="0" xfId="3" applyFont="1" applyAlignment="1">
      <alignment vertical="center"/>
    </xf>
    <xf numFmtId="167" fontId="32" fillId="0" borderId="0" xfId="3" applyNumberFormat="1" applyFont="1" applyAlignment="1">
      <alignment vertical="center"/>
    </xf>
    <xf numFmtId="41" fontId="30" fillId="0" borderId="4" xfId="4" applyNumberFormat="1" applyFont="1" applyBorder="1" applyAlignment="1">
      <alignment horizontal="center" vertical="center" wrapText="1"/>
    </xf>
    <xf numFmtId="169" fontId="30" fillId="0" borderId="1" xfId="4" quotePrefix="1" applyNumberFormat="1" applyFont="1" applyBorder="1" applyAlignment="1">
      <alignment horizontal="center" vertical="center" wrapText="1"/>
    </xf>
    <xf numFmtId="167" fontId="30" fillId="0" borderId="0" xfId="3" applyNumberFormat="1" applyFont="1" applyAlignment="1">
      <alignment horizontal="center" vertical="center"/>
    </xf>
    <xf numFmtId="37" fontId="30" fillId="0" borderId="0" xfId="4" applyNumberFormat="1" applyFont="1" applyAlignment="1">
      <alignment horizontal="center" vertical="center"/>
    </xf>
    <xf numFmtId="0" fontId="33" fillId="0" borderId="0" xfId="3" applyFont="1" applyAlignment="1">
      <alignment vertical="center"/>
    </xf>
    <xf numFmtId="167" fontId="30" fillId="0" borderId="0" xfId="3" applyNumberFormat="1" applyFont="1" applyAlignment="1">
      <alignment vertical="center"/>
    </xf>
    <xf numFmtId="43" fontId="34" fillId="0" borderId="0" xfId="4" quotePrefix="1" applyFont="1" applyAlignment="1">
      <alignment horizontal="center" vertical="center" wrapText="1"/>
    </xf>
    <xf numFmtId="167" fontId="34" fillId="0" borderId="0" xfId="3" applyNumberFormat="1" applyFont="1" applyAlignment="1">
      <alignment horizontal="center" vertical="center"/>
    </xf>
    <xf numFmtId="169" fontId="34" fillId="0" borderId="0" xfId="4" quotePrefix="1" applyNumberFormat="1" applyFont="1" applyAlignment="1">
      <alignment horizontal="center" vertical="center" wrapText="1"/>
    </xf>
    <xf numFmtId="43" fontId="30" fillId="0" borderId="0" xfId="4" applyFont="1" applyAlignment="1">
      <alignment vertical="center"/>
    </xf>
    <xf numFmtId="43" fontId="30" fillId="0" borderId="0" xfId="3" applyNumberFormat="1" applyFont="1" applyAlignment="1">
      <alignment vertical="center"/>
    </xf>
    <xf numFmtId="43" fontId="30" fillId="0" borderId="0" xfId="4" applyFont="1" applyAlignment="1">
      <alignment horizontal="right" vertical="center"/>
    </xf>
    <xf numFmtId="4" fontId="21" fillId="0" borderId="0" xfId="3" applyNumberFormat="1" applyFont="1" applyAlignment="1">
      <alignment vertical="center"/>
    </xf>
    <xf numFmtId="175" fontId="21" fillId="0" borderId="0" xfId="4" applyNumberFormat="1" applyFont="1" applyAlignment="1">
      <alignment horizontal="right" vertical="center"/>
    </xf>
    <xf numFmtId="171" fontId="30" fillId="0" borderId="0" xfId="3" applyNumberFormat="1" applyFont="1" applyAlignment="1">
      <alignment vertical="center"/>
    </xf>
    <xf numFmtId="171" fontId="30" fillId="0" borderId="0" xfId="4" applyNumberFormat="1" applyFont="1" applyAlignment="1">
      <alignment vertical="center"/>
    </xf>
    <xf numFmtId="166" fontId="21" fillId="0" borderId="0" xfId="1" applyFont="1" applyAlignment="1">
      <alignment horizontal="right" vertical="center"/>
    </xf>
    <xf numFmtId="0" fontId="21" fillId="0" borderId="0" xfId="3" applyFont="1" applyAlignment="1">
      <alignment horizontal="left" vertical="center"/>
    </xf>
    <xf numFmtId="43" fontId="30" fillId="0" borderId="1" xfId="4" applyFont="1" applyBorder="1" applyAlignment="1">
      <alignment horizontal="right" vertical="center"/>
    </xf>
    <xf numFmtId="43" fontId="30" fillId="0" borderId="0" xfId="4" applyFont="1" applyBorder="1" applyAlignment="1">
      <alignment horizontal="right" vertical="center"/>
    </xf>
    <xf numFmtId="43" fontId="32" fillId="0" borderId="0" xfId="3" applyNumberFormat="1" applyFont="1" applyAlignment="1">
      <alignment vertical="center"/>
    </xf>
    <xf numFmtId="169" fontId="30" fillId="0" borderId="0" xfId="4" applyNumberFormat="1" applyFont="1" applyAlignment="1">
      <alignment vertical="center"/>
    </xf>
    <xf numFmtId="41" fontId="30" fillId="0" borderId="0" xfId="4" applyNumberFormat="1" applyFont="1" applyAlignment="1">
      <alignment vertical="center"/>
    </xf>
    <xf numFmtId="37" fontId="21" fillId="0" borderId="0" xfId="3" applyNumberFormat="1" applyFont="1" applyAlignment="1">
      <alignment horizontal="left" vertical="center"/>
    </xf>
    <xf numFmtId="43" fontId="30" fillId="0" borderId="1" xfId="4" applyFont="1" applyBorder="1" applyAlignment="1">
      <alignment vertical="center"/>
    </xf>
    <xf numFmtId="171" fontId="30" fillId="0" borderId="0" xfId="4" applyNumberFormat="1" applyFont="1" applyAlignment="1">
      <alignment horizontal="right" vertical="center"/>
    </xf>
    <xf numFmtId="43" fontId="30" fillId="0" borderId="2" xfId="4" applyFont="1" applyBorder="1" applyAlignment="1">
      <alignment vertical="center"/>
    </xf>
    <xf numFmtId="43" fontId="21" fillId="0" borderId="2" xfId="4" applyFont="1" applyBorder="1" applyAlignment="1">
      <alignment horizontal="right" vertical="center"/>
    </xf>
    <xf numFmtId="167" fontId="30" fillId="0" borderId="0" xfId="4" applyNumberFormat="1" applyFont="1" applyAlignment="1">
      <alignment vertical="center"/>
    </xf>
    <xf numFmtId="167" fontId="30" fillId="0" borderId="0" xfId="4" applyNumberFormat="1" applyFont="1" applyAlignment="1">
      <alignment horizontal="right" vertical="center"/>
    </xf>
    <xf numFmtId="166" fontId="30" fillId="0" borderId="0" xfId="1" applyFont="1" applyAlignment="1">
      <alignment vertical="center"/>
    </xf>
    <xf numFmtId="171" fontId="21" fillId="0" borderId="0" xfId="4" applyNumberFormat="1" applyFont="1" applyAlignment="1">
      <alignment vertical="center"/>
    </xf>
    <xf numFmtId="166" fontId="30" fillId="0" borderId="0" xfId="1" applyFont="1" applyAlignment="1">
      <alignment horizontal="right" vertical="center"/>
    </xf>
    <xf numFmtId="43" fontId="30" fillId="0" borderId="2" xfId="4" applyFont="1" applyBorder="1" applyAlignment="1">
      <alignment horizontal="right" vertical="center"/>
    </xf>
    <xf numFmtId="0" fontId="35" fillId="0" borderId="0" xfId="3" applyFont="1" applyAlignment="1">
      <alignment vertical="center"/>
    </xf>
    <xf numFmtId="0" fontId="21" fillId="0" borderId="0" xfId="3" quotePrefix="1" applyFont="1" applyAlignment="1">
      <alignment horizontal="left" vertical="center"/>
    </xf>
    <xf numFmtId="43" fontId="30" fillId="0" borderId="3" xfId="4" applyFont="1" applyBorder="1" applyAlignment="1">
      <alignment horizontal="right" vertical="center"/>
    </xf>
    <xf numFmtId="166" fontId="21" fillId="0" borderId="0" xfId="3" applyNumberFormat="1" applyFont="1" applyAlignment="1">
      <alignment vertical="center"/>
    </xf>
    <xf numFmtId="0" fontId="33" fillId="0" borderId="0" xfId="3" quotePrefix="1" applyFont="1" applyAlignment="1">
      <alignment horizontal="left" vertical="center"/>
    </xf>
    <xf numFmtId="167" fontId="12" fillId="0" borderId="0" xfId="4" applyNumberFormat="1" applyFont="1" applyBorder="1" applyAlignment="1">
      <alignment horizontal="right" vertical="center"/>
    </xf>
    <xf numFmtId="167" fontId="21" fillId="0" borderId="0" xfId="4" applyNumberFormat="1" applyFont="1" applyBorder="1" applyAlignment="1">
      <alignment horizontal="right" vertical="center"/>
    </xf>
    <xf numFmtId="171" fontId="11" fillId="0" borderId="0" xfId="4" applyNumberFormat="1" applyFont="1" applyAlignment="1">
      <alignment vertical="center"/>
    </xf>
    <xf numFmtId="176" fontId="10" fillId="0" borderId="3" xfId="1" applyNumberFormat="1" applyFont="1" applyBorder="1" applyAlignment="1">
      <alignment horizontal="right" vertical="center"/>
    </xf>
    <xf numFmtId="173" fontId="10" fillId="0" borderId="0" xfId="4" applyNumberFormat="1" applyFont="1" applyAlignment="1">
      <alignment horizontal="right" vertical="center"/>
    </xf>
    <xf numFmtId="167" fontId="11" fillId="0" borderId="3" xfId="4" applyNumberFormat="1" applyFont="1" applyBorder="1" applyAlignment="1">
      <alignment vertical="center"/>
    </xf>
    <xf numFmtId="0" fontId="36" fillId="0" borderId="0" xfId="3" applyFont="1" applyAlignment="1">
      <alignment vertical="center"/>
    </xf>
    <xf numFmtId="43" fontId="11" fillId="0" borderId="0" xfId="4" applyFont="1" applyFill="1" applyAlignment="1">
      <alignment horizontal="left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right" vertical="center"/>
    </xf>
    <xf numFmtId="0" fontId="3" fillId="0" borderId="0" xfId="3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167" fontId="12" fillId="0" borderId="0" xfId="6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37" fontId="12" fillId="0" borderId="0" xfId="3" applyNumberFormat="1" applyFont="1" applyAlignment="1">
      <alignment horizontal="left" vertical="center" wrapText="1"/>
    </xf>
    <xf numFmtId="0" fontId="13" fillId="0" borderId="0" xfId="3" applyFont="1" applyAlignment="1">
      <alignment horizontal="left" vertical="center" indent="1"/>
    </xf>
    <xf numFmtId="0" fontId="24" fillId="0" borderId="0" xfId="9" applyFont="1" applyAlignment="1">
      <alignment horizontal="right" vertical="center"/>
    </xf>
    <xf numFmtId="0" fontId="31" fillId="0" borderId="0" xfId="3" applyFont="1" applyAlignment="1">
      <alignment vertical="center"/>
    </xf>
    <xf numFmtId="43" fontId="3" fillId="0" borderId="0" xfId="4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167" fontId="14" fillId="0" borderId="0" xfId="3" applyNumberFormat="1" applyFont="1" applyAlignment="1">
      <alignment horizontal="centerContinuous" vertical="center"/>
    </xf>
    <xf numFmtId="37" fontId="8" fillId="0" borderId="0" xfId="4" applyNumberFormat="1" applyFont="1" applyAlignment="1">
      <alignment horizontal="right" vertical="center"/>
    </xf>
    <xf numFmtId="37" fontId="10" fillId="0" borderId="0" xfId="4" applyNumberFormat="1" applyFont="1" applyBorder="1" applyAlignment="1">
      <alignment vertical="center"/>
    </xf>
    <xf numFmtId="37" fontId="8" fillId="0" borderId="0" xfId="4" applyNumberFormat="1" applyFont="1" applyAlignment="1">
      <alignment horizontal="center" vertical="center" wrapText="1"/>
    </xf>
    <xf numFmtId="37" fontId="12" fillId="0" borderId="0" xfId="3" applyNumberFormat="1" applyFont="1" applyAlignment="1">
      <alignment horizontal="center" vertical="center"/>
    </xf>
    <xf numFmtId="43" fontId="10" fillId="0" borderId="1" xfId="4" quotePrefix="1" applyFont="1" applyBorder="1" applyAlignment="1">
      <alignment horizontal="center" vertical="center" wrapText="1"/>
    </xf>
    <xf numFmtId="37" fontId="10" fillId="0" borderId="0" xfId="4" applyNumberFormat="1" applyFont="1" applyBorder="1" applyAlignment="1">
      <alignment horizontal="center" vertical="center"/>
    </xf>
    <xf numFmtId="43" fontId="10" fillId="0" borderId="2" xfId="4" quotePrefix="1" applyFont="1" applyBorder="1" applyAlignment="1">
      <alignment horizontal="center" vertical="center" wrapText="1"/>
    </xf>
    <xf numFmtId="167" fontId="10" fillId="0" borderId="0" xfId="3" applyNumberFormat="1" applyFont="1" applyAlignment="1">
      <alignment horizontal="center" vertical="center"/>
    </xf>
    <xf numFmtId="43" fontId="8" fillId="0" borderId="0" xfId="4" quotePrefix="1" applyFont="1" applyAlignment="1">
      <alignment horizontal="center" vertical="center" wrapText="1"/>
    </xf>
    <xf numFmtId="0" fontId="26" fillId="0" borderId="0" xfId="3" applyFont="1" applyAlignment="1">
      <alignment vertical="center"/>
    </xf>
    <xf numFmtId="167" fontId="22" fillId="0" borderId="0" xfId="3" applyNumberFormat="1" applyFont="1" applyAlignment="1">
      <alignment horizontal="center" vertical="center"/>
    </xf>
    <xf numFmtId="43" fontId="10" fillId="0" borderId="0" xfId="4" quotePrefix="1" applyFont="1" applyAlignment="1">
      <alignment horizontal="center" vertical="center" wrapText="1"/>
    </xf>
    <xf numFmtId="37" fontId="12" fillId="0" borderId="0" xfId="3" applyNumberFormat="1" applyFont="1" applyAlignment="1">
      <alignment vertical="center"/>
    </xf>
    <xf numFmtId="43" fontId="10" fillId="0" borderId="0" xfId="4" applyFont="1" applyBorder="1" applyAlignment="1">
      <alignment vertical="center"/>
    </xf>
    <xf numFmtId="167" fontId="8" fillId="0" borderId="0" xfId="4" applyNumberFormat="1" applyFont="1" applyAlignment="1">
      <alignment vertical="center"/>
    </xf>
    <xf numFmtId="43" fontId="13" fillId="0" borderId="0" xfId="4" applyFont="1" applyAlignment="1">
      <alignment horizontal="center" vertical="center"/>
    </xf>
    <xf numFmtId="166" fontId="12" fillId="0" borderId="0" xfId="1" applyFont="1" applyBorder="1" applyAlignment="1">
      <alignment vertical="center"/>
    </xf>
    <xf numFmtId="43" fontId="10" fillId="0" borderId="0" xfId="4" applyFont="1" applyBorder="1" applyAlignment="1">
      <alignment horizontal="right" vertical="center"/>
    </xf>
    <xf numFmtId="37" fontId="26" fillId="0" borderId="0" xfId="3" applyNumberFormat="1" applyFont="1" applyAlignment="1">
      <alignment vertical="center"/>
    </xf>
    <xf numFmtId="43" fontId="12" fillId="0" borderId="2" xfId="4" applyFont="1" applyBorder="1" applyAlignment="1">
      <alignment vertical="center"/>
    </xf>
    <xf numFmtId="43" fontId="12" fillId="0" borderId="0" xfId="4" applyFont="1" applyBorder="1" applyAlignment="1">
      <alignment vertical="center"/>
    </xf>
    <xf numFmtId="43" fontId="12" fillId="0" borderId="4" xfId="4" applyFont="1" applyBorder="1" applyAlignment="1">
      <alignment vertical="center"/>
    </xf>
    <xf numFmtId="43" fontId="12" fillId="0" borderId="0" xfId="3" applyNumberFormat="1" applyFont="1" applyAlignment="1">
      <alignment vertical="center"/>
    </xf>
    <xf numFmtId="43" fontId="12" fillId="0" borderId="0" xfId="4" applyFont="1" applyFill="1" applyAlignment="1">
      <alignment vertical="center"/>
    </xf>
    <xf numFmtId="37" fontId="10" fillId="0" borderId="0" xfId="3" applyNumberFormat="1" applyFont="1" applyAlignment="1">
      <alignment vertical="center"/>
    </xf>
    <xf numFmtId="9" fontId="8" fillId="0" borderId="0" xfId="2" applyFont="1" applyAlignment="1">
      <alignment vertical="center"/>
    </xf>
    <xf numFmtId="43" fontId="12" fillId="0" borderId="1" xfId="4" applyFont="1" applyBorder="1" applyAlignment="1">
      <alignment vertical="center"/>
    </xf>
    <xf numFmtId="167" fontId="13" fillId="0" borderId="0" xfId="3" applyNumberFormat="1" applyFont="1" applyAlignment="1">
      <alignment horizontal="center" vertical="center"/>
    </xf>
    <xf numFmtId="37" fontId="12" fillId="0" borderId="0" xfId="3" applyNumberFormat="1" applyFont="1" applyAlignment="1">
      <alignment horizontal="right" vertical="center"/>
    </xf>
    <xf numFmtId="43" fontId="10" fillId="0" borderId="4" xfId="4" applyFont="1" applyBorder="1" applyAlignment="1">
      <alignment horizontal="right" vertical="center"/>
    </xf>
    <xf numFmtId="171" fontId="12" fillId="0" borderId="0" xfId="4" applyNumberFormat="1" applyFont="1" applyBorder="1" applyAlignment="1">
      <alignment vertical="center"/>
    </xf>
    <xf numFmtId="170" fontId="12" fillId="0" borderId="0" xfId="4" applyNumberFormat="1" applyFont="1" applyBorder="1" applyAlignment="1">
      <alignment vertical="center"/>
    </xf>
    <xf numFmtId="43" fontId="10" fillId="0" borderId="5" xfId="4" applyFont="1" applyBorder="1" applyAlignment="1">
      <alignment horizontal="right" vertical="center"/>
    </xf>
    <xf numFmtId="167" fontId="8" fillId="0" borderId="0" xfId="4" applyNumberFormat="1" applyFont="1" applyAlignment="1">
      <alignment horizontal="right" vertical="center"/>
    </xf>
    <xf numFmtId="37" fontId="28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right" vertical="center"/>
    </xf>
    <xf numFmtId="43" fontId="10" fillId="0" borderId="0" xfId="3" applyNumberFormat="1" applyFont="1" applyAlignment="1">
      <alignment vertical="center"/>
    </xf>
    <xf numFmtId="43" fontId="12" fillId="0" borderId="0" xfId="5" applyNumberFormat="1" applyFont="1" applyAlignment="1">
      <alignment vertical="center"/>
    </xf>
    <xf numFmtId="166" fontId="8" fillId="0" borderId="0" xfId="1" applyFont="1" applyAlignment="1">
      <alignment vertical="center"/>
    </xf>
    <xf numFmtId="171" fontId="12" fillId="0" borderId="1" xfId="4" applyNumberFormat="1" applyFont="1" applyBorder="1" applyAlignment="1">
      <alignment vertical="center"/>
    </xf>
    <xf numFmtId="171" fontId="10" fillId="0" borderId="0" xfId="4" applyNumberFormat="1" applyFont="1" applyAlignment="1">
      <alignment vertical="center"/>
    </xf>
    <xf numFmtId="43" fontId="10" fillId="0" borderId="5" xfId="4" applyFont="1" applyBorder="1" applyAlignment="1">
      <alignment vertical="center"/>
    </xf>
    <xf numFmtId="166" fontId="12" fillId="0" borderId="5" xfId="1" applyFont="1" applyBorder="1" applyAlignment="1">
      <alignment vertical="center"/>
    </xf>
    <xf numFmtId="166" fontId="8" fillId="0" borderId="0" xfId="1" applyFont="1" applyAlignment="1">
      <alignment horizontal="right" vertical="center"/>
    </xf>
    <xf numFmtId="37" fontId="16" fillId="0" borderId="0" xfId="3" applyNumberFormat="1" applyFont="1" applyAlignment="1">
      <alignment vertical="center"/>
    </xf>
    <xf numFmtId="43" fontId="8" fillId="0" borderId="0" xfId="4" applyFont="1" applyAlignment="1">
      <alignment vertical="center"/>
    </xf>
    <xf numFmtId="174" fontId="10" fillId="0" borderId="0" xfId="4" applyNumberFormat="1" applyFont="1" applyBorder="1" applyAlignment="1">
      <alignment vertical="center"/>
    </xf>
    <xf numFmtId="173" fontId="10" fillId="0" borderId="0" xfId="4" applyNumberFormat="1" applyFont="1" applyBorder="1" applyAlignment="1">
      <alignment vertical="center"/>
    </xf>
    <xf numFmtId="37" fontId="16" fillId="0" borderId="0" xfId="3" applyNumberFormat="1" applyFont="1" applyAlignment="1">
      <alignment horizontal="center" vertical="center"/>
    </xf>
    <xf numFmtId="37" fontId="16" fillId="0" borderId="0" xfId="3" applyNumberFormat="1" applyFont="1" applyAlignment="1">
      <alignment horizontal="left" vertical="center"/>
    </xf>
    <xf numFmtId="43" fontId="3" fillId="0" borderId="0" xfId="3" applyNumberFormat="1" applyFont="1" applyAlignment="1">
      <alignment vertical="center"/>
    </xf>
    <xf numFmtId="37" fontId="11" fillId="0" borderId="0" xfId="4" applyNumberFormat="1" applyFont="1" applyBorder="1" applyAlignment="1">
      <alignment vertical="center"/>
    </xf>
    <xf numFmtId="37" fontId="11" fillId="0" borderId="0" xfId="4" applyNumberFormat="1" applyFont="1" applyAlignment="1">
      <alignment vertical="center"/>
    </xf>
    <xf numFmtId="171" fontId="12" fillId="0" borderId="0" xfId="1" applyNumberFormat="1" applyFont="1" applyBorder="1" applyAlignment="1">
      <alignment vertical="center"/>
    </xf>
    <xf numFmtId="167" fontId="12" fillId="0" borderId="0" xfId="6" applyNumberFormat="1" applyFont="1" applyAlignment="1">
      <alignment vertical="center"/>
    </xf>
    <xf numFmtId="166" fontId="12" fillId="0" borderId="0" xfId="1" applyFont="1" applyAlignment="1">
      <alignment vertical="center"/>
    </xf>
    <xf numFmtId="167" fontId="3" fillId="0" borderId="0" xfId="6" applyNumberFormat="1" applyFont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37" fontId="4" fillId="0" borderId="0" xfId="6" applyNumberFormat="1" applyFont="1" applyAlignment="1">
      <alignment horizontal="center" vertical="center"/>
    </xf>
    <xf numFmtId="167" fontId="13" fillId="0" borderId="0" xfId="6" applyNumberFormat="1" applyFont="1" applyAlignment="1">
      <alignment vertical="center"/>
    </xf>
    <xf numFmtId="15" fontId="12" fillId="0" borderId="0" xfId="3" applyNumberFormat="1" applyFont="1" applyAlignment="1">
      <alignment vertical="center"/>
    </xf>
    <xf numFmtId="15" fontId="13" fillId="0" borderId="0" xfId="3" applyNumberFormat="1" applyFont="1" applyAlignment="1">
      <alignment vertical="center"/>
    </xf>
    <xf numFmtId="171" fontId="13" fillId="0" borderId="0" xfId="6" applyNumberFormat="1" applyFont="1" applyAlignment="1">
      <alignment vertical="center"/>
    </xf>
    <xf numFmtId="37" fontId="26" fillId="0" borderId="0" xfId="6" applyNumberFormat="1" applyFont="1" applyAlignment="1">
      <alignment horizontal="center" vertical="center"/>
    </xf>
    <xf numFmtId="37" fontId="26" fillId="0" borderId="1" xfId="6" applyNumberFormat="1" applyFont="1" applyBorder="1" applyAlignment="1">
      <alignment horizontal="center" vertical="center"/>
    </xf>
    <xf numFmtId="0" fontId="12" fillId="0" borderId="0" xfId="6" applyFont="1" applyAlignment="1">
      <alignment horizontal="left" vertical="center" indent="1"/>
    </xf>
    <xf numFmtId="0" fontId="3" fillId="0" borderId="0" xfId="3" applyFont="1" applyAlignment="1">
      <alignment horizontal="left" vertical="center"/>
    </xf>
    <xf numFmtId="0" fontId="21" fillId="0" borderId="0" xfId="3" applyFont="1" applyAlignment="1">
      <alignment horizontal="left" vertical="center" indent="1"/>
    </xf>
    <xf numFmtId="0" fontId="21" fillId="0" borderId="0" xfId="3" quotePrefix="1" applyFont="1" applyAlignment="1">
      <alignment vertical="center"/>
    </xf>
    <xf numFmtId="165" fontId="10" fillId="0" borderId="6" xfId="4" applyNumberFormat="1" applyFont="1" applyBorder="1" applyAlignment="1">
      <alignment vertical="center"/>
    </xf>
    <xf numFmtId="37" fontId="13" fillId="0" borderId="0" xfId="3" applyNumberFormat="1" applyFont="1" applyAlignment="1">
      <alignment horizontal="left" vertical="center"/>
    </xf>
    <xf numFmtId="165" fontId="10" fillId="0" borderId="0" xfId="4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7" fontId="12" fillId="0" borderId="1" xfId="6" applyNumberFormat="1" applyFont="1" applyBorder="1" applyAlignment="1">
      <alignment horizontal="right" vertical="center"/>
    </xf>
    <xf numFmtId="171" fontId="12" fillId="0" borderId="5" xfId="6" applyNumberFormat="1" applyFont="1" applyBorder="1" applyAlignment="1">
      <alignment horizontal="right" vertical="center"/>
    </xf>
    <xf numFmtId="167" fontId="5" fillId="0" borderId="0" xfId="6" applyNumberFormat="1" applyFont="1" applyAlignment="1">
      <alignment vertical="center"/>
    </xf>
    <xf numFmtId="167" fontId="5" fillId="0" borderId="0" xfId="6" applyNumberFormat="1" applyFont="1" applyAlignment="1">
      <alignment horizontal="right" vertical="center"/>
    </xf>
    <xf numFmtId="166" fontId="5" fillId="0" borderId="0" xfId="1" applyFont="1" applyAlignment="1">
      <alignment vertical="center"/>
    </xf>
    <xf numFmtId="167" fontId="5" fillId="0" borderId="0" xfId="6" applyNumberFormat="1" applyFont="1" applyAlignment="1">
      <alignment horizontal="center" vertical="center"/>
    </xf>
    <xf numFmtId="167" fontId="5" fillId="0" borderId="0" xfId="6" applyNumberFormat="1" applyFont="1" applyAlignment="1">
      <alignment horizontal="centerContinuous" vertical="center"/>
    </xf>
    <xf numFmtId="167" fontId="5" fillId="0" borderId="1" xfId="6" applyNumberFormat="1" applyFont="1" applyBorder="1" applyAlignment="1">
      <alignment horizontal="center" vertical="center"/>
    </xf>
    <xf numFmtId="167" fontId="5" fillId="0" borderId="4" xfId="6" applyNumberFormat="1" applyFont="1" applyBorder="1" applyAlignment="1">
      <alignment vertical="center"/>
    </xf>
    <xf numFmtId="166" fontId="5" fillId="0" borderId="0" xfId="1" applyFont="1" applyAlignment="1">
      <alignment horizontal="center" vertical="center"/>
    </xf>
    <xf numFmtId="0" fontId="38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166" fontId="5" fillId="0" borderId="4" xfId="1" applyFont="1" applyBorder="1" applyAlignment="1">
      <alignment horizontal="right" vertical="center"/>
    </xf>
    <xf numFmtId="166" fontId="5" fillId="0" borderId="0" xfId="1" applyFont="1" applyBorder="1" applyAlignment="1">
      <alignment horizontal="right" vertical="center"/>
    </xf>
    <xf numFmtId="43" fontId="5" fillId="0" borderId="4" xfId="1" applyNumberFormat="1" applyFont="1" applyBorder="1" applyAlignment="1">
      <alignment horizontal="right" vertical="center"/>
    </xf>
    <xf numFmtId="43" fontId="5" fillId="0" borderId="0" xfId="4" applyFont="1" applyAlignment="1">
      <alignment vertical="center"/>
    </xf>
    <xf numFmtId="171" fontId="5" fillId="0" borderId="0" xfId="4" applyNumberFormat="1" applyFont="1" applyBorder="1" applyAlignment="1">
      <alignment horizontal="center" vertical="center"/>
    </xf>
    <xf numFmtId="171" fontId="5" fillId="0" borderId="0" xfId="4" applyNumberFormat="1" applyFont="1" applyBorder="1" applyAlignment="1">
      <alignment horizontal="right" vertical="center"/>
    </xf>
    <xf numFmtId="171" fontId="5" fillId="0" borderId="0" xfId="4" applyNumberFormat="1" applyFont="1" applyBorder="1" applyAlignment="1">
      <alignment vertical="center"/>
    </xf>
    <xf numFmtId="166" fontId="5" fillId="0" borderId="0" xfId="1" applyFont="1" applyBorder="1" applyAlignment="1">
      <alignment horizontal="center" vertical="center"/>
    </xf>
    <xf numFmtId="166" fontId="5" fillId="0" borderId="5" xfId="1" applyFont="1" applyBorder="1" applyAlignment="1">
      <alignment horizontal="right" vertical="center"/>
    </xf>
    <xf numFmtId="43" fontId="5" fillId="0" borderId="5" xfId="1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horizontal="center" vertical="center"/>
    </xf>
    <xf numFmtId="167" fontId="5" fillId="0" borderId="0" xfId="4" applyNumberFormat="1" applyFont="1" applyBorder="1" applyAlignment="1">
      <alignment horizontal="center" vertical="center"/>
    </xf>
    <xf numFmtId="43" fontId="5" fillId="0" borderId="0" xfId="4" applyFont="1" applyBorder="1" applyAlignment="1">
      <alignment horizontal="right" vertical="center"/>
    </xf>
    <xf numFmtId="171" fontId="5" fillId="0" borderId="5" xfId="1" applyNumberFormat="1" applyFont="1" applyBorder="1" applyAlignment="1">
      <alignment horizontal="right" vertical="center"/>
    </xf>
    <xf numFmtId="43" fontId="5" fillId="0" borderId="5" xfId="4" applyFont="1" applyBorder="1" applyAlignment="1">
      <alignment horizontal="right" vertical="center"/>
    </xf>
    <xf numFmtId="0" fontId="13" fillId="0" borderId="0" xfId="3" applyFont="1" applyAlignment="1">
      <alignment horizontal="right" vertical="center"/>
    </xf>
    <xf numFmtId="37" fontId="3" fillId="0" borderId="0" xfId="3" applyNumberFormat="1" applyFont="1" applyAlignment="1">
      <alignment horizontal="left" vertical="center"/>
    </xf>
    <xf numFmtId="0" fontId="3" fillId="0" borderId="0" xfId="3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4" fillId="0" borderId="0" xfId="3" applyFont="1" applyAlignment="1">
      <alignment horizontal="center" vertical="center"/>
    </xf>
    <xf numFmtId="37" fontId="11" fillId="0" borderId="1" xfId="4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37" fontId="11" fillId="0" borderId="1" xfId="4" applyNumberFormat="1" applyFont="1" applyBorder="1" applyAlignment="1">
      <alignment horizontal="right" vertical="center"/>
    </xf>
    <xf numFmtId="0" fontId="13" fillId="0" borderId="0" xfId="3" applyFont="1" applyAlignment="1">
      <alignment horizontal="center" vertical="center"/>
    </xf>
    <xf numFmtId="37" fontId="12" fillId="0" borderId="0" xfId="3" applyNumberFormat="1" applyFont="1" applyAlignment="1">
      <alignment horizontal="center" vertical="center"/>
    </xf>
    <xf numFmtId="37" fontId="16" fillId="0" borderId="0" xfId="3" applyNumberFormat="1" applyFont="1" applyAlignment="1">
      <alignment horizontal="left" vertical="center"/>
    </xf>
    <xf numFmtId="37" fontId="16" fillId="0" borderId="0" xfId="3" applyNumberFormat="1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37" fontId="10" fillId="0" borderId="1" xfId="4" applyNumberFormat="1" applyFont="1" applyBorder="1" applyAlignment="1">
      <alignment horizontal="right" vertical="center"/>
    </xf>
    <xf numFmtId="37" fontId="10" fillId="0" borderId="2" xfId="4" applyNumberFormat="1" applyFont="1" applyBorder="1" applyAlignment="1">
      <alignment horizontal="center" vertical="center" wrapText="1"/>
    </xf>
    <xf numFmtId="167" fontId="3" fillId="0" borderId="0" xfId="6" quotePrefix="1" applyNumberFormat="1" applyFont="1" applyAlignment="1">
      <alignment horizontal="center" vertical="center"/>
    </xf>
    <xf numFmtId="167" fontId="3" fillId="0" borderId="0" xfId="6" applyNumberFormat="1" applyFont="1" applyAlignment="1">
      <alignment horizontal="center" vertical="center"/>
    </xf>
    <xf numFmtId="0" fontId="5" fillId="0" borderId="1" xfId="6" applyFont="1" applyBorder="1" applyAlignment="1">
      <alignment horizontal="right" vertical="center"/>
    </xf>
    <xf numFmtId="0" fontId="37" fillId="0" borderId="1" xfId="0" applyFont="1" applyBorder="1" applyAlignment="1">
      <alignment horizontal="right" vertical="center"/>
    </xf>
    <xf numFmtId="0" fontId="4" fillId="0" borderId="0" xfId="6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167" fontId="5" fillId="0" borderId="2" xfId="6" applyNumberFormat="1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167" fontId="5" fillId="0" borderId="1" xfId="6" applyNumberFormat="1" applyFont="1" applyBorder="1" applyAlignment="1">
      <alignment horizontal="center" vertical="center"/>
    </xf>
    <xf numFmtId="167" fontId="5" fillId="0" borderId="0" xfId="6" applyNumberFormat="1" applyFont="1" applyAlignment="1">
      <alignment horizontal="center" vertical="center"/>
    </xf>
    <xf numFmtId="167" fontId="12" fillId="0" borderId="2" xfId="6" applyNumberFormat="1" applyFont="1" applyBorder="1" applyAlignment="1">
      <alignment horizontal="center" vertical="center"/>
    </xf>
    <xf numFmtId="167" fontId="12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left" vertical="center"/>
    </xf>
    <xf numFmtId="41" fontId="30" fillId="0" borderId="1" xfId="3" applyNumberFormat="1" applyFont="1" applyBorder="1" applyAlignment="1">
      <alignment horizontal="right" vertical="center"/>
    </xf>
    <xf numFmtId="43" fontId="30" fillId="0" borderId="2" xfId="4" applyFont="1" applyBorder="1" applyAlignment="1">
      <alignment horizontal="center" vertical="center"/>
    </xf>
    <xf numFmtId="0" fontId="3" fillId="0" borderId="0" xfId="3" applyFont="1" applyAlignment="1">
      <alignment horizontal="left" vertical="center"/>
    </xf>
    <xf numFmtId="41" fontId="30" fillId="0" borderId="2" xfId="4" applyNumberFormat="1" applyFont="1" applyBorder="1" applyAlignment="1">
      <alignment horizontal="center" vertical="center" wrapText="1"/>
    </xf>
  </cellXfs>
  <cellStyles count="11">
    <cellStyle name="Comma" xfId="1" builtinId="3"/>
    <cellStyle name="Comma 10" xfId="4" xr:uid="{72FF51EE-38FC-4FA3-96EB-9A705E67F208}"/>
    <cellStyle name="Comma 3 2" xfId="7" xr:uid="{754ED30B-1DCD-4B4A-812E-B90F04023258}"/>
    <cellStyle name="Comma 4 2 5" xfId="5" xr:uid="{E86D6B62-A8D5-4127-9EF1-4015D0D668BE}"/>
    <cellStyle name="Normal" xfId="0" builtinId="0"/>
    <cellStyle name="Normal 2 2" xfId="10" xr:uid="{81FAEEE4-BD55-4B1B-AE1A-A03E08EA2CEF}"/>
    <cellStyle name="Normal 2 2 10" xfId="9" xr:uid="{915AF324-D8CF-4DE6-A2E6-18D77D2DFB88}"/>
    <cellStyle name="Normal 2 20" xfId="8" xr:uid="{511365C1-92FA-4CC5-83BD-7795FC8EDC15}"/>
    <cellStyle name="Normal 5 2" xfId="3" xr:uid="{AD566BB8-6873-4C47-A51D-5BAD185D997F}"/>
    <cellStyle name="Normal_Equity" xfId="6" xr:uid="{D0AC691B-3380-4CA1-AFE8-55A638F835C2}"/>
    <cellStyle name="Percent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styles" Target="styles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619571</xdr:colOff>
      <xdr:row>35</xdr:row>
      <xdr:rowOff>0</xdr:rowOff>
    </xdr:from>
    <xdr:ext cx="259891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3E6D6E-F593-4FFF-837F-35135AC19702}"/>
            </a:ext>
          </a:extLst>
        </xdr:cNvPr>
        <xdr:cNvSpPr txBox="1"/>
      </xdr:nvSpPr>
      <xdr:spPr>
        <a:xfrm>
          <a:off x="783365" y="7420598"/>
          <a:ext cx="25989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12</xdr:col>
      <xdr:colOff>1126434</xdr:colOff>
      <xdr:row>7</xdr:row>
      <xdr:rowOff>26504</xdr:rowOff>
    </xdr:from>
    <xdr:to>
      <xdr:col>21</xdr:col>
      <xdr:colOff>257165</xdr:colOff>
      <xdr:row>10</xdr:row>
      <xdr:rowOff>193847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CC0EDA1A-EC54-4306-9B02-2608B9A4535D}"/>
            </a:ext>
          </a:extLst>
        </xdr:cNvPr>
        <xdr:cNvGrpSpPr/>
      </xdr:nvGrpSpPr>
      <xdr:grpSpPr>
        <a:xfrm>
          <a:off x="7306254" y="2106764"/>
          <a:ext cx="4868591" cy="936963"/>
          <a:chOff x="739140" y="7669931"/>
          <a:chExt cx="4960620" cy="939147"/>
        </a:xfrm>
      </xdr:grpSpPr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B7990345-88BD-4210-A7FE-9C148387A154}"/>
              </a:ext>
            </a:extLst>
          </xdr:cNvPr>
          <xdr:cNvSpPr txBox="1"/>
        </xdr:nvSpPr>
        <xdr:spPr>
          <a:xfrm>
            <a:off x="739140" y="7685171"/>
            <a:ext cx="2468880" cy="9239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........................................................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(นายชุน  เฉิน)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6EE8583-2E9F-4FD1-B94C-C902B4CE25A3}"/>
              </a:ext>
            </a:extLst>
          </xdr:cNvPr>
          <xdr:cNvSpPr txBox="1"/>
        </xdr:nvSpPr>
        <xdr:spPr>
          <a:xfrm>
            <a:off x="3230880" y="7669931"/>
            <a:ext cx="2468880" cy="9239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........................................................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(นางเยาวพา  เลิศพงศ์ทวี)</a:t>
            </a:r>
          </a:p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649</xdr:row>
      <xdr:rowOff>3657600</xdr:rowOff>
    </xdr:from>
    <xdr:to>
      <xdr:col>4</xdr:col>
      <xdr:colOff>0</xdr:colOff>
      <xdr:row>649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664</xdr:row>
      <xdr:rowOff>3657600</xdr:rowOff>
    </xdr:from>
    <xdr:to>
      <xdr:col>4</xdr:col>
      <xdr:colOff>0</xdr:colOff>
      <xdr:row>664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10">
          <cell r="F10">
            <v>0</v>
          </cell>
        </row>
      </sheetData>
      <sheetData sheetId="545">
        <row r="10">
          <cell r="F10">
            <v>0</v>
          </cell>
        </row>
      </sheetData>
      <sheetData sheetId="546">
        <row r="10">
          <cell r="F10">
            <v>0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0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/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/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/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/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/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/>
      <sheetData sheetId="854"/>
      <sheetData sheetId="855"/>
      <sheetData sheetId="856"/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/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/>
      <sheetData sheetId="93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/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/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Standing data"/>
      <sheetName val="PortSTDSave"/>
      <sheetName val="BSI"/>
      <sheetName val="NTA - Liabilities, Equ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3">
          <cell r="B3" t="str">
            <v>Total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/>
      <sheetData sheetId="527"/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/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/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/>
      <sheetData sheetId="578"/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/>
      <sheetData sheetId="591"/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/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/>
      <sheetData sheetId="614"/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/>
      <sheetData sheetId="618"/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/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/>
      <sheetData sheetId="659"/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/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/>
      <sheetData sheetId="667"/>
      <sheetData sheetId="668"/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/>
      <sheetData sheetId="681"/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/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/>
      <sheetData sheetId="704"/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/>
      <sheetData sheetId="708"/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/>
      <sheetData sheetId="713"/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/>
      <sheetData sheetId="748"/>
      <sheetData sheetId="749"/>
      <sheetData sheetId="750"/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/>
      <sheetData sheetId="754"/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/>
      <sheetData sheetId="758"/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/>
      <sheetData sheetId="762"/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/>
      <sheetData sheetId="768"/>
      <sheetData sheetId="769">
        <row r="2">
          <cell r="B2">
            <v>1.9678000000000001E-2</v>
          </cell>
        </row>
      </sheetData>
      <sheetData sheetId="770"/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/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3">
          <cell r="B3" t="str">
            <v>Total</v>
          </cell>
        </row>
      </sheetData>
      <sheetData sheetId="802"/>
      <sheetData sheetId="803">
        <row r="2">
          <cell r="B2">
            <v>0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3">
          <cell r="B3" t="str">
            <v>Total</v>
          </cell>
        </row>
      </sheetData>
      <sheetData sheetId="813"/>
      <sheetData sheetId="814">
        <row r="2">
          <cell r="B2">
            <v>0</v>
          </cell>
        </row>
      </sheetData>
      <sheetData sheetId="815">
        <row r="3">
          <cell r="B3" t="str">
            <v>Total</v>
          </cell>
        </row>
      </sheetData>
      <sheetData sheetId="816">
        <row r="3">
          <cell r="B3" t="str">
            <v>Total</v>
          </cell>
        </row>
      </sheetData>
      <sheetData sheetId="817">
        <row r="2">
          <cell r="B2">
            <v>0</v>
          </cell>
        </row>
      </sheetData>
      <sheetData sheetId="818"/>
      <sheetData sheetId="819">
        <row r="3">
          <cell r="B3" t="str">
            <v>Total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3">
          <cell r="B3" t="str">
            <v>Total</v>
          </cell>
        </row>
      </sheetData>
      <sheetData sheetId="838"/>
      <sheetData sheetId="839"/>
      <sheetData sheetId="840"/>
      <sheetData sheetId="841">
        <row r="3">
          <cell r="B3" t="str">
            <v>Total</v>
          </cell>
        </row>
      </sheetData>
      <sheetData sheetId="842"/>
      <sheetData sheetId="843"/>
      <sheetData sheetId="844"/>
      <sheetData sheetId="845">
        <row r="3">
          <cell r="B3" t="str">
            <v>Total</v>
          </cell>
        </row>
      </sheetData>
      <sheetData sheetId="846"/>
      <sheetData sheetId="847"/>
      <sheetData sheetId="848">
        <row r="3">
          <cell r="B3" t="str">
            <v>Total</v>
          </cell>
        </row>
      </sheetData>
      <sheetData sheetId="849"/>
      <sheetData sheetId="850"/>
      <sheetData sheetId="851"/>
      <sheetData sheetId="852">
        <row r="3">
          <cell r="B3" t="str">
            <v>Total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>
        <row r="3">
          <cell r="B3" t="str">
            <v>Total</v>
          </cell>
        </row>
      </sheetData>
      <sheetData sheetId="860"/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2">
          <cell r="B2">
            <v>0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>
        <row r="2">
          <cell r="B2">
            <v>0</v>
          </cell>
        </row>
      </sheetData>
      <sheetData sheetId="917"/>
      <sheetData sheetId="918"/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2">
          <cell r="B2">
            <v>0</v>
          </cell>
        </row>
      </sheetData>
      <sheetData sheetId="927"/>
      <sheetData sheetId="928"/>
      <sheetData sheetId="929">
        <row r="2">
          <cell r="B2">
            <v>0</v>
          </cell>
        </row>
      </sheetData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2">
          <cell r="B2">
            <v>0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Register Cal Mar_04_July_05 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MFA"/>
      <sheetName val="Trial Balance-12"/>
      <sheetName val="Cash Flow"/>
      <sheetName val="Newspaper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CODE,NAME"/>
      <sheetName val="เงินกู้ธนชาติ"/>
      <sheetName val="เงินกู้ MGC"/>
      <sheetName val="_2_ส่งข้อมูลต้นทุนฉีดให้บัญชี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JV_Reimburse"/>
      <sheetName val="LS ปรับ 5 ล้าน"/>
      <sheetName val="FSA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P&amp;L"/>
      <sheetName val="JV_Reimburse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TBBF."/>
      <sheetName val="販価"/>
      <sheetName val="งบทดลองปภพ 4-47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Header"/>
      <sheetName val="TBCF,"/>
      <sheetName val="Allocation"/>
      <sheetName val="Additions"/>
      <sheetName val="Asset Verification"/>
      <sheetName val="Disposal"/>
      <sheetName val="Sale0311"/>
      <sheetName val="Sh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Insurance  Coveraged"/>
      <sheetName val="TBCF"/>
      <sheetName val="ใบส่งเงิน"/>
      <sheetName val="Allocation"/>
      <sheetName val="Additions"/>
      <sheetName val="Asset Verification"/>
      <sheetName val="Disposal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ใบส่งเงิน"/>
      <sheetName val="TBCF,"/>
      <sheetName val="20105920"/>
      <sheetName val="Insurance  Coveraged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0"/>
      <sheetName val="ใบส่งเงิน"/>
      <sheetName val="Aging"/>
      <sheetName val="FF_6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Aging"/>
      <sheetName val="20105920"/>
      <sheetName val="Fagor04-A3112e"/>
      <sheetName val="価格比較表 031021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Console"/>
      <sheetName val="価格比較表 031021"/>
      <sheetName val="ต่างประเทศ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-5"/>
      <sheetName val="คชจ.ดำเนินงาน6-43"/>
      <sheetName val="Conso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งบกำไรฯ_48(1)"/>
      <sheetName val="TB11"/>
      <sheetName val="実績月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V109"/>
  <sheetViews>
    <sheetView view="pageBreakPreview" topLeftCell="A18" zoomScaleNormal="85" zoomScaleSheetLayoutView="100" workbookViewId="0">
      <selection activeCell="P101" sqref="P101"/>
    </sheetView>
  </sheetViews>
  <sheetFormatPr defaultColWidth="8.109375" defaultRowHeight="17.399999999999999"/>
  <cols>
    <col min="1" max="2" width="1.109375" style="7" customWidth="1"/>
    <col min="3" max="3" width="36.44140625" style="7" customWidth="1"/>
    <col min="4" max="4" width="3.5546875" style="5" customWidth="1"/>
    <col min="5" max="5" width="1.21875" style="11" customWidth="1"/>
    <col min="6" max="6" width="12" style="12" customWidth="1"/>
    <col min="7" max="7" width="0.77734375" style="6" customWidth="1"/>
    <col min="8" max="8" width="12" style="12" customWidth="1"/>
    <col min="9" max="9" width="0.77734375" style="6" customWidth="1"/>
    <col min="10" max="10" width="12" style="6" customWidth="1"/>
    <col min="11" max="11" width="0.77734375" style="7" customWidth="1"/>
    <col min="12" max="12" width="12" style="7" customWidth="1"/>
    <col min="13" max="13" width="12.77734375" style="7" customWidth="1"/>
    <col min="14" max="14" width="1.77734375" style="7" customWidth="1"/>
    <col min="15" max="15" width="4.77734375" style="7" customWidth="1"/>
    <col min="16" max="16" width="24.77734375" style="7" bestFit="1" customWidth="1"/>
    <col min="17" max="17" width="2.109375" style="7" bestFit="1" customWidth="1"/>
    <col min="18" max="18" width="8.109375" style="7" customWidth="1"/>
    <col min="19" max="19" width="8.77734375" style="7" bestFit="1" customWidth="1"/>
    <col min="20" max="20" width="8.109375" style="7" customWidth="1"/>
    <col min="21" max="21" width="8.77734375" style="7" bestFit="1" customWidth="1"/>
    <col min="22" max="29" width="8.109375" style="7" customWidth="1"/>
    <col min="30" max="16384" width="8.109375" style="7"/>
  </cols>
  <sheetData>
    <row r="1" spans="1:14" s="1" customFormat="1" ht="23.4">
      <c r="A1" s="169"/>
      <c r="B1" s="169"/>
      <c r="C1" s="169"/>
      <c r="D1" s="169"/>
      <c r="E1" s="169"/>
      <c r="F1" s="169"/>
      <c r="G1" s="169"/>
      <c r="H1" s="169"/>
      <c r="I1" s="169"/>
      <c r="J1" s="173"/>
      <c r="K1" s="173"/>
      <c r="L1" s="174" t="s">
        <v>102</v>
      </c>
    </row>
    <row r="2" spans="1:14" s="1" customFormat="1" ht="23.4">
      <c r="A2" s="169"/>
      <c r="B2" s="169"/>
      <c r="C2" s="169"/>
      <c r="D2" s="169"/>
      <c r="E2" s="169"/>
      <c r="F2" s="169"/>
      <c r="G2" s="169"/>
      <c r="H2" s="169"/>
      <c r="I2" s="169"/>
      <c r="J2" s="173"/>
      <c r="K2" s="173"/>
      <c r="L2" s="174" t="s">
        <v>103</v>
      </c>
    </row>
    <row r="3" spans="1:14" s="8" customFormat="1" ht="23.4">
      <c r="A3" s="289" t="s">
        <v>8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</row>
    <row r="4" spans="1:14" s="1" customFormat="1" ht="23.4">
      <c r="A4" s="290" t="s">
        <v>9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</row>
    <row r="5" spans="1:14" s="1" customFormat="1" ht="23.4">
      <c r="A5" s="290" t="s">
        <v>10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</row>
    <row r="6" spans="1:14" s="1" customFormat="1" ht="23.4">
      <c r="A6" s="290" t="s">
        <v>154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</row>
    <row r="7" spans="1:14" s="2" customFormat="1" ht="23.4">
      <c r="A7" s="167"/>
      <c r="B7" s="167"/>
      <c r="C7" s="167"/>
      <c r="D7" s="71"/>
      <c r="E7" s="167"/>
      <c r="F7" s="167"/>
      <c r="G7" s="20"/>
      <c r="H7" s="167"/>
      <c r="I7" s="20"/>
      <c r="J7" s="20"/>
      <c r="K7" s="1"/>
      <c r="L7" s="1"/>
    </row>
    <row r="8" spans="1:14" s="2" customFormat="1" ht="23.4">
      <c r="A8" s="291" t="s">
        <v>11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</row>
    <row r="9" spans="1:14" s="8" customFormat="1" ht="19.05" customHeight="1">
      <c r="D9" s="168"/>
      <c r="E9" s="40"/>
      <c r="F9" s="294" t="s">
        <v>12</v>
      </c>
      <c r="G9" s="294"/>
      <c r="H9" s="294"/>
      <c r="I9" s="294"/>
      <c r="J9" s="294"/>
      <c r="K9" s="294"/>
      <c r="L9" s="294"/>
    </row>
    <row r="10" spans="1:14" s="8" customFormat="1" ht="19.05" customHeight="1">
      <c r="D10" s="168"/>
      <c r="E10" s="28"/>
      <c r="F10" s="292" t="s">
        <v>13</v>
      </c>
      <c r="G10" s="292"/>
      <c r="H10" s="292"/>
      <c r="I10" s="41"/>
      <c r="J10" s="292" t="s">
        <v>14</v>
      </c>
      <c r="K10" s="292"/>
      <c r="L10" s="292"/>
    </row>
    <row r="11" spans="1:14" s="8" customFormat="1" ht="19.05" customHeight="1">
      <c r="D11" s="287"/>
      <c r="E11" s="287"/>
      <c r="F11" s="171" t="s">
        <v>155</v>
      </c>
      <c r="G11" s="41"/>
      <c r="H11" s="171" t="s">
        <v>16</v>
      </c>
      <c r="I11" s="41"/>
      <c r="J11" s="171" t="s">
        <v>155</v>
      </c>
      <c r="K11" s="171"/>
      <c r="L11" s="171" t="s">
        <v>16</v>
      </c>
    </row>
    <row r="12" spans="1:14" s="8" customFormat="1" ht="19.05" customHeight="1">
      <c r="D12" s="287" t="s">
        <v>43</v>
      </c>
      <c r="E12" s="287"/>
      <c r="F12" s="42" t="s">
        <v>156</v>
      </c>
      <c r="G12" s="41"/>
      <c r="H12" s="42" t="s">
        <v>15</v>
      </c>
      <c r="I12" s="41"/>
      <c r="J12" s="42" t="s">
        <v>156</v>
      </c>
      <c r="K12" s="43"/>
      <c r="L12" s="42" t="s">
        <v>15</v>
      </c>
    </row>
    <row r="13" spans="1:14" s="44" customFormat="1" ht="19.05" customHeight="1">
      <c r="A13" s="44" t="s">
        <v>17</v>
      </c>
      <c r="D13" s="79"/>
      <c r="E13" s="80"/>
      <c r="F13" s="81"/>
      <c r="G13" s="82"/>
      <c r="H13" s="81"/>
      <c r="I13" s="82"/>
      <c r="J13" s="82"/>
      <c r="L13" s="83"/>
    </row>
    <row r="14" spans="1:14" s="8" customFormat="1" ht="19.05" customHeight="1">
      <c r="B14" s="23" t="s">
        <v>18</v>
      </c>
      <c r="C14" s="23"/>
      <c r="D14" s="168">
        <v>5</v>
      </c>
      <c r="E14" s="40"/>
      <c r="F14" s="31">
        <v>7060072.4000000004</v>
      </c>
      <c r="G14" s="31"/>
      <c r="H14" s="31">
        <v>159933566.19999999</v>
      </c>
      <c r="I14" s="31"/>
      <c r="J14" s="31">
        <v>4374595.01</v>
      </c>
      <c r="K14" s="31"/>
      <c r="L14" s="45">
        <v>6188362.6699999999</v>
      </c>
      <c r="M14" s="46"/>
      <c r="N14" s="46"/>
    </row>
    <row r="15" spans="1:14" s="8" customFormat="1" ht="19.05" customHeight="1">
      <c r="B15" s="23" t="s">
        <v>19</v>
      </c>
      <c r="C15" s="23"/>
      <c r="D15" s="168">
        <v>6</v>
      </c>
      <c r="E15" s="40"/>
      <c r="F15" s="31">
        <v>126453263.49999999</v>
      </c>
      <c r="G15" s="31"/>
      <c r="H15" s="45">
        <v>84272644.309999987</v>
      </c>
      <c r="I15" s="31"/>
      <c r="J15" s="31">
        <v>2412411.8199999998</v>
      </c>
      <c r="K15" s="31"/>
      <c r="L15" s="45">
        <v>469338.19</v>
      </c>
      <c r="M15" s="46"/>
      <c r="N15" s="46"/>
    </row>
    <row r="16" spans="1:14" s="8" customFormat="1" ht="19.05" customHeight="1">
      <c r="B16" s="23" t="s">
        <v>20</v>
      </c>
      <c r="C16" s="23"/>
      <c r="D16" s="168">
        <v>7</v>
      </c>
      <c r="E16" s="40"/>
      <c r="F16" s="31">
        <v>261184339.91999999</v>
      </c>
      <c r="G16" s="31"/>
      <c r="H16" s="45">
        <v>169567945.56999999</v>
      </c>
      <c r="I16" s="31"/>
      <c r="J16" s="31">
        <v>48037412.479999989</v>
      </c>
      <c r="K16" s="31"/>
      <c r="L16" s="45">
        <v>43857043.689999998</v>
      </c>
      <c r="M16" s="46"/>
      <c r="N16" s="46"/>
    </row>
    <row r="17" spans="1:15" s="8" customFormat="1" ht="19.05" customHeight="1">
      <c r="B17" s="23" t="s">
        <v>21</v>
      </c>
      <c r="C17" s="23"/>
      <c r="D17" s="168">
        <v>8</v>
      </c>
      <c r="E17" s="40"/>
      <c r="F17" s="72">
        <v>21740054.149999999</v>
      </c>
      <c r="G17" s="31"/>
      <c r="H17" s="45">
        <v>5922056.9100000001</v>
      </c>
      <c r="I17" s="31"/>
      <c r="J17" s="31">
        <v>84447.84</v>
      </c>
      <c r="K17" s="45"/>
      <c r="L17" s="45">
        <v>265802.40000000002</v>
      </c>
      <c r="M17" s="46"/>
      <c r="N17" s="47"/>
    </row>
    <row r="18" spans="1:15" s="8" customFormat="1" ht="19.05" customHeight="1">
      <c r="A18" s="78" t="s">
        <v>22</v>
      </c>
      <c r="D18" s="168"/>
      <c r="E18" s="24"/>
      <c r="F18" s="48">
        <v>416437729.96999997</v>
      </c>
      <c r="G18" s="31"/>
      <c r="H18" s="48">
        <v>419696212.99000001</v>
      </c>
      <c r="I18" s="31"/>
      <c r="J18" s="48">
        <v>54908867.149999991</v>
      </c>
      <c r="K18" s="31"/>
      <c r="L18" s="48">
        <v>50780546.949999996</v>
      </c>
      <c r="M18" s="46"/>
      <c r="N18" s="46"/>
    </row>
    <row r="19" spans="1:15" s="8" customFormat="1" ht="19.05" customHeight="1">
      <c r="A19" s="44" t="s">
        <v>195</v>
      </c>
      <c r="D19" s="168"/>
      <c r="E19" s="24"/>
      <c r="F19" s="4"/>
      <c r="G19" s="4"/>
      <c r="H19" s="25"/>
      <c r="I19" s="4"/>
      <c r="J19" s="4"/>
      <c r="K19" s="4"/>
      <c r="L19" s="25"/>
      <c r="M19" s="46"/>
      <c r="N19" s="46"/>
    </row>
    <row r="20" spans="1:15" s="8" customFormat="1" ht="19.05" customHeight="1">
      <c r="B20" s="23" t="s">
        <v>173</v>
      </c>
      <c r="C20" s="23"/>
      <c r="D20" s="168">
        <v>9</v>
      </c>
      <c r="E20" s="24"/>
      <c r="F20" s="216">
        <v>0</v>
      </c>
      <c r="G20" s="160"/>
      <c r="H20" s="216">
        <v>0</v>
      </c>
      <c r="I20" s="4"/>
      <c r="J20" s="31">
        <v>290179737.06</v>
      </c>
      <c r="K20" s="4"/>
      <c r="L20" s="31">
        <v>290179737.06</v>
      </c>
      <c r="M20" s="46"/>
      <c r="N20" s="46"/>
    </row>
    <row r="21" spans="1:15" s="8" customFormat="1" ht="19.05" customHeight="1">
      <c r="B21" s="23" t="s">
        <v>23</v>
      </c>
      <c r="C21" s="23"/>
      <c r="D21" s="168">
        <v>10</v>
      </c>
      <c r="E21" s="24"/>
      <c r="F21" s="95">
        <v>50000</v>
      </c>
      <c r="G21" s="86"/>
      <c r="H21" s="95">
        <v>50000</v>
      </c>
      <c r="I21" s="4"/>
      <c r="J21" s="216">
        <v>0</v>
      </c>
      <c r="K21" s="216"/>
      <c r="L21" s="216">
        <v>0</v>
      </c>
      <c r="M21" s="46"/>
      <c r="N21" s="46"/>
    </row>
    <row r="22" spans="1:15" s="8" customFormat="1" ht="19.05" customHeight="1">
      <c r="B22" s="23" t="s">
        <v>24</v>
      </c>
      <c r="C22" s="23"/>
      <c r="D22" s="168">
        <v>11</v>
      </c>
      <c r="E22" s="24"/>
      <c r="F22" s="216">
        <v>0</v>
      </c>
      <c r="G22" s="70"/>
      <c r="H22" s="216">
        <v>0</v>
      </c>
      <c r="I22" s="4"/>
      <c r="J22" s="90">
        <v>24530753.310000002</v>
      </c>
      <c r="K22" s="91"/>
      <c r="L22" s="90">
        <v>24820600.25</v>
      </c>
      <c r="M22" s="46"/>
      <c r="N22" s="46"/>
    </row>
    <row r="23" spans="1:15" s="8" customFormat="1" ht="19.05" customHeight="1">
      <c r="B23" s="23" t="s">
        <v>25</v>
      </c>
      <c r="C23" s="23"/>
      <c r="D23" s="168">
        <v>12</v>
      </c>
      <c r="E23" s="40"/>
      <c r="F23" s="31">
        <v>388485720.54000002</v>
      </c>
      <c r="G23" s="4"/>
      <c r="H23" s="45">
        <v>306011332.94</v>
      </c>
      <c r="I23" s="4"/>
      <c r="J23" s="31">
        <v>166792502.16000003</v>
      </c>
      <c r="K23" s="25"/>
      <c r="L23" s="45">
        <v>170177028.62</v>
      </c>
      <c r="M23" s="46"/>
      <c r="N23" s="46"/>
      <c r="O23" s="49"/>
    </row>
    <row r="24" spans="1:15" s="8" customFormat="1" ht="19.05" customHeight="1">
      <c r="B24" s="23" t="s">
        <v>26</v>
      </c>
      <c r="C24" s="23"/>
      <c r="D24" s="168">
        <v>13</v>
      </c>
      <c r="E24" s="40"/>
      <c r="F24" s="31">
        <v>10434654.979999997</v>
      </c>
      <c r="G24" s="4"/>
      <c r="H24" s="45">
        <v>5384700.4700000007</v>
      </c>
      <c r="I24" s="4"/>
      <c r="J24" s="216">
        <v>0</v>
      </c>
      <c r="K24" s="216"/>
      <c r="L24" s="216">
        <v>0</v>
      </c>
      <c r="M24" s="46"/>
      <c r="N24" s="46"/>
      <c r="O24" s="49"/>
    </row>
    <row r="25" spans="1:15" s="8" customFormat="1" ht="19.05" customHeight="1">
      <c r="B25" s="23" t="s">
        <v>27</v>
      </c>
      <c r="C25" s="23"/>
      <c r="D25" s="168">
        <v>14</v>
      </c>
      <c r="E25" s="40"/>
      <c r="F25" s="31">
        <v>1675615.6099999999</v>
      </c>
      <c r="G25" s="4"/>
      <c r="H25" s="45">
        <v>956161.40000000014</v>
      </c>
      <c r="I25" s="4"/>
      <c r="J25" s="31">
        <v>47730.350000000093</v>
      </c>
      <c r="K25" s="25"/>
      <c r="L25" s="45">
        <v>52162.870000000112</v>
      </c>
      <c r="M25" s="46"/>
      <c r="N25" s="46"/>
      <c r="O25" s="49"/>
    </row>
    <row r="26" spans="1:15" s="8" customFormat="1" ht="19.05" customHeight="1">
      <c r="B26" s="23" t="s">
        <v>28</v>
      </c>
      <c r="C26" s="23"/>
      <c r="D26" s="168">
        <v>15</v>
      </c>
      <c r="E26" s="40"/>
      <c r="F26" s="31">
        <v>1728505.27</v>
      </c>
      <c r="G26" s="4"/>
      <c r="H26" s="45">
        <v>1138561.1299999999</v>
      </c>
      <c r="I26" s="4"/>
      <c r="J26" s="31">
        <v>583428.6</v>
      </c>
      <c r="K26" s="25"/>
      <c r="L26" s="45">
        <v>498006</v>
      </c>
      <c r="M26" s="46"/>
      <c r="N26" s="46"/>
      <c r="O26" s="49"/>
    </row>
    <row r="27" spans="1:15" s="8" customFormat="1" ht="19.05" customHeight="1">
      <c r="B27" s="23" t="s">
        <v>174</v>
      </c>
      <c r="C27" s="23"/>
      <c r="D27" s="50"/>
      <c r="E27" s="28"/>
      <c r="F27" s="31">
        <v>941646.54</v>
      </c>
      <c r="G27" s="4"/>
      <c r="H27" s="45">
        <v>1053899.8399999999</v>
      </c>
      <c r="I27" s="4"/>
      <c r="J27" s="31">
        <v>291400</v>
      </c>
      <c r="K27" s="4"/>
      <c r="L27" s="45">
        <v>291400</v>
      </c>
      <c r="M27" s="46"/>
      <c r="N27" s="46"/>
    </row>
    <row r="28" spans="1:15" s="8" customFormat="1" ht="19.05" customHeight="1">
      <c r="A28" s="78" t="s">
        <v>175</v>
      </c>
      <c r="D28" s="168"/>
      <c r="E28" s="28"/>
      <c r="F28" s="51">
        <v>403316142.94000006</v>
      </c>
      <c r="G28" s="4"/>
      <c r="H28" s="51">
        <v>314594655.77999997</v>
      </c>
      <c r="I28" s="4"/>
      <c r="J28" s="51">
        <v>482425551.48000008</v>
      </c>
      <c r="K28" s="4"/>
      <c r="L28" s="51">
        <v>486018934.80000001</v>
      </c>
      <c r="M28" s="46"/>
      <c r="N28" s="46"/>
    </row>
    <row r="29" spans="1:15" s="8" customFormat="1" ht="19.05" customHeight="1" thickBot="1">
      <c r="A29" s="44" t="s">
        <v>30</v>
      </c>
      <c r="D29" s="168"/>
      <c r="E29" s="40"/>
      <c r="F29" s="52">
        <v>819753872.91000009</v>
      </c>
      <c r="G29" s="4"/>
      <c r="H29" s="52">
        <v>734290868.76999998</v>
      </c>
      <c r="I29" s="4"/>
      <c r="J29" s="52">
        <v>537334418.63000011</v>
      </c>
      <c r="K29" s="4"/>
      <c r="L29" s="52">
        <v>536799481.75</v>
      </c>
      <c r="M29" s="46"/>
      <c r="N29" s="46"/>
      <c r="O29" s="53"/>
    </row>
    <row r="30" spans="1:15" s="44" customFormat="1" ht="19.05" customHeight="1" thickTop="1">
      <c r="A30" s="166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46"/>
      <c r="N30" s="46"/>
    </row>
    <row r="31" spans="1:15" s="44" customFormat="1" ht="19.05" customHeight="1">
      <c r="A31" s="166"/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46"/>
      <c r="N31" s="46"/>
    </row>
    <row r="32" spans="1:15" s="44" customFormat="1" ht="19.05" customHeight="1">
      <c r="A32" s="166"/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46"/>
      <c r="N32" s="46"/>
    </row>
    <row r="33" spans="1:14" s="44" customFormat="1" ht="33" customHeight="1">
      <c r="A33" s="166"/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46"/>
      <c r="N33" s="46"/>
    </row>
    <row r="34" spans="1:14" s="44" customFormat="1" ht="19.05" customHeight="1">
      <c r="A34" s="166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46"/>
      <c r="N34" s="46"/>
    </row>
    <row r="35" spans="1:14" s="44" customFormat="1" ht="19.05" customHeight="1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46"/>
      <c r="N35" s="46"/>
    </row>
    <row r="36" spans="1:14" s="8" customFormat="1" ht="23.4">
      <c r="A36" s="288" t="s">
        <v>152</v>
      </c>
      <c r="B36" s="288"/>
      <c r="C36" s="288"/>
      <c r="D36" s="288"/>
      <c r="E36" s="288"/>
      <c r="F36" s="288"/>
      <c r="G36" s="288"/>
      <c r="H36" s="288"/>
      <c r="I36" s="288"/>
      <c r="J36" s="288"/>
      <c r="K36" s="288"/>
      <c r="L36" s="288"/>
      <c r="M36" s="46"/>
    </row>
    <row r="37" spans="1:14" s="1" customFormat="1" ht="23.4">
      <c r="A37" s="169"/>
      <c r="B37" s="169"/>
      <c r="C37" s="169"/>
      <c r="D37" s="169"/>
      <c r="E37" s="169"/>
      <c r="F37" s="169"/>
      <c r="G37" s="169"/>
      <c r="H37" s="169"/>
      <c r="I37" s="169"/>
      <c r="J37" s="173"/>
      <c r="K37" s="173"/>
      <c r="L37" s="174" t="s">
        <v>102</v>
      </c>
      <c r="M37" s="46"/>
    </row>
    <row r="38" spans="1:14" s="1" customFormat="1" ht="23.4">
      <c r="A38" s="169"/>
      <c r="B38" s="169"/>
      <c r="C38" s="169"/>
      <c r="D38" s="169"/>
      <c r="E38" s="169"/>
      <c r="F38" s="169"/>
      <c r="G38" s="169"/>
      <c r="H38" s="169"/>
      <c r="I38" s="169"/>
      <c r="J38" s="173"/>
      <c r="K38" s="173"/>
      <c r="L38" s="174" t="s">
        <v>103</v>
      </c>
      <c r="M38" s="46"/>
    </row>
    <row r="39" spans="1:14" s="8" customFormat="1" ht="23.4">
      <c r="A39" s="289" t="s">
        <v>6</v>
      </c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L39" s="289"/>
      <c r="M39" s="46"/>
    </row>
    <row r="40" spans="1:14" s="8" customFormat="1" ht="23.4">
      <c r="A40" s="290" t="s">
        <v>31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46"/>
    </row>
    <row r="41" spans="1:14" s="8" customFormat="1" ht="23.4">
      <c r="A41" s="290" t="s">
        <v>32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46"/>
    </row>
    <row r="42" spans="1:14" s="8" customFormat="1" ht="23.4">
      <c r="A42" s="290" t="s">
        <v>154</v>
      </c>
      <c r="B42" s="290"/>
      <c r="C42" s="290"/>
      <c r="D42" s="290"/>
      <c r="E42" s="290"/>
      <c r="F42" s="290"/>
      <c r="G42" s="290"/>
      <c r="H42" s="290"/>
      <c r="I42" s="290"/>
      <c r="J42" s="290"/>
      <c r="K42" s="290"/>
      <c r="L42" s="290"/>
      <c r="M42" s="46"/>
    </row>
    <row r="43" spans="1:14" s="8" customFormat="1" ht="19.8">
      <c r="A43" s="171"/>
      <c r="B43" s="171"/>
      <c r="C43" s="171"/>
      <c r="D43" s="168"/>
      <c r="E43" s="171"/>
      <c r="F43" s="171"/>
      <c r="G43" s="21"/>
      <c r="H43" s="171"/>
      <c r="I43" s="21"/>
      <c r="J43" s="21"/>
      <c r="M43" s="46"/>
    </row>
    <row r="44" spans="1:14" s="8" customFormat="1" ht="23.4">
      <c r="A44" s="291" t="s">
        <v>33</v>
      </c>
      <c r="B44" s="295"/>
      <c r="C44" s="295"/>
      <c r="D44" s="295"/>
      <c r="E44" s="295"/>
      <c r="F44" s="295"/>
      <c r="G44" s="295"/>
      <c r="H44" s="295"/>
      <c r="I44" s="295"/>
      <c r="J44" s="295"/>
      <c r="K44" s="295"/>
      <c r="L44" s="295"/>
      <c r="M44" s="46"/>
    </row>
    <row r="45" spans="1:14" s="8" customFormat="1" ht="19.05" customHeight="1">
      <c r="D45" s="168"/>
      <c r="E45" s="40"/>
      <c r="F45" s="294" t="s">
        <v>12</v>
      </c>
      <c r="G45" s="294"/>
      <c r="H45" s="294"/>
      <c r="I45" s="294"/>
      <c r="J45" s="294"/>
      <c r="K45" s="294"/>
      <c r="L45" s="294"/>
      <c r="M45" s="46"/>
    </row>
    <row r="46" spans="1:14" s="8" customFormat="1" ht="19.05" customHeight="1">
      <c r="D46" s="168"/>
      <c r="E46" s="28"/>
      <c r="F46" s="292" t="s">
        <v>13</v>
      </c>
      <c r="G46" s="292"/>
      <c r="H46" s="292"/>
      <c r="I46" s="41"/>
      <c r="J46" s="292" t="s">
        <v>14</v>
      </c>
      <c r="K46" s="292"/>
      <c r="L46" s="292"/>
      <c r="M46" s="46"/>
    </row>
    <row r="47" spans="1:14" s="8" customFormat="1" ht="19.05" customHeight="1">
      <c r="D47" s="168"/>
      <c r="E47" s="28"/>
      <c r="F47" s="171" t="s">
        <v>155</v>
      </c>
      <c r="G47" s="41"/>
      <c r="H47" s="171" t="s">
        <v>16</v>
      </c>
      <c r="I47" s="41"/>
      <c r="J47" s="171" t="s">
        <v>155</v>
      </c>
      <c r="K47" s="171"/>
      <c r="L47" s="171" t="s">
        <v>16</v>
      </c>
      <c r="M47" s="46"/>
    </row>
    <row r="48" spans="1:14" s="8" customFormat="1" ht="19.05" customHeight="1">
      <c r="D48" s="287" t="s">
        <v>43</v>
      </c>
      <c r="E48" s="287"/>
      <c r="F48" s="42" t="s">
        <v>156</v>
      </c>
      <c r="G48" s="41"/>
      <c r="H48" s="42" t="s">
        <v>15</v>
      </c>
      <c r="I48" s="41"/>
      <c r="J48" s="42" t="s">
        <v>156</v>
      </c>
      <c r="K48" s="43"/>
      <c r="L48" s="42" t="s">
        <v>15</v>
      </c>
      <c r="M48" s="46"/>
    </row>
    <row r="49" spans="1:17" s="44" customFormat="1" ht="19.05" customHeight="1">
      <c r="A49" s="44" t="s">
        <v>34</v>
      </c>
      <c r="D49" s="79"/>
      <c r="E49" s="84"/>
      <c r="F49" s="61"/>
      <c r="G49" s="61"/>
      <c r="H49" s="61"/>
      <c r="I49" s="61"/>
      <c r="J49" s="61"/>
      <c r="K49" s="61"/>
      <c r="L49" s="62"/>
      <c r="M49" s="46"/>
    </row>
    <row r="50" spans="1:17" s="8" customFormat="1" ht="19.05" customHeight="1">
      <c r="B50" s="8" t="s">
        <v>35</v>
      </c>
      <c r="L50" s="54"/>
      <c r="M50" s="46"/>
      <c r="N50" s="47"/>
      <c r="O50" s="54"/>
      <c r="P50" s="54"/>
    </row>
    <row r="51" spans="1:17" s="8" customFormat="1" ht="19.05" customHeight="1">
      <c r="C51" s="23" t="s">
        <v>165</v>
      </c>
      <c r="D51" s="8">
        <v>16</v>
      </c>
      <c r="E51" s="40"/>
      <c r="F51" s="31">
        <v>108679260.92</v>
      </c>
      <c r="G51" s="31"/>
      <c r="H51" s="54">
        <v>93789333.74000001</v>
      </c>
      <c r="I51" s="31"/>
      <c r="J51" s="54">
        <v>30000000</v>
      </c>
      <c r="K51" s="31"/>
      <c r="L51" s="54">
        <v>29500000</v>
      </c>
      <c r="M51" s="46"/>
      <c r="N51" s="47"/>
      <c r="O51" s="54"/>
      <c r="P51" s="54"/>
    </row>
    <row r="52" spans="1:17" s="8" customFormat="1" ht="19.05" customHeight="1">
      <c r="B52" s="55" t="s">
        <v>36</v>
      </c>
      <c r="D52" s="168">
        <v>17</v>
      </c>
      <c r="E52" s="40"/>
      <c r="F52" s="31">
        <v>54448042.32</v>
      </c>
      <c r="G52" s="31"/>
      <c r="H52" s="74">
        <v>27716790.589999996</v>
      </c>
      <c r="I52" s="31"/>
      <c r="J52" s="31">
        <v>5459737.4900000002</v>
      </c>
      <c r="K52" s="31"/>
      <c r="L52" s="74">
        <v>3400435.77</v>
      </c>
      <c r="M52" s="46"/>
      <c r="N52" s="47"/>
      <c r="O52" s="54"/>
      <c r="P52" s="54"/>
    </row>
    <row r="53" spans="1:17" s="8" customFormat="1" ht="19.05" customHeight="1">
      <c r="B53" s="55" t="s">
        <v>151</v>
      </c>
      <c r="D53" s="168">
        <v>18</v>
      </c>
      <c r="E53" s="40"/>
      <c r="F53" s="216">
        <v>0</v>
      </c>
      <c r="G53" s="216"/>
      <c r="H53" s="216">
        <v>0</v>
      </c>
      <c r="I53" s="216"/>
      <c r="J53" s="216">
        <v>0</v>
      </c>
      <c r="K53" s="216"/>
      <c r="L53" s="216">
        <v>0</v>
      </c>
      <c r="M53" s="46"/>
      <c r="N53" s="47"/>
      <c r="O53" s="54"/>
      <c r="P53" s="54"/>
    </row>
    <row r="54" spans="1:17" s="8" customFormat="1" ht="19.05" customHeight="1">
      <c r="B54" s="8" t="s">
        <v>176</v>
      </c>
      <c r="E54" s="55"/>
      <c r="F54" s="74"/>
      <c r="G54" s="56"/>
      <c r="H54" s="54"/>
      <c r="I54" s="56"/>
      <c r="K54" s="56"/>
      <c r="L54" s="54"/>
      <c r="M54" s="46"/>
      <c r="N54" s="47"/>
      <c r="O54" s="54"/>
      <c r="Q54" s="54"/>
    </row>
    <row r="55" spans="1:17" s="8" customFormat="1" ht="19.05" customHeight="1">
      <c r="C55" s="23" t="s">
        <v>177</v>
      </c>
      <c r="D55" s="8">
        <v>19</v>
      </c>
      <c r="E55" s="55"/>
      <c r="F55" s="54">
        <v>12600000</v>
      </c>
      <c r="G55" s="96"/>
      <c r="H55" s="54">
        <v>12600000</v>
      </c>
      <c r="I55" s="96"/>
      <c r="J55" s="216">
        <v>0</v>
      </c>
      <c r="K55" s="216"/>
      <c r="L55" s="216">
        <v>0</v>
      </c>
      <c r="M55" s="46"/>
      <c r="N55" s="47"/>
      <c r="O55" s="54"/>
      <c r="Q55" s="54"/>
    </row>
    <row r="56" spans="1:17" s="8" customFormat="1" ht="19.05" customHeight="1">
      <c r="C56" s="23" t="s">
        <v>40</v>
      </c>
      <c r="D56" s="168">
        <v>20</v>
      </c>
      <c r="E56" s="55"/>
      <c r="F56" s="31">
        <v>2061062.1099999999</v>
      </c>
      <c r="G56" s="21"/>
      <c r="H56" s="54">
        <v>1136690.6000000001</v>
      </c>
      <c r="I56" s="21"/>
      <c r="J56" s="216">
        <v>0</v>
      </c>
      <c r="K56" s="216"/>
      <c r="L56" s="216">
        <v>0</v>
      </c>
      <c r="M56" s="46"/>
      <c r="N56" s="47"/>
      <c r="O56" s="54"/>
      <c r="P56" s="54"/>
    </row>
    <row r="57" spans="1:17" s="8" customFormat="1" ht="19.05" customHeight="1">
      <c r="A57" s="55"/>
      <c r="B57" s="55" t="s">
        <v>178</v>
      </c>
      <c r="C57" s="55"/>
      <c r="D57" s="57"/>
      <c r="E57" s="55"/>
      <c r="F57" s="31">
        <v>10277115.779999999</v>
      </c>
      <c r="G57" s="21"/>
      <c r="H57" s="76">
        <v>1429213.45</v>
      </c>
      <c r="I57" s="21"/>
      <c r="J57" s="216">
        <v>0</v>
      </c>
      <c r="K57" s="216"/>
      <c r="L57" s="216">
        <v>0</v>
      </c>
      <c r="M57" s="46"/>
      <c r="N57" s="46"/>
      <c r="O57" s="54"/>
      <c r="P57" s="54"/>
    </row>
    <row r="58" spans="1:17" s="8" customFormat="1" ht="19.05" customHeight="1">
      <c r="B58" s="55" t="s">
        <v>37</v>
      </c>
      <c r="C58" s="55"/>
      <c r="D58" s="58"/>
      <c r="E58" s="55"/>
      <c r="F58" s="31">
        <v>580012.87</v>
      </c>
      <c r="G58" s="21"/>
      <c r="H58" s="76">
        <v>1124477.8799999999</v>
      </c>
      <c r="I58" s="21"/>
      <c r="J58" s="76">
        <v>138934.81</v>
      </c>
      <c r="K58" s="160"/>
      <c r="L58" s="76">
        <v>369867.9</v>
      </c>
      <c r="M58" s="46"/>
      <c r="N58" s="46"/>
      <c r="O58" s="54"/>
      <c r="P58" s="54"/>
    </row>
    <row r="59" spans="1:17" s="8" customFormat="1" ht="19.05" customHeight="1">
      <c r="A59" s="60" t="s">
        <v>38</v>
      </c>
      <c r="B59" s="55"/>
      <c r="D59" s="58"/>
      <c r="E59" s="55"/>
      <c r="F59" s="48">
        <v>188645494.00000003</v>
      </c>
      <c r="G59" s="31"/>
      <c r="H59" s="48">
        <v>137796506.25999999</v>
      </c>
      <c r="I59" s="21"/>
      <c r="J59" s="48">
        <v>35598672.300000004</v>
      </c>
      <c r="K59" s="31"/>
      <c r="L59" s="51">
        <v>33270303.669999998</v>
      </c>
      <c r="M59" s="46"/>
      <c r="N59" s="46"/>
      <c r="O59" s="54"/>
      <c r="P59" s="54"/>
    </row>
    <row r="60" spans="1:17" s="8" customFormat="1" ht="19.05" customHeight="1">
      <c r="A60" s="60" t="s">
        <v>39</v>
      </c>
      <c r="C60" s="55"/>
      <c r="D60" s="58"/>
      <c r="E60" s="55"/>
      <c r="F60" s="31"/>
      <c r="G60" s="21"/>
      <c r="H60" s="31"/>
      <c r="I60" s="21"/>
      <c r="J60" s="31"/>
      <c r="K60" s="31"/>
      <c r="L60" s="45"/>
      <c r="M60" s="46"/>
      <c r="N60" s="46"/>
      <c r="O60" s="54"/>
      <c r="P60" s="54"/>
    </row>
    <row r="61" spans="1:17" s="8" customFormat="1" ht="19.05" customHeight="1">
      <c r="A61" s="60"/>
      <c r="B61" s="8" t="s">
        <v>177</v>
      </c>
      <c r="C61" s="55"/>
      <c r="D61" s="8">
        <v>19</v>
      </c>
      <c r="E61" s="55"/>
      <c r="F61" s="31">
        <v>19834074.300000001</v>
      </c>
      <c r="G61" s="21"/>
      <c r="H61" s="31">
        <v>25085148</v>
      </c>
      <c r="I61" s="21"/>
      <c r="J61" s="216">
        <v>0</v>
      </c>
      <c r="K61" s="216"/>
      <c r="L61" s="216">
        <v>0</v>
      </c>
      <c r="M61" s="46"/>
      <c r="N61" s="46"/>
      <c r="O61" s="54"/>
      <c r="P61" s="54"/>
    </row>
    <row r="62" spans="1:17" s="8" customFormat="1" ht="19.05" customHeight="1">
      <c r="B62" s="55" t="s">
        <v>40</v>
      </c>
      <c r="C62" s="55"/>
      <c r="D62" s="168">
        <v>20</v>
      </c>
      <c r="E62" s="55"/>
      <c r="F62" s="73">
        <v>4837124.4899999993</v>
      </c>
      <c r="G62" s="73"/>
      <c r="H62" s="73">
        <v>1923385.6400000004</v>
      </c>
      <c r="I62" s="73"/>
      <c r="J62" s="216">
        <v>0</v>
      </c>
      <c r="K62" s="216"/>
      <c r="L62" s="216">
        <v>0</v>
      </c>
      <c r="M62" s="46"/>
      <c r="N62" s="46"/>
      <c r="O62" s="54"/>
      <c r="P62" s="54"/>
    </row>
    <row r="63" spans="1:17" s="8" customFormat="1" ht="19.05" customHeight="1">
      <c r="A63" s="55"/>
      <c r="B63" s="55" t="s">
        <v>179</v>
      </c>
      <c r="C63" s="55"/>
      <c r="D63" s="58">
        <v>21</v>
      </c>
      <c r="E63" s="55"/>
      <c r="F63" s="31">
        <v>2014467.81</v>
      </c>
      <c r="G63" s="21"/>
      <c r="H63" s="31">
        <v>1790682.12</v>
      </c>
      <c r="I63" s="21"/>
      <c r="J63" s="31">
        <v>1756819.22</v>
      </c>
      <c r="K63" s="31"/>
      <c r="L63" s="45">
        <v>1580109.86</v>
      </c>
      <c r="M63" s="46"/>
      <c r="N63" s="46"/>
      <c r="O63" s="54"/>
      <c r="P63" s="54"/>
    </row>
    <row r="64" spans="1:17" s="8" customFormat="1" ht="19.05" customHeight="1">
      <c r="A64" s="60" t="s">
        <v>180</v>
      </c>
      <c r="B64" s="55"/>
      <c r="D64" s="58"/>
      <c r="F64" s="48">
        <v>26685666.599999998</v>
      </c>
      <c r="G64" s="21"/>
      <c r="H64" s="48">
        <v>28799215.760000002</v>
      </c>
      <c r="I64" s="21"/>
      <c r="J64" s="51">
        <v>1756819.22</v>
      </c>
      <c r="K64" s="31"/>
      <c r="L64" s="51">
        <v>1580109.86</v>
      </c>
      <c r="M64" s="46"/>
      <c r="N64" s="46"/>
      <c r="O64" s="54"/>
      <c r="P64" s="54"/>
    </row>
    <row r="65" spans="1:16" s="8" customFormat="1" ht="19.05" customHeight="1">
      <c r="A65" s="60" t="s">
        <v>41</v>
      </c>
      <c r="B65" s="55"/>
      <c r="C65" s="55"/>
      <c r="D65" s="58"/>
      <c r="F65" s="51">
        <v>215331160.60000002</v>
      </c>
      <c r="G65" s="21"/>
      <c r="H65" s="51">
        <v>166595722.02000001</v>
      </c>
      <c r="I65" s="21"/>
      <c r="J65" s="48">
        <v>37355491.520000003</v>
      </c>
      <c r="K65" s="31"/>
      <c r="L65" s="51">
        <v>34850413.530000001</v>
      </c>
      <c r="M65" s="46"/>
      <c r="N65" s="46"/>
      <c r="O65" s="54"/>
      <c r="P65" s="54"/>
    </row>
    <row r="66" spans="1:16" s="8" customFormat="1" ht="19.0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46"/>
      <c r="N66" s="46"/>
      <c r="O66" s="54"/>
      <c r="P66" s="54"/>
    </row>
    <row r="67" spans="1:16" s="8" customFormat="1" ht="20.399999999999999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46"/>
      <c r="N67" s="46"/>
      <c r="O67" s="54"/>
      <c r="P67" s="54"/>
    </row>
    <row r="68" spans="1:16" s="8" customFormat="1" ht="19.0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46"/>
      <c r="N68" s="46"/>
      <c r="O68" s="54"/>
      <c r="P68" s="54"/>
    </row>
    <row r="69" spans="1:16" s="8" customFormat="1" ht="33.6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46"/>
      <c r="N69" s="46"/>
      <c r="O69" s="54"/>
      <c r="P69" s="54"/>
    </row>
    <row r="70" spans="1:16" s="8" customFormat="1" ht="19.0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46"/>
      <c r="N70" s="46"/>
      <c r="O70" s="54"/>
      <c r="P70" s="54"/>
    </row>
    <row r="71" spans="1:16" s="1" customFormat="1" ht="19.05" customHeight="1">
      <c r="A71" s="35"/>
      <c r="B71" s="35"/>
      <c r="C71" s="35"/>
      <c r="D71" s="37"/>
      <c r="F71" s="38"/>
      <c r="G71" s="36"/>
      <c r="H71" s="38"/>
      <c r="I71" s="36"/>
      <c r="J71" s="39"/>
      <c r="K71" s="33"/>
      <c r="L71" s="38"/>
      <c r="M71" s="46"/>
      <c r="N71" s="9"/>
      <c r="O71" s="34"/>
      <c r="P71" s="34"/>
    </row>
    <row r="72" spans="1:16" s="3" customFormat="1" ht="23.4">
      <c r="A72" s="288" t="s">
        <v>152</v>
      </c>
      <c r="B72" s="288"/>
      <c r="C72" s="288"/>
      <c r="D72" s="288"/>
      <c r="E72" s="288"/>
      <c r="F72" s="288"/>
      <c r="G72" s="288"/>
      <c r="H72" s="288"/>
      <c r="I72" s="288"/>
      <c r="J72" s="288"/>
      <c r="K72" s="288"/>
      <c r="L72" s="288"/>
      <c r="M72" s="46"/>
      <c r="N72" s="10"/>
    </row>
    <row r="73" spans="1:16" s="1" customFormat="1" ht="23.4">
      <c r="A73" s="169"/>
      <c r="B73" s="169"/>
      <c r="C73" s="169"/>
      <c r="D73" s="169"/>
      <c r="E73" s="169"/>
      <c r="F73" s="169"/>
      <c r="G73" s="169"/>
      <c r="H73" s="169"/>
      <c r="I73" s="169"/>
      <c r="J73" s="173"/>
      <c r="K73" s="173"/>
      <c r="L73" s="174" t="s">
        <v>102</v>
      </c>
      <c r="M73" s="46"/>
    </row>
    <row r="74" spans="1:16" s="1" customFormat="1" ht="23.4">
      <c r="A74" s="169"/>
      <c r="B74" s="169"/>
      <c r="C74" s="169"/>
      <c r="D74" s="169"/>
      <c r="E74" s="169"/>
      <c r="F74" s="169"/>
      <c r="G74" s="169"/>
      <c r="H74" s="169"/>
      <c r="I74" s="169"/>
      <c r="J74" s="173"/>
      <c r="K74" s="173"/>
      <c r="L74" s="174" t="s">
        <v>103</v>
      </c>
      <c r="M74" s="46"/>
    </row>
    <row r="75" spans="1:16" s="3" customFormat="1" ht="23.4">
      <c r="A75" s="289" t="s">
        <v>7</v>
      </c>
      <c r="B75" s="289"/>
      <c r="C75" s="289"/>
      <c r="D75" s="289"/>
      <c r="E75" s="289"/>
      <c r="F75" s="289"/>
      <c r="G75" s="289"/>
      <c r="H75" s="289"/>
      <c r="I75" s="289"/>
      <c r="J75" s="289"/>
      <c r="K75" s="289"/>
      <c r="L75" s="289"/>
      <c r="M75" s="46"/>
      <c r="N75" s="10"/>
    </row>
    <row r="76" spans="1:16" s="3" customFormat="1" ht="23.4">
      <c r="A76" s="290" t="s">
        <v>31</v>
      </c>
      <c r="B76" s="290"/>
      <c r="C76" s="290"/>
      <c r="D76" s="290"/>
      <c r="E76" s="290"/>
      <c r="F76" s="290"/>
      <c r="G76" s="290"/>
      <c r="H76" s="290"/>
      <c r="I76" s="290"/>
      <c r="J76" s="290"/>
      <c r="K76" s="290"/>
      <c r="L76" s="290"/>
      <c r="M76" s="46"/>
      <c r="N76" s="10"/>
    </row>
    <row r="77" spans="1:16" s="3" customFormat="1" ht="23.4">
      <c r="A77" s="290" t="s">
        <v>32</v>
      </c>
      <c r="B77" s="290"/>
      <c r="C77" s="290"/>
      <c r="D77" s="290"/>
      <c r="E77" s="290"/>
      <c r="F77" s="290"/>
      <c r="G77" s="290"/>
      <c r="H77" s="290"/>
      <c r="I77" s="290"/>
      <c r="J77" s="290"/>
      <c r="K77" s="290"/>
      <c r="L77" s="290"/>
      <c r="M77" s="46"/>
      <c r="N77" s="10"/>
    </row>
    <row r="78" spans="1:16" s="3" customFormat="1" ht="23.4">
      <c r="A78" s="290" t="s">
        <v>154</v>
      </c>
      <c r="B78" s="290"/>
      <c r="C78" s="290"/>
      <c r="D78" s="290"/>
      <c r="E78" s="290"/>
      <c r="F78" s="290"/>
      <c r="G78" s="290"/>
      <c r="H78" s="290"/>
      <c r="I78" s="290"/>
      <c r="J78" s="290"/>
      <c r="K78" s="290"/>
      <c r="L78" s="290"/>
      <c r="M78" s="46"/>
      <c r="N78" s="10"/>
    </row>
    <row r="79" spans="1:16" s="3" customFormat="1" ht="23.4">
      <c r="A79" s="167"/>
      <c r="B79" s="167"/>
      <c r="C79" s="167"/>
      <c r="D79" s="71"/>
      <c r="E79" s="167"/>
      <c r="F79" s="167"/>
      <c r="G79" s="20"/>
      <c r="H79" s="167"/>
      <c r="I79" s="20"/>
      <c r="J79" s="20"/>
      <c r="K79" s="1"/>
      <c r="L79" s="1"/>
      <c r="M79" s="46"/>
      <c r="N79" s="10"/>
    </row>
    <row r="80" spans="1:16" s="3" customFormat="1" ht="23.4">
      <c r="A80" s="291" t="s">
        <v>42</v>
      </c>
      <c r="B80" s="293"/>
      <c r="C80" s="293"/>
      <c r="D80" s="293"/>
      <c r="E80" s="293"/>
      <c r="F80" s="293"/>
      <c r="G80" s="293"/>
      <c r="H80" s="293"/>
      <c r="I80" s="293"/>
      <c r="J80" s="293"/>
      <c r="K80" s="293"/>
      <c r="L80" s="293"/>
      <c r="M80" s="46"/>
      <c r="N80" s="10"/>
    </row>
    <row r="81" spans="1:22" s="8" customFormat="1" ht="19.05" customHeight="1">
      <c r="D81" s="168"/>
      <c r="E81" s="40"/>
      <c r="F81" s="294" t="s">
        <v>12</v>
      </c>
      <c r="G81" s="294"/>
      <c r="H81" s="294"/>
      <c r="I81" s="294"/>
      <c r="J81" s="294"/>
      <c r="K81" s="294"/>
      <c r="L81" s="294"/>
      <c r="M81" s="46"/>
      <c r="N81" s="46"/>
    </row>
    <row r="82" spans="1:22" s="8" customFormat="1" ht="19.05" customHeight="1">
      <c r="D82" s="168"/>
      <c r="E82" s="28"/>
      <c r="F82" s="292" t="s">
        <v>13</v>
      </c>
      <c r="G82" s="292"/>
      <c r="H82" s="292"/>
      <c r="I82" s="41"/>
      <c r="J82" s="292" t="s">
        <v>14</v>
      </c>
      <c r="K82" s="292"/>
      <c r="L82" s="292"/>
      <c r="M82" s="46"/>
      <c r="N82" s="46"/>
    </row>
    <row r="83" spans="1:22" s="8" customFormat="1" ht="19.05" customHeight="1">
      <c r="D83" s="168"/>
      <c r="E83" s="28"/>
      <c r="F83" s="171" t="s">
        <v>155</v>
      </c>
      <c r="G83" s="41"/>
      <c r="H83" s="171" t="s">
        <v>16</v>
      </c>
      <c r="I83" s="41"/>
      <c r="J83" s="171" t="s">
        <v>155</v>
      </c>
      <c r="K83" s="171"/>
      <c r="L83" s="171" t="s">
        <v>16</v>
      </c>
      <c r="M83" s="46"/>
      <c r="N83" s="46"/>
    </row>
    <row r="84" spans="1:22" s="8" customFormat="1" ht="19.05" customHeight="1">
      <c r="D84" s="287" t="s">
        <v>43</v>
      </c>
      <c r="E84" s="287"/>
      <c r="F84" s="42" t="s">
        <v>156</v>
      </c>
      <c r="G84" s="41"/>
      <c r="H84" s="42" t="s">
        <v>15</v>
      </c>
      <c r="I84" s="41"/>
      <c r="J84" s="42" t="s">
        <v>156</v>
      </c>
      <c r="K84" s="43"/>
      <c r="L84" s="42" t="s">
        <v>15</v>
      </c>
      <c r="M84" s="46"/>
      <c r="N84" s="46"/>
    </row>
    <row r="85" spans="1:22" s="44" customFormat="1" ht="19.05" customHeight="1">
      <c r="A85" s="60" t="s">
        <v>44</v>
      </c>
      <c r="B85" s="60"/>
      <c r="C85" s="60"/>
      <c r="D85" s="58">
        <v>28</v>
      </c>
      <c r="E85" s="60"/>
      <c r="F85" s="61"/>
      <c r="G85" s="41"/>
      <c r="H85" s="61"/>
      <c r="I85" s="41"/>
      <c r="J85" s="61"/>
      <c r="K85" s="61"/>
      <c r="L85" s="62"/>
      <c r="M85" s="46"/>
      <c r="N85" s="46"/>
    </row>
    <row r="86" spans="1:22" s="8" customFormat="1" ht="19.05" customHeight="1">
      <c r="B86" s="60" t="s">
        <v>45</v>
      </c>
      <c r="C86" s="55"/>
      <c r="D86" s="58"/>
      <c r="E86" s="55"/>
      <c r="F86" s="4"/>
      <c r="G86" s="4"/>
      <c r="H86" s="4"/>
      <c r="I86" s="4"/>
      <c r="J86" s="4"/>
      <c r="K86" s="4"/>
      <c r="L86" s="25"/>
      <c r="M86" s="46"/>
      <c r="N86" s="46"/>
    </row>
    <row r="87" spans="1:22" s="8" customFormat="1" ht="19.05" customHeight="1">
      <c r="A87" s="55"/>
      <c r="C87" s="55" t="s">
        <v>46</v>
      </c>
      <c r="D87" s="58"/>
      <c r="E87" s="55"/>
      <c r="F87" s="4"/>
      <c r="G87" s="4"/>
      <c r="H87" s="4"/>
      <c r="I87" s="4"/>
      <c r="J87" s="4"/>
      <c r="K87" s="4"/>
      <c r="L87" s="25"/>
      <c r="M87" s="46"/>
      <c r="N87" s="46"/>
    </row>
    <row r="88" spans="1:22" s="8" customFormat="1" ht="19.05" customHeight="1" thickBot="1">
      <c r="A88" s="55"/>
      <c r="B88" s="55"/>
      <c r="C88" s="176" t="s">
        <v>181</v>
      </c>
      <c r="D88" s="23"/>
      <c r="E88" s="55"/>
      <c r="F88" s="163">
        <v>337000000</v>
      </c>
      <c r="G88" s="4"/>
      <c r="H88" s="4"/>
      <c r="I88" s="4"/>
      <c r="J88" s="163">
        <v>337000000</v>
      </c>
      <c r="K88" s="4"/>
      <c r="L88" s="25"/>
      <c r="M88" s="46"/>
      <c r="N88" s="46"/>
    </row>
    <row r="89" spans="1:22" s="8" customFormat="1" ht="19.05" customHeight="1" thickTop="1" thickBot="1">
      <c r="A89" s="55"/>
      <c r="B89" s="55"/>
      <c r="C89" s="176" t="s">
        <v>182</v>
      </c>
      <c r="D89" s="23"/>
      <c r="E89" s="55"/>
      <c r="F89" s="89"/>
      <c r="G89" s="4"/>
      <c r="H89" s="64">
        <v>337000000</v>
      </c>
      <c r="I89" s="4"/>
      <c r="J89" s="89"/>
      <c r="K89" s="4"/>
      <c r="L89" s="64">
        <v>337000000</v>
      </c>
      <c r="M89" s="46"/>
      <c r="N89" s="46"/>
    </row>
    <row r="90" spans="1:22" s="23" customFormat="1" ht="19.05" customHeight="1" thickTop="1">
      <c r="C90" s="256" t="s">
        <v>47</v>
      </c>
      <c r="E90" s="63"/>
      <c r="F90" s="4"/>
      <c r="G90" s="65"/>
      <c r="H90" s="65"/>
      <c r="I90" s="65"/>
      <c r="J90" s="65"/>
      <c r="K90" s="65"/>
      <c r="L90" s="65"/>
      <c r="M90" s="46"/>
      <c r="N90" s="8"/>
    </row>
    <row r="91" spans="1:22" s="23" customFormat="1" ht="19.05" customHeight="1">
      <c r="B91" s="55"/>
      <c r="C91" s="176" t="s">
        <v>181</v>
      </c>
      <c r="E91" s="63"/>
      <c r="F91" s="45">
        <v>337000000</v>
      </c>
      <c r="G91" s="165"/>
      <c r="H91" s="165"/>
      <c r="I91" s="165"/>
      <c r="J91" s="165">
        <v>337000000</v>
      </c>
      <c r="K91" s="65"/>
      <c r="L91" s="65"/>
      <c r="M91" s="46"/>
      <c r="N91" s="8"/>
    </row>
    <row r="92" spans="1:22" s="23" customFormat="1" ht="19.05" customHeight="1">
      <c r="C92" s="176" t="s">
        <v>182</v>
      </c>
      <c r="E92" s="63"/>
      <c r="F92" s="45"/>
      <c r="G92" s="65"/>
      <c r="H92" s="45">
        <v>337000000</v>
      </c>
      <c r="I92" s="65"/>
      <c r="J92" s="45"/>
      <c r="K92" s="65"/>
      <c r="L92" s="45">
        <v>337000000</v>
      </c>
      <c r="M92" s="46"/>
      <c r="N92" s="8"/>
    </row>
    <row r="93" spans="1:22" ht="19.05" customHeight="1">
      <c r="B93" s="77" t="s">
        <v>48</v>
      </c>
      <c r="C93" s="23"/>
      <c r="D93" s="175"/>
      <c r="E93" s="98"/>
      <c r="F93" s="97"/>
      <c r="G93" s="99"/>
      <c r="H93" s="97"/>
      <c r="I93" s="99"/>
      <c r="J93" s="100"/>
      <c r="K93" s="99"/>
      <c r="L93" s="97"/>
    </row>
    <row r="94" spans="1:22" ht="19.05" customHeight="1">
      <c r="A94" s="23"/>
      <c r="C94" s="176" t="s">
        <v>49</v>
      </c>
      <c r="E94" s="98"/>
      <c r="F94" s="45">
        <v>156009700</v>
      </c>
      <c r="G94" s="101"/>
      <c r="H94" s="45">
        <v>156009700</v>
      </c>
      <c r="I94" s="101"/>
      <c r="J94" s="45">
        <v>156009700</v>
      </c>
      <c r="K94" s="101"/>
      <c r="L94" s="45">
        <v>156009700</v>
      </c>
      <c r="S94" s="102"/>
      <c r="T94" s="102"/>
      <c r="U94" s="102"/>
      <c r="V94" s="102"/>
    </row>
    <row r="95" spans="1:22" ht="19.05" customHeight="1">
      <c r="A95" s="23"/>
      <c r="C95" s="176" t="s">
        <v>50</v>
      </c>
      <c r="E95" s="98"/>
      <c r="F95" s="45">
        <v>-18621.43</v>
      </c>
      <c r="G95" s="101"/>
      <c r="H95" s="45">
        <v>-18621.43</v>
      </c>
      <c r="I95" s="101"/>
      <c r="J95" s="216">
        <v>0</v>
      </c>
      <c r="K95" s="216">
        <v>0</v>
      </c>
      <c r="L95" s="216">
        <v>0</v>
      </c>
      <c r="S95" s="102"/>
      <c r="T95" s="102"/>
      <c r="U95" s="102"/>
      <c r="V95" s="102"/>
    </row>
    <row r="96" spans="1:22" s="8" customFormat="1" ht="19.05" customHeight="1">
      <c r="B96" s="77" t="s">
        <v>51</v>
      </c>
      <c r="C96" s="23"/>
      <c r="D96" s="168"/>
      <c r="E96" s="40"/>
      <c r="F96" s="15"/>
      <c r="G96" s="31"/>
      <c r="H96" s="15"/>
      <c r="I96" s="31"/>
      <c r="J96" s="15"/>
      <c r="K96" s="31"/>
      <c r="L96" s="45"/>
      <c r="M96" s="46"/>
      <c r="S96" s="54"/>
      <c r="T96" s="54"/>
      <c r="U96" s="54"/>
      <c r="V96" s="54"/>
    </row>
    <row r="97" spans="1:14" s="8" customFormat="1" ht="19.05" customHeight="1">
      <c r="A97" s="23"/>
      <c r="C97" s="176" t="s">
        <v>52</v>
      </c>
      <c r="D97" s="168"/>
      <c r="E97" s="40"/>
      <c r="F97" s="15">
        <v>3531370.87</v>
      </c>
      <c r="G97" s="31"/>
      <c r="H97" s="15">
        <v>3531370.87</v>
      </c>
      <c r="I97" s="31"/>
      <c r="J97" s="15">
        <v>3531370.87</v>
      </c>
      <c r="K97" s="31"/>
      <c r="L97" s="45">
        <v>3531370.87</v>
      </c>
      <c r="M97" s="54"/>
    </row>
    <row r="98" spans="1:14" s="8" customFormat="1" ht="19.05" customHeight="1">
      <c r="A98" s="23"/>
      <c r="C98" s="176" t="s">
        <v>53</v>
      </c>
      <c r="D98" s="168"/>
      <c r="E98" s="40"/>
      <c r="F98" s="15">
        <v>48703213.68</v>
      </c>
      <c r="G98" s="31"/>
      <c r="H98" s="15">
        <v>17776959.07</v>
      </c>
      <c r="I98" s="31"/>
      <c r="J98" s="15">
        <v>3437856.2400000063</v>
      </c>
      <c r="K98" s="31"/>
      <c r="L98" s="45">
        <v>5407997.3500000071</v>
      </c>
      <c r="M98" s="54"/>
    </row>
    <row r="99" spans="1:14" s="8" customFormat="1" ht="19.05" customHeight="1">
      <c r="B99" s="78" t="s">
        <v>54</v>
      </c>
      <c r="D99" s="168"/>
      <c r="E99" s="40"/>
      <c r="F99" s="66">
        <v>545225663.12</v>
      </c>
      <c r="G99" s="31"/>
      <c r="H99" s="66">
        <v>514299408.50999999</v>
      </c>
      <c r="I99" s="31"/>
      <c r="J99" s="66">
        <v>499978927.11000001</v>
      </c>
      <c r="K99" s="67"/>
      <c r="L99" s="66">
        <v>501949068.22000003</v>
      </c>
      <c r="M99" s="49"/>
    </row>
    <row r="100" spans="1:14" s="8" customFormat="1" ht="19.05" customHeight="1">
      <c r="B100" s="44" t="s">
        <v>183</v>
      </c>
      <c r="D100" s="168"/>
      <c r="E100" s="40"/>
      <c r="F100" s="59">
        <v>59197049.189999998</v>
      </c>
      <c r="G100" s="31"/>
      <c r="H100" s="59">
        <v>53395738.240000002</v>
      </c>
      <c r="I100" s="31"/>
      <c r="J100" s="216">
        <v>0</v>
      </c>
      <c r="K100" s="216"/>
      <c r="L100" s="216">
        <v>0</v>
      </c>
    </row>
    <row r="101" spans="1:14" s="8" customFormat="1" ht="19.05" customHeight="1">
      <c r="A101" s="78" t="s">
        <v>56</v>
      </c>
      <c r="D101" s="168"/>
      <c r="E101" s="40"/>
      <c r="F101" s="59">
        <v>604422712.30999994</v>
      </c>
      <c r="G101" s="31"/>
      <c r="H101" s="59">
        <v>567695146.75</v>
      </c>
      <c r="I101" s="31"/>
      <c r="J101" s="51">
        <v>499978927.11000001</v>
      </c>
      <c r="K101" s="67"/>
      <c r="L101" s="51">
        <v>501949068.22000003</v>
      </c>
      <c r="M101" s="49"/>
    </row>
    <row r="102" spans="1:14" s="8" customFormat="1" ht="19.05" customHeight="1" thickBot="1">
      <c r="A102" s="44" t="s">
        <v>57</v>
      </c>
      <c r="D102" s="168"/>
      <c r="E102" s="40"/>
      <c r="F102" s="68">
        <v>819753872.91000021</v>
      </c>
      <c r="G102" s="31"/>
      <c r="H102" s="68">
        <v>734290868.76999998</v>
      </c>
      <c r="I102" s="31"/>
      <c r="J102" s="68">
        <v>537334418.63</v>
      </c>
      <c r="K102" s="56"/>
      <c r="L102" s="68">
        <v>536799481.75</v>
      </c>
      <c r="M102" s="49"/>
      <c r="N102" s="49"/>
    </row>
    <row r="103" spans="1:14" s="8" customFormat="1" ht="19.05" customHeight="1" thickTop="1">
      <c r="A103" s="293"/>
      <c r="B103" s="293"/>
      <c r="C103" s="293"/>
      <c r="D103" s="293"/>
      <c r="E103" s="293"/>
      <c r="F103" s="293"/>
      <c r="G103" s="293"/>
      <c r="H103" s="293"/>
      <c r="I103" s="293"/>
      <c r="J103" s="293"/>
      <c r="K103" s="293"/>
      <c r="L103" s="293"/>
      <c r="M103" s="49"/>
      <c r="N103" s="49"/>
    </row>
    <row r="104" spans="1:14" s="8" customFormat="1" ht="20.399999999999999" customHeight="1">
      <c r="A104" s="167"/>
      <c r="B104" s="167"/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49"/>
      <c r="N104" s="49"/>
    </row>
    <row r="105" spans="1:14" s="8" customFormat="1" ht="19.05" customHeight="1">
      <c r="A105" s="167"/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  <c r="L105" s="167"/>
      <c r="M105" s="49"/>
      <c r="N105" s="49"/>
    </row>
    <row r="106" spans="1:14" s="8" customFormat="1" ht="31.2" customHeight="1">
      <c r="A106" s="167"/>
      <c r="B106" s="167"/>
      <c r="C106" s="167"/>
      <c r="D106" s="167"/>
      <c r="E106" s="167"/>
      <c r="F106" s="167"/>
      <c r="G106" s="167"/>
      <c r="H106" s="167"/>
      <c r="I106" s="167"/>
      <c r="J106" s="167"/>
      <c r="K106" s="167"/>
      <c r="L106" s="167"/>
      <c r="M106" s="49"/>
      <c r="N106" s="49"/>
    </row>
    <row r="107" spans="1:14" s="44" customFormat="1" ht="19.0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46"/>
      <c r="N107" s="46"/>
    </row>
    <row r="108" spans="1:14" ht="23.4">
      <c r="A108" s="288" t="s">
        <v>152</v>
      </c>
      <c r="B108" s="288"/>
      <c r="C108" s="288"/>
      <c r="D108" s="288"/>
      <c r="E108" s="288"/>
      <c r="F108" s="288"/>
      <c r="G108" s="288"/>
      <c r="H108" s="288"/>
      <c r="I108" s="288"/>
      <c r="J108" s="288"/>
      <c r="K108" s="288"/>
      <c r="L108" s="288"/>
    </row>
    <row r="109" spans="1:14">
      <c r="F109" s="13">
        <f t="shared" ref="F109:L109" si="0">F102-F29</f>
        <v>0</v>
      </c>
      <c r="G109" s="13">
        <f t="shared" si="0"/>
        <v>0</v>
      </c>
      <c r="H109" s="13">
        <f t="shared" si="0"/>
        <v>0</v>
      </c>
      <c r="I109" s="13">
        <f t="shared" si="0"/>
        <v>0</v>
      </c>
      <c r="J109" s="13">
        <f t="shared" si="0"/>
        <v>0</v>
      </c>
      <c r="K109" s="13">
        <f t="shared" si="0"/>
        <v>0</v>
      </c>
      <c r="L109" s="13">
        <f t="shared" si="0"/>
        <v>0</v>
      </c>
    </row>
  </sheetData>
  <mergeCells count="32">
    <mergeCell ref="A3:L3"/>
    <mergeCell ref="F46:H46"/>
    <mergeCell ref="F45:L45"/>
    <mergeCell ref="F9:L9"/>
    <mergeCell ref="F82:H82"/>
    <mergeCell ref="F81:L81"/>
    <mergeCell ref="A41:L41"/>
    <mergeCell ref="A40:L40"/>
    <mergeCell ref="A42:L42"/>
    <mergeCell ref="J46:L46"/>
    <mergeCell ref="D48:E48"/>
    <mergeCell ref="A72:L72"/>
    <mergeCell ref="A75:L75"/>
    <mergeCell ref="A76:L76"/>
    <mergeCell ref="A77:L77"/>
    <mergeCell ref="A44:L44"/>
    <mergeCell ref="A108:L108"/>
    <mergeCell ref="A78:L78"/>
    <mergeCell ref="A80:L80"/>
    <mergeCell ref="J82:L82"/>
    <mergeCell ref="D84:E84"/>
    <mergeCell ref="A103:L103"/>
    <mergeCell ref="D11:E11"/>
    <mergeCell ref="D12:E12"/>
    <mergeCell ref="A36:L36"/>
    <mergeCell ref="A39:L39"/>
    <mergeCell ref="A4:L4"/>
    <mergeCell ref="A5:L5"/>
    <mergeCell ref="A6:L6"/>
    <mergeCell ref="A8:L8"/>
    <mergeCell ref="J10:L10"/>
    <mergeCell ref="F10:H10"/>
  </mergeCells>
  <pageMargins left="0.6692913385826772" right="0.23622047244094491" top="0.51181102362204722" bottom="0.78740157480314965" header="0.51181102362204722" footer="0.51181102362204722"/>
  <pageSetup paperSize="9" firstPageNumber="2" orientation="portrait" useFirstPageNumber="1" r:id="rId1"/>
  <rowBreaks count="2" manualBreakCount="2">
    <brk id="36" max="12" man="1"/>
    <brk id="7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AD383"/>
  <sheetViews>
    <sheetView tabSelected="1" view="pageBreakPreview" topLeftCell="A45" zoomScale="94" zoomScaleNormal="100" zoomScaleSheetLayoutView="94" workbookViewId="0">
      <selection activeCell="J56" sqref="J56"/>
    </sheetView>
  </sheetViews>
  <sheetFormatPr defaultColWidth="5.21875" defaultRowHeight="19.8"/>
  <cols>
    <col min="1" max="1" width="1.21875" style="8" customWidth="1"/>
    <col min="2" max="2" width="28.88671875" style="8" customWidth="1"/>
    <col min="3" max="3" width="4.44140625" style="168" customWidth="1"/>
    <col min="4" max="4" width="2.109375" style="171" customWidth="1"/>
    <col min="5" max="5" width="0.77734375" style="28" customWidth="1"/>
    <col min="6" max="6" width="12.21875" style="32" customWidth="1"/>
    <col min="7" max="7" width="0.77734375" style="237" customWidth="1"/>
    <col min="8" max="8" width="12.109375" style="32" customWidth="1"/>
    <col min="9" max="9" width="0.77734375" style="237" customWidth="1"/>
    <col min="10" max="10" width="12.21875" style="238" customWidth="1"/>
    <col min="11" max="11" width="0.77734375" style="237" customWidth="1"/>
    <col min="12" max="12" width="12.77734375" style="238" customWidth="1"/>
    <col min="13" max="14" width="16.77734375" style="238" customWidth="1"/>
    <col min="15" max="15" width="11.77734375" style="171" customWidth="1"/>
    <col min="16" max="16" width="12" style="8" customWidth="1"/>
    <col min="17" max="17" width="15.109375" style="8" customWidth="1"/>
    <col min="18" max="18" width="12.77734375" style="8" customWidth="1"/>
    <col min="19" max="19" width="10.21875" style="8" customWidth="1"/>
    <col min="20" max="21" width="11.77734375" style="8" bestFit="1" customWidth="1"/>
    <col min="22" max="22" width="11.109375" style="8" bestFit="1" customWidth="1"/>
    <col min="23" max="23" width="11.77734375" style="8" bestFit="1" customWidth="1"/>
    <col min="24" max="24" width="13.77734375" style="8" customWidth="1"/>
    <col min="25" max="25" width="5.77734375" style="8" customWidth="1"/>
    <col min="26" max="26" width="15.21875" style="8" bestFit="1" customWidth="1"/>
    <col min="27" max="27" width="5.21875" style="8"/>
    <col min="28" max="28" width="9" style="8" bestFit="1" customWidth="1"/>
    <col min="29" max="29" width="11.77734375" style="8" bestFit="1" customWidth="1"/>
    <col min="30" max="30" width="11.109375" style="8" bestFit="1" customWidth="1"/>
    <col min="31" max="16384" width="5.21875" style="8"/>
  </cols>
  <sheetData>
    <row r="1" spans="1:29" s="1" customFormat="1" ht="23.4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77" t="s">
        <v>59</v>
      </c>
      <c r="M1" s="103"/>
      <c r="N1" s="103"/>
      <c r="O1" s="103"/>
      <c r="P1" s="178"/>
    </row>
    <row r="2" spans="1:29" s="1" customFormat="1" ht="23.4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77" t="s">
        <v>58</v>
      </c>
      <c r="M2" s="103"/>
      <c r="N2" s="103"/>
      <c r="O2" s="103"/>
      <c r="P2" s="178"/>
    </row>
    <row r="3" spans="1:29" s="1" customFormat="1" ht="23.4">
      <c r="A3" s="293" t="s">
        <v>5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167"/>
      <c r="N3" s="167"/>
      <c r="O3" s="167"/>
    </row>
    <row r="4" spans="1:29" s="167" customFormat="1" ht="23.4">
      <c r="A4" s="290" t="s">
        <v>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170"/>
      <c r="N4" s="170"/>
      <c r="O4" s="14"/>
      <c r="U4" s="179"/>
      <c r="V4" s="179"/>
      <c r="W4" s="179"/>
      <c r="X4" s="179"/>
      <c r="Y4" s="179"/>
    </row>
    <row r="5" spans="1:29" s="167" customFormat="1" ht="23.4">
      <c r="A5" s="299" t="s">
        <v>60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180"/>
      <c r="N5" s="180"/>
      <c r="O5" s="181"/>
      <c r="P5" s="181"/>
      <c r="U5" s="179"/>
      <c r="V5" s="179"/>
      <c r="W5" s="179"/>
      <c r="X5" s="179"/>
      <c r="Y5" s="179"/>
    </row>
    <row r="6" spans="1:29" s="167" customFormat="1" ht="23.4">
      <c r="A6" s="290" t="s">
        <v>161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170"/>
      <c r="N6" s="170"/>
      <c r="U6" s="179"/>
      <c r="V6" s="179"/>
      <c r="W6" s="179"/>
      <c r="X6" s="179"/>
      <c r="Y6" s="179"/>
    </row>
    <row r="7" spans="1:29" s="167" customFormat="1" ht="19.05" customHeight="1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82"/>
      <c r="N7" s="182"/>
      <c r="U7" s="179"/>
      <c r="V7" s="179"/>
      <c r="W7" s="179"/>
      <c r="X7" s="179"/>
      <c r="Y7" s="179"/>
    </row>
    <row r="8" spans="1:29" ht="19.05" customHeight="1">
      <c r="A8" s="183"/>
      <c r="B8" s="183"/>
      <c r="C8" s="5"/>
      <c r="D8" s="184"/>
      <c r="E8" s="185"/>
      <c r="F8" s="300" t="s">
        <v>12</v>
      </c>
      <c r="G8" s="300"/>
      <c r="H8" s="300"/>
      <c r="I8" s="300"/>
      <c r="J8" s="300"/>
      <c r="K8" s="300"/>
      <c r="L8" s="300"/>
      <c r="M8" s="186"/>
      <c r="N8" s="186"/>
      <c r="U8" s="21"/>
      <c r="V8" s="21"/>
      <c r="W8" s="21"/>
      <c r="X8" s="21"/>
      <c r="Y8" s="21"/>
    </row>
    <row r="9" spans="1:29" ht="19.05" customHeight="1">
      <c r="A9" s="7"/>
      <c r="B9" s="7"/>
      <c r="C9" s="5"/>
      <c r="D9" s="184"/>
      <c r="E9" s="11"/>
      <c r="F9" s="301" t="s">
        <v>13</v>
      </c>
      <c r="G9" s="301"/>
      <c r="H9" s="301"/>
      <c r="I9" s="187"/>
      <c r="J9" s="301" t="s">
        <v>14</v>
      </c>
      <c r="K9" s="301"/>
      <c r="L9" s="301"/>
      <c r="M9" s="188"/>
      <c r="N9" s="188"/>
      <c r="U9" s="21"/>
      <c r="V9" s="21"/>
      <c r="W9" s="21"/>
      <c r="X9" s="21"/>
      <c r="Y9" s="21"/>
    </row>
    <row r="10" spans="1:29" ht="19.05" customHeight="1">
      <c r="A10" s="7"/>
      <c r="B10" s="7"/>
      <c r="C10" s="296" t="s">
        <v>43</v>
      </c>
      <c r="D10" s="296"/>
      <c r="E10" s="11"/>
      <c r="F10" s="190" t="s">
        <v>62</v>
      </c>
      <c r="G10" s="191"/>
      <c r="H10" s="190" t="s">
        <v>61</v>
      </c>
      <c r="I10" s="191"/>
      <c r="J10" s="192" t="s">
        <v>62</v>
      </c>
      <c r="K10" s="193"/>
      <c r="L10" s="192" t="s">
        <v>61</v>
      </c>
      <c r="M10" s="194"/>
      <c r="N10" s="194"/>
      <c r="U10" s="21"/>
      <c r="V10" s="21"/>
      <c r="W10" s="21"/>
      <c r="X10" s="21"/>
      <c r="Y10" s="21"/>
    </row>
    <row r="11" spans="1:29" ht="19.05" customHeight="1">
      <c r="A11" s="195" t="s">
        <v>63</v>
      </c>
      <c r="B11" s="7"/>
      <c r="D11" s="189"/>
      <c r="E11" s="196"/>
      <c r="F11" s="197"/>
      <c r="G11" s="191"/>
      <c r="H11" s="197"/>
      <c r="I11" s="191"/>
      <c r="J11" s="197"/>
      <c r="K11" s="193"/>
      <c r="L11" s="197"/>
      <c r="M11" s="194"/>
      <c r="N11" s="194"/>
      <c r="U11" s="21"/>
      <c r="V11" s="21"/>
      <c r="W11" s="21"/>
      <c r="X11" s="21"/>
      <c r="Y11" s="21"/>
    </row>
    <row r="12" spans="1:29" ht="19.05" customHeight="1">
      <c r="A12" s="7"/>
      <c r="B12" s="198" t="s">
        <v>64</v>
      </c>
      <c r="C12" s="5"/>
      <c r="D12" s="189"/>
      <c r="E12" s="198"/>
      <c r="F12" s="6">
        <v>122358685.87</v>
      </c>
      <c r="G12" s="199"/>
      <c r="H12" s="6">
        <v>43553051.719999991</v>
      </c>
      <c r="I12" s="99"/>
      <c r="J12" s="99">
        <v>14275874.530000001</v>
      </c>
      <c r="K12" s="99"/>
      <c r="L12" s="99">
        <v>22440906.989999998</v>
      </c>
      <c r="M12" s="200"/>
      <c r="N12" s="200"/>
      <c r="O12" s="201"/>
      <c r="Q12" s="21"/>
      <c r="U12" s="21"/>
      <c r="V12" s="21"/>
      <c r="W12" s="21"/>
      <c r="X12" s="21"/>
      <c r="Y12" s="21"/>
    </row>
    <row r="13" spans="1:29" ht="19.05" customHeight="1">
      <c r="A13" s="7"/>
      <c r="B13" s="198" t="s">
        <v>65</v>
      </c>
      <c r="C13" s="5"/>
      <c r="D13" s="189"/>
      <c r="E13" s="198"/>
      <c r="F13" s="202">
        <v>270000</v>
      </c>
      <c r="G13" s="203"/>
      <c r="H13" s="6">
        <v>120000</v>
      </c>
      <c r="I13" s="100"/>
      <c r="J13" s="99">
        <v>690000</v>
      </c>
      <c r="K13" s="100"/>
      <c r="L13" s="99">
        <v>540000</v>
      </c>
      <c r="M13" s="200"/>
      <c r="N13" s="200"/>
      <c r="O13" s="201"/>
      <c r="P13" s="27"/>
      <c r="Q13" s="21"/>
      <c r="U13" s="21"/>
      <c r="V13" s="21"/>
      <c r="W13" s="21"/>
      <c r="X13" s="21"/>
      <c r="Y13" s="21"/>
      <c r="AC13" s="21"/>
    </row>
    <row r="14" spans="1:29" ht="19.05" customHeight="1">
      <c r="A14" s="7"/>
      <c r="B14" s="198" t="s">
        <v>66</v>
      </c>
      <c r="C14" s="5"/>
      <c r="D14" s="189"/>
      <c r="E14" s="198"/>
      <c r="F14" s="6">
        <v>514399.48999999987</v>
      </c>
      <c r="G14" s="203"/>
      <c r="H14" s="6">
        <v>23173.239999999991</v>
      </c>
      <c r="I14" s="100"/>
      <c r="J14" s="99">
        <v>340184.22000000003</v>
      </c>
      <c r="K14" s="100"/>
      <c r="L14" s="99">
        <v>302333.84999999776</v>
      </c>
      <c r="M14" s="200"/>
      <c r="N14" s="200"/>
      <c r="O14" s="201"/>
      <c r="P14" s="27"/>
      <c r="Q14" s="21"/>
      <c r="U14" s="21"/>
      <c r="V14" s="21"/>
      <c r="W14" s="21"/>
      <c r="X14" s="21"/>
      <c r="Y14" s="21"/>
      <c r="AC14" s="21"/>
    </row>
    <row r="15" spans="1:29" ht="19.05" customHeight="1">
      <c r="A15" s="204" t="s">
        <v>67</v>
      </c>
      <c r="B15" s="198"/>
      <c r="C15" s="5"/>
      <c r="D15" s="189"/>
      <c r="E15" s="198"/>
      <c r="F15" s="205">
        <v>123143085.36</v>
      </c>
      <c r="G15" s="206">
        <v>103777385</v>
      </c>
      <c r="H15" s="205">
        <v>43696224.959999993</v>
      </c>
      <c r="I15" s="100">
        <v>103777385</v>
      </c>
      <c r="J15" s="205">
        <v>15306058.750000002</v>
      </c>
      <c r="K15" s="100">
        <v>103777385</v>
      </c>
      <c r="L15" s="205">
        <v>23283240.839999996</v>
      </c>
      <c r="M15" s="200"/>
      <c r="N15" s="200"/>
      <c r="O15" s="201"/>
      <c r="P15" s="27"/>
      <c r="Q15" s="21"/>
      <c r="R15" s="49"/>
      <c r="U15" s="21"/>
      <c r="V15" s="21"/>
      <c r="W15" s="21"/>
      <c r="X15" s="21"/>
      <c r="Y15" s="21"/>
      <c r="AC15" s="21"/>
    </row>
    <row r="16" spans="1:29" ht="19.05" customHeight="1">
      <c r="A16" s="204" t="s">
        <v>68</v>
      </c>
      <c r="B16" s="7"/>
      <c r="C16" s="5"/>
      <c r="D16" s="189"/>
      <c r="E16" s="198"/>
      <c r="F16" s="207"/>
      <c r="G16" s="199"/>
      <c r="H16" s="207"/>
      <c r="I16" s="199"/>
      <c r="J16" s="207"/>
      <c r="K16" s="199"/>
      <c r="L16" s="207"/>
      <c r="M16" s="200"/>
      <c r="N16" s="200"/>
      <c r="Q16" s="21"/>
      <c r="U16" s="21"/>
      <c r="V16" s="21"/>
      <c r="W16" s="21"/>
      <c r="X16" s="21"/>
      <c r="Y16" s="21"/>
    </row>
    <row r="17" spans="1:25" ht="19.05" customHeight="1">
      <c r="A17" s="198"/>
      <c r="B17" s="7" t="s">
        <v>69</v>
      </c>
      <c r="C17" s="5"/>
      <c r="D17" s="189"/>
      <c r="E17" s="198"/>
      <c r="F17" s="208">
        <v>88278920.270000026</v>
      </c>
      <c r="G17" s="199"/>
      <c r="H17" s="208">
        <v>32977853.789999999</v>
      </c>
      <c r="I17" s="99"/>
      <c r="J17" s="6">
        <v>10662192.770000003</v>
      </c>
      <c r="K17" s="99"/>
      <c r="L17" s="6">
        <v>15153602.890000001</v>
      </c>
      <c r="M17" s="200"/>
      <c r="N17" s="200"/>
      <c r="Q17" s="21"/>
      <c r="R17" s="49"/>
      <c r="U17" s="21"/>
      <c r="V17" s="21"/>
      <c r="W17" s="21"/>
      <c r="X17" s="21"/>
      <c r="Y17" s="21"/>
    </row>
    <row r="18" spans="1:25" ht="19.05" customHeight="1">
      <c r="A18" s="198"/>
      <c r="B18" s="198" t="s">
        <v>70</v>
      </c>
      <c r="C18" s="5"/>
      <c r="D18" s="189"/>
      <c r="E18" s="198"/>
      <c r="F18" s="208">
        <v>5904344.6199999992</v>
      </c>
      <c r="G18" s="199"/>
      <c r="H18" s="208">
        <v>3216237.43</v>
      </c>
      <c r="I18" s="99"/>
      <c r="J18" s="6">
        <v>1781252.92</v>
      </c>
      <c r="K18" s="99"/>
      <c r="L18" s="6">
        <v>1743617.43</v>
      </c>
      <c r="M18" s="200"/>
      <c r="N18" s="200"/>
      <c r="Q18" s="21"/>
      <c r="R18" s="49"/>
      <c r="U18" s="21"/>
      <c r="V18" s="21"/>
      <c r="W18" s="21"/>
      <c r="X18" s="21"/>
      <c r="Y18" s="21"/>
    </row>
    <row r="19" spans="1:25" ht="19.05" customHeight="1">
      <c r="A19" s="7"/>
      <c r="B19" s="198" t="s">
        <v>71</v>
      </c>
      <c r="C19" s="5"/>
      <c r="D19" s="184"/>
      <c r="E19" s="198"/>
      <c r="F19" s="209">
        <v>7100624.8500000006</v>
      </c>
      <c r="G19" s="203"/>
      <c r="H19" s="209">
        <v>5109975.6900000004</v>
      </c>
      <c r="I19" s="100"/>
      <c r="J19" s="99">
        <v>4219494.74</v>
      </c>
      <c r="K19" s="100"/>
      <c r="L19" s="99">
        <v>3842155.2700000005</v>
      </c>
      <c r="M19" s="200"/>
      <c r="N19" s="200"/>
      <c r="O19" s="201"/>
      <c r="Q19" s="21"/>
      <c r="R19" s="27"/>
      <c r="T19" s="56"/>
      <c r="U19" s="21"/>
      <c r="V19" s="21"/>
      <c r="W19" s="21"/>
      <c r="X19" s="21"/>
      <c r="Y19" s="21"/>
    </row>
    <row r="20" spans="1:25" ht="19.05" customHeight="1">
      <c r="A20" s="195" t="s">
        <v>72</v>
      </c>
      <c r="B20" s="210"/>
      <c r="C20" s="5"/>
      <c r="D20" s="189"/>
      <c r="E20" s="198"/>
      <c r="F20" s="205">
        <v>101283889.74000002</v>
      </c>
      <c r="G20" s="206"/>
      <c r="H20" s="205">
        <v>41304066.909999996</v>
      </c>
      <c r="I20" s="99"/>
      <c r="J20" s="205">
        <v>16662940.430000003</v>
      </c>
      <c r="K20" s="99"/>
      <c r="L20" s="205">
        <v>20739375.59</v>
      </c>
      <c r="M20" s="200"/>
      <c r="N20" s="211"/>
      <c r="O20" s="201"/>
      <c r="P20" s="55">
        <f>M12*N20</f>
        <v>0</v>
      </c>
      <c r="Q20" s="21"/>
      <c r="R20" s="27"/>
      <c r="T20" s="56"/>
      <c r="U20" s="21"/>
      <c r="V20" s="21"/>
      <c r="W20" s="21"/>
      <c r="X20" s="21"/>
      <c r="Y20" s="21"/>
    </row>
    <row r="21" spans="1:25" ht="19.05" customHeight="1">
      <c r="A21" s="195" t="s">
        <v>73</v>
      </c>
      <c r="B21" s="210"/>
      <c r="C21" s="5"/>
      <c r="D21" s="189"/>
      <c r="E21" s="198"/>
      <c r="F21" s="206">
        <v>21859195.619999975</v>
      </c>
      <c r="G21" s="199"/>
      <c r="H21" s="206">
        <v>2392158.049999997</v>
      </c>
      <c r="I21" s="99"/>
      <c r="J21" s="206">
        <v>-1356881.6800000016</v>
      </c>
      <c r="K21" s="99"/>
      <c r="L21" s="206">
        <v>2543865.2499999963</v>
      </c>
      <c r="M21" s="200"/>
      <c r="N21" s="200"/>
      <c r="O21" s="201"/>
      <c r="Q21" s="21"/>
      <c r="R21" s="27"/>
      <c r="T21" s="56"/>
      <c r="U21" s="21"/>
      <c r="V21" s="21"/>
      <c r="W21" s="21"/>
      <c r="X21" s="21"/>
      <c r="Y21" s="21"/>
    </row>
    <row r="22" spans="1:25" ht="19.05" customHeight="1">
      <c r="A22" s="7"/>
      <c r="B22" s="210" t="s">
        <v>74</v>
      </c>
      <c r="C22" s="5"/>
      <c r="D22" s="184"/>
      <c r="E22" s="198"/>
      <c r="F22" s="6">
        <v>756935.94</v>
      </c>
      <c r="G22" s="199"/>
      <c r="H22" s="6">
        <v>498027.14000000007</v>
      </c>
      <c r="I22" s="99"/>
      <c r="J22" s="99">
        <v>221642.47000000003</v>
      </c>
      <c r="K22" s="99"/>
      <c r="L22" s="99">
        <v>174026.88999999996</v>
      </c>
      <c r="M22" s="200"/>
      <c r="N22" s="200"/>
      <c r="O22" s="201"/>
      <c r="P22" s="49"/>
      <c r="Q22" s="21"/>
      <c r="R22" s="27"/>
      <c r="U22" s="21"/>
      <c r="V22" s="21"/>
      <c r="W22" s="21"/>
      <c r="X22" s="21"/>
      <c r="Y22" s="21"/>
    </row>
    <row r="23" spans="1:25" ht="19.05" customHeight="1">
      <c r="A23" s="195" t="s">
        <v>75</v>
      </c>
      <c r="B23" s="210"/>
      <c r="C23" s="5"/>
      <c r="D23" s="189"/>
      <c r="E23" s="198"/>
      <c r="F23" s="109">
        <v>21102259.679999974</v>
      </c>
      <c r="G23" s="203"/>
      <c r="H23" s="109">
        <v>1894130.9099999969</v>
      </c>
      <c r="I23" s="100"/>
      <c r="J23" s="109">
        <v>-1578524.1500000015</v>
      </c>
      <c r="K23" s="100"/>
      <c r="L23" s="109">
        <v>2369838.3599999961</v>
      </c>
      <c r="M23" s="200"/>
      <c r="N23" s="200"/>
      <c r="Q23" s="21"/>
      <c r="T23" s="56"/>
      <c r="U23" s="21"/>
      <c r="V23" s="21"/>
      <c r="W23" s="21"/>
      <c r="X23" s="21"/>
      <c r="Y23" s="21"/>
    </row>
    <row r="24" spans="1:25" ht="19.05" customHeight="1">
      <c r="A24" s="210" t="s">
        <v>184</v>
      </c>
      <c r="B24" s="7" t="s">
        <v>76</v>
      </c>
      <c r="C24" s="5">
        <v>22</v>
      </c>
      <c r="D24" s="189"/>
      <c r="E24" s="198"/>
      <c r="F24" s="212">
        <v>4563327.9000000004</v>
      </c>
      <c r="G24" s="199"/>
      <c r="H24" s="212">
        <v>195252.52</v>
      </c>
      <c r="I24" s="99"/>
      <c r="J24" s="212">
        <v>-13793.560000000012</v>
      </c>
      <c r="K24" s="99"/>
      <c r="L24" s="212">
        <v>334766.27</v>
      </c>
      <c r="M24" s="200"/>
      <c r="N24" s="200"/>
      <c r="O24" s="213"/>
      <c r="P24" s="49"/>
      <c r="Q24" s="21"/>
      <c r="U24" s="21"/>
      <c r="V24" s="21"/>
      <c r="W24" s="21"/>
      <c r="X24" s="21"/>
      <c r="Y24" s="21"/>
    </row>
    <row r="25" spans="1:25" ht="19.05" customHeight="1">
      <c r="A25" s="204" t="s">
        <v>79</v>
      </c>
      <c r="B25" s="7"/>
      <c r="C25" s="214"/>
      <c r="D25" s="189"/>
      <c r="E25" s="198"/>
      <c r="F25" s="215">
        <v>16538931.779999973</v>
      </c>
      <c r="G25" s="199"/>
      <c r="H25" s="215">
        <v>1698878.3899999969</v>
      </c>
      <c r="I25" s="99"/>
      <c r="J25" s="215">
        <v>-1564730.5900000015</v>
      </c>
      <c r="K25" s="99"/>
      <c r="L25" s="215">
        <v>2035072.0899999961</v>
      </c>
      <c r="M25" s="200"/>
      <c r="N25" s="200"/>
      <c r="Q25" s="21"/>
      <c r="U25" s="21"/>
      <c r="V25" s="21"/>
      <c r="W25" s="21"/>
      <c r="X25" s="21"/>
      <c r="Y25" s="21"/>
    </row>
    <row r="26" spans="1:25" ht="19.05" customHeight="1">
      <c r="A26" s="204" t="s">
        <v>166</v>
      </c>
      <c r="B26" s="7"/>
      <c r="C26" s="214"/>
      <c r="D26" s="189"/>
      <c r="E26" s="198"/>
      <c r="F26" s="8"/>
      <c r="G26" s="208"/>
      <c r="H26" s="8"/>
      <c r="I26" s="8"/>
      <c r="J26" s="8"/>
      <c r="K26" s="8"/>
      <c r="L26" s="8"/>
      <c r="M26" s="200"/>
      <c r="N26" s="8"/>
      <c r="Q26" s="21"/>
      <c r="U26" s="21"/>
      <c r="V26" s="21"/>
      <c r="W26" s="21"/>
      <c r="X26" s="21"/>
      <c r="Y26" s="21"/>
    </row>
    <row r="27" spans="1:25" ht="19.05" customHeight="1">
      <c r="A27" s="87" t="s">
        <v>77</v>
      </c>
      <c r="B27" s="88"/>
      <c r="C27" s="214"/>
      <c r="D27" s="189"/>
      <c r="E27" s="198"/>
      <c r="F27" s="85"/>
      <c r="G27" s="208"/>
      <c r="H27" s="216"/>
      <c r="I27" s="208"/>
      <c r="J27" s="85"/>
      <c r="K27" s="217"/>
      <c r="L27" s="216"/>
      <c r="M27" s="8"/>
      <c r="N27" s="8"/>
      <c r="Q27" s="21"/>
      <c r="U27" s="21"/>
      <c r="V27" s="21"/>
      <c r="W27" s="21"/>
      <c r="X27" s="21"/>
      <c r="Y27" s="21"/>
    </row>
    <row r="28" spans="1:25" ht="19.05" customHeight="1">
      <c r="A28" s="198"/>
      <c r="B28" s="7" t="s">
        <v>78</v>
      </c>
      <c r="C28" s="214"/>
      <c r="D28" s="189"/>
      <c r="E28" s="198"/>
      <c r="F28" s="216">
        <v>0</v>
      </c>
      <c r="G28" s="216"/>
      <c r="H28" s="216">
        <v>0</v>
      </c>
      <c r="I28" s="216"/>
      <c r="J28" s="216">
        <v>0</v>
      </c>
      <c r="K28" s="216"/>
      <c r="L28" s="216">
        <v>0</v>
      </c>
      <c r="M28" s="8"/>
      <c r="N28" s="8"/>
      <c r="Q28" s="21"/>
      <c r="U28" s="21"/>
      <c r="V28" s="21"/>
      <c r="W28" s="21"/>
      <c r="X28" s="21"/>
      <c r="Y28" s="21"/>
    </row>
    <row r="29" spans="1:25" ht="19.05" customHeight="1" thickBot="1">
      <c r="A29" s="204" t="s">
        <v>80</v>
      </c>
      <c r="B29" s="198"/>
      <c r="C29" s="214"/>
      <c r="D29" s="189"/>
      <c r="E29" s="198"/>
      <c r="F29" s="218">
        <v>16538931.779999973</v>
      </c>
      <c r="G29" s="199"/>
      <c r="H29" s="218">
        <v>1698878.39</v>
      </c>
      <c r="I29" s="99"/>
      <c r="J29" s="218">
        <v>-1564730.5900000015</v>
      </c>
      <c r="K29" s="99"/>
      <c r="L29" s="218">
        <v>2035072.0899999961</v>
      </c>
      <c r="M29" s="219"/>
      <c r="N29" s="219"/>
      <c r="O29" s="213"/>
      <c r="P29" s="49"/>
      <c r="Q29" s="21"/>
      <c r="R29" s="49"/>
      <c r="U29" s="21"/>
      <c r="V29" s="21"/>
      <c r="W29" s="21"/>
      <c r="X29" s="21"/>
      <c r="Y29" s="21"/>
    </row>
    <row r="30" spans="1:25" ht="19.05" customHeight="1" thickTop="1">
      <c r="A30" s="220" t="s">
        <v>81</v>
      </c>
      <c r="B30" s="7"/>
      <c r="C30" s="221"/>
      <c r="D30" s="210"/>
      <c r="E30" s="210"/>
      <c r="F30" s="222"/>
      <c r="G30" s="199"/>
      <c r="H30" s="222"/>
      <c r="I30" s="99"/>
      <c r="J30" s="99"/>
      <c r="K30" s="99"/>
      <c r="L30" s="99"/>
      <c r="M30" s="200"/>
      <c r="N30" s="200"/>
      <c r="Q30" s="21"/>
      <c r="U30" s="21"/>
      <c r="V30" s="21"/>
      <c r="W30" s="21"/>
      <c r="X30" s="21"/>
      <c r="Y30" s="21"/>
    </row>
    <row r="31" spans="1:25" ht="19.05" customHeight="1">
      <c r="A31" s="7"/>
      <c r="B31" s="210" t="s">
        <v>82</v>
      </c>
      <c r="C31" s="221"/>
      <c r="D31" s="210"/>
      <c r="E31" s="210"/>
      <c r="F31" s="223">
        <v>13828647.27</v>
      </c>
      <c r="G31" s="199"/>
      <c r="H31" s="223">
        <v>1636880.88</v>
      </c>
      <c r="I31" s="99"/>
      <c r="J31" s="203">
        <v>-1564730.5900000015</v>
      </c>
      <c r="K31" s="216"/>
      <c r="L31" s="202">
        <v>2035072.0899999961</v>
      </c>
      <c r="M31" s="224"/>
      <c r="N31" s="200"/>
      <c r="O31" s="201"/>
      <c r="P31" s="49"/>
      <c r="Q31" s="82"/>
      <c r="R31" s="21"/>
      <c r="S31" s="56"/>
      <c r="T31" s="56"/>
      <c r="U31" s="21"/>
      <c r="V31" s="21"/>
      <c r="W31" s="21"/>
      <c r="X31" s="21"/>
      <c r="Y31" s="21"/>
    </row>
    <row r="32" spans="1:25" ht="19.05" customHeight="1">
      <c r="A32" s="7"/>
      <c r="B32" s="210" t="s">
        <v>55</v>
      </c>
      <c r="C32" s="221"/>
      <c r="D32" s="210"/>
      <c r="E32" s="210"/>
      <c r="F32" s="99">
        <v>2710284.5100000002</v>
      </c>
      <c r="G32" s="199"/>
      <c r="H32" s="99">
        <v>61997.51</v>
      </c>
      <c r="I32" s="99"/>
      <c r="J32" s="216">
        <v>0</v>
      </c>
      <c r="K32" s="216"/>
      <c r="L32" s="216">
        <v>0</v>
      </c>
      <c r="M32" s="224"/>
      <c r="N32" s="200"/>
      <c r="Q32" s="21"/>
      <c r="R32" s="21"/>
      <c r="S32" s="56"/>
      <c r="U32" s="21"/>
      <c r="V32" s="21"/>
      <c r="W32" s="21"/>
      <c r="X32" s="21"/>
      <c r="Y32" s="21"/>
    </row>
    <row r="33" spans="1:25" ht="19.05" customHeight="1" thickBot="1">
      <c r="A33" s="220" t="s">
        <v>83</v>
      </c>
      <c r="B33" s="7"/>
      <c r="C33" s="221"/>
      <c r="D33" s="210"/>
      <c r="E33" s="210"/>
      <c r="F33" s="227">
        <v>16538931.779999999</v>
      </c>
      <c r="G33" s="199"/>
      <c r="H33" s="227">
        <v>1698878.39</v>
      </c>
      <c r="I33" s="99"/>
      <c r="J33" s="218">
        <v>-1564730.5900000015</v>
      </c>
      <c r="K33" s="99"/>
      <c r="L33" s="228">
        <v>2035072.0899999961</v>
      </c>
      <c r="M33" s="224"/>
      <c r="N33" s="200"/>
      <c r="O33" s="213"/>
      <c r="P33" s="49"/>
      <c r="Q33" s="21"/>
      <c r="R33" s="21"/>
      <c r="S33" s="56"/>
      <c r="T33" s="56"/>
      <c r="U33" s="21"/>
      <c r="V33" s="21"/>
      <c r="W33" s="21"/>
      <c r="X33" s="21"/>
      <c r="Y33" s="21"/>
    </row>
    <row r="34" spans="1:25" ht="19.05" customHeight="1" thickTop="1">
      <c r="A34" s="204"/>
      <c r="B34" s="198"/>
      <c r="C34" s="214"/>
      <c r="D34" s="189"/>
      <c r="E34" s="198"/>
      <c r="F34" s="203"/>
      <c r="G34" s="199"/>
      <c r="H34" s="203"/>
      <c r="I34" s="199"/>
      <c r="J34" s="203"/>
      <c r="K34" s="199"/>
      <c r="L34" s="203"/>
      <c r="M34" s="229"/>
      <c r="N34" s="219"/>
      <c r="O34" s="213"/>
      <c r="P34" s="49"/>
      <c r="Q34" s="21"/>
      <c r="R34" s="49"/>
      <c r="U34" s="21"/>
      <c r="V34" s="21"/>
      <c r="W34" s="21"/>
      <c r="X34" s="21"/>
      <c r="Y34" s="21"/>
    </row>
    <row r="35" spans="1:25" ht="24" customHeight="1">
      <c r="A35" s="204"/>
      <c r="B35" s="198"/>
      <c r="C35" s="214"/>
      <c r="D35" s="189"/>
      <c r="E35" s="198"/>
      <c r="F35" s="203"/>
      <c r="G35" s="199"/>
      <c r="H35" s="203"/>
      <c r="I35" s="199"/>
      <c r="J35" s="203"/>
      <c r="K35" s="199"/>
      <c r="L35" s="203"/>
      <c r="M35" s="229"/>
      <c r="N35" s="219"/>
      <c r="O35" s="213"/>
      <c r="P35" s="49"/>
      <c r="Q35" s="21"/>
      <c r="R35" s="49"/>
      <c r="U35" s="21"/>
      <c r="V35" s="21"/>
      <c r="W35" s="21"/>
      <c r="X35" s="21"/>
      <c r="Y35" s="21"/>
    </row>
    <row r="36" spans="1:25" ht="19.05" customHeight="1">
      <c r="A36" s="204"/>
      <c r="B36" s="198"/>
      <c r="C36" s="214"/>
      <c r="D36" s="189"/>
      <c r="E36" s="198"/>
      <c r="F36" s="203"/>
      <c r="G36" s="199"/>
      <c r="H36" s="203"/>
      <c r="I36" s="199"/>
      <c r="J36" s="203"/>
      <c r="K36" s="199"/>
      <c r="L36" s="203"/>
      <c r="M36" s="229"/>
      <c r="N36" s="219"/>
      <c r="O36" s="213"/>
      <c r="P36" s="49"/>
      <c r="Q36" s="21"/>
      <c r="R36" s="49"/>
      <c r="U36" s="21"/>
      <c r="V36" s="21"/>
      <c r="W36" s="21"/>
      <c r="X36" s="21"/>
      <c r="Y36" s="21"/>
    </row>
    <row r="37" spans="1:25" ht="23.4">
      <c r="A37" s="230" t="s">
        <v>152</v>
      </c>
      <c r="B37" s="7"/>
      <c r="C37" s="221"/>
      <c r="D37" s="210"/>
      <c r="E37" s="210"/>
      <c r="F37" s="199"/>
      <c r="G37" s="199"/>
      <c r="H37" s="199"/>
      <c r="I37" s="199"/>
      <c r="J37" s="199"/>
      <c r="K37" s="199"/>
      <c r="L37" s="199"/>
      <c r="M37" s="200"/>
      <c r="N37" s="200"/>
      <c r="O37" s="213"/>
      <c r="P37" s="49"/>
      <c r="Q37" s="21"/>
      <c r="R37" s="21"/>
      <c r="S37" s="56"/>
      <c r="T37" s="56"/>
      <c r="U37" s="21"/>
      <c r="V37" s="21"/>
      <c r="W37" s="21"/>
      <c r="X37" s="21"/>
      <c r="Y37" s="21"/>
    </row>
    <row r="38" spans="1:25" ht="23.4">
      <c r="A38" s="167"/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77" t="s">
        <v>59</v>
      </c>
      <c r="M38" s="200"/>
      <c r="N38" s="200"/>
      <c r="O38" s="213"/>
      <c r="P38" s="49"/>
      <c r="Q38" s="21"/>
      <c r="R38" s="21"/>
      <c r="S38" s="56"/>
      <c r="T38" s="56"/>
      <c r="U38" s="21"/>
      <c r="V38" s="21"/>
      <c r="W38" s="21"/>
      <c r="X38" s="21"/>
      <c r="Y38" s="21"/>
    </row>
    <row r="39" spans="1:25" ht="23.4">
      <c r="A39" s="167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77" t="s">
        <v>58</v>
      </c>
      <c r="M39" s="200"/>
      <c r="N39" s="200"/>
      <c r="O39" s="213"/>
      <c r="P39" s="49"/>
      <c r="Q39" s="21"/>
      <c r="R39" s="21"/>
      <c r="S39" s="56"/>
      <c r="T39" s="56"/>
      <c r="U39" s="21"/>
      <c r="V39" s="21"/>
      <c r="W39" s="21"/>
      <c r="X39" s="21"/>
      <c r="Y39" s="21"/>
    </row>
    <row r="40" spans="1:25" ht="23.4">
      <c r="A40" s="293" t="s">
        <v>0</v>
      </c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00"/>
      <c r="N40" s="200"/>
      <c r="O40" s="213"/>
      <c r="P40" s="49"/>
      <c r="Q40" s="21"/>
      <c r="R40" s="21"/>
      <c r="S40" s="56"/>
      <c r="T40" s="56"/>
      <c r="U40" s="21"/>
      <c r="V40" s="21"/>
      <c r="W40" s="21"/>
      <c r="X40" s="21"/>
      <c r="Y40" s="21"/>
    </row>
    <row r="41" spans="1:25" ht="23.4">
      <c r="A41" s="290" t="s">
        <v>31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00"/>
      <c r="N41" s="200"/>
      <c r="O41" s="213"/>
      <c r="P41" s="49"/>
      <c r="Q41" s="21"/>
      <c r="R41" s="21"/>
      <c r="S41" s="56"/>
      <c r="T41" s="56"/>
      <c r="U41" s="21"/>
      <c r="V41" s="21"/>
      <c r="W41" s="21"/>
      <c r="X41" s="21"/>
      <c r="Y41" s="21"/>
    </row>
    <row r="42" spans="1:25" ht="23.4">
      <c r="A42" s="299" t="s">
        <v>60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00"/>
      <c r="N42" s="200"/>
      <c r="O42" s="213"/>
      <c r="P42" s="49"/>
      <c r="Q42" s="21"/>
      <c r="R42" s="21"/>
      <c r="S42" s="56"/>
      <c r="T42" s="56"/>
      <c r="U42" s="21"/>
      <c r="V42" s="21"/>
      <c r="W42" s="21"/>
      <c r="X42" s="21"/>
      <c r="Y42" s="21"/>
    </row>
    <row r="43" spans="1:25" ht="23.4">
      <c r="A43" s="290" t="s">
        <v>161</v>
      </c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 s="200"/>
      <c r="N43" s="200"/>
      <c r="O43" s="213"/>
      <c r="P43" s="49"/>
      <c r="Q43" s="21"/>
      <c r="R43" s="21"/>
      <c r="S43" s="56"/>
      <c r="T43" s="56"/>
      <c r="U43" s="21"/>
      <c r="V43" s="21"/>
      <c r="W43" s="21"/>
      <c r="X43" s="21"/>
      <c r="Y43" s="21"/>
    </row>
    <row r="44" spans="1:25" ht="19.05" customHeight="1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200"/>
      <c r="N44" s="200"/>
      <c r="O44" s="213"/>
      <c r="P44" s="49"/>
      <c r="Q44" s="21"/>
      <c r="R44" s="21"/>
      <c r="S44" s="56"/>
      <c r="T44" s="56"/>
      <c r="U44" s="21"/>
      <c r="V44" s="21"/>
      <c r="W44" s="21"/>
      <c r="X44" s="21"/>
      <c r="Y44" s="21"/>
    </row>
    <row r="45" spans="1:25" ht="19.05" customHeight="1">
      <c r="A45" s="220"/>
      <c r="B45" s="7"/>
      <c r="C45" s="5"/>
      <c r="D45" s="184"/>
      <c r="E45" s="185"/>
      <c r="F45" s="300" t="s">
        <v>12</v>
      </c>
      <c r="G45" s="300"/>
      <c r="H45" s="300"/>
      <c r="I45" s="300"/>
      <c r="J45" s="300"/>
      <c r="K45" s="300"/>
      <c r="L45" s="300"/>
      <c r="M45" s="200"/>
      <c r="N45" s="200"/>
      <c r="O45" s="213"/>
      <c r="P45" s="49"/>
      <c r="Q45" s="21"/>
      <c r="R45" s="21"/>
      <c r="S45" s="56"/>
      <c r="T45" s="56"/>
      <c r="U45" s="21"/>
      <c r="V45" s="21"/>
      <c r="W45" s="21"/>
      <c r="X45" s="21"/>
      <c r="Y45" s="21"/>
    </row>
    <row r="46" spans="1:25" ht="19.05" customHeight="1">
      <c r="A46" s="220"/>
      <c r="B46" s="7"/>
      <c r="C46" s="5"/>
      <c r="D46" s="184"/>
      <c r="E46" s="11"/>
      <c r="F46" s="301" t="s">
        <v>13</v>
      </c>
      <c r="G46" s="301"/>
      <c r="H46" s="301"/>
      <c r="I46" s="187"/>
      <c r="J46" s="301" t="s">
        <v>14</v>
      </c>
      <c r="K46" s="301"/>
      <c r="L46" s="301"/>
      <c r="M46" s="200"/>
      <c r="N46" s="200"/>
      <c r="O46" s="213"/>
      <c r="P46" s="49"/>
      <c r="Q46" s="21"/>
      <c r="R46" s="21"/>
      <c r="S46" s="56"/>
      <c r="T46" s="56"/>
      <c r="U46" s="21"/>
      <c r="V46" s="21"/>
      <c r="W46" s="21"/>
      <c r="X46" s="21"/>
      <c r="Y46" s="21"/>
    </row>
    <row r="47" spans="1:25" ht="19.05" customHeight="1">
      <c r="A47" s="220"/>
      <c r="B47" s="7"/>
      <c r="C47" s="296" t="s">
        <v>43</v>
      </c>
      <c r="D47" s="296"/>
      <c r="E47" s="11"/>
      <c r="F47" s="190" t="s">
        <v>62</v>
      </c>
      <c r="G47" s="191"/>
      <c r="H47" s="190" t="s">
        <v>61</v>
      </c>
      <c r="I47" s="191"/>
      <c r="J47" s="192" t="s">
        <v>62</v>
      </c>
      <c r="K47" s="193"/>
      <c r="L47" s="192" t="s">
        <v>61</v>
      </c>
      <c r="M47" s="200"/>
      <c r="N47" s="200"/>
      <c r="O47" s="213"/>
      <c r="P47" s="49"/>
      <c r="Q47" s="21"/>
      <c r="R47" s="21"/>
      <c r="S47" s="56"/>
      <c r="T47" s="56"/>
      <c r="U47" s="21"/>
      <c r="V47" s="21"/>
      <c r="W47" s="21"/>
      <c r="X47" s="21"/>
      <c r="Y47" s="21"/>
    </row>
    <row r="48" spans="1:25" ht="19.05" customHeight="1">
      <c r="A48" s="220" t="s">
        <v>84</v>
      </c>
      <c r="B48" s="7"/>
      <c r="C48" s="221"/>
      <c r="D48" s="210"/>
      <c r="E48" s="210"/>
      <c r="F48" s="222"/>
      <c r="G48" s="199"/>
      <c r="H48" s="222"/>
      <c r="I48" s="199"/>
      <c r="J48" s="99"/>
      <c r="K48" s="199"/>
      <c r="L48" s="99"/>
      <c r="M48" s="200"/>
      <c r="N48" s="200"/>
      <c r="Q48" s="21"/>
      <c r="U48" s="21"/>
      <c r="V48" s="21"/>
      <c r="W48" s="21"/>
      <c r="X48" s="21"/>
      <c r="Y48" s="21"/>
    </row>
    <row r="49" spans="1:25" ht="19.05" customHeight="1">
      <c r="A49" s="7"/>
      <c r="B49" s="210" t="s">
        <v>82</v>
      </c>
      <c r="C49" s="221"/>
      <c r="D49" s="210"/>
      <c r="E49" s="210"/>
      <c r="F49" s="223">
        <v>13828647.27</v>
      </c>
      <c r="G49" s="199"/>
      <c r="H49" s="223">
        <v>1636880.88</v>
      </c>
      <c r="I49" s="99"/>
      <c r="J49" s="99">
        <v>-1564730.5900000015</v>
      </c>
      <c r="K49" s="99"/>
      <c r="L49" s="99">
        <v>2035072.0899999961</v>
      </c>
      <c r="M49" s="200"/>
      <c r="N49" s="200"/>
      <c r="O49" s="201"/>
      <c r="P49" s="49"/>
      <c r="Q49" s="82"/>
      <c r="R49" s="21"/>
      <c r="S49" s="56"/>
      <c r="T49" s="56"/>
      <c r="U49" s="21"/>
      <c r="V49" s="21"/>
      <c r="W49" s="21"/>
      <c r="X49" s="21"/>
      <c r="Y49" s="21"/>
    </row>
    <row r="50" spans="1:25" ht="19.05" customHeight="1">
      <c r="A50" s="7"/>
      <c r="B50" s="210" t="s">
        <v>55</v>
      </c>
      <c r="C50" s="221"/>
      <c r="D50" s="210"/>
      <c r="E50" s="210"/>
      <c r="F50" s="99">
        <v>2710284.5100000002</v>
      </c>
      <c r="G50" s="199"/>
      <c r="H50" s="99">
        <v>61997.51</v>
      </c>
      <c r="I50" s="99"/>
      <c r="J50" s="225">
        <v>0</v>
      </c>
      <c r="K50" s="226"/>
      <c r="L50" s="225">
        <v>0</v>
      </c>
      <c r="M50" s="200"/>
      <c r="N50" s="200"/>
      <c r="Q50" s="21"/>
      <c r="R50" s="21"/>
      <c r="S50" s="56"/>
      <c r="U50" s="21"/>
      <c r="V50" s="21"/>
      <c r="W50" s="21"/>
      <c r="X50" s="21"/>
      <c r="Y50" s="21"/>
    </row>
    <row r="51" spans="1:25" ht="19.05" customHeight="1" thickBot="1">
      <c r="A51" s="220" t="s">
        <v>83</v>
      </c>
      <c r="B51" s="7"/>
      <c r="C51" s="221"/>
      <c r="D51" s="210"/>
      <c r="E51" s="210"/>
      <c r="F51" s="227">
        <v>16538931.779999999</v>
      </c>
      <c r="G51" s="199"/>
      <c r="H51" s="227">
        <v>1698878.39</v>
      </c>
      <c r="I51" s="99"/>
      <c r="J51" s="227">
        <v>-1564730.5900000015</v>
      </c>
      <c r="K51" s="99"/>
      <c r="L51" s="227">
        <v>2035072.0899999961</v>
      </c>
      <c r="M51" s="200"/>
      <c r="N51" s="200"/>
      <c r="O51" s="213"/>
      <c r="P51" s="49"/>
      <c r="Q51" s="21"/>
      <c r="R51" s="21"/>
      <c r="S51" s="56"/>
      <c r="T51" s="56"/>
      <c r="U51" s="21"/>
      <c r="V51" s="21"/>
      <c r="W51" s="21"/>
      <c r="X51" s="21"/>
      <c r="Y51" s="21"/>
    </row>
    <row r="52" spans="1:25" ht="19.05" customHeight="1" thickTop="1">
      <c r="A52" s="220" t="s">
        <v>85</v>
      </c>
      <c r="B52" s="210"/>
      <c r="C52" s="221">
        <v>23</v>
      </c>
      <c r="D52" s="210"/>
      <c r="E52" s="210"/>
      <c r="F52" s="99"/>
      <c r="G52" s="199"/>
      <c r="H52" s="99"/>
      <c r="I52" s="99"/>
      <c r="J52" s="99"/>
      <c r="K52" s="99"/>
      <c r="L52" s="99"/>
      <c r="M52" s="200"/>
      <c r="N52" s="200"/>
      <c r="Q52" s="21"/>
      <c r="R52" s="21"/>
      <c r="S52" s="56"/>
      <c r="T52" s="56"/>
      <c r="U52" s="21"/>
      <c r="V52" s="21"/>
      <c r="W52" s="21"/>
      <c r="X52" s="21"/>
      <c r="Y52" s="21"/>
    </row>
    <row r="53" spans="1:25" ht="19.05" customHeight="1" thickBot="1">
      <c r="A53" s="210" t="s">
        <v>185</v>
      </c>
      <c r="B53" s="210"/>
      <c r="C53" s="221"/>
      <c r="D53" s="210"/>
      <c r="E53" s="210"/>
      <c r="F53" s="92">
        <v>2.0500000000000001E-2</v>
      </c>
      <c r="G53" s="93"/>
      <c r="H53" s="161">
        <v>3.2000000000000002E-3</v>
      </c>
      <c r="I53" s="162"/>
      <c r="J53" s="92">
        <v>-2.3215587388724056E-3</v>
      </c>
      <c r="K53" s="162"/>
      <c r="L53" s="92">
        <v>4.1000000000000003E-3</v>
      </c>
      <c r="M53" s="231"/>
      <c r="N53" s="231"/>
      <c r="Q53" s="21"/>
      <c r="R53" s="21"/>
      <c r="S53" s="56"/>
      <c r="T53" s="56"/>
      <c r="U53" s="21"/>
      <c r="V53" s="21"/>
      <c r="W53" s="21"/>
      <c r="X53" s="21"/>
      <c r="Y53" s="21"/>
    </row>
    <row r="54" spans="1:25" ht="19.05" customHeight="1" thickTop="1" thickBot="1">
      <c r="A54" s="210" t="s">
        <v>188</v>
      </c>
      <c r="B54" s="210"/>
      <c r="C54" s="221"/>
      <c r="D54" s="210"/>
      <c r="E54" s="210"/>
      <c r="F54" s="255">
        <v>674000000</v>
      </c>
      <c r="G54" s="199"/>
      <c r="H54" s="255">
        <v>500000000</v>
      </c>
      <c r="I54" s="99"/>
      <c r="J54" s="255">
        <v>674000000</v>
      </c>
      <c r="K54" s="99"/>
      <c r="L54" s="255">
        <v>500000000</v>
      </c>
      <c r="M54" s="200"/>
      <c r="N54" s="200"/>
      <c r="Q54" s="21"/>
      <c r="R54" s="21"/>
      <c r="S54" s="56"/>
      <c r="T54" s="56"/>
      <c r="U54" s="21"/>
      <c r="V54" s="21"/>
      <c r="W54" s="21"/>
      <c r="X54" s="21"/>
      <c r="Y54" s="21"/>
    </row>
    <row r="55" spans="1:25" ht="19.05" customHeight="1" thickTop="1">
      <c r="A55" s="210"/>
      <c r="B55" s="210"/>
      <c r="C55" s="221"/>
      <c r="D55" s="210"/>
      <c r="E55" s="210"/>
      <c r="F55" s="199"/>
      <c r="G55" s="199"/>
      <c r="H55" s="199"/>
      <c r="I55" s="199"/>
      <c r="J55" s="199"/>
      <c r="K55" s="199"/>
      <c r="L55" s="199"/>
      <c r="M55" s="200"/>
      <c r="N55" s="200"/>
      <c r="Q55" s="21"/>
      <c r="R55" s="21"/>
      <c r="S55" s="56"/>
      <c r="T55" s="56"/>
      <c r="U55" s="21"/>
      <c r="V55" s="21"/>
      <c r="W55" s="21"/>
      <c r="X55" s="21"/>
      <c r="Y55" s="21"/>
    </row>
    <row r="56" spans="1:25" ht="19.05" customHeight="1">
      <c r="A56" s="220"/>
      <c r="B56" s="210"/>
      <c r="C56" s="221"/>
      <c r="D56" s="210"/>
      <c r="E56" s="210"/>
      <c r="F56" s="232"/>
      <c r="G56" s="199"/>
      <c r="H56" s="233"/>
      <c r="I56" s="199"/>
      <c r="J56" s="199"/>
      <c r="K56" s="199"/>
      <c r="L56" s="199"/>
      <c r="M56" s="200"/>
      <c r="N56" s="200"/>
      <c r="Q56" s="21"/>
      <c r="R56" s="21"/>
      <c r="S56" s="56"/>
      <c r="T56" s="56"/>
      <c r="U56" s="21"/>
      <c r="V56" s="21"/>
      <c r="W56" s="21"/>
      <c r="X56" s="21"/>
      <c r="Y56" s="21"/>
    </row>
    <row r="57" spans="1:25" ht="19.05" customHeight="1">
      <c r="A57" s="210"/>
      <c r="B57" s="210"/>
      <c r="C57" s="221"/>
      <c r="D57" s="210"/>
      <c r="E57" s="210"/>
      <c r="F57" s="93"/>
      <c r="G57" s="93"/>
      <c r="H57" s="93"/>
      <c r="I57" s="93"/>
      <c r="J57" s="93"/>
      <c r="K57" s="93"/>
      <c r="L57" s="94"/>
      <c r="M57" s="231"/>
      <c r="N57" s="231"/>
      <c r="Q57" s="21"/>
      <c r="R57" s="21"/>
      <c r="S57" s="56"/>
      <c r="T57" s="56"/>
      <c r="U57" s="21"/>
      <c r="V57" s="21"/>
      <c r="W57" s="21"/>
      <c r="X57" s="21"/>
      <c r="Y57" s="21"/>
    </row>
    <row r="58" spans="1:25" ht="19.05" customHeight="1">
      <c r="A58" s="210"/>
      <c r="B58" s="210"/>
      <c r="C58" s="221"/>
      <c r="D58" s="210"/>
      <c r="E58" s="210"/>
      <c r="F58" s="199"/>
      <c r="G58" s="199"/>
      <c r="H58" s="199"/>
      <c r="I58" s="199"/>
      <c r="J58" s="199"/>
      <c r="K58" s="199"/>
      <c r="L58" s="199"/>
      <c r="M58" s="200"/>
      <c r="N58" s="200"/>
      <c r="Q58" s="21"/>
      <c r="R58" s="21"/>
      <c r="S58" s="56"/>
      <c r="T58" s="56"/>
      <c r="U58" s="21"/>
      <c r="V58" s="21"/>
      <c r="W58" s="21"/>
      <c r="X58" s="21"/>
      <c r="Y58" s="21"/>
    </row>
    <row r="59" spans="1:25" ht="19.05" customHeight="1">
      <c r="A59" s="210"/>
      <c r="B59" s="210"/>
      <c r="C59" s="221"/>
      <c r="D59" s="210"/>
      <c r="E59" s="210"/>
      <c r="F59" s="199"/>
      <c r="G59" s="199"/>
      <c r="H59" s="199"/>
      <c r="I59" s="199"/>
      <c r="J59" s="199"/>
      <c r="K59" s="199"/>
      <c r="L59" s="199"/>
      <c r="M59" s="200"/>
      <c r="N59" s="200"/>
      <c r="Q59" s="21"/>
      <c r="R59" s="21"/>
      <c r="S59" s="56"/>
      <c r="T59" s="56"/>
      <c r="U59" s="21"/>
      <c r="V59" s="21"/>
      <c r="W59" s="21"/>
      <c r="X59" s="21"/>
      <c r="Y59" s="21"/>
    </row>
    <row r="60" spans="1:25" ht="19.05" customHeight="1">
      <c r="A60" s="210"/>
      <c r="B60" s="210"/>
      <c r="C60" s="221"/>
      <c r="D60" s="210"/>
      <c r="E60" s="210"/>
      <c r="F60" s="199"/>
      <c r="G60" s="199"/>
      <c r="H60" s="199"/>
      <c r="I60" s="199"/>
      <c r="J60" s="199"/>
      <c r="K60" s="199"/>
      <c r="L60" s="199"/>
      <c r="M60" s="200"/>
      <c r="N60" s="200"/>
      <c r="Q60" s="21"/>
      <c r="R60" s="21"/>
      <c r="S60" s="56"/>
      <c r="T60" s="56"/>
      <c r="U60" s="21"/>
      <c r="V60" s="21"/>
      <c r="W60" s="21"/>
      <c r="X60" s="21"/>
      <c r="Y60" s="21"/>
    </row>
    <row r="61" spans="1:25" ht="19.05" customHeight="1">
      <c r="A61" s="210"/>
      <c r="B61" s="210"/>
      <c r="C61" s="221"/>
      <c r="D61" s="210"/>
      <c r="E61" s="210"/>
      <c r="F61" s="199"/>
      <c r="G61" s="199"/>
      <c r="H61" s="199"/>
      <c r="I61" s="199"/>
      <c r="J61" s="199"/>
      <c r="K61" s="199"/>
      <c r="L61" s="199"/>
      <c r="M61" s="200"/>
      <c r="N61" s="200"/>
      <c r="Q61" s="21"/>
      <c r="R61" s="21"/>
      <c r="S61" s="56"/>
      <c r="T61" s="56"/>
      <c r="U61" s="21"/>
      <c r="V61" s="21"/>
      <c r="W61" s="21"/>
      <c r="X61" s="21"/>
      <c r="Y61" s="21"/>
    </row>
    <row r="62" spans="1:25" ht="19.05" customHeight="1">
      <c r="A62" s="210"/>
      <c r="B62" s="210"/>
      <c r="C62" s="221"/>
      <c r="D62" s="210"/>
      <c r="E62" s="210"/>
      <c r="F62" s="199"/>
      <c r="G62" s="199"/>
      <c r="H62" s="199"/>
      <c r="I62" s="199"/>
      <c r="J62" s="199"/>
      <c r="K62" s="199"/>
      <c r="L62" s="199"/>
      <c r="M62" s="200"/>
      <c r="N62" s="200"/>
      <c r="Q62" s="21"/>
      <c r="R62" s="21"/>
      <c r="S62" s="56"/>
      <c r="T62" s="56"/>
      <c r="U62" s="21"/>
      <c r="V62" s="21"/>
      <c r="W62" s="21"/>
      <c r="X62" s="21"/>
      <c r="Y62" s="21"/>
    </row>
    <row r="63" spans="1:25" ht="19.05" customHeight="1">
      <c r="A63" s="210"/>
      <c r="B63" s="210"/>
      <c r="C63" s="221"/>
      <c r="D63" s="210"/>
      <c r="E63" s="210"/>
      <c r="F63" s="199"/>
      <c r="G63" s="199"/>
      <c r="H63" s="199"/>
      <c r="I63" s="199"/>
      <c r="J63" s="199"/>
      <c r="K63" s="199"/>
      <c r="L63" s="199"/>
      <c r="M63" s="200"/>
      <c r="N63" s="200"/>
      <c r="Q63" s="21"/>
      <c r="R63" s="21"/>
      <c r="S63" s="56"/>
      <c r="T63" s="56"/>
      <c r="U63" s="21"/>
      <c r="V63" s="21"/>
      <c r="W63" s="21"/>
      <c r="X63" s="21"/>
      <c r="Y63" s="21"/>
    </row>
    <row r="64" spans="1:25" ht="19.05" customHeight="1">
      <c r="A64" s="210"/>
      <c r="B64" s="210"/>
      <c r="C64" s="221"/>
      <c r="D64" s="210"/>
      <c r="E64" s="210"/>
      <c r="F64" s="199"/>
      <c r="G64" s="199"/>
      <c r="H64" s="199"/>
      <c r="I64" s="199"/>
      <c r="J64" s="199"/>
      <c r="K64" s="199"/>
      <c r="L64" s="199"/>
      <c r="M64" s="200"/>
      <c r="N64" s="200"/>
      <c r="Q64" s="21"/>
      <c r="R64" s="21"/>
      <c r="S64" s="56"/>
      <c r="T64" s="56"/>
      <c r="U64" s="21"/>
      <c r="V64" s="21"/>
      <c r="W64" s="21"/>
      <c r="X64" s="21"/>
      <c r="Y64" s="21"/>
    </row>
    <row r="65" spans="1:25" ht="21.6" customHeight="1">
      <c r="A65" s="298"/>
      <c r="B65" s="298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00"/>
      <c r="N65" s="200"/>
      <c r="Q65" s="21"/>
      <c r="R65" s="21"/>
      <c r="S65" s="56"/>
      <c r="T65" s="56"/>
      <c r="U65" s="21"/>
      <c r="V65" s="21"/>
      <c r="W65" s="21"/>
      <c r="X65" s="21"/>
      <c r="Y65" s="21"/>
    </row>
    <row r="66" spans="1:25" ht="19.05" customHeight="1">
      <c r="A66" s="234"/>
      <c r="B66" s="234"/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00"/>
      <c r="N66" s="200"/>
      <c r="Q66" s="21"/>
      <c r="R66" s="21"/>
      <c r="S66" s="56"/>
      <c r="T66" s="56"/>
      <c r="U66" s="21"/>
      <c r="V66" s="21"/>
      <c r="W66" s="21"/>
      <c r="X66" s="21"/>
      <c r="Y66" s="21"/>
    </row>
    <row r="67" spans="1:25" ht="19.05" customHeight="1">
      <c r="A67" s="234"/>
      <c r="B67" s="234"/>
      <c r="C67" s="234"/>
      <c r="D67" s="234"/>
      <c r="E67" s="234"/>
      <c r="F67" s="234"/>
      <c r="G67" s="234"/>
      <c r="H67" s="234"/>
      <c r="I67" s="234"/>
      <c r="J67" s="234"/>
      <c r="K67" s="234"/>
      <c r="L67" s="234"/>
      <c r="M67" s="200"/>
      <c r="N67" s="200"/>
      <c r="Q67" s="21"/>
      <c r="R67" s="21"/>
      <c r="S67" s="56"/>
      <c r="T67" s="56"/>
      <c r="U67" s="21"/>
      <c r="V67" s="21"/>
      <c r="W67" s="21"/>
      <c r="X67" s="21"/>
      <c r="Y67" s="21"/>
    </row>
    <row r="68" spans="1:25" ht="19.05" customHeight="1">
      <c r="A68" s="210"/>
      <c r="B68" s="210"/>
      <c r="C68" s="221"/>
      <c r="D68" s="210"/>
      <c r="E68" s="210"/>
      <c r="F68" s="199"/>
      <c r="G68" s="199"/>
      <c r="H68" s="199"/>
      <c r="I68" s="199"/>
      <c r="J68" s="199"/>
      <c r="K68" s="199"/>
      <c r="L68" s="199"/>
      <c r="M68" s="200"/>
      <c r="N68" s="200"/>
      <c r="Q68" s="21"/>
      <c r="R68" s="21"/>
      <c r="S68" s="56"/>
      <c r="T68" s="56"/>
      <c r="U68" s="21"/>
      <c r="V68" s="21"/>
      <c r="W68" s="21"/>
      <c r="X68" s="21"/>
      <c r="Y68" s="21"/>
    </row>
    <row r="69" spans="1:25" ht="19.05" customHeight="1">
      <c r="A69" s="210"/>
      <c r="B69" s="210"/>
      <c r="C69" s="221"/>
      <c r="D69" s="210"/>
      <c r="E69" s="210"/>
      <c r="F69" s="199"/>
      <c r="G69" s="199"/>
      <c r="H69" s="199"/>
      <c r="I69" s="199"/>
      <c r="J69" s="199"/>
      <c r="K69" s="199"/>
      <c r="L69" s="199"/>
      <c r="M69" s="200"/>
      <c r="N69" s="200"/>
      <c r="Q69" s="21"/>
      <c r="R69" s="21"/>
      <c r="S69" s="56"/>
      <c r="T69" s="56"/>
      <c r="U69" s="21"/>
      <c r="V69" s="21"/>
      <c r="W69" s="21"/>
      <c r="X69" s="21"/>
      <c r="Y69" s="21"/>
    </row>
    <row r="70" spans="1:25" ht="19.05" customHeight="1">
      <c r="A70" s="210"/>
      <c r="B70" s="210"/>
      <c r="C70" s="221"/>
      <c r="D70" s="210"/>
      <c r="E70" s="210"/>
      <c r="F70" s="199"/>
      <c r="G70" s="199"/>
      <c r="H70" s="199"/>
      <c r="I70" s="199"/>
      <c r="J70" s="199"/>
      <c r="K70" s="199"/>
      <c r="L70" s="199"/>
      <c r="M70" s="200"/>
      <c r="N70" s="200"/>
      <c r="Q70" s="21"/>
      <c r="R70" s="21"/>
      <c r="S70" s="56"/>
      <c r="T70" s="56"/>
      <c r="U70" s="21"/>
      <c r="V70" s="21"/>
      <c r="W70" s="21"/>
      <c r="X70" s="21"/>
      <c r="Y70" s="21"/>
    </row>
    <row r="71" spans="1:25" ht="19.05" customHeight="1">
      <c r="A71" s="210"/>
      <c r="B71" s="210"/>
      <c r="C71" s="221"/>
      <c r="D71" s="210"/>
      <c r="E71" s="210"/>
      <c r="F71" s="199"/>
      <c r="G71" s="199"/>
      <c r="H71" s="199"/>
      <c r="I71" s="199"/>
      <c r="J71" s="199"/>
      <c r="K71" s="199"/>
      <c r="L71" s="199"/>
      <c r="M71" s="200"/>
      <c r="N71" s="200"/>
      <c r="Q71" s="21"/>
      <c r="R71" s="21"/>
      <c r="S71" s="56"/>
      <c r="T71" s="56"/>
      <c r="U71" s="21"/>
      <c r="V71" s="21"/>
      <c r="W71" s="21"/>
      <c r="X71" s="21"/>
      <c r="Y71" s="21"/>
    </row>
    <row r="72" spans="1:25" ht="19.05" customHeight="1">
      <c r="A72" s="210"/>
      <c r="B72" s="210"/>
      <c r="C72" s="221"/>
      <c r="D72" s="210"/>
      <c r="E72" s="210"/>
      <c r="F72" s="199"/>
      <c r="G72" s="199"/>
      <c r="H72" s="199"/>
      <c r="I72" s="199"/>
      <c r="J72" s="199"/>
      <c r="K72" s="199"/>
      <c r="L72" s="199"/>
      <c r="M72" s="200"/>
      <c r="N72" s="200"/>
      <c r="Q72" s="21"/>
      <c r="R72" s="21"/>
      <c r="S72" s="56"/>
      <c r="T72" s="56"/>
      <c r="U72" s="21"/>
      <c r="V72" s="21"/>
      <c r="W72" s="21"/>
      <c r="X72" s="21"/>
      <c r="Y72" s="21"/>
    </row>
    <row r="73" spans="1:25" ht="19.05" customHeight="1">
      <c r="A73" s="210"/>
      <c r="B73" s="210"/>
      <c r="C73" s="221"/>
      <c r="D73" s="210"/>
      <c r="E73" s="210"/>
      <c r="F73" s="199"/>
      <c r="G73" s="199"/>
      <c r="H73" s="199"/>
      <c r="I73" s="199"/>
      <c r="J73" s="199"/>
      <c r="K73" s="199"/>
      <c r="L73" s="199"/>
      <c r="M73" s="200"/>
      <c r="N73" s="200"/>
      <c r="Q73" s="21"/>
      <c r="R73" s="21"/>
      <c r="S73" s="56"/>
      <c r="T73" s="56"/>
      <c r="U73" s="21"/>
      <c r="V73" s="21"/>
      <c r="W73" s="21"/>
      <c r="X73" s="21"/>
      <c r="Y73" s="21"/>
    </row>
    <row r="74" spans="1:25" s="1" customFormat="1" ht="23.4">
      <c r="A74" s="297" t="s">
        <v>152</v>
      </c>
      <c r="B74" s="297"/>
      <c r="C74" s="297"/>
      <c r="D74" s="297"/>
      <c r="E74" s="297"/>
      <c r="F74" s="297"/>
      <c r="G74" s="297"/>
      <c r="H74" s="297"/>
      <c r="I74" s="297"/>
      <c r="J74" s="297"/>
      <c r="K74" s="297"/>
      <c r="L74" s="297"/>
      <c r="M74" s="235"/>
      <c r="N74" s="235"/>
      <c r="O74" s="167"/>
      <c r="Q74" s="20"/>
      <c r="R74" s="20"/>
      <c r="S74" s="236"/>
      <c r="T74" s="236"/>
      <c r="U74" s="20"/>
      <c r="V74" s="20"/>
      <c r="W74" s="20"/>
      <c r="X74" s="20"/>
      <c r="Y74" s="20"/>
    </row>
    <row r="79" spans="1:25">
      <c r="D79" s="171">
        <v>28</v>
      </c>
    </row>
    <row r="90" spans="7:11">
      <c r="G90" s="237">
        <v>21901173.27</v>
      </c>
      <c r="I90" s="237">
        <v>17987521.879999999</v>
      </c>
      <c r="K90" s="237">
        <v>4845744.07</v>
      </c>
    </row>
    <row r="383" spans="1:30" s="32" customFormat="1">
      <c r="A383" s="8"/>
      <c r="B383" s="8"/>
      <c r="C383" s="168"/>
      <c r="D383" s="171"/>
      <c r="E383" s="28"/>
      <c r="G383" s="237"/>
      <c r="I383" s="237"/>
      <c r="J383" s="238"/>
      <c r="K383" s="237"/>
      <c r="L383" s="238"/>
      <c r="M383" s="238"/>
      <c r="N383" s="238"/>
      <c r="O383" s="171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</row>
  </sheetData>
  <mergeCells count="18">
    <mergeCell ref="J9:L9"/>
    <mergeCell ref="F9:H9"/>
    <mergeCell ref="F45:L45"/>
    <mergeCell ref="F46:H46"/>
    <mergeCell ref="J46:L46"/>
    <mergeCell ref="A40:L40"/>
    <mergeCell ref="A41:L41"/>
    <mergeCell ref="A42:L42"/>
    <mergeCell ref="A3:L3"/>
    <mergeCell ref="A4:L4"/>
    <mergeCell ref="A5:L5"/>
    <mergeCell ref="A6:L6"/>
    <mergeCell ref="F8:L8"/>
    <mergeCell ref="A43:L43"/>
    <mergeCell ref="C10:D10"/>
    <mergeCell ref="A74:L74"/>
    <mergeCell ref="C47:D47"/>
    <mergeCell ref="A65:L65"/>
  </mergeCells>
  <pageMargins left="0.86614173228346458" right="0.39370078740157483" top="0.51181102362204722" bottom="0.78740157480314965" header="0.51181102362204722" footer="0.51181102362204722"/>
  <pageSetup paperSize="9" firstPageNumber="4" fitToHeight="0" orientation="portrait" useFirstPageNumber="1" r:id="rId1"/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084E-C9F0-4682-8C9E-E81E22485B20}">
  <dimension ref="A1:AD383"/>
  <sheetViews>
    <sheetView view="pageBreakPreview" zoomScale="110" zoomScaleNormal="100" zoomScaleSheetLayoutView="110" workbookViewId="0">
      <selection activeCell="H24" sqref="H24"/>
    </sheetView>
  </sheetViews>
  <sheetFormatPr defaultColWidth="5.21875" defaultRowHeight="19.8"/>
  <cols>
    <col min="1" max="1" width="1.21875" style="8" customWidth="1"/>
    <col min="2" max="2" width="28.88671875" style="8" customWidth="1"/>
    <col min="3" max="3" width="4.44140625" style="168" customWidth="1"/>
    <col min="4" max="4" width="2.109375" style="171" customWidth="1"/>
    <col min="5" max="5" width="0.77734375" style="28" customWidth="1"/>
    <col min="6" max="6" width="12.21875" style="32" customWidth="1"/>
    <col min="7" max="7" width="0.77734375" style="237" customWidth="1"/>
    <col min="8" max="8" width="12.109375" style="32" customWidth="1"/>
    <col min="9" max="9" width="0.77734375" style="237" customWidth="1"/>
    <col min="10" max="10" width="12.21875" style="238" customWidth="1"/>
    <col min="11" max="11" width="0.77734375" style="237" customWidth="1"/>
    <col min="12" max="12" width="12.77734375" style="238" customWidth="1"/>
    <col min="13" max="14" width="16.77734375" style="238" customWidth="1"/>
    <col min="15" max="15" width="11.77734375" style="171" customWidth="1"/>
    <col min="16" max="16" width="12" style="8" customWidth="1"/>
    <col min="17" max="17" width="15.109375" style="8" customWidth="1"/>
    <col min="18" max="18" width="12.77734375" style="8" customWidth="1"/>
    <col min="19" max="19" width="10.21875" style="8" customWidth="1"/>
    <col min="20" max="21" width="11.77734375" style="8" bestFit="1" customWidth="1"/>
    <col min="22" max="22" width="11.109375" style="8" bestFit="1" customWidth="1"/>
    <col min="23" max="23" width="11.77734375" style="8" bestFit="1" customWidth="1"/>
    <col min="24" max="24" width="13.77734375" style="8" customWidth="1"/>
    <col min="25" max="25" width="5.77734375" style="8" customWidth="1"/>
    <col min="26" max="26" width="15.21875" style="8" bestFit="1" customWidth="1"/>
    <col min="27" max="27" width="5.21875" style="8"/>
    <col min="28" max="28" width="9" style="8" bestFit="1" customWidth="1"/>
    <col min="29" max="29" width="11.77734375" style="8" bestFit="1" customWidth="1"/>
    <col min="30" max="30" width="11.109375" style="8" bestFit="1" customWidth="1"/>
    <col min="31" max="16384" width="5.21875" style="8"/>
  </cols>
  <sheetData>
    <row r="1" spans="1:29" s="1" customFormat="1" ht="23.4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77" t="s">
        <v>59</v>
      </c>
      <c r="M1" s="103"/>
      <c r="N1" s="103"/>
      <c r="O1" s="103"/>
      <c r="P1" s="178"/>
    </row>
    <row r="2" spans="1:29" s="1" customFormat="1" ht="23.4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77" t="s">
        <v>58</v>
      </c>
      <c r="M2" s="103"/>
      <c r="N2" s="103"/>
      <c r="O2" s="103"/>
      <c r="P2" s="178"/>
    </row>
    <row r="3" spans="1:29" s="1" customFormat="1" ht="23.4">
      <c r="A3" s="293" t="s">
        <v>1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167"/>
      <c r="N3" s="167"/>
      <c r="O3" s="167"/>
    </row>
    <row r="4" spans="1:29" s="167" customFormat="1" ht="23.4">
      <c r="A4" s="290" t="s">
        <v>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170"/>
      <c r="N4" s="170"/>
      <c r="O4" s="14"/>
      <c r="U4" s="179"/>
      <c r="V4" s="179"/>
      <c r="W4" s="179"/>
      <c r="X4" s="179"/>
      <c r="Y4" s="179"/>
    </row>
    <row r="5" spans="1:29" s="167" customFormat="1" ht="23.4">
      <c r="A5" s="299" t="s">
        <v>60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180"/>
      <c r="N5" s="180"/>
      <c r="O5" s="181"/>
      <c r="P5" s="181"/>
      <c r="U5" s="179"/>
      <c r="V5" s="179"/>
      <c r="W5" s="179"/>
      <c r="X5" s="179"/>
      <c r="Y5" s="179"/>
    </row>
    <row r="6" spans="1:29" s="167" customFormat="1" ht="23.4">
      <c r="A6" s="290" t="s">
        <v>162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170"/>
      <c r="N6" s="170"/>
      <c r="U6" s="179"/>
      <c r="V6" s="179"/>
      <c r="W6" s="179"/>
      <c r="X6" s="179"/>
      <c r="Y6" s="179"/>
    </row>
    <row r="7" spans="1:29" s="167" customFormat="1" ht="19.05" customHeight="1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82"/>
      <c r="N7" s="182"/>
      <c r="U7" s="179"/>
      <c r="V7" s="179"/>
      <c r="W7" s="179"/>
      <c r="X7" s="179"/>
      <c r="Y7" s="179"/>
    </row>
    <row r="8" spans="1:29" ht="19.05" customHeight="1">
      <c r="A8" s="183"/>
      <c r="B8" s="183"/>
      <c r="C8" s="5"/>
      <c r="D8" s="184"/>
      <c r="E8" s="185"/>
      <c r="F8" s="300" t="s">
        <v>12</v>
      </c>
      <c r="G8" s="300"/>
      <c r="H8" s="300"/>
      <c r="I8" s="300"/>
      <c r="J8" s="300"/>
      <c r="K8" s="300"/>
      <c r="L8" s="300"/>
      <c r="M8" s="186"/>
      <c r="N8" s="186"/>
      <c r="U8" s="21"/>
      <c r="V8" s="21"/>
      <c r="W8" s="21"/>
      <c r="X8" s="21"/>
      <c r="Y8" s="21"/>
    </row>
    <row r="9" spans="1:29" ht="19.05" customHeight="1">
      <c r="A9" s="7"/>
      <c r="B9" s="7"/>
      <c r="C9" s="5"/>
      <c r="D9" s="184"/>
      <c r="E9" s="11"/>
      <c r="F9" s="301" t="s">
        <v>13</v>
      </c>
      <c r="G9" s="301"/>
      <c r="H9" s="301"/>
      <c r="I9" s="187"/>
      <c r="J9" s="301" t="s">
        <v>14</v>
      </c>
      <c r="K9" s="301"/>
      <c r="L9" s="301"/>
      <c r="M9" s="188"/>
      <c r="N9" s="188"/>
      <c r="U9" s="21"/>
      <c r="V9" s="21"/>
      <c r="W9" s="21"/>
      <c r="X9" s="21"/>
      <c r="Y9" s="21"/>
    </row>
    <row r="10" spans="1:29" ht="19.05" customHeight="1">
      <c r="A10" s="7"/>
      <c r="B10" s="7"/>
      <c r="C10" s="296" t="s">
        <v>43</v>
      </c>
      <c r="D10" s="296"/>
      <c r="E10" s="11"/>
      <c r="F10" s="190" t="s">
        <v>62</v>
      </c>
      <c r="G10" s="191"/>
      <c r="H10" s="190" t="s">
        <v>61</v>
      </c>
      <c r="I10" s="191"/>
      <c r="J10" s="192" t="s">
        <v>62</v>
      </c>
      <c r="K10" s="193"/>
      <c r="L10" s="192" t="s">
        <v>61</v>
      </c>
      <c r="M10" s="194"/>
      <c r="N10" s="194"/>
      <c r="U10" s="21"/>
      <c r="V10" s="21"/>
      <c r="W10" s="21"/>
      <c r="X10" s="21"/>
      <c r="Y10" s="21"/>
    </row>
    <row r="11" spans="1:29" ht="19.05" customHeight="1">
      <c r="A11" s="195" t="s">
        <v>63</v>
      </c>
      <c r="B11" s="7"/>
      <c r="C11" s="189"/>
      <c r="D11" s="189"/>
      <c r="E11" s="196"/>
      <c r="F11" s="197"/>
      <c r="G11" s="191"/>
      <c r="H11" s="197"/>
      <c r="I11" s="191"/>
      <c r="J11" s="197"/>
      <c r="K11" s="193"/>
      <c r="L11" s="197"/>
      <c r="M11" s="194"/>
      <c r="N11" s="194"/>
      <c r="U11" s="21"/>
      <c r="V11" s="21"/>
      <c r="W11" s="21"/>
      <c r="X11" s="21"/>
      <c r="Y11" s="21"/>
    </row>
    <row r="12" spans="1:29" ht="19.05" customHeight="1">
      <c r="A12" s="7"/>
      <c r="B12" s="198" t="s">
        <v>64</v>
      </c>
      <c r="C12" s="5"/>
      <c r="D12" s="189"/>
      <c r="E12" s="198"/>
      <c r="F12" s="6">
        <v>257757861.03</v>
      </c>
      <c r="G12" s="199"/>
      <c r="H12" s="6">
        <v>92244311.75999999</v>
      </c>
      <c r="I12" s="99"/>
      <c r="J12" s="99">
        <v>31789983.93</v>
      </c>
      <c r="K12" s="99"/>
      <c r="L12" s="99">
        <v>42363118.439999998</v>
      </c>
      <c r="M12" s="200"/>
      <c r="N12" s="200"/>
      <c r="O12" s="201"/>
      <c r="Q12" s="21"/>
      <c r="U12" s="21"/>
      <c r="V12" s="21"/>
      <c r="W12" s="21"/>
      <c r="X12" s="21"/>
      <c r="Y12" s="21"/>
    </row>
    <row r="13" spans="1:29" ht="19.05" customHeight="1">
      <c r="A13" s="7"/>
      <c r="B13" s="198" t="s">
        <v>65</v>
      </c>
      <c r="C13" s="5"/>
      <c r="D13" s="189"/>
      <c r="E13" s="198"/>
      <c r="F13" s="202">
        <v>540000</v>
      </c>
      <c r="G13" s="203"/>
      <c r="H13" s="202">
        <v>240000</v>
      </c>
      <c r="I13" s="100"/>
      <c r="J13" s="99">
        <v>1380000</v>
      </c>
      <c r="K13" s="100"/>
      <c r="L13" s="99">
        <v>1080000</v>
      </c>
      <c r="M13" s="200"/>
      <c r="N13" s="200"/>
      <c r="O13" s="201"/>
      <c r="P13" s="27"/>
      <c r="Q13" s="21"/>
      <c r="U13" s="21"/>
      <c r="V13" s="21"/>
      <c r="W13" s="21"/>
      <c r="X13" s="21"/>
      <c r="Y13" s="21"/>
      <c r="AC13" s="21"/>
    </row>
    <row r="14" spans="1:29" ht="19.05" customHeight="1">
      <c r="A14" s="7"/>
      <c r="B14" s="198" t="s">
        <v>116</v>
      </c>
      <c r="C14" s="5"/>
      <c r="D14" s="189"/>
      <c r="E14" s="198"/>
      <c r="F14" s="216">
        <v>0</v>
      </c>
      <c r="G14" s="216"/>
      <c r="H14" s="216">
        <v>0</v>
      </c>
      <c r="I14" s="216"/>
      <c r="J14" s="216">
        <v>0</v>
      </c>
      <c r="K14" s="100"/>
      <c r="L14" s="99">
        <v>24082253</v>
      </c>
      <c r="M14" s="200"/>
      <c r="N14" s="200"/>
      <c r="O14" s="201"/>
      <c r="P14" s="27"/>
      <c r="Q14" s="21"/>
      <c r="U14" s="21"/>
      <c r="V14" s="21"/>
      <c r="W14" s="21"/>
      <c r="X14" s="21"/>
      <c r="Y14" s="21"/>
      <c r="AC14" s="21"/>
    </row>
    <row r="15" spans="1:29" ht="19.05" customHeight="1">
      <c r="A15" s="7"/>
      <c r="B15" s="198" t="s">
        <v>66</v>
      </c>
      <c r="C15" s="5"/>
      <c r="D15" s="189"/>
      <c r="E15" s="198"/>
      <c r="F15" s="6">
        <v>553691.3899999999</v>
      </c>
      <c r="G15" s="203"/>
      <c r="H15" s="6">
        <v>312250.67000000016</v>
      </c>
      <c r="I15" s="100"/>
      <c r="J15" s="99">
        <v>670920.65</v>
      </c>
      <c r="K15" s="100"/>
      <c r="L15" s="99">
        <v>835065.97000000009</v>
      </c>
      <c r="M15" s="200"/>
      <c r="N15" s="200"/>
      <c r="O15" s="201"/>
      <c r="P15" s="27"/>
      <c r="Q15" s="21"/>
      <c r="U15" s="21"/>
      <c r="V15" s="21"/>
      <c r="W15" s="21"/>
      <c r="X15" s="21"/>
      <c r="Y15" s="21"/>
      <c r="AC15" s="21"/>
    </row>
    <row r="16" spans="1:29" ht="19.05" customHeight="1">
      <c r="A16" s="204" t="s">
        <v>67</v>
      </c>
      <c r="B16" s="198"/>
      <c r="C16" s="5"/>
      <c r="D16" s="189"/>
      <c r="E16" s="198"/>
      <c r="F16" s="205">
        <v>258851552.41999999</v>
      </c>
      <c r="G16" s="206">
        <v>103777385</v>
      </c>
      <c r="H16" s="205">
        <v>92796562.429999992</v>
      </c>
      <c r="I16" s="100">
        <v>103777385</v>
      </c>
      <c r="J16" s="205">
        <v>33840904.579999998</v>
      </c>
      <c r="K16" s="100">
        <v>103777385</v>
      </c>
      <c r="L16" s="205">
        <v>68360437.409999996</v>
      </c>
      <c r="M16" s="200"/>
      <c r="N16" s="200"/>
      <c r="O16" s="201"/>
      <c r="P16" s="27"/>
      <c r="Q16" s="21"/>
      <c r="R16" s="49"/>
      <c r="U16" s="21"/>
      <c r="V16" s="21"/>
      <c r="W16" s="21"/>
      <c r="X16" s="21"/>
      <c r="Y16" s="21"/>
      <c r="AC16" s="21"/>
    </row>
    <row r="17" spans="1:25" ht="19.05" customHeight="1">
      <c r="A17" s="204" t="s">
        <v>68</v>
      </c>
      <c r="B17" s="7"/>
      <c r="C17" s="5"/>
      <c r="D17" s="189"/>
      <c r="E17" s="198"/>
      <c r="F17" s="207"/>
      <c r="G17" s="199"/>
      <c r="H17" s="207"/>
      <c r="I17" s="199"/>
      <c r="J17" s="207"/>
      <c r="K17" s="199"/>
      <c r="L17" s="207"/>
      <c r="M17" s="200"/>
      <c r="N17" s="200"/>
      <c r="Q17" s="21"/>
      <c r="U17" s="21"/>
      <c r="V17" s="21"/>
      <c r="W17" s="21"/>
      <c r="X17" s="21"/>
      <c r="Y17" s="21"/>
    </row>
    <row r="18" spans="1:25" ht="19.05" customHeight="1">
      <c r="A18" s="198"/>
      <c r="B18" s="7" t="s">
        <v>69</v>
      </c>
      <c r="C18" s="5"/>
      <c r="D18" s="189"/>
      <c r="E18" s="198"/>
      <c r="F18" s="208">
        <v>185991722.54000002</v>
      </c>
      <c r="G18" s="199"/>
      <c r="H18" s="208">
        <v>68144131.099999994</v>
      </c>
      <c r="I18" s="99"/>
      <c r="J18" s="6">
        <v>23667592.199999999</v>
      </c>
      <c r="K18" s="99"/>
      <c r="L18" s="6">
        <v>28422664.200000007</v>
      </c>
      <c r="M18" s="200"/>
      <c r="N18" s="200"/>
      <c r="Q18" s="21"/>
      <c r="R18" s="49"/>
      <c r="U18" s="21"/>
      <c r="V18" s="21"/>
      <c r="W18" s="21"/>
      <c r="X18" s="21"/>
      <c r="Y18" s="21"/>
    </row>
    <row r="19" spans="1:25" ht="19.05" customHeight="1">
      <c r="A19" s="198"/>
      <c r="B19" s="198" t="s">
        <v>70</v>
      </c>
      <c r="C19" s="5"/>
      <c r="D19" s="189"/>
      <c r="E19" s="198"/>
      <c r="F19" s="208">
        <v>11779142.879999999</v>
      </c>
      <c r="G19" s="199"/>
      <c r="H19" s="208">
        <v>6363144.0300000003</v>
      </c>
      <c r="I19" s="99"/>
      <c r="J19" s="6">
        <v>3497223.44</v>
      </c>
      <c r="K19" s="99"/>
      <c r="L19" s="6">
        <v>3523159.96</v>
      </c>
      <c r="M19" s="200"/>
      <c r="N19" s="200"/>
      <c r="Q19" s="21"/>
      <c r="R19" s="49"/>
      <c r="U19" s="21"/>
      <c r="V19" s="21"/>
      <c r="W19" s="21"/>
      <c r="X19" s="21"/>
      <c r="Y19" s="21"/>
    </row>
    <row r="20" spans="1:25" ht="19.05" customHeight="1">
      <c r="A20" s="7"/>
      <c r="B20" s="198" t="s">
        <v>71</v>
      </c>
      <c r="C20" s="5"/>
      <c r="D20" s="184"/>
      <c r="E20" s="198"/>
      <c r="F20" s="209">
        <v>13409992.939999999</v>
      </c>
      <c r="G20" s="203"/>
      <c r="H20" s="209">
        <v>9872101.1400000006</v>
      </c>
      <c r="I20" s="100"/>
      <c r="J20" s="99">
        <v>8374463.5899999989</v>
      </c>
      <c r="K20" s="100"/>
      <c r="L20" s="99">
        <v>7558315.4499999993</v>
      </c>
      <c r="M20" s="200"/>
      <c r="N20" s="200"/>
      <c r="O20" s="201"/>
      <c r="Q20" s="21"/>
      <c r="R20" s="27"/>
      <c r="T20" s="56"/>
      <c r="U20" s="21"/>
      <c r="V20" s="21"/>
      <c r="W20" s="21"/>
      <c r="X20" s="21"/>
      <c r="Y20" s="21"/>
    </row>
    <row r="21" spans="1:25" ht="19.05" customHeight="1">
      <c r="A21" s="195" t="s">
        <v>72</v>
      </c>
      <c r="B21" s="210"/>
      <c r="C21" s="5"/>
      <c r="D21" s="189"/>
      <c r="E21" s="198"/>
      <c r="F21" s="205">
        <v>211180858.36000001</v>
      </c>
      <c r="G21" s="206"/>
      <c r="H21" s="205">
        <v>84379376.269999996</v>
      </c>
      <c r="I21" s="99"/>
      <c r="J21" s="205">
        <v>35539279.229999997</v>
      </c>
      <c r="K21" s="99"/>
      <c r="L21" s="205">
        <v>39504139.610000007</v>
      </c>
      <c r="M21" s="200"/>
      <c r="N21" s="211"/>
      <c r="O21" s="201"/>
      <c r="P21" s="55">
        <f>M12*N21</f>
        <v>0</v>
      </c>
      <c r="Q21" s="21"/>
      <c r="R21" s="27"/>
      <c r="T21" s="56"/>
      <c r="U21" s="21"/>
      <c r="V21" s="21"/>
      <c r="W21" s="21"/>
      <c r="X21" s="21"/>
      <c r="Y21" s="21"/>
    </row>
    <row r="22" spans="1:25" ht="19.05" customHeight="1">
      <c r="A22" s="195" t="s">
        <v>73</v>
      </c>
      <c r="B22" s="210"/>
      <c r="C22" s="5"/>
      <c r="D22" s="189"/>
      <c r="E22" s="198"/>
      <c r="F22" s="206">
        <v>47670694.059999973</v>
      </c>
      <c r="G22" s="199"/>
      <c r="H22" s="206">
        <v>8417186.1600000001</v>
      </c>
      <c r="I22" s="99"/>
      <c r="J22" s="206">
        <v>-1698374.6499999985</v>
      </c>
      <c r="K22" s="99"/>
      <c r="L22" s="206">
        <v>28856297.79999999</v>
      </c>
      <c r="M22" s="200"/>
      <c r="N22" s="200"/>
      <c r="O22" s="201"/>
      <c r="Q22" s="21"/>
      <c r="R22" s="27"/>
      <c r="T22" s="56"/>
      <c r="U22" s="21"/>
      <c r="V22" s="21"/>
      <c r="W22" s="21"/>
      <c r="X22" s="21"/>
      <c r="Y22" s="21"/>
    </row>
    <row r="23" spans="1:25" ht="19.05" customHeight="1">
      <c r="A23" s="7"/>
      <c r="B23" s="210" t="s">
        <v>74</v>
      </c>
      <c r="C23" s="5"/>
      <c r="D23" s="184"/>
      <c r="E23" s="198"/>
      <c r="F23" s="6">
        <v>1254755.8399999999</v>
      </c>
      <c r="G23" s="199"/>
      <c r="H23" s="6">
        <v>790600.41</v>
      </c>
      <c r="I23" s="99"/>
      <c r="J23" s="99">
        <v>357189.06</v>
      </c>
      <c r="K23" s="99"/>
      <c r="L23" s="99">
        <v>284317.78000000003</v>
      </c>
      <c r="M23" s="200"/>
      <c r="N23" s="200"/>
      <c r="O23" s="201"/>
      <c r="P23" s="49"/>
      <c r="Q23" s="21"/>
      <c r="R23" s="27"/>
      <c r="U23" s="21"/>
      <c r="V23" s="21"/>
      <c r="W23" s="21"/>
      <c r="X23" s="21"/>
      <c r="Y23" s="21"/>
    </row>
    <row r="24" spans="1:25" ht="19.05" customHeight="1">
      <c r="A24" s="195" t="s">
        <v>75</v>
      </c>
      <c r="B24" s="210"/>
      <c r="C24" s="5"/>
      <c r="D24" s="189"/>
      <c r="E24" s="198"/>
      <c r="F24" s="109">
        <v>46415938.219999969</v>
      </c>
      <c r="G24" s="203"/>
      <c r="H24" s="109">
        <v>7626585.75</v>
      </c>
      <c r="I24" s="100"/>
      <c r="J24" s="109">
        <v>-2055563.7099999986</v>
      </c>
      <c r="K24" s="100"/>
      <c r="L24" s="109">
        <v>28571980.019999988</v>
      </c>
      <c r="M24" s="200"/>
      <c r="N24" s="200"/>
      <c r="Q24" s="21"/>
      <c r="T24" s="56"/>
      <c r="U24" s="21"/>
      <c r="V24" s="21"/>
      <c r="W24" s="21"/>
      <c r="X24" s="21"/>
      <c r="Y24" s="21"/>
    </row>
    <row r="25" spans="1:25" ht="19.05" customHeight="1">
      <c r="A25" s="210" t="s">
        <v>184</v>
      </c>
      <c r="B25" s="7" t="s">
        <v>76</v>
      </c>
      <c r="C25" s="5">
        <v>22</v>
      </c>
      <c r="D25" s="189"/>
      <c r="E25" s="198"/>
      <c r="F25" s="212">
        <v>9688372.6600000001</v>
      </c>
      <c r="G25" s="199"/>
      <c r="H25" s="212">
        <v>1342143.22</v>
      </c>
      <c r="I25" s="99"/>
      <c r="J25" s="212">
        <v>-85422.6</v>
      </c>
      <c r="K25" s="99"/>
      <c r="L25" s="212">
        <v>758743.28</v>
      </c>
      <c r="M25" s="200"/>
      <c r="N25" s="200"/>
      <c r="O25" s="213"/>
      <c r="P25" s="49"/>
      <c r="Q25" s="21"/>
      <c r="U25" s="21"/>
      <c r="V25" s="21"/>
      <c r="W25" s="21"/>
      <c r="X25" s="21"/>
      <c r="Y25" s="21"/>
    </row>
    <row r="26" spans="1:25" ht="19.05" customHeight="1">
      <c r="A26" s="204" t="s">
        <v>79</v>
      </c>
      <c r="B26" s="7"/>
      <c r="C26" s="214"/>
      <c r="D26" s="189"/>
      <c r="E26" s="198"/>
      <c r="F26" s="215">
        <v>36727565.559999973</v>
      </c>
      <c r="G26" s="199"/>
      <c r="H26" s="215">
        <v>6284442.5300000003</v>
      </c>
      <c r="I26" s="99"/>
      <c r="J26" s="215">
        <v>-1970141.1099999985</v>
      </c>
      <c r="K26" s="99"/>
      <c r="L26" s="215">
        <v>27813236.739999987</v>
      </c>
      <c r="M26" s="200"/>
      <c r="N26" s="200"/>
      <c r="Q26" s="21"/>
      <c r="U26" s="21"/>
      <c r="V26" s="21"/>
      <c r="W26" s="21"/>
      <c r="X26" s="21"/>
      <c r="Y26" s="21"/>
    </row>
    <row r="27" spans="1:25" ht="19.05" customHeight="1">
      <c r="A27" s="204" t="s">
        <v>166</v>
      </c>
      <c r="B27" s="7"/>
      <c r="C27" s="214"/>
      <c r="D27" s="189"/>
      <c r="E27" s="198"/>
      <c r="F27" s="8"/>
      <c r="G27" s="208"/>
      <c r="H27" s="8"/>
      <c r="I27" s="8"/>
      <c r="J27" s="8"/>
      <c r="K27" s="8"/>
      <c r="L27" s="8"/>
      <c r="M27" s="200"/>
      <c r="N27" s="8"/>
      <c r="Q27" s="21"/>
      <c r="U27" s="21"/>
      <c r="V27" s="21"/>
      <c r="W27" s="21"/>
      <c r="X27" s="21"/>
      <c r="Y27" s="21"/>
    </row>
    <row r="28" spans="1:25" ht="19.05" customHeight="1">
      <c r="A28" s="87" t="s">
        <v>77</v>
      </c>
      <c r="B28" s="88"/>
      <c r="C28" s="214"/>
      <c r="D28" s="189"/>
      <c r="E28" s="198"/>
      <c r="F28" s="85"/>
      <c r="G28" s="208"/>
      <c r="H28" s="216"/>
      <c r="I28" s="208"/>
      <c r="J28" s="85"/>
      <c r="K28" s="217"/>
      <c r="L28" s="216"/>
      <c r="M28" s="8"/>
      <c r="N28" s="8"/>
      <c r="Q28" s="21"/>
      <c r="U28" s="21"/>
      <c r="V28" s="21"/>
      <c r="W28" s="21"/>
      <c r="X28" s="21"/>
      <c r="Y28" s="21"/>
    </row>
    <row r="29" spans="1:25" ht="19.05" customHeight="1">
      <c r="A29" s="198"/>
      <c r="B29" s="7" t="s">
        <v>78</v>
      </c>
      <c r="C29" s="214"/>
      <c r="D29" s="189"/>
      <c r="E29" s="198"/>
      <c r="F29" s="216">
        <v>0</v>
      </c>
      <c r="G29" s="208"/>
      <c r="H29" s="216">
        <v>0</v>
      </c>
      <c r="I29" s="208"/>
      <c r="J29" s="239">
        <v>0</v>
      </c>
      <c r="K29" s="217"/>
      <c r="L29" s="239">
        <v>0</v>
      </c>
      <c r="M29" s="8"/>
      <c r="N29" s="8"/>
      <c r="Q29" s="21"/>
      <c r="U29" s="21"/>
      <c r="V29" s="21"/>
      <c r="W29" s="21"/>
      <c r="X29" s="21"/>
      <c r="Y29" s="21"/>
    </row>
    <row r="30" spans="1:25" ht="19.05" customHeight="1" thickBot="1">
      <c r="A30" s="204" t="s">
        <v>80</v>
      </c>
      <c r="B30" s="198"/>
      <c r="C30" s="214"/>
      <c r="D30" s="189"/>
      <c r="E30" s="198"/>
      <c r="F30" s="218">
        <v>36727565.559999973</v>
      </c>
      <c r="G30" s="199"/>
      <c r="H30" s="218">
        <v>6284442.5300000003</v>
      </c>
      <c r="I30" s="99"/>
      <c r="J30" s="218">
        <v>-1970141.1099999985</v>
      </c>
      <c r="K30" s="99"/>
      <c r="L30" s="218">
        <v>27813236.739999987</v>
      </c>
      <c r="M30" s="219"/>
      <c r="N30" s="219"/>
      <c r="O30" s="213"/>
      <c r="P30" s="49"/>
      <c r="Q30" s="21"/>
      <c r="R30" s="49"/>
      <c r="U30" s="21"/>
      <c r="V30" s="21"/>
      <c r="W30" s="21"/>
      <c r="X30" s="21"/>
      <c r="Y30" s="21"/>
    </row>
    <row r="31" spans="1:25" ht="19.05" customHeight="1" thickTop="1">
      <c r="A31" s="220" t="s">
        <v>81</v>
      </c>
      <c r="B31" s="7"/>
      <c r="C31" s="221"/>
      <c r="D31" s="210"/>
      <c r="E31" s="210"/>
      <c r="F31" s="222"/>
      <c r="G31" s="199"/>
      <c r="H31" s="222"/>
      <c r="I31" s="199"/>
      <c r="J31" s="99"/>
      <c r="K31" s="199"/>
      <c r="L31" s="99"/>
      <c r="M31" s="200"/>
      <c r="N31" s="200"/>
      <c r="Q31" s="21"/>
      <c r="U31" s="21"/>
      <c r="V31" s="21"/>
      <c r="W31" s="21"/>
      <c r="X31" s="21"/>
      <c r="Y31" s="21"/>
    </row>
    <row r="32" spans="1:25" ht="19.05" customHeight="1">
      <c r="A32" s="7"/>
      <c r="B32" s="210" t="s">
        <v>82</v>
      </c>
      <c r="C32" s="221"/>
      <c r="D32" s="210"/>
      <c r="E32" s="210"/>
      <c r="F32" s="223">
        <v>30926254.609999973</v>
      </c>
      <c r="G32" s="199"/>
      <c r="H32" s="223">
        <v>5216258.0199999996</v>
      </c>
      <c r="I32" s="99"/>
      <c r="J32" s="203">
        <v>-1970141.1099999985</v>
      </c>
      <c r="K32" s="216"/>
      <c r="L32" s="202">
        <v>27813236.739999987</v>
      </c>
      <c r="M32" s="224"/>
      <c r="N32" s="200"/>
      <c r="O32" s="201"/>
      <c r="P32" s="49"/>
      <c r="Q32" s="82"/>
      <c r="R32" s="21"/>
      <c r="S32" s="56"/>
      <c r="T32" s="56"/>
      <c r="U32" s="21"/>
      <c r="V32" s="21"/>
      <c r="W32" s="21"/>
      <c r="X32" s="21"/>
      <c r="Y32" s="21"/>
    </row>
    <row r="33" spans="1:25" ht="19.05" customHeight="1">
      <c r="A33" s="7"/>
      <c r="B33" s="210" t="s">
        <v>55</v>
      </c>
      <c r="C33" s="221"/>
      <c r="D33" s="210"/>
      <c r="E33" s="210"/>
      <c r="F33" s="99">
        <v>5801310.9500000002</v>
      </c>
      <c r="G33" s="199"/>
      <c r="H33" s="99">
        <v>1068184.51</v>
      </c>
      <c r="I33" s="99"/>
      <c r="J33" s="216">
        <v>0</v>
      </c>
      <c r="K33" s="226"/>
      <c r="L33" s="216">
        <v>0</v>
      </c>
      <c r="M33" s="224"/>
      <c r="N33" s="200"/>
      <c r="Q33" s="21"/>
      <c r="R33" s="21"/>
      <c r="S33" s="56"/>
      <c r="U33" s="21"/>
      <c r="V33" s="21"/>
      <c r="W33" s="21"/>
      <c r="X33" s="21"/>
      <c r="Y33" s="21"/>
    </row>
    <row r="34" spans="1:25" ht="19.05" customHeight="1" thickBot="1">
      <c r="A34" s="220" t="s">
        <v>83</v>
      </c>
      <c r="B34" s="7"/>
      <c r="C34" s="221"/>
      <c r="D34" s="210"/>
      <c r="E34" s="210"/>
      <c r="F34" s="227">
        <v>36727565.559999973</v>
      </c>
      <c r="G34" s="199"/>
      <c r="H34" s="227">
        <v>6284442.5300000003</v>
      </c>
      <c r="I34" s="99"/>
      <c r="J34" s="218">
        <v>-1970141.1099999985</v>
      </c>
      <c r="K34" s="99"/>
      <c r="L34" s="228">
        <v>27813236.739999987</v>
      </c>
      <c r="M34" s="224"/>
      <c r="N34" s="200"/>
      <c r="O34" s="213"/>
      <c r="P34" s="49"/>
      <c r="Q34" s="21"/>
      <c r="R34" s="21"/>
      <c r="S34" s="56"/>
      <c r="T34" s="56"/>
      <c r="U34" s="21"/>
      <c r="V34" s="21"/>
      <c r="W34" s="21"/>
      <c r="X34" s="21"/>
      <c r="Y34" s="21"/>
    </row>
    <row r="35" spans="1:25" ht="21" customHeight="1" thickTop="1">
      <c r="A35" s="220"/>
      <c r="B35" s="7"/>
      <c r="C35" s="221"/>
      <c r="D35" s="210"/>
      <c r="E35" s="210"/>
      <c r="F35" s="199"/>
      <c r="G35" s="199"/>
      <c r="H35" s="199"/>
      <c r="I35" s="99"/>
      <c r="J35" s="203"/>
      <c r="K35" s="99"/>
      <c r="L35" s="202"/>
      <c r="M35" s="224"/>
      <c r="N35" s="200"/>
      <c r="O35" s="213"/>
      <c r="P35" s="49"/>
      <c r="Q35" s="21"/>
      <c r="R35" s="21"/>
      <c r="S35" s="56"/>
      <c r="T35" s="56"/>
      <c r="U35" s="21"/>
      <c r="V35" s="21"/>
      <c r="W35" s="21"/>
      <c r="X35" s="21"/>
      <c r="Y35" s="21"/>
    </row>
    <row r="36" spans="1:25" ht="19.05" customHeight="1">
      <c r="A36" s="220"/>
      <c r="B36" s="7"/>
      <c r="C36" s="221"/>
      <c r="D36" s="210"/>
      <c r="E36" s="210"/>
      <c r="F36" s="199"/>
      <c r="G36" s="199"/>
      <c r="H36" s="199"/>
      <c r="I36" s="99"/>
      <c r="J36" s="203"/>
      <c r="K36" s="99"/>
      <c r="L36" s="202"/>
      <c r="M36" s="224"/>
      <c r="N36" s="200"/>
      <c r="O36" s="213"/>
      <c r="P36" s="49"/>
      <c r="Q36" s="21"/>
      <c r="R36" s="21"/>
      <c r="S36" s="56"/>
      <c r="T36" s="56"/>
      <c r="U36" s="21"/>
      <c r="V36" s="21"/>
      <c r="W36" s="21"/>
      <c r="X36" s="21"/>
      <c r="Y36" s="21"/>
    </row>
    <row r="37" spans="1:25" ht="23.4">
      <c r="A37" s="230" t="s">
        <v>152</v>
      </c>
      <c r="B37" s="7"/>
      <c r="C37" s="221"/>
      <c r="D37" s="210"/>
      <c r="E37" s="210"/>
      <c r="F37" s="199"/>
      <c r="G37" s="199"/>
      <c r="H37" s="199"/>
      <c r="I37" s="199"/>
      <c r="J37" s="199"/>
      <c r="K37" s="199"/>
      <c r="L37" s="199"/>
      <c r="M37" s="200"/>
      <c r="N37" s="200"/>
      <c r="O37" s="213"/>
      <c r="P37" s="49"/>
      <c r="Q37" s="21"/>
      <c r="R37" s="21"/>
      <c r="S37" s="56"/>
      <c r="T37" s="56"/>
      <c r="U37" s="21"/>
      <c r="V37" s="21"/>
      <c r="W37" s="21"/>
      <c r="X37" s="21"/>
      <c r="Y37" s="21"/>
    </row>
    <row r="38" spans="1:25" ht="23.4">
      <c r="A38" s="167"/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77" t="s">
        <v>59</v>
      </c>
      <c r="M38" s="200"/>
      <c r="N38" s="200"/>
      <c r="O38" s="213"/>
      <c r="P38" s="49"/>
      <c r="Q38" s="21"/>
      <c r="R38" s="21"/>
      <c r="S38" s="56"/>
      <c r="T38" s="56"/>
      <c r="U38" s="21"/>
      <c r="V38" s="21"/>
      <c r="W38" s="21"/>
      <c r="X38" s="21"/>
      <c r="Y38" s="21"/>
    </row>
    <row r="39" spans="1:25" ht="23.4">
      <c r="A39" s="167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77" t="s">
        <v>58</v>
      </c>
      <c r="M39" s="200"/>
      <c r="N39" s="200"/>
      <c r="O39" s="213"/>
      <c r="P39" s="49"/>
      <c r="Q39" s="21"/>
      <c r="R39" s="21"/>
      <c r="S39" s="56"/>
      <c r="T39" s="56"/>
      <c r="U39" s="21"/>
      <c r="V39" s="21"/>
      <c r="W39" s="21"/>
      <c r="X39" s="21"/>
      <c r="Y39" s="21"/>
    </row>
    <row r="40" spans="1:25" ht="23.4">
      <c r="A40" s="293" t="s">
        <v>2</v>
      </c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00"/>
      <c r="N40" s="200"/>
      <c r="O40" s="213"/>
      <c r="P40" s="49"/>
      <c r="Q40" s="21"/>
      <c r="R40" s="21"/>
      <c r="S40" s="56"/>
      <c r="T40" s="56"/>
      <c r="U40" s="21"/>
      <c r="V40" s="21"/>
      <c r="W40" s="21"/>
      <c r="X40" s="21"/>
      <c r="Y40" s="21"/>
    </row>
    <row r="41" spans="1:25" ht="23.4">
      <c r="A41" s="290" t="s">
        <v>31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00"/>
      <c r="N41" s="200"/>
      <c r="O41" s="213"/>
      <c r="P41" s="49"/>
      <c r="Q41" s="21"/>
      <c r="R41" s="21"/>
      <c r="S41" s="56"/>
      <c r="T41" s="56"/>
      <c r="U41" s="21"/>
      <c r="V41" s="21"/>
      <c r="W41" s="21"/>
      <c r="X41" s="21"/>
      <c r="Y41" s="21"/>
    </row>
    <row r="42" spans="1:25" ht="23.4">
      <c r="A42" s="299" t="s">
        <v>60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00"/>
      <c r="N42" s="200"/>
      <c r="O42" s="213"/>
      <c r="P42" s="49"/>
      <c r="Q42" s="21"/>
      <c r="R42" s="21"/>
      <c r="S42" s="56"/>
      <c r="T42" s="56"/>
      <c r="U42" s="21"/>
      <c r="V42" s="21"/>
      <c r="W42" s="21"/>
      <c r="X42" s="21"/>
      <c r="Y42" s="21"/>
    </row>
    <row r="43" spans="1:25" ht="23.4">
      <c r="A43" s="290" t="s">
        <v>162</v>
      </c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 s="200"/>
      <c r="N43" s="200"/>
      <c r="O43" s="213"/>
      <c r="P43" s="49"/>
      <c r="Q43" s="21"/>
      <c r="R43" s="21"/>
      <c r="S43" s="56"/>
      <c r="T43" s="56"/>
      <c r="U43" s="21"/>
      <c r="V43" s="21"/>
      <c r="W43" s="21"/>
      <c r="X43" s="21"/>
      <c r="Y43" s="21"/>
    </row>
    <row r="44" spans="1:25" ht="19.05" customHeight="1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200"/>
      <c r="N44" s="200"/>
      <c r="O44" s="213"/>
      <c r="P44" s="49"/>
      <c r="Q44" s="21"/>
      <c r="R44" s="21"/>
      <c r="S44" s="56"/>
      <c r="T44" s="56"/>
      <c r="U44" s="21"/>
      <c r="V44" s="21"/>
      <c r="W44" s="21"/>
      <c r="X44" s="21"/>
      <c r="Y44" s="21"/>
    </row>
    <row r="45" spans="1:25" ht="19.05" customHeight="1">
      <c r="A45" s="220"/>
      <c r="B45" s="7"/>
      <c r="C45" s="5"/>
      <c r="D45" s="184"/>
      <c r="E45" s="185"/>
      <c r="F45" s="300" t="s">
        <v>12</v>
      </c>
      <c r="G45" s="300"/>
      <c r="H45" s="300"/>
      <c r="I45" s="300"/>
      <c r="J45" s="300"/>
      <c r="K45" s="300"/>
      <c r="L45" s="300"/>
      <c r="M45" s="200"/>
      <c r="N45" s="200"/>
      <c r="O45" s="213"/>
      <c r="P45" s="49"/>
      <c r="Q45" s="21"/>
      <c r="R45" s="21"/>
      <c r="S45" s="56"/>
      <c r="T45" s="56"/>
      <c r="U45" s="21"/>
      <c r="V45" s="21"/>
      <c r="W45" s="21"/>
      <c r="X45" s="21"/>
      <c r="Y45" s="21"/>
    </row>
    <row r="46" spans="1:25" ht="19.05" customHeight="1">
      <c r="A46" s="220"/>
      <c r="B46" s="7"/>
      <c r="C46" s="5"/>
      <c r="D46" s="184"/>
      <c r="E46" s="11"/>
      <c r="F46" s="301" t="s">
        <v>13</v>
      </c>
      <c r="G46" s="301"/>
      <c r="H46" s="301"/>
      <c r="I46" s="187"/>
      <c r="J46" s="301" t="s">
        <v>14</v>
      </c>
      <c r="K46" s="301"/>
      <c r="L46" s="301"/>
      <c r="M46" s="200"/>
      <c r="N46" s="200"/>
      <c r="O46" s="213"/>
      <c r="P46" s="49"/>
      <c r="Q46" s="21"/>
      <c r="R46" s="21"/>
      <c r="S46" s="56"/>
      <c r="T46" s="56"/>
      <c r="U46" s="21"/>
      <c r="V46" s="21"/>
      <c r="W46" s="21"/>
      <c r="X46" s="21"/>
      <c r="Y46" s="21"/>
    </row>
    <row r="47" spans="1:25" ht="19.05" customHeight="1">
      <c r="A47" s="220"/>
      <c r="B47" s="7"/>
      <c r="C47" s="296" t="s">
        <v>43</v>
      </c>
      <c r="D47" s="296"/>
      <c r="E47" s="11"/>
      <c r="F47" s="190" t="s">
        <v>62</v>
      </c>
      <c r="G47" s="191"/>
      <c r="H47" s="190" t="s">
        <v>61</v>
      </c>
      <c r="I47" s="191"/>
      <c r="J47" s="192" t="s">
        <v>62</v>
      </c>
      <c r="K47" s="193"/>
      <c r="L47" s="192" t="s">
        <v>61</v>
      </c>
      <c r="M47" s="200"/>
      <c r="N47" s="200"/>
      <c r="O47" s="213"/>
      <c r="P47" s="49"/>
      <c r="Q47" s="21"/>
      <c r="R47" s="21"/>
      <c r="S47" s="56"/>
      <c r="T47" s="56"/>
      <c r="U47" s="21"/>
      <c r="V47" s="21"/>
      <c r="W47" s="21"/>
      <c r="X47" s="21"/>
      <c r="Y47" s="21"/>
    </row>
    <row r="48" spans="1:25" ht="19.05" customHeight="1">
      <c r="A48" s="220" t="s">
        <v>84</v>
      </c>
      <c r="B48" s="7"/>
      <c r="C48" s="221"/>
      <c r="D48" s="210"/>
      <c r="E48" s="210"/>
      <c r="F48" s="222"/>
      <c r="G48" s="199"/>
      <c r="H48" s="222"/>
      <c r="I48" s="199"/>
      <c r="J48" s="99"/>
      <c r="K48" s="199"/>
      <c r="L48" s="99"/>
      <c r="M48" s="200"/>
      <c r="N48" s="200"/>
      <c r="Q48" s="21"/>
      <c r="U48" s="21"/>
      <c r="V48" s="21"/>
      <c r="W48" s="21"/>
      <c r="X48" s="21"/>
      <c r="Y48" s="21"/>
    </row>
    <row r="49" spans="1:25" ht="19.05" customHeight="1">
      <c r="A49" s="7"/>
      <c r="B49" s="210" t="s">
        <v>82</v>
      </c>
      <c r="C49" s="221"/>
      <c r="D49" s="210"/>
      <c r="E49" s="210"/>
      <c r="F49" s="223">
        <v>30926254.609999973</v>
      </c>
      <c r="G49" s="199"/>
      <c r="H49" s="223">
        <v>5216258.0199999996</v>
      </c>
      <c r="I49" s="99"/>
      <c r="J49" s="99">
        <v>-1970141.1099999985</v>
      </c>
      <c r="K49" s="99"/>
      <c r="L49" s="99">
        <v>27813236.739999987</v>
      </c>
      <c r="M49" s="200"/>
      <c r="N49" s="200"/>
      <c r="O49" s="201"/>
      <c r="P49" s="49"/>
      <c r="Q49" s="82"/>
      <c r="R49" s="21"/>
      <c r="S49" s="56"/>
      <c r="T49" s="56"/>
      <c r="U49" s="21"/>
      <c r="V49" s="21"/>
      <c r="W49" s="21"/>
      <c r="X49" s="21"/>
      <c r="Y49" s="21"/>
    </row>
    <row r="50" spans="1:25" ht="19.05" customHeight="1">
      <c r="A50" s="7"/>
      <c r="B50" s="210" t="s">
        <v>55</v>
      </c>
      <c r="C50" s="221"/>
      <c r="D50" s="210"/>
      <c r="E50" s="210"/>
      <c r="F50" s="99">
        <v>5801310.9500000002</v>
      </c>
      <c r="G50" s="199"/>
      <c r="H50" s="99">
        <v>1068184.51</v>
      </c>
      <c r="I50" s="99"/>
      <c r="J50" s="225">
        <v>0</v>
      </c>
      <c r="K50" s="226"/>
      <c r="L50" s="225">
        <v>0</v>
      </c>
      <c r="M50" s="200"/>
      <c r="N50" s="200"/>
      <c r="Q50" s="21"/>
      <c r="R50" s="21"/>
      <c r="S50" s="56"/>
      <c r="U50" s="21"/>
      <c r="V50" s="21"/>
      <c r="W50" s="21"/>
      <c r="X50" s="21"/>
      <c r="Y50" s="21"/>
    </row>
    <row r="51" spans="1:25" ht="19.05" customHeight="1" thickBot="1">
      <c r="A51" s="220" t="s">
        <v>83</v>
      </c>
      <c r="B51" s="7"/>
      <c r="C51" s="221"/>
      <c r="D51" s="210"/>
      <c r="E51" s="210"/>
      <c r="F51" s="227">
        <v>36727565.559999973</v>
      </c>
      <c r="G51" s="199"/>
      <c r="H51" s="227">
        <v>6284442.5300000003</v>
      </c>
      <c r="I51" s="99"/>
      <c r="J51" s="227">
        <v>-1970141.1099999985</v>
      </c>
      <c r="K51" s="99"/>
      <c r="L51" s="227">
        <v>27813236.739999987</v>
      </c>
      <c r="M51" s="200"/>
      <c r="N51" s="200"/>
      <c r="O51" s="213"/>
      <c r="P51" s="49"/>
      <c r="Q51" s="21"/>
      <c r="R51" s="21"/>
      <c r="S51" s="56"/>
      <c r="T51" s="56"/>
      <c r="U51" s="21"/>
      <c r="V51" s="21"/>
      <c r="W51" s="21"/>
      <c r="X51" s="21"/>
      <c r="Y51" s="21"/>
    </row>
    <row r="52" spans="1:25" ht="19.05" customHeight="1" thickTop="1">
      <c r="A52" s="220" t="s">
        <v>85</v>
      </c>
      <c r="B52" s="210"/>
      <c r="C52" s="221">
        <v>23</v>
      </c>
      <c r="D52" s="210"/>
      <c r="E52" s="210"/>
      <c r="F52" s="99"/>
      <c r="G52" s="199"/>
      <c r="H52" s="99"/>
      <c r="I52" s="99"/>
      <c r="J52" s="99"/>
      <c r="K52" s="99"/>
      <c r="L52" s="99"/>
      <c r="M52" s="200"/>
      <c r="N52" s="200"/>
      <c r="Q52" s="21"/>
      <c r="R52" s="21"/>
      <c r="S52" s="56"/>
      <c r="T52" s="56"/>
      <c r="U52" s="21"/>
      <c r="V52" s="21"/>
      <c r="W52" s="21"/>
      <c r="X52" s="21"/>
      <c r="Y52" s="21"/>
    </row>
    <row r="53" spans="1:25" ht="19.05" customHeight="1" thickBot="1">
      <c r="A53" s="210" t="s">
        <v>185</v>
      </c>
      <c r="B53" s="210"/>
      <c r="C53" s="221"/>
      <c r="D53" s="210"/>
      <c r="E53" s="210"/>
      <c r="F53" s="92">
        <v>4.5884650756676519E-2</v>
      </c>
      <c r="G53" s="93"/>
      <c r="H53" s="92">
        <v>1.04E-2</v>
      </c>
      <c r="I53" s="162"/>
      <c r="J53" s="92">
        <v>-2.8999999999999998E-3</v>
      </c>
      <c r="K53" s="162"/>
      <c r="L53" s="92">
        <v>5.5599999999999997E-2</v>
      </c>
      <c r="M53" s="231"/>
      <c r="N53" s="231"/>
      <c r="Q53" s="21"/>
      <c r="R53" s="21"/>
      <c r="S53" s="56"/>
      <c r="T53" s="56"/>
      <c r="U53" s="21"/>
      <c r="V53" s="21"/>
      <c r="W53" s="21"/>
      <c r="X53" s="21"/>
      <c r="Y53" s="21"/>
    </row>
    <row r="54" spans="1:25" ht="19.05" customHeight="1" thickTop="1" thickBot="1">
      <c r="A54" s="210" t="s">
        <v>188</v>
      </c>
      <c r="B54" s="210"/>
      <c r="C54" s="221"/>
      <c r="D54" s="210"/>
      <c r="E54" s="210"/>
      <c r="F54" s="255">
        <v>674000000</v>
      </c>
      <c r="G54" s="257"/>
      <c r="H54" s="255">
        <v>500000000</v>
      </c>
      <c r="I54" s="258"/>
      <c r="J54" s="255">
        <v>674000000</v>
      </c>
      <c r="K54" s="258"/>
      <c r="L54" s="255">
        <v>500000000</v>
      </c>
      <c r="M54" s="200"/>
      <c r="N54" s="200"/>
      <c r="Q54" s="21"/>
      <c r="R54" s="21"/>
      <c r="S54" s="56"/>
      <c r="T54" s="56"/>
      <c r="U54" s="21"/>
      <c r="V54" s="21"/>
      <c r="W54" s="21"/>
      <c r="X54" s="21"/>
      <c r="Y54" s="21"/>
    </row>
    <row r="55" spans="1:25" ht="19.05" customHeight="1" thickTop="1">
      <c r="A55" s="210"/>
      <c r="B55" s="210"/>
      <c r="C55" s="221"/>
      <c r="D55" s="210"/>
      <c r="E55" s="210"/>
      <c r="F55" s="199"/>
      <c r="G55" s="199"/>
      <c r="H55" s="199"/>
      <c r="I55" s="199"/>
      <c r="J55" s="199"/>
      <c r="K55" s="199"/>
      <c r="L55" s="199"/>
      <c r="M55" s="200"/>
      <c r="N55" s="200"/>
      <c r="Q55" s="21"/>
      <c r="R55" s="21"/>
      <c r="S55" s="56"/>
      <c r="T55" s="56"/>
      <c r="U55" s="21"/>
      <c r="V55" s="21"/>
      <c r="W55" s="21"/>
      <c r="X55" s="21"/>
      <c r="Y55" s="21"/>
    </row>
    <row r="56" spans="1:25" ht="19.05" customHeight="1">
      <c r="A56" s="220"/>
      <c r="B56" s="210"/>
      <c r="C56" s="221"/>
      <c r="D56" s="210"/>
      <c r="E56" s="210"/>
      <c r="F56" s="232"/>
      <c r="G56" s="199"/>
      <c r="H56" s="233"/>
      <c r="I56" s="199"/>
      <c r="J56" s="199"/>
      <c r="K56" s="199"/>
      <c r="L56" s="199"/>
      <c r="M56" s="200"/>
      <c r="N56" s="200"/>
      <c r="Q56" s="21"/>
      <c r="R56" s="21"/>
      <c r="S56" s="56"/>
      <c r="T56" s="56"/>
      <c r="U56" s="21"/>
      <c r="V56" s="21"/>
      <c r="W56" s="21"/>
      <c r="X56" s="21"/>
      <c r="Y56" s="21"/>
    </row>
    <row r="57" spans="1:25" ht="19.05" customHeight="1">
      <c r="A57" s="210"/>
      <c r="B57" s="210"/>
      <c r="C57" s="221"/>
      <c r="D57" s="210"/>
      <c r="E57" s="210"/>
      <c r="F57" s="93"/>
      <c r="G57" s="93"/>
      <c r="H57" s="93"/>
      <c r="I57" s="93"/>
      <c r="J57" s="93"/>
      <c r="K57" s="93"/>
      <c r="L57" s="94"/>
      <c r="M57" s="231"/>
      <c r="N57" s="231"/>
      <c r="Q57" s="21"/>
      <c r="R57" s="21"/>
      <c r="S57" s="56"/>
      <c r="T57" s="56"/>
      <c r="U57" s="21"/>
      <c r="V57" s="21"/>
      <c r="W57" s="21"/>
      <c r="X57" s="21"/>
      <c r="Y57" s="21"/>
    </row>
    <row r="58" spans="1:25" ht="19.05" customHeight="1">
      <c r="A58" s="210"/>
      <c r="B58" s="210"/>
      <c r="C58" s="221"/>
      <c r="D58" s="210"/>
      <c r="E58" s="210"/>
      <c r="F58" s="199"/>
      <c r="G58" s="199"/>
      <c r="H58" s="199"/>
      <c r="I58" s="199"/>
      <c r="J58" s="199"/>
      <c r="K58" s="199"/>
      <c r="L58" s="199"/>
      <c r="M58" s="200"/>
      <c r="N58" s="200"/>
      <c r="Q58" s="21"/>
      <c r="R58" s="21"/>
      <c r="S58" s="56"/>
      <c r="T58" s="56"/>
      <c r="U58" s="21"/>
      <c r="V58" s="21"/>
      <c r="W58" s="21"/>
      <c r="X58" s="21"/>
      <c r="Y58" s="21"/>
    </row>
    <row r="59" spans="1:25" ht="19.05" customHeight="1">
      <c r="A59" s="210"/>
      <c r="B59" s="210"/>
      <c r="C59" s="221"/>
      <c r="D59" s="210"/>
      <c r="E59" s="210"/>
      <c r="F59" s="199"/>
      <c r="G59" s="199"/>
      <c r="H59" s="199"/>
      <c r="I59" s="199"/>
      <c r="J59" s="199"/>
      <c r="K59" s="199"/>
      <c r="L59" s="199"/>
      <c r="M59" s="200"/>
      <c r="N59" s="200"/>
      <c r="Q59" s="21"/>
      <c r="R59" s="21"/>
      <c r="S59" s="56"/>
      <c r="T59" s="56"/>
      <c r="U59" s="21"/>
      <c r="V59" s="21"/>
      <c r="W59" s="21"/>
      <c r="X59" s="21"/>
      <c r="Y59" s="21"/>
    </row>
    <row r="60" spans="1:25" ht="19.05" customHeight="1">
      <c r="A60" s="210"/>
      <c r="B60" s="210"/>
      <c r="C60" s="221"/>
      <c r="D60" s="210"/>
      <c r="E60" s="210"/>
      <c r="F60" s="199"/>
      <c r="G60" s="199"/>
      <c r="H60" s="199"/>
      <c r="I60" s="199"/>
      <c r="J60" s="199"/>
      <c r="K60" s="199"/>
      <c r="L60" s="199"/>
      <c r="M60" s="200"/>
      <c r="N60" s="200"/>
      <c r="Q60" s="21"/>
      <c r="R60" s="21"/>
      <c r="S60" s="56"/>
      <c r="T60" s="56"/>
      <c r="U60" s="21"/>
      <c r="V60" s="21"/>
      <c r="W60" s="21"/>
      <c r="X60" s="21"/>
      <c r="Y60" s="21"/>
    </row>
    <row r="61" spans="1:25" ht="19.05" customHeight="1">
      <c r="A61" s="210"/>
      <c r="B61" s="210"/>
      <c r="C61" s="221"/>
      <c r="D61" s="210"/>
      <c r="E61" s="210"/>
      <c r="F61" s="199"/>
      <c r="G61" s="199"/>
      <c r="H61" s="199"/>
      <c r="I61" s="199"/>
      <c r="J61" s="199"/>
      <c r="K61" s="199"/>
      <c r="L61" s="199"/>
      <c r="M61" s="200"/>
      <c r="N61" s="200"/>
      <c r="Q61" s="21"/>
      <c r="R61" s="21"/>
      <c r="S61" s="56"/>
      <c r="T61" s="56"/>
      <c r="U61" s="21"/>
      <c r="V61" s="21"/>
      <c r="W61" s="21"/>
      <c r="X61" s="21"/>
      <c r="Y61" s="21"/>
    </row>
    <row r="62" spans="1:25" ht="19.05" customHeight="1">
      <c r="A62" s="210"/>
      <c r="B62" s="210"/>
      <c r="C62" s="221"/>
      <c r="D62" s="210"/>
      <c r="E62" s="210"/>
      <c r="F62" s="199"/>
      <c r="G62" s="199"/>
      <c r="H62" s="199"/>
      <c r="I62" s="199"/>
      <c r="J62" s="199"/>
      <c r="K62" s="199"/>
      <c r="L62" s="199"/>
      <c r="M62" s="200"/>
      <c r="N62" s="200"/>
      <c r="Q62" s="21"/>
      <c r="R62" s="21"/>
      <c r="S62" s="56"/>
      <c r="T62" s="56"/>
      <c r="U62" s="21"/>
      <c r="V62" s="21"/>
      <c r="W62" s="21"/>
      <c r="X62" s="21"/>
      <c r="Y62" s="21"/>
    </row>
    <row r="63" spans="1:25" ht="19.05" customHeight="1">
      <c r="A63" s="210"/>
      <c r="B63" s="210"/>
      <c r="C63" s="221"/>
      <c r="D63" s="210"/>
      <c r="E63" s="210"/>
      <c r="F63" s="199"/>
      <c r="G63" s="199"/>
      <c r="H63" s="199"/>
      <c r="I63" s="199"/>
      <c r="J63" s="199"/>
      <c r="K63" s="199"/>
      <c r="L63" s="199"/>
      <c r="M63" s="200"/>
      <c r="N63" s="200"/>
      <c r="Q63" s="21"/>
      <c r="R63" s="21"/>
      <c r="S63" s="56"/>
      <c r="T63" s="56"/>
      <c r="U63" s="21"/>
      <c r="V63" s="21"/>
      <c r="W63" s="21"/>
      <c r="X63" s="21"/>
      <c r="Y63" s="21"/>
    </row>
    <row r="64" spans="1:25" ht="19.05" customHeight="1">
      <c r="A64" s="210"/>
      <c r="B64" s="210"/>
      <c r="C64" s="221"/>
      <c r="D64" s="210"/>
      <c r="E64" s="210"/>
      <c r="F64" s="199"/>
      <c r="G64" s="199"/>
      <c r="H64" s="199"/>
      <c r="I64" s="199"/>
      <c r="J64" s="199"/>
      <c r="K64" s="199"/>
      <c r="L64" s="199"/>
      <c r="M64" s="200"/>
      <c r="N64" s="200"/>
      <c r="Q64" s="21"/>
      <c r="R64" s="21"/>
      <c r="S64" s="56"/>
      <c r="T64" s="56"/>
      <c r="U64" s="21"/>
      <c r="V64" s="21"/>
      <c r="W64" s="21"/>
      <c r="X64" s="21"/>
      <c r="Y64" s="21"/>
    </row>
    <row r="65" spans="1:25" ht="12.6" customHeight="1">
      <c r="A65" s="298"/>
      <c r="B65" s="298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00"/>
      <c r="N65" s="200"/>
      <c r="Q65" s="21"/>
      <c r="R65" s="21"/>
      <c r="S65" s="56"/>
      <c r="T65" s="56"/>
      <c r="U65" s="21"/>
      <c r="V65" s="21"/>
      <c r="W65" s="21"/>
      <c r="X65" s="21"/>
      <c r="Y65" s="21"/>
    </row>
    <row r="66" spans="1:25" ht="19.05" customHeight="1">
      <c r="A66" s="210"/>
      <c r="B66" s="210"/>
      <c r="C66" s="221"/>
      <c r="D66" s="210"/>
      <c r="E66" s="210"/>
      <c r="F66" s="199"/>
      <c r="G66" s="199"/>
      <c r="H66" s="199"/>
      <c r="I66" s="199"/>
      <c r="J66" s="199"/>
      <c r="K66" s="199"/>
      <c r="L66" s="199"/>
      <c r="M66" s="200"/>
      <c r="N66" s="200"/>
      <c r="Q66" s="21"/>
      <c r="R66" s="21"/>
      <c r="S66" s="56"/>
      <c r="T66" s="56"/>
      <c r="U66" s="21"/>
      <c r="V66" s="21"/>
      <c r="W66" s="21"/>
      <c r="X66" s="21"/>
      <c r="Y66" s="21"/>
    </row>
    <row r="67" spans="1:25" ht="12" customHeight="1">
      <c r="A67" s="210"/>
      <c r="B67" s="210"/>
      <c r="C67" s="221"/>
      <c r="D67" s="210"/>
      <c r="E67" s="210"/>
      <c r="F67" s="199"/>
      <c r="G67" s="199"/>
      <c r="H67" s="199"/>
      <c r="I67" s="199"/>
      <c r="J67" s="199"/>
      <c r="K67" s="199"/>
      <c r="L67" s="199"/>
      <c r="M67" s="200"/>
      <c r="N67" s="200"/>
      <c r="Q67" s="21"/>
      <c r="R67" s="21"/>
      <c r="S67" s="56"/>
      <c r="T67" s="56"/>
      <c r="U67" s="21"/>
      <c r="V67" s="21"/>
      <c r="W67" s="21"/>
      <c r="X67" s="21"/>
      <c r="Y67" s="21"/>
    </row>
    <row r="68" spans="1:25" ht="19.05" customHeight="1">
      <c r="A68" s="210"/>
      <c r="B68" s="210"/>
      <c r="C68" s="221"/>
      <c r="D68" s="210"/>
      <c r="E68" s="210"/>
      <c r="F68" s="199"/>
      <c r="G68" s="199"/>
      <c r="H68" s="199"/>
      <c r="I68" s="199"/>
      <c r="J68" s="199"/>
      <c r="K68" s="199"/>
      <c r="L68" s="199"/>
      <c r="M68" s="200"/>
      <c r="N68" s="200"/>
      <c r="Q68" s="21"/>
      <c r="R68" s="21"/>
      <c r="S68" s="56"/>
      <c r="T68" s="56"/>
      <c r="U68" s="21"/>
      <c r="V68" s="21"/>
      <c r="W68" s="21"/>
      <c r="X68" s="21"/>
      <c r="Y68" s="21"/>
    </row>
    <row r="69" spans="1:25" ht="19.05" customHeight="1">
      <c r="A69" s="210"/>
      <c r="B69" s="210"/>
      <c r="C69" s="221"/>
      <c r="D69" s="210"/>
      <c r="E69" s="210"/>
      <c r="F69" s="199"/>
      <c r="G69" s="199"/>
      <c r="H69" s="199"/>
      <c r="I69" s="199"/>
      <c r="J69" s="199"/>
      <c r="K69" s="199"/>
      <c r="L69" s="199"/>
      <c r="M69" s="200"/>
      <c r="N69" s="200"/>
      <c r="Q69" s="21"/>
      <c r="R69" s="21"/>
      <c r="S69" s="56"/>
      <c r="T69" s="56"/>
      <c r="U69" s="21"/>
      <c r="V69" s="21"/>
      <c r="W69" s="21"/>
      <c r="X69" s="21"/>
      <c r="Y69" s="21"/>
    </row>
    <row r="70" spans="1:25" ht="19.05" customHeight="1">
      <c r="A70" s="210"/>
      <c r="B70" s="210"/>
      <c r="C70" s="221"/>
      <c r="D70" s="210"/>
      <c r="E70" s="210"/>
      <c r="F70" s="199"/>
      <c r="G70" s="199"/>
      <c r="H70" s="199"/>
      <c r="I70" s="199"/>
      <c r="J70" s="199"/>
      <c r="K70" s="199"/>
      <c r="L70" s="199"/>
      <c r="M70" s="200"/>
      <c r="N70" s="200"/>
      <c r="Q70" s="21"/>
      <c r="R70" s="21"/>
      <c r="S70" s="56"/>
      <c r="T70" s="56"/>
      <c r="U70" s="21"/>
      <c r="V70" s="21"/>
      <c r="W70" s="21"/>
      <c r="X70" s="21"/>
      <c r="Y70" s="21"/>
    </row>
    <row r="71" spans="1:25" ht="36.6" customHeight="1">
      <c r="A71" s="210"/>
      <c r="B71" s="210"/>
      <c r="C71" s="221"/>
      <c r="D71" s="210"/>
      <c r="E71" s="210"/>
      <c r="F71" s="199"/>
      <c r="G71" s="199"/>
      <c r="H71" s="199"/>
      <c r="I71" s="199"/>
      <c r="J71" s="199"/>
      <c r="K71" s="199"/>
      <c r="L71" s="199"/>
      <c r="M71" s="200"/>
      <c r="N71" s="200"/>
      <c r="Q71" s="21"/>
      <c r="R71" s="21"/>
      <c r="S71" s="56"/>
      <c r="T71" s="56"/>
      <c r="U71" s="21"/>
      <c r="V71" s="21"/>
      <c r="W71" s="21"/>
      <c r="X71" s="21"/>
      <c r="Y71" s="21"/>
    </row>
    <row r="72" spans="1:25" ht="19.05" customHeight="1">
      <c r="A72" s="210"/>
      <c r="B72" s="210"/>
      <c r="C72" s="221"/>
      <c r="D72" s="210"/>
      <c r="E72" s="210"/>
      <c r="F72" s="199"/>
      <c r="G72" s="199"/>
      <c r="H72" s="199"/>
      <c r="I72" s="199"/>
      <c r="J72" s="199"/>
      <c r="K72" s="199"/>
      <c r="L72" s="199"/>
      <c r="M72" s="200"/>
      <c r="N72" s="200"/>
      <c r="Q72" s="21"/>
      <c r="R72" s="21"/>
      <c r="S72" s="56"/>
      <c r="T72" s="56"/>
      <c r="U72" s="21"/>
      <c r="V72" s="21"/>
      <c r="W72" s="21"/>
      <c r="X72" s="21"/>
      <c r="Y72" s="21"/>
    </row>
    <row r="73" spans="1:25" ht="19.05" customHeight="1">
      <c r="A73" s="210"/>
      <c r="B73" s="210"/>
      <c r="C73" s="221"/>
      <c r="D73" s="210"/>
      <c r="E73" s="210"/>
      <c r="F73" s="199"/>
      <c r="G73" s="199"/>
      <c r="H73" s="199"/>
      <c r="I73" s="199"/>
      <c r="J73" s="199"/>
      <c r="K73" s="199"/>
      <c r="L73" s="199"/>
      <c r="M73" s="200"/>
      <c r="N73" s="200"/>
      <c r="Q73" s="21"/>
      <c r="R73" s="21"/>
      <c r="S73" s="56"/>
      <c r="T73" s="56"/>
      <c r="U73" s="21"/>
      <c r="V73" s="21"/>
      <c r="W73" s="21"/>
      <c r="X73" s="21"/>
      <c r="Y73" s="21"/>
    </row>
    <row r="74" spans="1:25" s="1" customFormat="1" ht="23.4">
      <c r="A74" s="297" t="s">
        <v>152</v>
      </c>
      <c r="B74" s="297"/>
      <c r="C74" s="297"/>
      <c r="D74" s="297"/>
      <c r="E74" s="297"/>
      <c r="F74" s="297"/>
      <c r="G74" s="297"/>
      <c r="H74" s="297"/>
      <c r="I74" s="297"/>
      <c r="J74" s="297"/>
      <c r="K74" s="297"/>
      <c r="L74" s="297"/>
      <c r="M74" s="235"/>
      <c r="N74" s="235"/>
      <c r="O74" s="167"/>
      <c r="Q74" s="20"/>
      <c r="R74" s="20"/>
      <c r="S74" s="236"/>
      <c r="T74" s="236"/>
      <c r="U74" s="20"/>
      <c r="V74" s="20"/>
      <c r="W74" s="20"/>
      <c r="X74" s="20"/>
      <c r="Y74" s="20"/>
    </row>
    <row r="79" spans="1:25">
      <c r="D79" s="171">
        <v>28</v>
      </c>
    </row>
    <row r="90" spans="7:11">
      <c r="G90" s="237">
        <v>21901173.27</v>
      </c>
      <c r="I90" s="237">
        <v>17987521.879999999</v>
      </c>
      <c r="K90" s="237">
        <v>4845744.07</v>
      </c>
    </row>
    <row r="383" spans="1:30" s="32" customFormat="1">
      <c r="A383" s="8"/>
      <c r="B383" s="8"/>
      <c r="C383" s="168"/>
      <c r="D383" s="171"/>
      <c r="E383" s="28"/>
      <c r="G383" s="237"/>
      <c r="I383" s="237"/>
      <c r="J383" s="238"/>
      <c r="K383" s="237"/>
      <c r="L383" s="238"/>
      <c r="M383" s="238"/>
      <c r="N383" s="238"/>
      <c r="O383" s="171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</row>
  </sheetData>
  <mergeCells count="18">
    <mergeCell ref="F45:L45"/>
    <mergeCell ref="A3:L3"/>
    <mergeCell ref="A4:L4"/>
    <mergeCell ref="A5:L5"/>
    <mergeCell ref="A6:L6"/>
    <mergeCell ref="F8:L8"/>
    <mergeCell ref="F9:H9"/>
    <mergeCell ref="J9:L9"/>
    <mergeCell ref="C10:D10"/>
    <mergeCell ref="A40:L40"/>
    <mergeCell ref="A41:L41"/>
    <mergeCell ref="A42:L42"/>
    <mergeCell ref="A43:L43"/>
    <mergeCell ref="F46:H46"/>
    <mergeCell ref="J46:L46"/>
    <mergeCell ref="C47:D47"/>
    <mergeCell ref="A65:L65"/>
    <mergeCell ref="A74:L74"/>
  </mergeCells>
  <pageMargins left="0.86614173228346458" right="0.39370078740157483" top="0.51181102362204722" bottom="0.78740157480314965" header="0.51181102362204722" footer="0.51181102362204722"/>
  <pageSetup paperSize="9" firstPageNumber="4" fitToHeight="0" orientation="portrait" useFirstPageNumber="1" r:id="rId1"/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U88"/>
  <sheetViews>
    <sheetView view="pageBreakPreview" zoomScale="120" zoomScaleNormal="85" zoomScaleSheetLayoutView="120" workbookViewId="0">
      <selection activeCell="C12" sqref="C12:D22"/>
    </sheetView>
  </sheetViews>
  <sheetFormatPr defaultColWidth="8.109375" defaultRowHeight="17.399999999999999"/>
  <cols>
    <col min="1" max="1" width="1.21875" style="240" customWidth="1"/>
    <col min="2" max="2" width="29.5546875" style="240" bestFit="1" customWidth="1"/>
    <col min="3" max="3" width="2.109375" style="172" customWidth="1"/>
    <col min="4" max="4" width="2.109375" style="240" customWidth="1"/>
    <col min="5" max="5" width="10.5546875" style="240" customWidth="1"/>
    <col min="6" max="6" width="0.77734375" style="240" customWidth="1"/>
    <col min="7" max="7" width="10.5546875" style="240" customWidth="1"/>
    <col min="8" max="8" width="0.77734375" style="240" customWidth="1"/>
    <col min="9" max="9" width="14" style="240" bestFit="1" customWidth="1"/>
    <col min="10" max="10" width="0.77734375" style="240" customWidth="1"/>
    <col min="11" max="11" width="10.5546875" style="240" bestFit="1" customWidth="1"/>
    <col min="12" max="12" width="0.77734375" style="240" customWidth="1"/>
    <col min="13" max="13" width="10.5546875" style="240" customWidth="1"/>
    <col min="14" max="14" width="0.77734375" style="240" customWidth="1"/>
    <col min="15" max="15" width="10.5546875" style="240" customWidth="1"/>
    <col min="16" max="16" width="0.77734375" style="240" customWidth="1"/>
    <col min="17" max="17" width="10.5546875" style="240" customWidth="1"/>
    <col min="18" max="18" width="0.77734375" style="240" customWidth="1"/>
    <col min="19" max="19" width="10.5546875" style="240" customWidth="1"/>
    <col min="20" max="20" width="12.21875" style="241" customWidth="1"/>
    <col min="21" max="21" width="12.21875" style="240" customWidth="1"/>
    <col min="22" max="22" width="2.77734375" style="240" customWidth="1"/>
    <col min="23" max="23" width="10.21875" style="240" bestFit="1" customWidth="1"/>
    <col min="24" max="24" width="8.77734375" style="240" customWidth="1"/>
    <col min="25" max="25" width="11.77734375" style="240" customWidth="1"/>
    <col min="26" max="26" width="10.77734375" style="240" customWidth="1"/>
    <col min="27" max="16384" width="8.109375" style="240"/>
  </cols>
  <sheetData>
    <row r="1" spans="1:21" ht="21.6" customHeight="1">
      <c r="S1" s="177" t="s">
        <v>59</v>
      </c>
    </row>
    <row r="2" spans="1:21" ht="21.6" customHeight="1">
      <c r="S2" s="177" t="s">
        <v>58</v>
      </c>
    </row>
    <row r="3" spans="1:21" s="243" customFormat="1" ht="21.6" customHeight="1">
      <c r="A3" s="302" t="s">
        <v>3</v>
      </c>
      <c r="B3" s="302"/>
      <c r="C3" s="302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42"/>
      <c r="S3" s="242"/>
      <c r="T3" s="34"/>
    </row>
    <row r="4" spans="1:21" s="243" customFormat="1" ht="21.6" customHeight="1">
      <c r="A4" s="306" t="s">
        <v>31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4"/>
    </row>
    <row r="5" spans="1:21" s="243" customFormat="1" ht="21.6" customHeight="1">
      <c r="A5" s="307" t="s">
        <v>86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4"/>
    </row>
    <row r="6" spans="1:21" s="243" customFormat="1" ht="21.6" customHeight="1">
      <c r="A6" s="307" t="s">
        <v>162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4"/>
    </row>
    <row r="7" spans="1:21" s="243" customFormat="1" ht="6" customHeight="1">
      <c r="A7" s="244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34"/>
    </row>
    <row r="8" spans="1:21" s="261" customFormat="1" ht="15.6">
      <c r="C8" s="262"/>
      <c r="E8" s="304" t="s">
        <v>12</v>
      </c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5"/>
      <c r="T8" s="263"/>
    </row>
    <row r="9" spans="1:21" s="261" customFormat="1" ht="15.6">
      <c r="A9" s="264"/>
      <c r="B9" s="264"/>
      <c r="C9" s="262"/>
      <c r="E9" s="308" t="s">
        <v>13</v>
      </c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9"/>
      <c r="T9" s="263"/>
    </row>
    <row r="10" spans="1:21" s="261" customFormat="1" ht="15.6">
      <c r="A10" s="264"/>
      <c r="B10" s="264"/>
      <c r="C10" s="262"/>
      <c r="D10" s="265"/>
      <c r="E10" s="310" t="s">
        <v>87</v>
      </c>
      <c r="F10" s="310"/>
      <c r="G10" s="310"/>
      <c r="H10" s="310"/>
      <c r="I10" s="310"/>
      <c r="J10" s="310"/>
      <c r="K10" s="310"/>
      <c r="L10" s="310"/>
      <c r="M10" s="310"/>
      <c r="N10" s="265"/>
      <c r="O10" s="264" t="s">
        <v>93</v>
      </c>
      <c r="P10" s="264"/>
      <c r="Q10" s="264" t="s">
        <v>94</v>
      </c>
      <c r="R10" s="264"/>
      <c r="S10" s="264" t="s">
        <v>96</v>
      </c>
      <c r="T10" s="263"/>
    </row>
    <row r="11" spans="1:21" s="264" customFormat="1" ht="15.6">
      <c r="C11" s="262"/>
      <c r="E11" s="264" t="s">
        <v>88</v>
      </c>
      <c r="G11" s="264" t="s">
        <v>193</v>
      </c>
      <c r="I11" s="267" t="s">
        <v>189</v>
      </c>
      <c r="J11" s="267"/>
      <c r="K11" s="308" t="s">
        <v>51</v>
      </c>
      <c r="L11" s="308"/>
      <c r="M11" s="308"/>
      <c r="Q11" s="264" t="s">
        <v>95</v>
      </c>
      <c r="T11" s="268"/>
    </row>
    <row r="12" spans="1:21" s="264" customFormat="1" ht="15.6">
      <c r="C12" s="262"/>
      <c r="E12" s="264" t="s">
        <v>89</v>
      </c>
      <c r="I12" s="264" t="s">
        <v>190</v>
      </c>
      <c r="K12" s="264" t="s">
        <v>91</v>
      </c>
      <c r="M12" s="264" t="s">
        <v>53</v>
      </c>
      <c r="T12" s="268"/>
    </row>
    <row r="13" spans="1:21" s="264" customFormat="1" ht="15.6">
      <c r="C13" s="311" t="s">
        <v>43</v>
      </c>
      <c r="D13" s="311"/>
      <c r="E13" s="264" t="s">
        <v>90</v>
      </c>
      <c r="I13" s="264" t="s">
        <v>191</v>
      </c>
      <c r="K13" s="264" t="s">
        <v>92</v>
      </c>
      <c r="T13" s="268"/>
    </row>
    <row r="14" spans="1:21" s="264" customFormat="1" ht="15.6">
      <c r="G14" s="266"/>
      <c r="I14" s="264" t="s">
        <v>192</v>
      </c>
      <c r="T14" s="268"/>
    </row>
    <row r="15" spans="1:21" s="261" customFormat="1" ht="16.2">
      <c r="A15" s="269" t="s">
        <v>97</v>
      </c>
      <c r="B15" s="270"/>
      <c r="C15" s="271"/>
      <c r="D15" s="264"/>
      <c r="E15" s="272">
        <v>337000000</v>
      </c>
      <c r="F15" s="273"/>
      <c r="G15" s="273">
        <v>156009700</v>
      </c>
      <c r="H15" s="268"/>
      <c r="I15" s="274">
        <v>-18621.43</v>
      </c>
      <c r="J15" s="268"/>
      <c r="K15" s="272">
        <v>3531370.87</v>
      </c>
      <c r="L15" s="268"/>
      <c r="M15" s="272">
        <v>17776959.07</v>
      </c>
      <c r="N15" s="268"/>
      <c r="O15" s="272">
        <v>514299408.50999999</v>
      </c>
      <c r="P15" s="268"/>
      <c r="Q15" s="272">
        <v>53395738.240000002</v>
      </c>
      <c r="R15" s="268"/>
      <c r="S15" s="272">
        <v>567695146.75</v>
      </c>
      <c r="T15" s="263"/>
    </row>
    <row r="16" spans="1:21" s="261" customFormat="1" ht="15.6">
      <c r="A16" s="270" t="s">
        <v>98</v>
      </c>
      <c r="B16" s="270"/>
      <c r="C16" s="271"/>
      <c r="D16" s="264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63"/>
      <c r="U16" s="275"/>
    </row>
    <row r="17" spans="1:21" s="261" customFormat="1" ht="15.6">
      <c r="A17" s="270"/>
      <c r="B17" s="270" t="s">
        <v>107</v>
      </c>
      <c r="C17" s="271"/>
      <c r="D17" s="264"/>
      <c r="E17" s="278">
        <v>0</v>
      </c>
      <c r="F17" s="278"/>
      <c r="G17" s="278">
        <v>0</v>
      </c>
      <c r="H17" s="278"/>
      <c r="I17" s="278">
        <v>0</v>
      </c>
      <c r="J17" s="278"/>
      <c r="K17" s="278">
        <v>0</v>
      </c>
      <c r="L17" s="273"/>
      <c r="M17" s="273">
        <v>30926254.609999973</v>
      </c>
      <c r="N17" s="273"/>
      <c r="O17" s="273">
        <v>30926254.609999973</v>
      </c>
      <c r="P17" s="273"/>
      <c r="Q17" s="279">
        <v>5801310.9500000002</v>
      </c>
      <c r="R17" s="279"/>
      <c r="S17" s="273">
        <v>36727565.559999973</v>
      </c>
      <c r="T17" s="263"/>
      <c r="U17" s="275"/>
    </row>
    <row r="18" spans="1:21" s="261" customFormat="1" ht="15.6">
      <c r="A18" s="270"/>
      <c r="B18" s="270" t="s">
        <v>196</v>
      </c>
      <c r="C18" s="271"/>
      <c r="D18" s="264"/>
      <c r="E18" s="278">
        <v>0</v>
      </c>
      <c r="F18" s="278"/>
      <c r="G18" s="278">
        <v>0</v>
      </c>
      <c r="H18" s="278"/>
      <c r="I18" s="278">
        <v>0</v>
      </c>
      <c r="J18" s="278"/>
      <c r="K18" s="278">
        <v>0</v>
      </c>
      <c r="L18" s="273"/>
      <c r="M18" s="278">
        <v>0</v>
      </c>
      <c r="N18" s="278"/>
      <c r="O18" s="278">
        <v>0</v>
      </c>
      <c r="P18" s="278"/>
      <c r="Q18" s="278">
        <v>0</v>
      </c>
      <c r="R18" s="278"/>
      <c r="S18" s="278">
        <v>0</v>
      </c>
      <c r="T18" s="263"/>
      <c r="U18" s="275"/>
    </row>
    <row r="19" spans="1:21" s="261" customFormat="1" ht="16.8" thickBot="1">
      <c r="A19" s="269" t="s">
        <v>158</v>
      </c>
      <c r="B19" s="270"/>
      <c r="C19" s="271"/>
      <c r="D19" s="264"/>
      <c r="E19" s="280">
        <v>337000000</v>
      </c>
      <c r="F19" s="273"/>
      <c r="G19" s="280">
        <v>156009700</v>
      </c>
      <c r="H19" s="268"/>
      <c r="I19" s="281">
        <v>-18621.43</v>
      </c>
      <c r="J19" s="273"/>
      <c r="K19" s="280">
        <v>3531370.87</v>
      </c>
      <c r="L19" s="273"/>
      <c r="M19" s="280">
        <v>48703213.679999977</v>
      </c>
      <c r="N19" s="273"/>
      <c r="O19" s="280">
        <v>545225663.12</v>
      </c>
      <c r="P19" s="273"/>
      <c r="Q19" s="280">
        <v>59197049.190000005</v>
      </c>
      <c r="R19" s="273"/>
      <c r="S19" s="280">
        <v>604422712.30999994</v>
      </c>
      <c r="T19" s="263"/>
      <c r="U19" s="261">
        <f>SUM(Q15:Q18)-Q19</f>
        <v>0</v>
      </c>
    </row>
    <row r="20" spans="1:21" s="261" customFormat="1" ht="16.2" thickTop="1">
      <c r="A20" s="270"/>
      <c r="B20" s="270"/>
      <c r="C20" s="271"/>
      <c r="D20" s="264"/>
      <c r="E20" s="282"/>
      <c r="F20" s="282"/>
      <c r="G20" s="282"/>
      <c r="H20" s="264"/>
      <c r="I20" s="282"/>
      <c r="J20" s="264"/>
      <c r="K20" s="282"/>
      <c r="L20" s="264"/>
      <c r="M20" s="282"/>
      <c r="N20" s="264"/>
      <c r="O20" s="282"/>
      <c r="P20" s="264"/>
      <c r="Q20" s="282"/>
      <c r="R20" s="283"/>
      <c r="S20" s="282"/>
      <c r="T20" s="263"/>
    </row>
    <row r="21" spans="1:21" s="264" customFormat="1" ht="16.2">
      <c r="A21" s="269" t="s">
        <v>101</v>
      </c>
      <c r="B21" s="270"/>
      <c r="C21" s="271"/>
      <c r="E21" s="273">
        <v>250000000</v>
      </c>
      <c r="F21" s="273"/>
      <c r="G21" s="278">
        <v>0</v>
      </c>
      <c r="H21" s="278"/>
      <c r="I21" s="278">
        <v>0</v>
      </c>
      <c r="J21" s="279"/>
      <c r="K21" s="273">
        <v>1498212.27</v>
      </c>
      <c r="L21" s="279"/>
      <c r="M21" s="273">
        <v>38436967.990000002</v>
      </c>
      <c r="N21" s="279"/>
      <c r="O21" s="273">
        <v>289935180.25999999</v>
      </c>
      <c r="P21" s="279"/>
      <c r="Q21" s="273">
        <v>34797549.490000002</v>
      </c>
      <c r="R21" s="279"/>
      <c r="S21" s="273">
        <v>324732729.75</v>
      </c>
      <c r="T21" s="268"/>
    </row>
    <row r="22" spans="1:21" s="264" customFormat="1" ht="15.6">
      <c r="A22" s="270" t="s">
        <v>98</v>
      </c>
      <c r="B22" s="270"/>
      <c r="C22" s="271"/>
      <c r="E22" s="273"/>
      <c r="F22" s="273"/>
      <c r="G22" s="273"/>
      <c r="H22" s="273"/>
      <c r="I22" s="278"/>
      <c r="J22" s="273"/>
      <c r="K22" s="273"/>
      <c r="L22" s="273"/>
      <c r="M22" s="273"/>
      <c r="N22" s="273"/>
      <c r="O22" s="278"/>
      <c r="P22" s="273"/>
      <c r="Q22" s="273"/>
      <c r="R22" s="273"/>
      <c r="S22" s="273"/>
      <c r="T22" s="268"/>
    </row>
    <row r="23" spans="1:21" s="264" customFormat="1" ht="15.6">
      <c r="A23" s="270"/>
      <c r="B23" s="270" t="s">
        <v>100</v>
      </c>
      <c r="C23" s="271"/>
      <c r="E23" s="278">
        <v>0</v>
      </c>
      <c r="F23" s="278"/>
      <c r="G23" s="278">
        <v>0</v>
      </c>
      <c r="H23" s="273"/>
      <c r="I23" s="278">
        <v>0</v>
      </c>
      <c r="J23" s="273"/>
      <c r="K23" s="278">
        <v>0</v>
      </c>
      <c r="L23" s="278"/>
      <c r="M23" s="278">
        <v>0</v>
      </c>
      <c r="N23" s="278"/>
      <c r="O23" s="278">
        <v>0</v>
      </c>
      <c r="P23" s="273"/>
      <c r="Q23" s="273">
        <v>10500200</v>
      </c>
      <c r="R23" s="273"/>
      <c r="S23" s="273">
        <v>10500200</v>
      </c>
      <c r="T23" s="268"/>
    </row>
    <row r="24" spans="1:21" s="264" customFormat="1" ht="15.6">
      <c r="A24" s="270"/>
      <c r="B24" s="270" t="s">
        <v>99</v>
      </c>
      <c r="C24" s="271"/>
      <c r="E24" s="278">
        <v>0</v>
      </c>
      <c r="F24" s="278"/>
      <c r="G24" s="278">
        <v>0</v>
      </c>
      <c r="H24" s="273"/>
      <c r="I24" s="278">
        <v>0</v>
      </c>
      <c r="J24" s="273"/>
      <c r="K24" s="278">
        <v>0</v>
      </c>
      <c r="L24" s="278"/>
      <c r="M24" s="278">
        <v>0</v>
      </c>
      <c r="N24" s="278"/>
      <c r="O24" s="278">
        <v>0</v>
      </c>
      <c r="P24" s="284"/>
      <c r="Q24" s="284">
        <v>-12967747</v>
      </c>
      <c r="R24" s="284"/>
      <c r="S24" s="284">
        <v>-12967747</v>
      </c>
      <c r="T24" s="268"/>
    </row>
    <row r="25" spans="1:21" s="264" customFormat="1" ht="15.6">
      <c r="A25" s="270"/>
      <c r="B25" s="270" t="s">
        <v>197</v>
      </c>
      <c r="C25" s="271"/>
      <c r="E25" s="278">
        <v>0</v>
      </c>
      <c r="F25" s="278"/>
      <c r="G25" s="278">
        <v>0</v>
      </c>
      <c r="H25" s="277"/>
      <c r="I25" s="284">
        <v>-18621.43</v>
      </c>
      <c r="J25" s="273"/>
      <c r="K25" s="276">
        <v>0</v>
      </c>
      <c r="L25" s="273"/>
      <c r="M25" s="284">
        <v>0</v>
      </c>
      <c r="N25" s="273"/>
      <c r="O25" s="284">
        <v>-18621.43</v>
      </c>
      <c r="P25" s="284"/>
      <c r="Q25" s="284">
        <v>-19163515.630000003</v>
      </c>
      <c r="R25" s="284"/>
      <c r="S25" s="284">
        <v>-19182137.060000002</v>
      </c>
      <c r="T25" s="268"/>
    </row>
    <row r="26" spans="1:21" s="264" customFormat="1" ht="15.6">
      <c r="A26" s="270"/>
      <c r="B26" s="270" t="s">
        <v>107</v>
      </c>
      <c r="C26" s="271"/>
      <c r="E26" s="278">
        <v>0</v>
      </c>
      <c r="F26" s="278"/>
      <c r="G26" s="278">
        <v>0</v>
      </c>
      <c r="H26" s="277"/>
      <c r="I26" s="278">
        <v>0</v>
      </c>
      <c r="J26" s="273"/>
      <c r="K26" s="278">
        <v>0</v>
      </c>
      <c r="L26" s="273"/>
      <c r="M26" s="273">
        <v>5216258.0199999996</v>
      </c>
      <c r="N26" s="273"/>
      <c r="O26" s="273">
        <v>5216258.0199999996</v>
      </c>
      <c r="P26" s="273"/>
      <c r="Q26" s="279">
        <v>1068184.51</v>
      </c>
      <c r="R26" s="279"/>
      <c r="S26" s="273">
        <v>6284442.5300000003</v>
      </c>
      <c r="T26" s="268"/>
    </row>
    <row r="27" spans="1:21" s="264" customFormat="1" ht="15.6">
      <c r="A27" s="270"/>
      <c r="B27" s="270" t="s">
        <v>196</v>
      </c>
      <c r="C27" s="271"/>
      <c r="E27" s="278">
        <v>0</v>
      </c>
      <c r="F27" s="278"/>
      <c r="G27" s="278">
        <v>0</v>
      </c>
      <c r="H27" s="276">
        <v>0</v>
      </c>
      <c r="I27" s="276">
        <v>0</v>
      </c>
      <c r="J27" s="276">
        <v>0</v>
      </c>
      <c r="K27" s="276">
        <v>0</v>
      </c>
      <c r="L27" s="276">
        <v>0</v>
      </c>
      <c r="M27" s="276">
        <v>0</v>
      </c>
      <c r="N27" s="276">
        <v>0</v>
      </c>
      <c r="O27" s="276">
        <v>0</v>
      </c>
      <c r="P27" s="276">
        <v>0</v>
      </c>
      <c r="Q27" s="276">
        <v>0</v>
      </c>
      <c r="R27" s="276">
        <v>0</v>
      </c>
      <c r="S27" s="276">
        <v>0</v>
      </c>
      <c r="T27" s="268"/>
    </row>
    <row r="28" spans="1:21" s="261" customFormat="1" ht="16.8" thickBot="1">
      <c r="A28" s="269" t="s">
        <v>159</v>
      </c>
      <c r="B28" s="270"/>
      <c r="C28" s="271"/>
      <c r="D28" s="264"/>
      <c r="E28" s="280">
        <v>250000000</v>
      </c>
      <c r="F28" s="273"/>
      <c r="G28" s="285">
        <v>0</v>
      </c>
      <c r="H28" s="268"/>
      <c r="I28" s="286">
        <v>-18621.43</v>
      </c>
      <c r="J28" s="279"/>
      <c r="K28" s="280">
        <v>1498212.27</v>
      </c>
      <c r="L28" s="279"/>
      <c r="M28" s="280">
        <v>43653226.009999998</v>
      </c>
      <c r="N28" s="273"/>
      <c r="O28" s="280">
        <v>295132816.85000002</v>
      </c>
      <c r="P28" s="273"/>
      <c r="Q28" s="280">
        <v>14234671.369999999</v>
      </c>
      <c r="R28" s="273"/>
      <c r="S28" s="280">
        <v>309367488.22000003</v>
      </c>
      <c r="T28" s="263"/>
    </row>
    <row r="29" spans="1:21" s="243" customFormat="1" ht="24.6" customHeight="1" thickTop="1">
      <c r="A29" s="244"/>
      <c r="B29" s="244"/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34"/>
    </row>
    <row r="30" spans="1:21" s="1" customFormat="1" ht="22.2" customHeight="1">
      <c r="A30" s="288" t="s">
        <v>152</v>
      </c>
      <c r="B30" s="288"/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T30" s="34"/>
    </row>
    <row r="77" spans="4:4" ht="19.8">
      <c r="D77" s="245">
        <v>28</v>
      </c>
    </row>
    <row r="88" spans="9:15">
      <c r="I88" s="240">
        <v>21901173.27</v>
      </c>
      <c r="K88" s="240">
        <v>17987521.879999999</v>
      </c>
      <c r="M88" s="240">
        <v>4845744.07</v>
      </c>
      <c r="O88" s="240">
        <v>4450624.12</v>
      </c>
    </row>
  </sheetData>
  <mergeCells count="10">
    <mergeCell ref="E9:S9"/>
    <mergeCell ref="E10:M10"/>
    <mergeCell ref="C13:D13"/>
    <mergeCell ref="A30:M30"/>
    <mergeCell ref="K11:M11"/>
    <mergeCell ref="A3:Q3"/>
    <mergeCell ref="E8:S8"/>
    <mergeCell ref="A4:S4"/>
    <mergeCell ref="A5:S5"/>
    <mergeCell ref="A6:S6"/>
  </mergeCells>
  <printOptions horizontalCentered="1"/>
  <pageMargins left="0.9055118110236221" right="0.39370078740157483" top="0.51181102362204722" bottom="0.51181102362204722" header="0.51181102362204722" footer="0.51181102362204722"/>
  <pageSetup paperSize="9" firstPageNumber="5" fitToHeight="0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N100"/>
  <sheetViews>
    <sheetView view="pageBreakPreview" topLeftCell="A31" zoomScale="99" zoomScaleNormal="70" zoomScaleSheetLayoutView="99" workbookViewId="0">
      <selection activeCell="C12" sqref="C12:D22"/>
    </sheetView>
  </sheetViews>
  <sheetFormatPr defaultColWidth="8.109375" defaultRowHeight="22.95" customHeight="1"/>
  <cols>
    <col min="1" max="1" width="2.21875" style="245" customWidth="1"/>
    <col min="2" max="2" width="19" style="245" customWidth="1"/>
    <col min="3" max="3" width="5.44140625" style="245" customWidth="1"/>
    <col min="4" max="4" width="1.6640625" style="245" customWidth="1"/>
    <col min="5" max="5" width="11.77734375" style="245" customWidth="1"/>
    <col min="6" max="6" width="0.77734375" style="245" customWidth="1"/>
    <col min="7" max="7" width="11.77734375" style="245" customWidth="1"/>
    <col min="8" max="8" width="0.77734375" style="245" customWidth="1"/>
    <col min="9" max="9" width="11.77734375" style="245" customWidth="1"/>
    <col min="10" max="10" width="0.77734375" style="245" customWidth="1"/>
    <col min="11" max="11" width="11.77734375" style="245" customWidth="1"/>
    <col min="12" max="12" width="0.77734375" style="245" customWidth="1"/>
    <col min="13" max="14" width="12.21875" style="245" customWidth="1"/>
    <col min="15" max="15" width="13.77734375" style="245" customWidth="1"/>
    <col min="16" max="16" width="10.21875" style="245" bestFit="1" customWidth="1"/>
    <col min="17" max="16384" width="8.109375" style="245"/>
  </cols>
  <sheetData>
    <row r="1" spans="1:14" ht="22.5" customHeight="1">
      <c r="M1" s="174" t="s">
        <v>102</v>
      </c>
    </row>
    <row r="2" spans="1:14" ht="22.5" customHeight="1">
      <c r="M2" s="174" t="s">
        <v>103</v>
      </c>
    </row>
    <row r="3" spans="1:14" s="243" customFormat="1" ht="22.5" customHeight="1">
      <c r="B3" s="302" t="s">
        <v>4</v>
      </c>
      <c r="C3" s="302"/>
      <c r="D3" s="303"/>
      <c r="E3" s="303"/>
      <c r="F3" s="303"/>
      <c r="G3" s="303"/>
      <c r="H3" s="303"/>
      <c r="I3" s="303"/>
      <c r="J3" s="303"/>
      <c r="K3" s="303"/>
      <c r="L3" s="303"/>
    </row>
    <row r="4" spans="1:14" s="243" customFormat="1" ht="22.5" customHeight="1">
      <c r="A4" s="306" t="s">
        <v>31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</row>
    <row r="5" spans="1:14" s="243" customFormat="1" ht="22.5" customHeight="1">
      <c r="A5" s="307" t="s">
        <v>86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spans="1:14" s="243" customFormat="1" ht="22.5" customHeight="1">
      <c r="A6" s="307" t="s">
        <v>160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</row>
    <row r="7" spans="1:14" s="243" customFormat="1" ht="16.95" customHeight="1"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</row>
    <row r="8" spans="1:14" s="240" customFormat="1" ht="16.95" customHeight="1">
      <c r="B8" s="249"/>
      <c r="C8" s="249"/>
      <c r="D8" s="249"/>
      <c r="E8" s="250"/>
      <c r="F8" s="250"/>
      <c r="G8" s="250"/>
      <c r="H8" s="250"/>
      <c r="I8" s="250"/>
      <c r="J8" s="250"/>
      <c r="K8" s="250"/>
      <c r="L8" s="250"/>
      <c r="M8" s="105" t="s">
        <v>12</v>
      </c>
    </row>
    <row r="9" spans="1:14" s="104" customFormat="1" ht="16.95" customHeight="1">
      <c r="E9" s="312" t="s">
        <v>14</v>
      </c>
      <c r="F9" s="312"/>
      <c r="G9" s="312"/>
      <c r="H9" s="312"/>
      <c r="I9" s="312"/>
      <c r="J9" s="312"/>
      <c r="K9" s="312"/>
      <c r="L9" s="312"/>
      <c r="M9" s="312"/>
    </row>
    <row r="10" spans="1:14" s="104" customFormat="1" ht="16.95" customHeight="1">
      <c r="B10" s="106"/>
      <c r="C10" s="106"/>
      <c r="E10" s="104" t="s">
        <v>104</v>
      </c>
      <c r="G10" s="104" t="s">
        <v>193</v>
      </c>
      <c r="I10" s="312" t="s">
        <v>51</v>
      </c>
      <c r="J10" s="312"/>
      <c r="K10" s="312"/>
      <c r="M10" s="104" t="s">
        <v>96</v>
      </c>
    </row>
    <row r="11" spans="1:14" s="104" customFormat="1" ht="16.95" customHeight="1">
      <c r="B11" s="106"/>
      <c r="C11" s="106"/>
      <c r="E11" s="104" t="s">
        <v>89</v>
      </c>
      <c r="I11" s="104" t="s">
        <v>105</v>
      </c>
      <c r="K11" s="104" t="s">
        <v>53</v>
      </c>
    </row>
    <row r="12" spans="1:14" s="104" customFormat="1" ht="16.95" customHeight="1">
      <c r="B12" s="106"/>
      <c r="C12" s="313" t="s">
        <v>43</v>
      </c>
      <c r="D12" s="313"/>
      <c r="E12" s="105" t="s">
        <v>90</v>
      </c>
      <c r="G12" s="259"/>
      <c r="I12" s="105" t="s">
        <v>106</v>
      </c>
      <c r="K12" s="105"/>
      <c r="M12" s="105"/>
    </row>
    <row r="13" spans="1:14" s="172" customFormat="1" ht="16.95" customHeight="1">
      <c r="A13" s="195" t="s">
        <v>97</v>
      </c>
      <c r="B13" s="246"/>
      <c r="C13" s="107"/>
      <c r="E13" s="108">
        <v>337000000</v>
      </c>
      <c r="F13" s="108"/>
      <c r="G13" s="108">
        <v>156009700</v>
      </c>
      <c r="H13" s="108"/>
      <c r="I13" s="109">
        <v>3531370.87</v>
      </c>
      <c r="J13" s="108"/>
      <c r="K13" s="109">
        <v>5407997.3499999996</v>
      </c>
      <c r="L13" s="108"/>
      <c r="M13" s="109">
        <v>501949068.22000003</v>
      </c>
      <c r="N13" s="85"/>
    </row>
    <row r="14" spans="1:14" s="172" customFormat="1" ht="16.95" customHeight="1">
      <c r="A14" s="7" t="s">
        <v>98</v>
      </c>
      <c r="B14" s="7"/>
      <c r="C14" s="7"/>
      <c r="D14" s="97"/>
      <c r="E14" s="97"/>
      <c r="F14" s="97"/>
      <c r="G14" s="97"/>
      <c r="H14" s="97"/>
      <c r="I14" s="97"/>
      <c r="J14" s="108"/>
      <c r="K14" s="97"/>
      <c r="L14" s="97"/>
      <c r="M14" s="85"/>
      <c r="N14" s="85"/>
    </row>
    <row r="15" spans="1:14" s="172" customFormat="1" ht="16.95" customHeight="1">
      <c r="A15" s="7"/>
      <c r="B15" s="246" t="s">
        <v>79</v>
      </c>
      <c r="C15" s="7"/>
      <c r="D15" s="7"/>
      <c r="E15" s="216">
        <v>0</v>
      </c>
      <c r="F15" s="216"/>
      <c r="G15" s="216">
        <v>0</v>
      </c>
      <c r="H15" s="216"/>
      <c r="I15" s="216">
        <v>0</v>
      </c>
      <c r="J15" s="108"/>
      <c r="K15" s="108">
        <v>-1970141.11</v>
      </c>
      <c r="L15" s="97"/>
      <c r="M15" s="108">
        <v>-1970141.1099999985</v>
      </c>
      <c r="N15" s="85"/>
    </row>
    <row r="16" spans="1:14" s="172" customFormat="1" ht="16.95" customHeight="1">
      <c r="A16" s="7"/>
      <c r="B16" s="107" t="s">
        <v>168</v>
      </c>
      <c r="C16" s="7"/>
      <c r="D16" s="7"/>
      <c r="N16" s="85"/>
    </row>
    <row r="17" spans="1:14" s="172" customFormat="1" ht="16.95" customHeight="1">
      <c r="A17" s="7"/>
      <c r="B17" s="251" t="s">
        <v>167</v>
      </c>
      <c r="C17" s="7"/>
      <c r="D17" s="7"/>
      <c r="E17" s="216">
        <v>0</v>
      </c>
      <c r="F17" s="216"/>
      <c r="G17" s="216">
        <v>0</v>
      </c>
      <c r="H17" s="216"/>
      <c r="I17" s="216">
        <v>0</v>
      </c>
      <c r="J17" s="216"/>
      <c r="K17" s="216">
        <v>0</v>
      </c>
      <c r="L17" s="216"/>
      <c r="M17" s="216">
        <v>0</v>
      </c>
      <c r="N17" s="85"/>
    </row>
    <row r="18" spans="1:14" s="172" customFormat="1" ht="16.95" customHeight="1" thickBot="1">
      <c r="A18" s="195" t="s">
        <v>158</v>
      </c>
      <c r="B18" s="246"/>
      <c r="C18" s="7"/>
      <c r="D18" s="7"/>
      <c r="E18" s="110">
        <v>337000000</v>
      </c>
      <c r="F18" s="108"/>
      <c r="G18" s="110">
        <v>156009700</v>
      </c>
      <c r="H18" s="108"/>
      <c r="I18" s="111">
        <v>3531370.87</v>
      </c>
      <c r="J18" s="108"/>
      <c r="K18" s="111">
        <v>3437856.24</v>
      </c>
      <c r="L18" s="97"/>
      <c r="M18" s="111">
        <v>499978927.11000001</v>
      </c>
      <c r="N18" s="85"/>
    </row>
    <row r="19" spans="1:14" s="172" customFormat="1" ht="16.95" customHeight="1" thickTop="1">
      <c r="A19" s="107"/>
      <c r="B19" s="107"/>
      <c r="C19" s="107"/>
      <c r="I19" s="112"/>
      <c r="K19" s="112"/>
      <c r="L19" s="158"/>
      <c r="M19" s="85"/>
      <c r="N19" s="85"/>
    </row>
    <row r="20" spans="1:14" s="172" customFormat="1" ht="16.95" customHeight="1">
      <c r="A20" s="195" t="s">
        <v>101</v>
      </c>
      <c r="B20" s="246"/>
      <c r="C20" s="107"/>
      <c r="E20" s="108">
        <v>250000000</v>
      </c>
      <c r="F20" s="108"/>
      <c r="G20" s="108">
        <v>0</v>
      </c>
      <c r="H20" s="108"/>
      <c r="I20" s="97">
        <v>1498212.27</v>
      </c>
      <c r="J20" s="108"/>
      <c r="K20" s="97">
        <v>12849935.33</v>
      </c>
      <c r="L20" s="97"/>
      <c r="M20" s="85">
        <v>264348147.59999999</v>
      </c>
      <c r="N20" s="85"/>
    </row>
    <row r="21" spans="1:14" s="172" customFormat="1" ht="16.95" customHeight="1">
      <c r="A21" s="7" t="s">
        <v>98</v>
      </c>
      <c r="B21" s="7"/>
      <c r="C21" s="7"/>
      <c r="D21" s="7"/>
      <c r="E21" s="108"/>
      <c r="F21" s="108"/>
      <c r="G21" s="108"/>
      <c r="H21" s="108"/>
      <c r="I21" s="113"/>
      <c r="J21" s="108"/>
      <c r="K21" s="97"/>
      <c r="L21" s="97"/>
      <c r="M21" s="85"/>
      <c r="N21" s="85"/>
    </row>
    <row r="22" spans="1:14" s="172" customFormat="1" ht="16.95" customHeight="1">
      <c r="A22" s="7"/>
      <c r="B22" s="246" t="s">
        <v>79</v>
      </c>
      <c r="C22" s="7"/>
      <c r="D22" s="7"/>
      <c r="E22" s="216">
        <v>0</v>
      </c>
      <c r="F22" s="216"/>
      <c r="G22" s="216">
        <v>0</v>
      </c>
      <c r="H22" s="216"/>
      <c r="I22" s="216">
        <v>0</v>
      </c>
      <c r="J22" s="108"/>
      <c r="K22" s="85">
        <v>27813236.739999987</v>
      </c>
      <c r="L22" s="97"/>
      <c r="M22" s="85">
        <v>27813236.739999987</v>
      </c>
      <c r="N22" s="85"/>
    </row>
    <row r="23" spans="1:14" s="172" customFormat="1" ht="16.95" customHeight="1">
      <c r="A23" s="7"/>
      <c r="B23" s="107" t="s">
        <v>168</v>
      </c>
      <c r="C23" s="7"/>
      <c r="D23" s="7"/>
      <c r="E23" s="216"/>
      <c r="F23" s="216"/>
      <c r="G23" s="216"/>
      <c r="H23" s="216"/>
      <c r="I23" s="216"/>
      <c r="N23" s="85"/>
    </row>
    <row r="24" spans="1:14" s="172" customFormat="1" ht="16.95" customHeight="1">
      <c r="A24" s="7"/>
      <c r="B24" s="251" t="s">
        <v>167</v>
      </c>
      <c r="C24" s="7"/>
      <c r="D24" s="7"/>
      <c r="E24" s="216">
        <v>0</v>
      </c>
      <c r="F24" s="216"/>
      <c r="G24" s="216">
        <v>0</v>
      </c>
      <c r="H24" s="216"/>
      <c r="I24" s="216">
        <v>0</v>
      </c>
      <c r="J24" s="108"/>
      <c r="K24" s="216">
        <v>0</v>
      </c>
      <c r="L24" s="216"/>
      <c r="M24" s="216">
        <v>0</v>
      </c>
      <c r="N24" s="85"/>
    </row>
    <row r="25" spans="1:14" s="172" customFormat="1" ht="16.95" customHeight="1" thickBot="1">
      <c r="A25" s="195" t="s">
        <v>159</v>
      </c>
      <c r="B25" s="246"/>
      <c r="C25" s="7"/>
      <c r="D25" s="7"/>
      <c r="E25" s="110">
        <v>250000000</v>
      </c>
      <c r="F25" s="108"/>
      <c r="G25" s="260">
        <v>0</v>
      </c>
      <c r="H25" s="108"/>
      <c r="I25" s="110">
        <v>1498212.27</v>
      </c>
      <c r="J25" s="108"/>
      <c r="K25" s="111">
        <v>40663172.070000008</v>
      </c>
      <c r="L25" s="97"/>
      <c r="M25" s="111">
        <v>292161384.34000003</v>
      </c>
      <c r="N25" s="85"/>
    </row>
    <row r="26" spans="1:14" s="17" customFormat="1" ht="16.95" customHeight="1" thickTop="1">
      <c r="A26" s="44"/>
      <c r="B26" s="247"/>
      <c r="C26" s="8"/>
      <c r="D26" s="8"/>
      <c r="E26" s="69"/>
      <c r="F26" s="69"/>
      <c r="G26" s="69"/>
      <c r="H26" s="69"/>
      <c r="I26" s="89"/>
      <c r="J26" s="69"/>
      <c r="K26" s="89"/>
      <c r="L26" s="89"/>
      <c r="M26" s="16"/>
      <c r="N26" s="16"/>
    </row>
    <row r="27" spans="1:14" s="17" customFormat="1" ht="16.95" customHeight="1">
      <c r="A27" s="44"/>
      <c r="B27" s="247"/>
      <c r="C27" s="8"/>
      <c r="D27" s="8"/>
      <c r="E27" s="69"/>
      <c r="F27" s="69"/>
      <c r="G27" s="69"/>
      <c r="H27" s="69"/>
      <c r="I27" s="89"/>
      <c r="J27" s="69"/>
      <c r="K27" s="89"/>
      <c r="L27" s="89"/>
      <c r="M27" s="16"/>
      <c r="N27" s="16"/>
    </row>
    <row r="28" spans="1:14" s="17" customFormat="1" ht="16.95" customHeight="1">
      <c r="A28" s="44"/>
      <c r="B28" s="247"/>
      <c r="C28" s="8"/>
      <c r="D28" s="8"/>
      <c r="E28" s="69"/>
      <c r="F28" s="69"/>
      <c r="G28" s="69"/>
      <c r="H28" s="69"/>
      <c r="I28" s="89"/>
      <c r="J28" s="69"/>
      <c r="K28" s="89"/>
      <c r="L28" s="89"/>
      <c r="M28" s="16"/>
      <c r="N28" s="16"/>
    </row>
    <row r="29" spans="1:14" s="17" customFormat="1" ht="16.95" customHeight="1">
      <c r="A29" s="44"/>
      <c r="B29" s="247"/>
      <c r="C29" s="8"/>
      <c r="D29" s="8"/>
      <c r="E29" s="69"/>
      <c r="F29" s="69"/>
      <c r="G29" s="69"/>
      <c r="H29" s="69"/>
      <c r="I29" s="89"/>
      <c r="J29" s="69"/>
      <c r="K29" s="89"/>
      <c r="L29" s="89"/>
      <c r="M29" s="16"/>
      <c r="N29" s="16"/>
    </row>
    <row r="30" spans="1:14" s="17" customFormat="1" ht="16.95" customHeight="1">
      <c r="A30" s="44"/>
      <c r="B30" s="247"/>
      <c r="C30" s="8"/>
      <c r="D30" s="8"/>
      <c r="E30" s="69"/>
      <c r="F30" s="69"/>
      <c r="G30" s="69"/>
      <c r="H30" s="69"/>
      <c r="I30" s="89"/>
      <c r="J30" s="69"/>
      <c r="K30" s="89"/>
      <c r="L30" s="89"/>
      <c r="M30" s="16"/>
      <c r="N30" s="16"/>
    </row>
    <row r="31" spans="1:14" s="17" customFormat="1" ht="16.95" customHeight="1">
      <c r="A31" s="44"/>
      <c r="B31" s="247"/>
      <c r="C31" s="8"/>
      <c r="D31" s="8"/>
      <c r="E31" s="69"/>
      <c r="F31" s="69"/>
      <c r="G31" s="69"/>
      <c r="H31" s="69"/>
      <c r="I31" s="89"/>
      <c r="J31" s="69"/>
      <c r="K31" s="89"/>
      <c r="L31" s="89"/>
      <c r="M31" s="16"/>
      <c r="N31" s="16"/>
    </row>
    <row r="32" spans="1:14" s="17" customFormat="1" ht="16.95" customHeight="1">
      <c r="A32" s="44"/>
      <c r="B32" s="247"/>
      <c r="C32" s="8"/>
      <c r="D32" s="8"/>
      <c r="E32" s="69"/>
      <c r="F32" s="69"/>
      <c r="G32" s="69"/>
      <c r="H32" s="69"/>
      <c r="I32" s="89"/>
      <c r="J32" s="69"/>
      <c r="K32" s="89"/>
      <c r="L32" s="89"/>
      <c r="M32" s="16"/>
      <c r="N32" s="16"/>
    </row>
    <row r="33" spans="1:14" s="17" customFormat="1" ht="16.95" customHeight="1">
      <c r="A33" s="44"/>
      <c r="B33" s="247"/>
      <c r="C33" s="8"/>
      <c r="D33" s="8"/>
      <c r="E33" s="69"/>
      <c r="F33" s="69"/>
      <c r="G33" s="69"/>
      <c r="H33" s="69"/>
      <c r="I33" s="89"/>
      <c r="J33" s="69"/>
      <c r="K33" s="89"/>
      <c r="L33" s="89"/>
      <c r="M33" s="16"/>
      <c r="N33" s="16"/>
    </row>
    <row r="34" spans="1:14" s="17" customFormat="1" ht="16.95" customHeight="1">
      <c r="A34" s="44"/>
      <c r="B34" s="247"/>
      <c r="C34" s="8"/>
      <c r="D34" s="8"/>
      <c r="E34" s="69"/>
      <c r="F34" s="69"/>
      <c r="G34" s="69"/>
      <c r="H34" s="69"/>
      <c r="I34" s="89"/>
      <c r="J34" s="69"/>
      <c r="K34" s="89"/>
      <c r="L34" s="89"/>
      <c r="M34" s="16"/>
      <c r="N34" s="16"/>
    </row>
    <row r="35" spans="1:14" s="17" customFormat="1" ht="16.95" customHeight="1">
      <c r="A35" s="44"/>
      <c r="B35" s="247"/>
      <c r="C35" s="8"/>
      <c r="D35" s="8"/>
      <c r="E35" s="69"/>
      <c r="F35" s="69"/>
      <c r="G35" s="69"/>
      <c r="H35" s="69"/>
      <c r="I35" s="89"/>
      <c r="J35" s="69"/>
      <c r="K35" s="89"/>
      <c r="L35" s="89"/>
      <c r="M35" s="16"/>
      <c r="N35" s="16"/>
    </row>
    <row r="36" spans="1:14" s="17" customFormat="1" ht="16.95" customHeight="1">
      <c r="A36" s="44"/>
      <c r="B36" s="247"/>
      <c r="C36" s="8"/>
      <c r="D36" s="8"/>
      <c r="E36" s="69"/>
      <c r="F36" s="69"/>
      <c r="G36" s="69"/>
      <c r="H36" s="69"/>
      <c r="I36" s="89"/>
      <c r="J36" s="69"/>
      <c r="K36" s="89"/>
      <c r="L36" s="89"/>
      <c r="M36" s="16"/>
      <c r="N36" s="16"/>
    </row>
    <row r="37" spans="1:14" s="17" customFormat="1" ht="16.95" customHeight="1">
      <c r="A37" s="44"/>
      <c r="B37" s="247"/>
      <c r="C37" s="8"/>
      <c r="D37" s="8"/>
      <c r="E37" s="69"/>
      <c r="F37" s="69"/>
      <c r="G37" s="69"/>
      <c r="H37" s="69"/>
      <c r="I37" s="89"/>
      <c r="J37" s="69"/>
      <c r="K37" s="89"/>
      <c r="L37" s="89"/>
      <c r="M37" s="16"/>
      <c r="N37" s="16"/>
    </row>
    <row r="38" spans="1:14" s="17" customFormat="1" ht="16.95" customHeight="1">
      <c r="A38" s="44"/>
      <c r="B38" s="247"/>
      <c r="C38" s="8"/>
      <c r="D38" s="8"/>
      <c r="E38" s="69"/>
      <c r="F38" s="69"/>
      <c r="G38" s="69"/>
      <c r="H38" s="69"/>
      <c r="I38" s="89"/>
      <c r="J38" s="69"/>
      <c r="K38" s="89"/>
      <c r="L38" s="89"/>
      <c r="M38" s="16"/>
      <c r="N38" s="16"/>
    </row>
    <row r="39" spans="1:14" s="17" customFormat="1" ht="16.95" customHeight="1">
      <c r="A39" s="18"/>
      <c r="B39" s="18"/>
      <c r="C39" s="18"/>
      <c r="I39" s="19"/>
      <c r="K39" s="19"/>
      <c r="L39" s="159"/>
      <c r="M39" s="16"/>
      <c r="N39" s="16"/>
    </row>
    <row r="40" spans="1:14" s="243" customFormat="1" ht="22.95" customHeight="1">
      <c r="A40" s="314" t="s">
        <v>152</v>
      </c>
      <c r="B40" s="314"/>
      <c r="C40" s="314"/>
      <c r="D40" s="314"/>
      <c r="E40" s="314"/>
      <c r="F40" s="314"/>
      <c r="G40" s="314"/>
      <c r="H40" s="314"/>
      <c r="I40" s="314"/>
      <c r="J40" s="314"/>
      <c r="K40" s="314"/>
      <c r="L40" s="314"/>
    </row>
    <row r="50" spans="8:13" ht="22.95" customHeight="1">
      <c r="H50" s="248"/>
      <c r="L50" s="248"/>
      <c r="M50" s="248"/>
    </row>
    <row r="51" spans="8:13" ht="22.95" customHeight="1">
      <c r="H51" s="248"/>
      <c r="L51" s="248"/>
      <c r="M51" s="248"/>
    </row>
    <row r="52" spans="8:13" ht="22.95" customHeight="1">
      <c r="H52" s="248"/>
      <c r="J52" s="248"/>
      <c r="L52" s="248"/>
    </row>
    <row r="53" spans="8:13" ht="22.95" customHeight="1">
      <c r="H53" s="248"/>
      <c r="J53" s="248"/>
      <c r="M53" s="248"/>
    </row>
    <row r="54" spans="8:13" ht="22.95" customHeight="1">
      <c r="J54" s="248"/>
      <c r="L54" s="248"/>
      <c r="M54" s="248"/>
    </row>
    <row r="59" spans="8:13" ht="22.95" customHeight="1">
      <c r="M59" s="245">
        <v>30000000</v>
      </c>
    </row>
    <row r="60" spans="8:13" ht="22.95" customHeight="1">
      <c r="J60" s="248"/>
      <c r="L60" s="248"/>
      <c r="M60" s="248"/>
    </row>
    <row r="61" spans="8:13" ht="22.95" customHeight="1">
      <c r="H61" s="248"/>
      <c r="L61" s="248"/>
      <c r="M61" s="248"/>
    </row>
    <row r="63" spans="8:13" ht="22.95" customHeight="1">
      <c r="J63" s="248"/>
      <c r="M63" s="248"/>
    </row>
    <row r="89" spans="4:4" ht="22.95" customHeight="1">
      <c r="D89" s="245">
        <v>28</v>
      </c>
    </row>
    <row r="100" spans="9:14" ht="22.95" customHeight="1">
      <c r="I100" s="245">
        <v>21901173.27</v>
      </c>
      <c r="K100" s="245">
        <v>17987521.879999999</v>
      </c>
      <c r="N100" s="245">
        <v>4450624.12</v>
      </c>
    </row>
  </sheetData>
  <mergeCells count="8">
    <mergeCell ref="I10:K10"/>
    <mergeCell ref="C12:D12"/>
    <mergeCell ref="A40:L40"/>
    <mergeCell ref="B3:L3"/>
    <mergeCell ref="E9:M9"/>
    <mergeCell ref="A5:M5"/>
    <mergeCell ref="A4:M4"/>
    <mergeCell ref="A6:M6"/>
  </mergeCells>
  <conditionalFormatting sqref="B16:B17">
    <cfRule type="duplicateValues" dxfId="1" priority="2"/>
  </conditionalFormatting>
  <conditionalFormatting sqref="B23:B24">
    <cfRule type="duplicateValues" dxfId="0" priority="1"/>
  </conditionalFormatting>
  <printOptions horizontalCentered="1"/>
  <pageMargins left="0.78740157480314965" right="0.31496062992125984" top="0.51181102362204722" bottom="0.98425196850393704" header="0.51181102362204722" footer="0.51181102362204722"/>
  <pageSetup paperSize="9" firstPageNumber="5" orientation="portrait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T410"/>
  <sheetViews>
    <sheetView view="pageBreakPreview" topLeftCell="A9" zoomScaleSheetLayoutView="100" workbookViewId="0">
      <selection activeCell="N56" sqref="N56"/>
    </sheetView>
  </sheetViews>
  <sheetFormatPr defaultColWidth="5.77734375" defaultRowHeight="19.8"/>
  <cols>
    <col min="1" max="1" width="1.21875" style="8" customWidth="1"/>
    <col min="2" max="2" width="1.44140625" style="8" customWidth="1"/>
    <col min="3" max="3" width="1.21875" style="8" customWidth="1"/>
    <col min="4" max="4" width="35.44140625" style="8" customWidth="1"/>
    <col min="5" max="5" width="1.109375" style="28" customWidth="1"/>
    <col min="6" max="6" width="12" style="32" customWidth="1"/>
    <col min="7" max="7" width="0.77734375" style="28" customWidth="1"/>
    <col min="8" max="8" width="12" style="32" customWidth="1"/>
    <col min="9" max="9" width="0.77734375" style="28" customWidth="1"/>
    <col min="10" max="10" width="12" style="29" customWidth="1"/>
    <col min="11" max="11" width="0.77734375" style="30" customWidth="1"/>
    <col min="12" max="12" width="12" style="31" customWidth="1"/>
    <col min="13" max="13" width="11.109375" style="21" bestFit="1" customWidth="1"/>
    <col min="14" max="14" width="6.77734375" style="8" bestFit="1" customWidth="1"/>
    <col min="15" max="16" width="5.77734375" style="8"/>
    <col min="17" max="17" width="10.21875" style="8" bestFit="1" customWidth="1"/>
    <col min="18" max="19" width="5.77734375" style="8"/>
    <col min="20" max="20" width="16.21875" style="8" bestFit="1" customWidth="1"/>
    <col min="21" max="16384" width="5.77734375" style="8"/>
  </cols>
  <sheetData>
    <row r="1" spans="1:20" ht="22.5" customHeight="1">
      <c r="L1" s="174" t="s">
        <v>102</v>
      </c>
    </row>
    <row r="2" spans="1:20" ht="22.5" customHeight="1">
      <c r="L2" s="174" t="s">
        <v>103</v>
      </c>
    </row>
    <row r="3" spans="1:20" s="1" customFormat="1" ht="22.5" customHeight="1">
      <c r="A3" s="293" t="s">
        <v>186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0"/>
    </row>
    <row r="4" spans="1:20" s="1" customFormat="1" ht="22.5" customHeight="1">
      <c r="A4" s="290" t="s">
        <v>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0"/>
    </row>
    <row r="5" spans="1:20" s="1" customFormat="1" ht="22.5" customHeight="1">
      <c r="A5" s="290" t="s">
        <v>108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0"/>
    </row>
    <row r="6" spans="1:20" s="1" customFormat="1" ht="22.5" customHeight="1">
      <c r="A6" s="290" t="s">
        <v>157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0"/>
    </row>
    <row r="7" spans="1:20" s="1" customFormat="1" ht="17.55" customHeight="1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20"/>
    </row>
    <row r="8" spans="1:20" s="117" customFormat="1" ht="17.55" customHeight="1">
      <c r="A8" s="114"/>
      <c r="B8" s="114"/>
      <c r="C8" s="114"/>
      <c r="D8" s="114"/>
      <c r="E8" s="115"/>
      <c r="F8" s="315" t="s">
        <v>12</v>
      </c>
      <c r="G8" s="315"/>
      <c r="H8" s="315"/>
      <c r="I8" s="315"/>
      <c r="J8" s="315"/>
      <c r="K8" s="315"/>
      <c r="L8" s="315"/>
      <c r="M8" s="116"/>
    </row>
    <row r="9" spans="1:20" s="117" customFormat="1" ht="17.55" customHeight="1">
      <c r="E9" s="118"/>
      <c r="F9" s="318" t="s">
        <v>13</v>
      </c>
      <c r="G9" s="318"/>
      <c r="H9" s="318"/>
      <c r="I9" s="119"/>
      <c r="J9" s="316" t="s">
        <v>14</v>
      </c>
      <c r="K9" s="316"/>
      <c r="L9" s="316"/>
      <c r="M9" s="116"/>
    </row>
    <row r="10" spans="1:20" s="117" customFormat="1" ht="17.55" customHeight="1">
      <c r="E10" s="118"/>
      <c r="F10" s="120" t="s">
        <v>62</v>
      </c>
      <c r="G10" s="121"/>
      <c r="H10" s="120" t="s">
        <v>61</v>
      </c>
      <c r="I10" s="121"/>
      <c r="J10" s="120" t="s">
        <v>62</v>
      </c>
      <c r="K10" s="122"/>
      <c r="L10" s="120" t="s">
        <v>61</v>
      </c>
      <c r="M10" s="116"/>
    </row>
    <row r="11" spans="1:20" s="117" customFormat="1" ht="17.55" customHeight="1">
      <c r="A11" s="123" t="s">
        <v>109</v>
      </c>
      <c r="E11" s="124"/>
      <c r="F11" s="125"/>
      <c r="G11" s="126"/>
      <c r="H11" s="125"/>
      <c r="I11" s="126"/>
      <c r="J11" s="127"/>
      <c r="K11" s="122"/>
      <c r="L11" s="127"/>
      <c r="M11" s="116"/>
    </row>
    <row r="12" spans="1:20" s="117" customFormat="1" ht="17.55" customHeight="1">
      <c r="A12" s="117" t="s">
        <v>79</v>
      </c>
      <c r="E12" s="124"/>
      <c r="F12" s="128">
        <v>36727565.559999973</v>
      </c>
      <c r="G12" s="129"/>
      <c r="H12" s="128">
        <v>6284442.5300000003</v>
      </c>
      <c r="I12" s="129"/>
      <c r="J12" s="128">
        <v>-1970141.1099999985</v>
      </c>
      <c r="K12" s="130"/>
      <c r="L12" s="128">
        <v>27813236.739999987</v>
      </c>
      <c r="M12" s="116"/>
      <c r="Q12" s="131"/>
      <c r="T12" s="131"/>
    </row>
    <row r="13" spans="1:20" s="117" customFormat="1" ht="17.55" customHeight="1">
      <c r="A13" s="117" t="s">
        <v>110</v>
      </c>
      <c r="E13" s="124"/>
      <c r="F13" s="128"/>
      <c r="G13" s="129"/>
      <c r="H13" s="128"/>
      <c r="I13" s="129"/>
      <c r="J13" s="130"/>
      <c r="K13" s="128"/>
      <c r="L13" s="130"/>
      <c r="M13" s="116"/>
    </row>
    <row r="14" spans="1:20" s="117" customFormat="1" ht="17.55" customHeight="1">
      <c r="B14" s="117" t="s">
        <v>111</v>
      </c>
      <c r="E14" s="124"/>
      <c r="F14" s="128"/>
      <c r="G14" s="129"/>
      <c r="H14" s="128"/>
      <c r="I14" s="129"/>
      <c r="J14" s="130"/>
      <c r="K14" s="128"/>
      <c r="L14" s="130"/>
      <c r="M14" s="116"/>
    </row>
    <row r="15" spans="1:20" s="117" customFormat="1" ht="17.55" customHeight="1">
      <c r="C15" s="117" t="s">
        <v>150</v>
      </c>
      <c r="E15" s="124"/>
      <c r="F15" s="130">
        <v>4707924.3999999985</v>
      </c>
      <c r="G15" s="129"/>
      <c r="H15" s="130">
        <v>4484277.5300000012</v>
      </c>
      <c r="I15" s="129"/>
      <c r="J15" s="130">
        <v>3852105.92</v>
      </c>
      <c r="K15" s="128"/>
      <c r="L15" s="130">
        <v>3983578.39</v>
      </c>
      <c r="M15" s="116"/>
      <c r="Q15" s="131"/>
      <c r="T15" s="131"/>
    </row>
    <row r="16" spans="1:20" s="117" customFormat="1" ht="17.55" customHeight="1">
      <c r="C16" s="117" t="s">
        <v>112</v>
      </c>
      <c r="E16" s="124"/>
      <c r="F16" s="130">
        <v>442250.71</v>
      </c>
      <c r="G16" s="129"/>
      <c r="H16" s="132">
        <v>572972.24</v>
      </c>
      <c r="I16" s="129"/>
      <c r="J16" s="130">
        <v>250403.7</v>
      </c>
      <c r="K16" s="128"/>
      <c r="L16" s="130">
        <v>427121.19</v>
      </c>
      <c r="M16" s="116"/>
      <c r="Q16" s="131"/>
      <c r="T16" s="131"/>
    </row>
    <row r="17" spans="1:20" s="117" customFormat="1" ht="17.55" customHeight="1">
      <c r="C17" s="117" t="s">
        <v>113</v>
      </c>
      <c r="E17" s="124"/>
      <c r="F17" s="130">
        <v>198705.9</v>
      </c>
      <c r="G17" s="129"/>
      <c r="H17" s="130">
        <v>198290.12</v>
      </c>
      <c r="I17" s="129"/>
      <c r="J17" s="130">
        <v>154903.85999999999</v>
      </c>
      <c r="K17" s="128"/>
      <c r="L17" s="130">
        <v>155809.22</v>
      </c>
      <c r="M17" s="116"/>
      <c r="Q17" s="131"/>
      <c r="T17" s="131"/>
    </row>
    <row r="18" spans="1:20" s="117" customFormat="1" ht="17.55" customHeight="1">
      <c r="C18" s="117" t="s">
        <v>153</v>
      </c>
      <c r="E18" s="124"/>
      <c r="F18" s="130">
        <v>2378711.4300000002</v>
      </c>
      <c r="G18" s="129"/>
      <c r="H18" s="130">
        <v>1294445.78</v>
      </c>
      <c r="I18" s="129"/>
      <c r="J18" s="75">
        <v>0</v>
      </c>
      <c r="K18" s="75"/>
      <c r="L18" s="75">
        <v>0</v>
      </c>
      <c r="M18" s="116"/>
      <c r="Q18" s="131"/>
      <c r="T18" s="131"/>
    </row>
    <row r="19" spans="1:20" s="117" customFormat="1" ht="17.55" customHeight="1">
      <c r="C19" s="117" t="s">
        <v>114</v>
      </c>
      <c r="E19" s="124"/>
      <c r="F19" s="75">
        <v>0</v>
      </c>
      <c r="G19" s="129"/>
      <c r="H19" s="130">
        <v>-13664.22</v>
      </c>
      <c r="I19" s="133"/>
      <c r="J19" s="75">
        <v>0</v>
      </c>
      <c r="K19" s="134"/>
      <c r="L19" s="75">
        <v>0</v>
      </c>
      <c r="M19" s="116"/>
      <c r="Q19" s="131"/>
      <c r="T19" s="131"/>
    </row>
    <row r="20" spans="1:20" s="117" customFormat="1" ht="17.55" customHeight="1">
      <c r="C20" s="164" t="s">
        <v>164</v>
      </c>
      <c r="E20" s="124"/>
      <c r="F20" s="75">
        <v>0</v>
      </c>
      <c r="G20" s="135"/>
      <c r="H20" s="135">
        <v>4</v>
      </c>
      <c r="I20" s="135"/>
      <c r="J20" s="75">
        <v>0</v>
      </c>
      <c r="K20" s="135"/>
      <c r="L20" s="135">
        <v>4</v>
      </c>
      <c r="M20" s="116"/>
      <c r="Q20" s="131"/>
      <c r="T20" s="131"/>
    </row>
    <row r="21" spans="1:20" s="117" customFormat="1" ht="17.55" customHeight="1">
      <c r="C21" s="164" t="s">
        <v>163</v>
      </c>
      <c r="E21" s="124"/>
      <c r="F21" s="135">
        <v>3490.49</v>
      </c>
      <c r="G21" s="135"/>
      <c r="H21" s="130">
        <v>-295.62</v>
      </c>
      <c r="I21" s="135"/>
      <c r="J21" s="75">
        <v>0</v>
      </c>
      <c r="K21" s="135"/>
      <c r="L21" s="75">
        <v>0</v>
      </c>
      <c r="M21" s="116"/>
      <c r="Q21" s="131"/>
      <c r="T21" s="131"/>
    </row>
    <row r="22" spans="1:20" s="117" customFormat="1" ht="17.55" customHeight="1">
      <c r="C22" s="117" t="s">
        <v>115</v>
      </c>
      <c r="E22" s="124"/>
      <c r="F22" s="130">
        <v>-107506.45</v>
      </c>
      <c r="G22" s="129"/>
      <c r="H22" s="130">
        <v>-5485.4099999999989</v>
      </c>
      <c r="I22" s="129"/>
      <c r="J22" s="130">
        <v>-13788.49</v>
      </c>
      <c r="K22" s="130"/>
      <c r="L22" s="130">
        <v>-8100.4</v>
      </c>
      <c r="M22" s="116"/>
      <c r="Q22" s="131"/>
      <c r="T22" s="131"/>
    </row>
    <row r="23" spans="1:20" s="117" customFormat="1" ht="17.55" customHeight="1">
      <c r="C23" s="117" t="s">
        <v>116</v>
      </c>
      <c r="E23" s="124"/>
      <c r="F23" s="75">
        <v>0</v>
      </c>
      <c r="G23" s="129"/>
      <c r="H23" s="75">
        <v>0</v>
      </c>
      <c r="I23" s="129"/>
      <c r="J23" s="75">
        <v>0</v>
      </c>
      <c r="K23" s="130"/>
      <c r="L23" s="130">
        <v>-24082253</v>
      </c>
      <c r="M23" s="116"/>
      <c r="Q23" s="131"/>
      <c r="T23" s="131"/>
    </row>
    <row r="24" spans="1:20" s="117" customFormat="1" ht="17.55" customHeight="1">
      <c r="A24" s="136"/>
      <c r="B24" s="136"/>
      <c r="C24" s="117" t="s">
        <v>74</v>
      </c>
      <c r="D24" s="136"/>
      <c r="E24" s="124"/>
      <c r="F24" s="130">
        <v>1254755.8399999999</v>
      </c>
      <c r="G24" s="129"/>
      <c r="H24" s="130">
        <v>790600.40999999992</v>
      </c>
      <c r="I24" s="129"/>
      <c r="J24" s="130">
        <v>357189.06</v>
      </c>
      <c r="K24" s="130"/>
      <c r="L24" s="130">
        <v>284317.78000000003</v>
      </c>
      <c r="M24" s="116"/>
    </row>
    <row r="25" spans="1:20" s="117" customFormat="1" ht="17.55" customHeight="1">
      <c r="A25" s="136"/>
      <c r="B25" s="136"/>
      <c r="C25" s="117" t="s">
        <v>117</v>
      </c>
      <c r="D25" s="136"/>
      <c r="E25" s="124"/>
      <c r="F25" s="137">
        <v>9688372.6600000001</v>
      </c>
      <c r="G25" s="138"/>
      <c r="H25" s="137">
        <v>1342143.22</v>
      </c>
      <c r="I25" s="138"/>
      <c r="J25" s="137">
        <v>-85422.6</v>
      </c>
      <c r="K25" s="130"/>
      <c r="L25" s="137">
        <v>758743.28</v>
      </c>
      <c r="M25" s="116"/>
    </row>
    <row r="26" spans="1:20" s="117" customFormat="1" ht="17.55" customHeight="1">
      <c r="A26" s="117" t="s">
        <v>118</v>
      </c>
      <c r="E26" s="124"/>
      <c r="F26" s="129"/>
      <c r="G26" s="118"/>
      <c r="H26" s="139"/>
      <c r="I26" s="118"/>
      <c r="J26" s="140"/>
      <c r="K26" s="141"/>
      <c r="L26" s="140"/>
      <c r="M26" s="116"/>
      <c r="Q26" s="131"/>
      <c r="T26" s="131"/>
    </row>
    <row r="27" spans="1:20" s="117" customFormat="1" ht="17.55" customHeight="1">
      <c r="C27" s="117" t="s">
        <v>119</v>
      </c>
      <c r="E27" s="124"/>
      <c r="F27" s="129">
        <v>55294270.539999999</v>
      </c>
      <c r="G27" s="129"/>
      <c r="H27" s="129">
        <v>14947730.579999993</v>
      </c>
      <c r="I27" s="129"/>
      <c r="J27" s="129">
        <v>2545250.3400000012</v>
      </c>
      <c r="K27" s="130"/>
      <c r="L27" s="129">
        <v>9332457.1999999881</v>
      </c>
      <c r="M27" s="116"/>
      <c r="Q27" s="131"/>
      <c r="T27" s="131"/>
    </row>
    <row r="28" spans="1:20" s="117" customFormat="1" ht="17.55" customHeight="1">
      <c r="A28" s="117" t="s">
        <v>120</v>
      </c>
      <c r="E28" s="124"/>
      <c r="F28" s="16"/>
      <c r="G28" s="16"/>
      <c r="H28" s="16"/>
      <c r="I28" s="16"/>
      <c r="J28" s="130"/>
      <c r="K28" s="130"/>
      <c r="L28" s="130"/>
      <c r="M28" s="116"/>
    </row>
    <row r="29" spans="1:20" s="117" customFormat="1" ht="17.55" customHeight="1">
      <c r="C29" s="117" t="s">
        <v>121</v>
      </c>
      <c r="E29" s="124"/>
      <c r="F29" s="128">
        <v>-42180619.189999998</v>
      </c>
      <c r="G29" s="129"/>
      <c r="H29" s="128">
        <v>-26144241.670000009</v>
      </c>
      <c r="I29" s="129"/>
      <c r="J29" s="130">
        <v>-1943073.63</v>
      </c>
      <c r="K29" s="130"/>
      <c r="L29" s="130">
        <v>-1143358.57</v>
      </c>
      <c r="M29" s="116"/>
      <c r="T29" s="131"/>
    </row>
    <row r="30" spans="1:20" s="117" customFormat="1" ht="17.55" customHeight="1">
      <c r="C30" s="117" t="s">
        <v>122</v>
      </c>
      <c r="E30" s="124"/>
      <c r="F30" s="128">
        <v>-92058645.060000002</v>
      </c>
      <c r="G30" s="129"/>
      <c r="H30" s="130">
        <v>-719532.40000000596</v>
      </c>
      <c r="I30" s="129"/>
      <c r="J30" s="130">
        <v>-4430772.4899999993</v>
      </c>
      <c r="K30" s="130"/>
      <c r="L30" s="130">
        <v>-4282365.18</v>
      </c>
      <c r="M30" s="116"/>
      <c r="Q30" s="131"/>
      <c r="T30" s="131"/>
    </row>
    <row r="31" spans="1:20" s="117" customFormat="1" ht="17.55" customHeight="1">
      <c r="C31" s="117" t="s">
        <v>21</v>
      </c>
      <c r="E31" s="124"/>
      <c r="F31" s="128">
        <v>-15752924.799999999</v>
      </c>
      <c r="G31" s="129"/>
      <c r="H31" s="130">
        <v>632719.7699999999</v>
      </c>
      <c r="I31" s="129"/>
      <c r="J31" s="130">
        <v>246427.00000000003</v>
      </c>
      <c r="K31" s="130"/>
      <c r="L31" s="130">
        <v>-6694.82</v>
      </c>
      <c r="M31" s="116"/>
      <c r="Q31" s="131"/>
      <c r="T31" s="131"/>
    </row>
    <row r="32" spans="1:20" s="117" customFormat="1" ht="17.55" customHeight="1">
      <c r="C32" s="117" t="s">
        <v>29</v>
      </c>
      <c r="E32" s="124"/>
      <c r="F32" s="135">
        <v>112253.29999999981</v>
      </c>
      <c r="G32" s="129"/>
      <c r="H32" s="128">
        <v>-675986.84</v>
      </c>
      <c r="I32" s="129"/>
      <c r="J32" s="75">
        <v>0</v>
      </c>
      <c r="K32" s="130"/>
      <c r="L32" s="75">
        <v>0</v>
      </c>
      <c r="M32" s="116"/>
      <c r="Q32" s="131"/>
      <c r="T32" s="131"/>
    </row>
    <row r="33" spans="1:20" s="117" customFormat="1" ht="17.55" customHeight="1">
      <c r="A33" s="117" t="s">
        <v>123</v>
      </c>
      <c r="E33" s="124"/>
      <c r="F33" s="130"/>
      <c r="G33" s="129"/>
      <c r="H33" s="130"/>
      <c r="I33" s="129"/>
      <c r="J33" s="130"/>
      <c r="K33" s="130"/>
      <c r="L33" s="130"/>
      <c r="M33" s="116"/>
      <c r="Q33" s="131"/>
      <c r="T33" s="131"/>
    </row>
    <row r="34" spans="1:20" s="117" customFormat="1" ht="17.55" customHeight="1">
      <c r="A34" s="136"/>
      <c r="B34" s="136"/>
      <c r="C34" s="142" t="s">
        <v>36</v>
      </c>
      <c r="D34" s="136"/>
      <c r="E34" s="124"/>
      <c r="F34" s="116">
        <v>23672800.260000002</v>
      </c>
      <c r="G34" s="129"/>
      <c r="H34" s="128">
        <v>2740653.2799999993</v>
      </c>
      <c r="I34" s="129"/>
      <c r="J34" s="128">
        <v>2079981.17</v>
      </c>
      <c r="K34" s="130"/>
      <c r="L34" s="128">
        <v>22576.589999999851</v>
      </c>
      <c r="M34" s="116"/>
      <c r="Q34" s="131"/>
      <c r="T34" s="131"/>
    </row>
    <row r="35" spans="1:20" s="117" customFormat="1" ht="17.55" customHeight="1">
      <c r="A35" s="136"/>
      <c r="B35" s="136"/>
      <c r="C35" s="136" t="s">
        <v>37</v>
      </c>
      <c r="D35" s="136"/>
      <c r="E35" s="124"/>
      <c r="F35" s="143">
        <v>-544465.00999999989</v>
      </c>
      <c r="G35" s="129"/>
      <c r="H35" s="143">
        <v>-377061.78999999992</v>
      </c>
      <c r="I35" s="129"/>
      <c r="J35" s="143">
        <v>-230933.09000000003</v>
      </c>
      <c r="K35" s="130"/>
      <c r="L35" s="143">
        <v>-373408.30999999994</v>
      </c>
      <c r="M35" s="116"/>
      <c r="Q35" s="131"/>
      <c r="T35" s="131"/>
    </row>
    <row r="36" spans="1:20" s="117" customFormat="1" ht="17.55" customHeight="1">
      <c r="A36" s="136"/>
      <c r="C36" s="117" t="s">
        <v>124</v>
      </c>
      <c r="E36" s="124"/>
      <c r="F36" s="128">
        <v>-71457329.959999993</v>
      </c>
      <c r="G36" s="16"/>
      <c r="H36" s="16">
        <v>-9595719.0654601231</v>
      </c>
      <c r="I36" s="16"/>
      <c r="J36" s="130">
        <v>-1733120.6999999981</v>
      </c>
      <c r="K36" s="130"/>
      <c r="L36" s="130">
        <v>3549206.909999988</v>
      </c>
      <c r="M36" s="116"/>
    </row>
    <row r="37" spans="1:20" s="117" customFormat="1" ht="17.55" customHeight="1">
      <c r="A37" s="136"/>
      <c r="C37" s="136" t="s">
        <v>125</v>
      </c>
      <c r="E37" s="124"/>
      <c r="F37" s="143">
        <v>-1495486.9100000006</v>
      </c>
      <c r="G37" s="133"/>
      <c r="H37" s="143">
        <v>-4355405.7300000004</v>
      </c>
      <c r="I37" s="133"/>
      <c r="J37" s="143">
        <v>-65072.44</v>
      </c>
      <c r="K37" s="144"/>
      <c r="L37" s="143">
        <v>-1938737.3</v>
      </c>
      <c r="M37" s="116"/>
    </row>
    <row r="38" spans="1:20" s="117" customFormat="1" ht="17.55" customHeight="1">
      <c r="A38" s="136"/>
      <c r="D38" s="117" t="s">
        <v>126</v>
      </c>
      <c r="E38" s="124"/>
      <c r="F38" s="145">
        <v>-72952816.870000005</v>
      </c>
      <c r="G38" s="16"/>
      <c r="H38" s="146">
        <v>-13951124.795460124</v>
      </c>
      <c r="I38" s="16"/>
      <c r="J38" s="146">
        <v>-1798193.139999998</v>
      </c>
      <c r="K38" s="130"/>
      <c r="L38" s="146">
        <v>1610469.609999988</v>
      </c>
      <c r="M38" s="116"/>
      <c r="Q38" s="131"/>
      <c r="T38" s="131"/>
    </row>
    <row r="39" spans="1:20" ht="18" customHeight="1">
      <c r="A39" s="23"/>
      <c r="E39" s="24"/>
      <c r="F39" s="89"/>
      <c r="G39" s="15"/>
      <c r="H39" s="89"/>
      <c r="I39" s="15"/>
      <c r="J39" s="89"/>
      <c r="K39" s="45"/>
      <c r="L39" s="89"/>
      <c r="Q39" s="22"/>
      <c r="T39" s="22"/>
    </row>
    <row r="40" spans="1:20" s="1" customFormat="1" ht="23.4">
      <c r="A40" s="317" t="s">
        <v>152</v>
      </c>
      <c r="B40" s="317"/>
      <c r="C40" s="317"/>
      <c r="D40" s="317"/>
      <c r="E40" s="317"/>
      <c r="F40" s="317"/>
      <c r="G40" s="317"/>
      <c r="H40" s="317"/>
      <c r="I40" s="317"/>
      <c r="J40" s="317"/>
      <c r="M40" s="20"/>
      <c r="Q40" s="26"/>
      <c r="T40" s="26"/>
    </row>
    <row r="41" spans="1:20" s="1" customFormat="1" ht="22.5" customHeight="1">
      <c r="A41" s="252"/>
      <c r="B41" s="252"/>
      <c r="C41" s="252"/>
      <c r="D41" s="252"/>
      <c r="E41" s="252"/>
      <c r="F41" s="252"/>
      <c r="G41" s="252"/>
      <c r="H41" s="252"/>
      <c r="I41" s="252"/>
      <c r="J41" s="252"/>
      <c r="L41" s="174" t="s">
        <v>102</v>
      </c>
      <c r="M41" s="20"/>
      <c r="Q41" s="26"/>
      <c r="T41" s="26"/>
    </row>
    <row r="42" spans="1:20" s="1" customFormat="1" ht="22.5" customHeight="1">
      <c r="A42" s="252"/>
      <c r="B42" s="252"/>
      <c r="C42" s="252"/>
      <c r="D42" s="252"/>
      <c r="E42" s="252"/>
      <c r="F42" s="252"/>
      <c r="G42" s="252"/>
      <c r="H42" s="252"/>
      <c r="I42" s="252"/>
      <c r="J42" s="252"/>
      <c r="L42" s="174" t="s">
        <v>103</v>
      </c>
      <c r="M42" s="20"/>
      <c r="Q42" s="26"/>
      <c r="T42" s="26"/>
    </row>
    <row r="43" spans="1:20" s="1" customFormat="1" ht="22.5" customHeight="1">
      <c r="A43" s="289" t="s">
        <v>187</v>
      </c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M43" s="20"/>
    </row>
    <row r="44" spans="1:20" s="1" customFormat="1" ht="22.5" customHeight="1">
      <c r="A44" s="290" t="s">
        <v>31</v>
      </c>
      <c r="B44" s="290"/>
      <c r="C44" s="290"/>
      <c r="D44" s="290"/>
      <c r="E44" s="290"/>
      <c r="F44" s="290"/>
      <c r="G44" s="290"/>
      <c r="H44" s="290"/>
      <c r="I44" s="290"/>
      <c r="J44" s="290"/>
      <c r="K44" s="290"/>
      <c r="L44" s="290"/>
      <c r="M44" s="20"/>
    </row>
    <row r="45" spans="1:20" s="1" customFormat="1" ht="22.5" customHeight="1">
      <c r="A45" s="290" t="s">
        <v>127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 s="20"/>
    </row>
    <row r="46" spans="1:20" s="1" customFormat="1" ht="22.5" customHeight="1">
      <c r="A46" s="290" t="s">
        <v>157</v>
      </c>
      <c r="B46" s="290"/>
      <c r="C46" s="290"/>
      <c r="D46" s="290"/>
      <c r="E46" s="290"/>
      <c r="F46" s="290"/>
      <c r="G46" s="290"/>
      <c r="H46" s="290"/>
      <c r="I46" s="290"/>
      <c r="J46" s="290"/>
      <c r="K46" s="290"/>
      <c r="L46" s="290"/>
      <c r="M46" s="20"/>
    </row>
    <row r="47" spans="1:20" s="1" customFormat="1" ht="9.6" customHeight="1">
      <c r="A47" s="170"/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20"/>
    </row>
    <row r="48" spans="1:20" s="117" customFormat="1" ht="16.95" customHeight="1">
      <c r="A48" s="114"/>
      <c r="B48" s="114"/>
      <c r="C48" s="114"/>
      <c r="D48" s="114"/>
      <c r="E48" s="115"/>
      <c r="F48" s="315" t="s">
        <v>12</v>
      </c>
      <c r="G48" s="315"/>
      <c r="H48" s="315"/>
      <c r="I48" s="315"/>
      <c r="J48" s="315"/>
      <c r="K48" s="315"/>
      <c r="L48" s="315"/>
      <c r="M48" s="116"/>
    </row>
    <row r="49" spans="1:20" s="117" customFormat="1" ht="16.95" customHeight="1">
      <c r="E49" s="118"/>
      <c r="F49" s="318" t="s">
        <v>13</v>
      </c>
      <c r="G49" s="318"/>
      <c r="H49" s="318"/>
      <c r="I49" s="119"/>
      <c r="J49" s="316" t="s">
        <v>14</v>
      </c>
      <c r="K49" s="316"/>
      <c r="L49" s="316"/>
      <c r="M49" s="116"/>
    </row>
    <row r="50" spans="1:20" s="117" customFormat="1" ht="16.95" customHeight="1">
      <c r="E50" s="118"/>
      <c r="F50" s="120" t="s">
        <v>62</v>
      </c>
      <c r="G50" s="121"/>
      <c r="H50" s="120" t="s">
        <v>61</v>
      </c>
      <c r="I50" s="121"/>
      <c r="J50" s="120" t="s">
        <v>62</v>
      </c>
      <c r="K50" s="122"/>
      <c r="L50" s="120" t="s">
        <v>61</v>
      </c>
      <c r="M50" s="116"/>
    </row>
    <row r="51" spans="1:20" s="117" customFormat="1" ht="16.95" customHeight="1">
      <c r="A51" s="123" t="s">
        <v>128</v>
      </c>
      <c r="E51" s="124"/>
      <c r="F51" s="147"/>
      <c r="G51" s="124"/>
      <c r="H51" s="147"/>
      <c r="I51" s="124"/>
      <c r="J51" s="148"/>
      <c r="K51" s="148"/>
      <c r="L51" s="148"/>
      <c r="M51" s="116"/>
    </row>
    <row r="52" spans="1:20" s="117" customFormat="1" ht="16.95" customHeight="1">
      <c r="A52" s="123"/>
      <c r="C52" s="117" t="s">
        <v>129</v>
      </c>
      <c r="E52" s="124"/>
      <c r="F52" s="144">
        <v>0</v>
      </c>
      <c r="G52" s="124"/>
      <c r="H52" s="149">
        <v>500000</v>
      </c>
      <c r="I52" s="124"/>
      <c r="J52" s="144">
        <v>0</v>
      </c>
      <c r="K52" s="148"/>
      <c r="L52" s="144">
        <v>0</v>
      </c>
      <c r="M52" s="116"/>
    </row>
    <row r="53" spans="1:20" s="117" customFormat="1" ht="16.95" customHeight="1">
      <c r="C53" s="117" t="s">
        <v>169</v>
      </c>
      <c r="E53" s="124"/>
      <c r="F53" s="116">
        <v>-85976811.299999997</v>
      </c>
      <c r="G53" s="129"/>
      <c r="H53" s="128">
        <v>-85715</v>
      </c>
      <c r="I53" s="128"/>
      <c r="J53" s="128">
        <v>-164900</v>
      </c>
      <c r="K53" s="128"/>
      <c r="L53" s="128">
        <v>-50500</v>
      </c>
      <c r="M53" s="116"/>
    </row>
    <row r="54" spans="1:20" s="117" customFormat="1" ht="16.95" customHeight="1">
      <c r="C54" s="117" t="s">
        <v>170</v>
      </c>
      <c r="E54" s="124"/>
      <c r="F54" s="116">
        <v>-1136599.9999999991</v>
      </c>
      <c r="G54" s="129"/>
      <c r="H54" s="144">
        <v>0</v>
      </c>
      <c r="I54" s="144"/>
      <c r="J54" s="144">
        <v>0</v>
      </c>
      <c r="K54" s="144"/>
      <c r="L54" s="144">
        <v>0</v>
      </c>
      <c r="M54" s="116"/>
    </row>
    <row r="55" spans="1:20" s="117" customFormat="1" ht="16.95" customHeight="1">
      <c r="C55" s="117" t="s">
        <v>130</v>
      </c>
      <c r="E55" s="124"/>
      <c r="F55" s="128">
        <v>-740689.63</v>
      </c>
      <c r="G55" s="129"/>
      <c r="H55" s="128">
        <v>-13090.000000000015</v>
      </c>
      <c r="I55" s="128"/>
      <c r="J55" s="128">
        <v>-8400</v>
      </c>
      <c r="K55" s="128"/>
      <c r="L55" s="128">
        <v>-13090.000000000015</v>
      </c>
      <c r="M55" s="116"/>
    </row>
    <row r="56" spans="1:20" s="117" customFormat="1" ht="16.95" customHeight="1">
      <c r="C56" s="117" t="s">
        <v>131</v>
      </c>
      <c r="E56" s="124"/>
      <c r="F56" s="144">
        <v>0</v>
      </c>
      <c r="G56" s="129"/>
      <c r="H56" s="144">
        <v>0</v>
      </c>
      <c r="I56" s="128"/>
      <c r="J56" s="128">
        <v>-30000000</v>
      </c>
      <c r="K56" s="128"/>
      <c r="L56" s="128">
        <v>-11300000</v>
      </c>
      <c r="M56" s="116"/>
    </row>
    <row r="57" spans="1:20" s="117" customFormat="1" ht="16.95" customHeight="1">
      <c r="C57" s="117" t="s">
        <v>132</v>
      </c>
      <c r="E57" s="124"/>
      <c r="F57" s="144">
        <v>0</v>
      </c>
      <c r="G57" s="129"/>
      <c r="H57" s="144">
        <v>0</v>
      </c>
      <c r="I57" s="128"/>
      <c r="J57" s="128">
        <v>30000000</v>
      </c>
      <c r="K57" s="128"/>
      <c r="L57" s="149">
        <v>10500000</v>
      </c>
      <c r="M57" s="116"/>
    </row>
    <row r="58" spans="1:20" s="117" customFormat="1" ht="16.95" customHeight="1">
      <c r="C58" s="117" t="s">
        <v>133</v>
      </c>
      <c r="E58" s="124"/>
      <c r="F58" s="144">
        <v>0</v>
      </c>
      <c r="G58" s="129"/>
      <c r="H58" s="128">
        <v>-19182137.060000002</v>
      </c>
      <c r="I58" s="128"/>
      <c r="J58" s="150">
        <v>0</v>
      </c>
      <c r="K58" s="128"/>
      <c r="L58" s="128">
        <v>-38681937.060000002</v>
      </c>
      <c r="M58" s="116"/>
    </row>
    <row r="59" spans="1:20" s="117" customFormat="1" ht="16.95" customHeight="1">
      <c r="C59" s="117" t="s">
        <v>134</v>
      </c>
      <c r="E59" s="124"/>
      <c r="F59" s="144">
        <v>0</v>
      </c>
      <c r="G59" s="129"/>
      <c r="H59" s="151">
        <v>22429.91</v>
      </c>
      <c r="I59" s="129"/>
      <c r="J59" s="150">
        <v>0</v>
      </c>
      <c r="K59" s="130"/>
      <c r="L59" s="144">
        <v>0</v>
      </c>
      <c r="M59" s="116"/>
    </row>
    <row r="60" spans="1:20" s="117" customFormat="1" ht="16.95" customHeight="1">
      <c r="C60" s="117" t="s">
        <v>135</v>
      </c>
      <c r="E60" s="124"/>
      <c r="F60" s="144">
        <v>0</v>
      </c>
      <c r="G60" s="129"/>
      <c r="H60" s="144">
        <v>0</v>
      </c>
      <c r="I60" s="129"/>
      <c r="J60" s="150">
        <v>0</v>
      </c>
      <c r="K60" s="130"/>
      <c r="L60" s="128">
        <v>24082253</v>
      </c>
      <c r="M60" s="116"/>
    </row>
    <row r="61" spans="1:20" s="117" customFormat="1" ht="16.95" customHeight="1">
      <c r="C61" s="117" t="s">
        <v>136</v>
      </c>
      <c r="E61" s="124"/>
      <c r="F61" s="128">
        <v>107506.45</v>
      </c>
      <c r="G61" s="129"/>
      <c r="H61" s="128">
        <v>5485.41</v>
      </c>
      <c r="I61" s="129"/>
      <c r="J61" s="128">
        <v>13788.49</v>
      </c>
      <c r="K61" s="130"/>
      <c r="L61" s="128">
        <v>5678.48</v>
      </c>
      <c r="M61" s="116"/>
    </row>
    <row r="62" spans="1:20" s="117" customFormat="1" ht="16.95" customHeight="1">
      <c r="D62" s="117" t="s">
        <v>137</v>
      </c>
      <c r="E62" s="124"/>
      <c r="F62" s="152">
        <v>-87746594.480000004</v>
      </c>
      <c r="G62" s="130"/>
      <c r="H62" s="152">
        <v>-18753026.739999998</v>
      </c>
      <c r="I62" s="130"/>
      <c r="J62" s="152">
        <v>-159511.51</v>
      </c>
      <c r="K62" s="130"/>
      <c r="L62" s="152">
        <v>-15457595.580000002</v>
      </c>
      <c r="M62" s="116"/>
    </row>
    <row r="63" spans="1:20" s="117" customFormat="1" ht="16.95" customHeight="1">
      <c r="A63" s="123" t="s">
        <v>138</v>
      </c>
      <c r="E63" s="124"/>
      <c r="F63" s="128"/>
      <c r="G63" s="129"/>
      <c r="H63" s="128"/>
      <c r="I63" s="129"/>
      <c r="J63" s="130"/>
      <c r="K63" s="130"/>
      <c r="L63" s="130"/>
      <c r="M63" s="116"/>
      <c r="Q63" s="131"/>
      <c r="T63" s="131"/>
    </row>
    <row r="64" spans="1:20" s="117" customFormat="1" ht="16.95" customHeight="1">
      <c r="A64" s="123"/>
      <c r="C64" s="117" t="s">
        <v>139</v>
      </c>
      <c r="E64" s="124"/>
      <c r="F64" s="144">
        <v>0</v>
      </c>
      <c r="G64" s="129"/>
      <c r="H64" s="128">
        <v>10500200</v>
      </c>
      <c r="I64" s="130"/>
      <c r="J64" s="144">
        <v>0</v>
      </c>
      <c r="K64" s="130"/>
      <c r="L64" s="144">
        <v>0</v>
      </c>
      <c r="M64" s="116"/>
      <c r="Q64" s="131"/>
      <c r="T64" s="131"/>
    </row>
    <row r="65" spans="1:20" s="117" customFormat="1" ht="16.95" customHeight="1">
      <c r="A65" s="123"/>
      <c r="C65" s="117" t="s">
        <v>199</v>
      </c>
      <c r="E65" s="124"/>
      <c r="F65" s="128"/>
      <c r="G65" s="129"/>
      <c r="H65" s="128"/>
      <c r="I65" s="130"/>
      <c r="J65" s="144"/>
      <c r="K65" s="130"/>
      <c r="L65" s="144"/>
      <c r="M65" s="116"/>
      <c r="Q65" s="131"/>
      <c r="T65" s="131"/>
    </row>
    <row r="66" spans="1:20" s="117" customFormat="1" ht="16.95" customHeight="1">
      <c r="C66" s="253" t="s">
        <v>198</v>
      </c>
      <c r="E66" s="124"/>
      <c r="F66" s="128">
        <v>14389927.179999992</v>
      </c>
      <c r="G66" s="129"/>
      <c r="H66" s="128">
        <v>21912765.43</v>
      </c>
      <c r="I66" s="129"/>
      <c r="J66" s="144">
        <v>0</v>
      </c>
      <c r="K66" s="130"/>
      <c r="L66" s="130">
        <v>4763714.25</v>
      </c>
      <c r="M66" s="116"/>
      <c r="Q66" s="131"/>
      <c r="T66" s="131"/>
    </row>
    <row r="67" spans="1:20" s="117" customFormat="1" ht="16.95" customHeight="1">
      <c r="C67" s="117" t="s">
        <v>140</v>
      </c>
      <c r="D67" s="153"/>
      <c r="E67" s="124"/>
      <c r="F67" s="128">
        <v>-29500000</v>
      </c>
      <c r="G67" s="128"/>
      <c r="H67" s="128">
        <v>-10000000</v>
      </c>
      <c r="I67" s="128"/>
      <c r="J67" s="128">
        <v>-29500000</v>
      </c>
      <c r="K67" s="128"/>
      <c r="L67" s="128">
        <v>-10000000</v>
      </c>
      <c r="M67" s="116"/>
      <c r="Q67" s="131"/>
      <c r="T67" s="131"/>
    </row>
    <row r="68" spans="1:20" s="117" customFormat="1" ht="16.95" customHeight="1">
      <c r="C68" s="117" t="s">
        <v>194</v>
      </c>
      <c r="E68" s="124"/>
      <c r="F68" s="128">
        <v>30000000</v>
      </c>
      <c r="G68" s="129"/>
      <c r="H68" s="128">
        <v>15000000</v>
      </c>
      <c r="I68" s="129"/>
      <c r="J68" s="130">
        <v>30000000</v>
      </c>
      <c r="K68" s="130"/>
      <c r="L68" s="130">
        <v>15000000</v>
      </c>
      <c r="M68" s="116"/>
      <c r="Q68" s="131"/>
      <c r="T68" s="131"/>
    </row>
    <row r="69" spans="1:20" s="117" customFormat="1" ht="16.95" customHeight="1">
      <c r="C69" s="117" t="s">
        <v>141</v>
      </c>
      <c r="E69" s="124"/>
      <c r="F69" s="128">
        <v>-5251073.7</v>
      </c>
      <c r="G69" s="129"/>
      <c r="H69" s="144">
        <v>0</v>
      </c>
      <c r="I69" s="129"/>
      <c r="J69" s="144">
        <v>0</v>
      </c>
      <c r="K69" s="130"/>
      <c r="L69" s="144">
        <v>0</v>
      </c>
      <c r="M69" s="116"/>
      <c r="Q69" s="131"/>
      <c r="T69" s="131"/>
    </row>
    <row r="70" spans="1:20" s="117" customFormat="1" ht="16.95" customHeight="1">
      <c r="C70" s="117" t="s">
        <v>142</v>
      </c>
      <c r="E70" s="124"/>
      <c r="F70" s="130">
        <v>-561889.64</v>
      </c>
      <c r="G70" s="129"/>
      <c r="H70" s="130">
        <v>-181268.2599999996</v>
      </c>
      <c r="I70" s="129"/>
      <c r="J70" s="144">
        <v>0</v>
      </c>
      <c r="K70" s="130"/>
      <c r="L70" s="144">
        <v>0</v>
      </c>
      <c r="M70" s="116"/>
      <c r="Q70" s="131"/>
      <c r="T70" s="131"/>
    </row>
    <row r="71" spans="1:20" s="117" customFormat="1" ht="16.95" customHeight="1">
      <c r="C71" s="117" t="s">
        <v>99</v>
      </c>
      <c r="E71" s="124"/>
      <c r="F71" s="144">
        <v>0</v>
      </c>
      <c r="G71" s="129"/>
      <c r="H71" s="130">
        <v>-12967747</v>
      </c>
      <c r="I71" s="129"/>
      <c r="J71" s="144">
        <v>0</v>
      </c>
      <c r="K71" s="130"/>
      <c r="L71" s="144">
        <v>0</v>
      </c>
      <c r="M71" s="116"/>
      <c r="Q71" s="131"/>
      <c r="T71" s="131"/>
    </row>
    <row r="72" spans="1:20" s="117" customFormat="1" ht="16.95" customHeight="1">
      <c r="C72" s="117" t="s">
        <v>143</v>
      </c>
      <c r="E72" s="124"/>
      <c r="F72" s="130">
        <v>-1251046.2899999998</v>
      </c>
      <c r="G72" s="129"/>
      <c r="H72" s="130">
        <v>-723467.69000000006</v>
      </c>
      <c r="I72" s="129"/>
      <c r="J72" s="130">
        <v>-356063.01</v>
      </c>
      <c r="K72" s="130"/>
      <c r="L72" s="130">
        <v>-221770.49000000002</v>
      </c>
      <c r="M72" s="116"/>
      <c r="Q72" s="131"/>
      <c r="T72" s="131"/>
    </row>
    <row r="73" spans="1:20" s="117" customFormat="1" ht="16.95" customHeight="1">
      <c r="D73" s="117" t="s">
        <v>144</v>
      </c>
      <c r="E73" s="124"/>
      <c r="F73" s="146">
        <v>7825917.5499999924</v>
      </c>
      <c r="G73" s="16"/>
      <c r="H73" s="146">
        <v>23540482.48</v>
      </c>
      <c r="I73" s="16"/>
      <c r="J73" s="146">
        <v>143936.99</v>
      </c>
      <c r="K73" s="16"/>
      <c r="L73" s="146">
        <v>9541943.7599999998</v>
      </c>
      <c r="M73" s="116"/>
      <c r="Q73" s="131"/>
      <c r="T73" s="131"/>
    </row>
    <row r="74" spans="1:20" s="117" customFormat="1" ht="16.95" customHeight="1">
      <c r="A74" s="117" t="s">
        <v>147</v>
      </c>
      <c r="E74" s="124"/>
      <c r="F74" s="130">
        <v>-152873493.80000004</v>
      </c>
      <c r="G74" s="130"/>
      <c r="H74" s="130">
        <v>-9163669.0600000005</v>
      </c>
      <c r="I74" s="130"/>
      <c r="J74" s="130">
        <v>-1813767.6599999981</v>
      </c>
      <c r="K74" s="130"/>
      <c r="L74" s="130">
        <v>-4305182.2100000139</v>
      </c>
      <c r="M74" s="116"/>
      <c r="Q74" s="131"/>
      <c r="T74" s="131"/>
    </row>
    <row r="75" spans="1:20" s="117" customFormat="1" ht="16.95" customHeight="1">
      <c r="A75" s="136" t="s">
        <v>145</v>
      </c>
      <c r="E75" s="124"/>
      <c r="F75" s="143">
        <v>159933566.20000002</v>
      </c>
      <c r="G75" s="129"/>
      <c r="H75" s="143">
        <v>9866485.8899999987</v>
      </c>
      <c r="I75" s="129"/>
      <c r="J75" s="137">
        <v>6188362.6699999999</v>
      </c>
      <c r="K75" s="130"/>
      <c r="L75" s="137">
        <v>4368088.9899999993</v>
      </c>
      <c r="M75" s="116"/>
      <c r="Q75" s="131"/>
      <c r="T75" s="131"/>
    </row>
    <row r="76" spans="1:20" s="117" customFormat="1" ht="16.95" customHeight="1" thickBot="1">
      <c r="A76" s="154" t="s">
        <v>146</v>
      </c>
      <c r="E76" s="124"/>
      <c r="F76" s="155">
        <v>7060072.4000000004</v>
      </c>
      <c r="G76" s="130"/>
      <c r="H76" s="155">
        <v>702816.83000000007</v>
      </c>
      <c r="I76" s="130"/>
      <c r="J76" s="155">
        <v>4374595.01</v>
      </c>
      <c r="K76" s="130"/>
      <c r="L76" s="155">
        <v>62906.77999998536</v>
      </c>
      <c r="M76" s="116"/>
      <c r="O76" s="156"/>
      <c r="Q76" s="131"/>
      <c r="T76" s="131"/>
    </row>
    <row r="77" spans="1:20" s="117" customFormat="1" ht="9" customHeight="1" thickTop="1">
      <c r="A77" s="154"/>
      <c r="E77" s="124"/>
      <c r="F77" s="138"/>
      <c r="G77" s="130"/>
      <c r="H77" s="138"/>
      <c r="I77" s="130"/>
      <c r="J77" s="138"/>
      <c r="K77" s="130"/>
      <c r="L77" s="138"/>
      <c r="M77" s="116"/>
      <c r="O77" s="156"/>
      <c r="Q77" s="131"/>
      <c r="T77" s="131"/>
    </row>
    <row r="78" spans="1:20" s="117" customFormat="1" ht="16.95" customHeight="1">
      <c r="A78" s="157" t="s">
        <v>148</v>
      </c>
      <c r="E78" s="124"/>
      <c r="F78" s="138"/>
      <c r="G78" s="130"/>
      <c r="H78" s="138"/>
      <c r="I78" s="130"/>
      <c r="J78" s="138"/>
      <c r="K78" s="130"/>
      <c r="L78" s="138"/>
      <c r="M78" s="116"/>
      <c r="O78" s="156"/>
      <c r="Q78" s="131"/>
      <c r="T78" s="131"/>
    </row>
    <row r="79" spans="1:20" s="117" customFormat="1" ht="16.95" customHeight="1">
      <c r="A79" s="154" t="s">
        <v>149</v>
      </c>
      <c r="E79" s="124"/>
      <c r="F79" s="138"/>
      <c r="G79" s="130"/>
      <c r="H79" s="138"/>
      <c r="I79" s="130"/>
      <c r="J79" s="138"/>
      <c r="K79" s="130"/>
      <c r="L79" s="138"/>
      <c r="M79" s="116"/>
      <c r="O79" s="156"/>
      <c r="Q79" s="131"/>
      <c r="T79" s="131"/>
    </row>
    <row r="80" spans="1:20" s="117" customFormat="1" ht="16.95" customHeight="1">
      <c r="A80" s="154"/>
      <c r="B80" s="254"/>
      <c r="C80" s="254" t="s">
        <v>171</v>
      </c>
      <c r="E80" s="124"/>
      <c r="F80" s="151">
        <v>697619.79</v>
      </c>
      <c r="G80" s="118"/>
      <c r="H80" s="151">
        <v>0</v>
      </c>
      <c r="I80" s="130"/>
      <c r="J80" s="144">
        <v>0</v>
      </c>
      <c r="K80" s="130"/>
      <c r="L80" s="151">
        <v>0</v>
      </c>
      <c r="M80" s="116"/>
      <c r="O80" s="156"/>
      <c r="Q80" s="131"/>
      <c r="T80" s="131"/>
    </row>
    <row r="81" spans="1:20" s="117" customFormat="1" ht="16.95" customHeight="1">
      <c r="A81" s="154"/>
      <c r="C81" s="254" t="s">
        <v>172</v>
      </c>
      <c r="E81" s="124"/>
      <c r="F81" s="151">
        <v>4400000</v>
      </c>
      <c r="G81" s="118"/>
      <c r="H81" s="151">
        <v>0</v>
      </c>
      <c r="I81" s="130"/>
      <c r="J81" s="144">
        <v>0</v>
      </c>
      <c r="K81" s="130"/>
      <c r="L81" s="151">
        <v>0</v>
      </c>
      <c r="M81" s="116"/>
      <c r="O81" s="156"/>
      <c r="Q81" s="131"/>
      <c r="T81" s="131"/>
    </row>
    <row r="82" spans="1:20" s="117" customFormat="1" ht="4.8" customHeight="1">
      <c r="A82" s="154"/>
      <c r="C82" s="254"/>
      <c r="E82" s="124"/>
      <c r="F82" s="151"/>
      <c r="G82" s="118"/>
      <c r="H82" s="151"/>
      <c r="I82" s="130"/>
      <c r="J82" s="144"/>
      <c r="K82" s="130"/>
      <c r="L82" s="151"/>
      <c r="M82" s="116"/>
      <c r="O82" s="156"/>
      <c r="Q82" s="131"/>
      <c r="T82" s="131"/>
    </row>
    <row r="83" spans="1:20" ht="23.4">
      <c r="A83" s="1" t="s">
        <v>152</v>
      </c>
    </row>
    <row r="95" spans="1:20">
      <c r="D95" s="8">
        <v>28</v>
      </c>
    </row>
    <row r="106" spans="7:13">
      <c r="G106" s="28">
        <v>21901173.27</v>
      </c>
      <c r="I106" s="28">
        <v>17987521.879999999</v>
      </c>
      <c r="K106" s="30">
        <v>4845744.07</v>
      </c>
      <c r="M106" s="21">
        <v>4450624.12</v>
      </c>
    </row>
    <row r="410" spans="4:4" s="28" customFormat="1">
      <c r="D410" s="8">
        <v>0</v>
      </c>
    </row>
  </sheetData>
  <mergeCells count="15">
    <mergeCell ref="A45:L45"/>
    <mergeCell ref="A46:L46"/>
    <mergeCell ref="J9:L9"/>
    <mergeCell ref="J49:L49"/>
    <mergeCell ref="A40:J40"/>
    <mergeCell ref="F48:L48"/>
    <mergeCell ref="F9:H9"/>
    <mergeCell ref="F49:H49"/>
    <mergeCell ref="A43:L43"/>
    <mergeCell ref="A44:L44"/>
    <mergeCell ref="A3:L3"/>
    <mergeCell ref="A4:L4"/>
    <mergeCell ref="A5:L5"/>
    <mergeCell ref="A6:L6"/>
    <mergeCell ref="F8:L8"/>
  </mergeCells>
  <pageMargins left="0.78740157480314965" right="0.31496062992125984" top="0.51181102362204722" bottom="0.78740157480314965" header="0.51181102362204722" footer="0.51181102362204722"/>
  <pageSetup paperSize="9" firstPageNumber="7" fitToHeight="0" orientation="portrait" useFirstPageNumber="1" r:id="rId1"/>
  <rowBreaks count="1" manualBreakCount="1">
    <brk id="40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Financial Position</vt:lpstr>
      <vt:lpstr>Statement financial position 3</vt:lpstr>
      <vt:lpstr>Statement financial position 6</vt:lpstr>
      <vt:lpstr>STATEMENT OF CHANGES</vt:lpstr>
      <vt:lpstr>STATEMENT OF CHANGES 2</vt:lpstr>
      <vt:lpstr>Cash Flows</vt:lpstr>
      <vt:lpstr>Sheet1</vt:lpstr>
      <vt:lpstr>'Cash Flows'!Print_Area</vt:lpstr>
      <vt:lpstr>'Financial Position'!Print_Area</vt:lpstr>
      <vt:lpstr>'Statement financial position 3'!Print_Area</vt:lpstr>
      <vt:lpstr>'Statement financial position 6'!Print_Area</vt:lpstr>
      <vt:lpstr>'STATEMENT OF CHANGES'!Print_Area</vt:lpstr>
      <vt:lpstr>'STATEMENT OF CHANGES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Thunsiree Danrungroj</cp:lastModifiedBy>
  <cp:lastPrinted>2023-08-11T12:20:48Z</cp:lastPrinted>
  <dcterms:created xsi:type="dcterms:W3CDTF">2019-06-18T07:56:24Z</dcterms:created>
  <dcterms:modified xsi:type="dcterms:W3CDTF">2023-08-16T09:52:21Z</dcterms:modified>
</cp:coreProperties>
</file>