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T Medical Service\2023\Q2'23\"/>
    </mc:Choice>
  </mc:AlternateContent>
  <xr:revisionPtr revIDLastSave="0" documentId="13_ncr:1_{82F83AE6-8545-4855-A106-ACE81335509C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1" r:id="rId1"/>
    <sheet name="PL" sheetId="5" r:id="rId2"/>
    <sheet name="CE-Consolidated" sheetId="8" r:id="rId3"/>
    <sheet name="CE-The Company" sheetId="3" r:id="rId4"/>
    <sheet name="Cashflows" sheetId="9" r:id="rId5"/>
  </sheets>
  <definedNames>
    <definedName name="_xlnm._FilterDatabase" localSheetId="0" hidden="1">BS!$C$20:$C$21</definedName>
    <definedName name="_xlnm.Print_Area" localSheetId="0">BS!$A$1:$K$79</definedName>
    <definedName name="_xlnm.Print_Area" localSheetId="4">Cashflows!$A$1:$J$83</definedName>
    <definedName name="_xlnm.Print_Area" localSheetId="2">'CE-Consolidated'!$A$1:$T$30</definedName>
    <definedName name="_xlnm.Print_Area" localSheetId="3">'CE-The Company'!$A$1:$O$23</definedName>
    <definedName name="_xlnm.Print_Area" localSheetId="1">PL!$A$1:$L$92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19" i="8" l="1"/>
  <c r="T15" i="8"/>
  <c r="R15" i="8"/>
  <c r="P15" i="8"/>
  <c r="N15" i="8"/>
  <c r="L15" i="8"/>
  <c r="J15" i="8"/>
  <c r="H15" i="8"/>
  <c r="F15" i="8"/>
  <c r="T27" i="8" l="1"/>
  <c r="T25" i="8"/>
  <c r="P27" i="8"/>
  <c r="P25" i="8"/>
  <c r="N21" i="3" l="1"/>
  <c r="H21" i="3"/>
  <c r="F21" i="3"/>
  <c r="J21" i="3"/>
  <c r="L21" i="3"/>
  <c r="G14" i="5"/>
  <c r="P16" i="8"/>
  <c r="T16" i="8" l="1"/>
  <c r="G39" i="5" l="1"/>
  <c r="E38" i="5"/>
  <c r="G35" i="5"/>
  <c r="K20" i="5"/>
  <c r="I20" i="5"/>
  <c r="G20" i="5"/>
  <c r="E20" i="5"/>
  <c r="K14" i="5"/>
  <c r="K21" i="5" s="1"/>
  <c r="K23" i="5" s="1"/>
  <c r="K25" i="5" s="1"/>
  <c r="K30" i="5" s="1"/>
  <c r="K33" i="5" s="1"/>
  <c r="K37" i="5" s="1"/>
  <c r="I14" i="5"/>
  <c r="E14" i="5"/>
  <c r="E84" i="5"/>
  <c r="R22" i="8"/>
  <c r="N27" i="8"/>
  <c r="E21" i="5" l="1"/>
  <c r="E23" i="5" s="1"/>
  <c r="E25" i="5" s="1"/>
  <c r="E39" i="5" s="1"/>
  <c r="E37" i="5" s="1"/>
  <c r="I21" i="5"/>
  <c r="I23" i="5" s="1"/>
  <c r="I25" i="5" s="1"/>
  <c r="I30" i="5" s="1"/>
  <c r="I33" i="5" s="1"/>
  <c r="I37" i="5" s="1"/>
  <c r="G21" i="5"/>
  <c r="G23" i="5" s="1"/>
  <c r="G25" i="5" s="1"/>
  <c r="G30" i="5" s="1"/>
  <c r="J19" i="3"/>
  <c r="J13" i="3"/>
  <c r="J14" i="3" s="1"/>
  <c r="E35" i="5" l="1"/>
  <c r="E33" i="5" s="1"/>
  <c r="E30" i="5"/>
  <c r="L22" i="8"/>
  <c r="L24" i="8" s="1"/>
  <c r="L28" i="8" s="1"/>
  <c r="L29" i="8" s="1"/>
  <c r="L14" i="8"/>
  <c r="G69" i="1" l="1"/>
  <c r="G71" i="1" s="1"/>
  <c r="E60" i="9" l="1"/>
  <c r="G85" i="5" l="1"/>
  <c r="G81" i="5"/>
  <c r="E69" i="1" l="1"/>
  <c r="E71" i="1" s="1"/>
  <c r="R24" i="8" l="1"/>
  <c r="G60" i="9" l="1"/>
  <c r="I60" i="9"/>
  <c r="E68" i="9"/>
  <c r="G68" i="9"/>
  <c r="I68" i="9"/>
  <c r="P12" i="8" l="1"/>
  <c r="T12" i="8" s="1"/>
  <c r="P18" i="8"/>
  <c r="P21" i="8"/>
  <c r="T21" i="8" s="1"/>
  <c r="P23" i="8"/>
  <c r="T23" i="8" s="1"/>
  <c r="E30" i="1"/>
  <c r="T18" i="8" l="1"/>
  <c r="R27" i="8"/>
  <c r="R28" i="8" s="1"/>
  <c r="I56" i="1"/>
  <c r="E56" i="1" l="1"/>
  <c r="F19" i="3" l="1"/>
  <c r="F22" i="3" l="1"/>
  <c r="H13" i="3"/>
  <c r="H14" i="3" s="1"/>
  <c r="F13" i="3"/>
  <c r="F14" i="3" s="1"/>
  <c r="N16" i="3"/>
  <c r="H19" i="3"/>
  <c r="J24" i="8"/>
  <c r="J28" i="8" s="1"/>
  <c r="J29" i="8" s="1"/>
  <c r="H24" i="8"/>
  <c r="H28" i="8" s="1"/>
  <c r="H29" i="8" s="1"/>
  <c r="F24" i="8"/>
  <c r="F28" i="8" s="1"/>
  <c r="F29" i="8" s="1"/>
  <c r="K66" i="5"/>
  <c r="G66" i="5"/>
  <c r="K60" i="5"/>
  <c r="G60" i="5"/>
  <c r="H22" i="3" l="1"/>
  <c r="K67" i="5"/>
  <c r="K69" i="5" s="1"/>
  <c r="G67" i="5"/>
  <c r="G69" i="5" s="1"/>
  <c r="G71" i="5" l="1"/>
  <c r="E9" i="9"/>
  <c r="E25" i="9" s="1"/>
  <c r="E38" i="9" s="1"/>
  <c r="E41" i="9" s="1"/>
  <c r="K71" i="5"/>
  <c r="I9" i="9"/>
  <c r="I25" i="9" s="1"/>
  <c r="I38" i="9" s="1"/>
  <c r="I41" i="9" s="1"/>
  <c r="I69" i="9" l="1"/>
  <c r="I71" i="9" s="1"/>
  <c r="G76" i="5"/>
  <c r="L11" i="3"/>
  <c r="K76" i="5"/>
  <c r="K79" i="5" s="1"/>
  <c r="K83" i="5" s="1"/>
  <c r="I18" i="1"/>
  <c r="E69" i="9" l="1"/>
  <c r="E71" i="9" s="1"/>
  <c r="N13" i="8"/>
  <c r="C68" i="9"/>
  <c r="N10" i="3" l="1"/>
  <c r="J19" i="8" l="1"/>
  <c r="L12" i="3" l="1"/>
  <c r="L13" i="3" s="1"/>
  <c r="L14" i="3" s="1"/>
  <c r="N14" i="8"/>
  <c r="P14" i="8" l="1"/>
  <c r="I66" i="5"/>
  <c r="E66" i="5"/>
  <c r="I60" i="5"/>
  <c r="E60" i="5"/>
  <c r="T14" i="8" l="1"/>
  <c r="E67" i="5"/>
  <c r="I67" i="5"/>
  <c r="I69" i="5" s="1"/>
  <c r="E69" i="5" l="1"/>
  <c r="E71" i="5" s="1"/>
  <c r="G9" i="9"/>
  <c r="G25" i="9" s="1"/>
  <c r="G38" i="9" s="1"/>
  <c r="G41" i="9" s="1"/>
  <c r="E81" i="5" l="1"/>
  <c r="E79" i="5" s="1"/>
  <c r="N22" i="8" s="1"/>
  <c r="E85" i="5"/>
  <c r="C9" i="9"/>
  <c r="C25" i="9" s="1"/>
  <c r="C38" i="9" s="1"/>
  <c r="C41" i="9" s="1"/>
  <c r="I71" i="5"/>
  <c r="L17" i="3" l="1"/>
  <c r="N18" i="3"/>
  <c r="I76" i="5"/>
  <c r="E76" i="5"/>
  <c r="L19" i="8" l="1"/>
  <c r="P13" i="8"/>
  <c r="I79" i="5"/>
  <c r="I83" i="5" s="1"/>
  <c r="P22" i="8"/>
  <c r="L19" i="3"/>
  <c r="N17" i="3"/>
  <c r="N19" i="3" s="1"/>
  <c r="G56" i="1"/>
  <c r="G49" i="1"/>
  <c r="K56" i="1"/>
  <c r="E49" i="1"/>
  <c r="T13" i="8" l="1"/>
  <c r="T19" i="8" s="1"/>
  <c r="P19" i="8"/>
  <c r="P24" i="8"/>
  <c r="P28" i="8" s="1"/>
  <c r="P29" i="8" s="1"/>
  <c r="T22" i="8"/>
  <c r="T24" i="8" s="1"/>
  <c r="L22" i="3"/>
  <c r="N24" i="8"/>
  <c r="G57" i="1"/>
  <c r="G72" i="1" s="1"/>
  <c r="T28" i="8" l="1"/>
  <c r="N28" i="8"/>
  <c r="N29" i="8" s="1"/>
  <c r="C60" i="9" l="1"/>
  <c r="F19" i="8" l="1"/>
  <c r="H19" i="8" l="1"/>
  <c r="I69" i="1"/>
  <c r="I71" i="1" s="1"/>
  <c r="K69" i="1"/>
  <c r="K71" i="1" s="1"/>
  <c r="N22" i="3" l="1"/>
  <c r="E57" i="1"/>
  <c r="E72" i="1" s="1"/>
  <c r="G30" i="1" l="1"/>
  <c r="E18" i="1"/>
  <c r="E31" i="1" s="1"/>
  <c r="E73" i="1" s="1"/>
  <c r="G18" i="1"/>
  <c r="C69" i="9" l="1"/>
  <c r="C71" i="9" s="1"/>
  <c r="C72" i="9" s="1"/>
  <c r="G31" i="1"/>
  <c r="G73" i="1" s="1"/>
  <c r="N19" i="8" l="1"/>
  <c r="I49" i="1"/>
  <c r="N12" i="3" l="1"/>
  <c r="K49" i="1" l="1"/>
  <c r="K57" i="1" l="1"/>
  <c r="K72" i="1" s="1"/>
  <c r="K30" i="1"/>
  <c r="K18" i="1"/>
  <c r="K31" i="1" l="1"/>
  <c r="K73" i="1" l="1"/>
  <c r="I30" i="1" l="1"/>
  <c r="I31" i="1" l="1"/>
  <c r="I57" i="1"/>
  <c r="I72" i="1" s="1"/>
  <c r="I73" i="1" l="1"/>
  <c r="G69" i="9" l="1"/>
  <c r="G71" i="9" s="1"/>
  <c r="G72" i="9" s="1"/>
  <c r="N11" i="3"/>
  <c r="N13" i="3" l="1"/>
  <c r="N14" i="3" s="1"/>
  <c r="E83" i="5" l="1"/>
  <c r="C29" i="3"/>
  <c r="C29" i="3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<sst xmlns="http://schemas.openxmlformats.org/spreadsheetml/2006/main" count="333" uniqueCount="203">
  <si>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</si>
  <si>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</si>
  <si>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</si>
  <si>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</si>
  <si>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</si>
  <si>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</si>
  <si>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</si>
  <si>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</si>
  <si>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</si>
  <si>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</si>
  <si>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</si>
  <si>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</si>
  <si>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</si>
  <si>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</si>
  <si>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</si>
  <si>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</si>
  <si>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</si>
  <si>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</si>
  <si>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</si>
  <si>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</si>
  <si>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</si>
  <si>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</si>
  <si>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</si>
  <si>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</si>
  <si>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</si>
  <si>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</si>
  <si>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</si>
  <si>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</si>
  <si>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</si>
  <si>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</si>
  <si>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</si>
  <si>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</si>
  <si>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</si>
  <si>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</si>
  <si>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</si>
  <si>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กระแสเงินสดจากกิจกรรมจัดหาเงิน</t>
  </si>
  <si>
    <t>ผู้ถือหุ้น</t>
  </si>
  <si>
    <t>เจ้าหนี้การค้าและเจ้าหนี้อื่น</t>
  </si>
  <si>
    <t xml:space="preserve">   เจ้าหนี้การค้าและเจ้าหนี้อื่น</t>
  </si>
  <si>
    <t>สินทรัพย์ภาษีเงินได้รอตัดบัญชี</t>
  </si>
  <si>
    <t>ดอกเบี้ยรับ</t>
  </si>
  <si>
    <t>รวมส่วนของ</t>
  </si>
  <si>
    <t>ลูกหนี้การค้าและลูกหนี้อื่น</t>
  </si>
  <si>
    <t xml:space="preserve">สินค้าคงเหลือ </t>
  </si>
  <si>
    <t>สินทรัพย์หมุนเวียนอื่น</t>
  </si>
  <si>
    <t>สินทรัพย์ไม่มีตัวตน</t>
  </si>
  <si>
    <t>สินทรัพย์ไม่หมุนเวียนอื่น</t>
  </si>
  <si>
    <t>หนี้สินหมุนเวียนอื่น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</si>
  <si>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</si>
  <si>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</si>
  <si>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</si>
  <si>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</si>
  <si>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รายได้จากการขายและบริการ</t>
  </si>
  <si>
    <t>รายได้อื่น</t>
  </si>
  <si>
    <t>ต้นทุนขายและบริการ</t>
  </si>
  <si>
    <t xml:space="preserve">   เป็นเงินสดรับ (จ่าย) จากกิจกรรมดำเนินงาน</t>
  </si>
  <si>
    <t xml:space="preserve">   สินค้าคงเหลือ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</si>
  <si>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</si>
  <si>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</si>
  <si>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หนี้สินหมุนเวียนอื่น</t>
  </si>
  <si>
    <t>เงินสดสุทธิใช้ไปในกิจกรรมลงทุน</t>
  </si>
  <si>
    <t>จ่ายดอกเบี้ย</t>
  </si>
  <si>
    <t xml:space="preserve">   ดอกเบี้ยจ่าย</t>
  </si>
  <si>
    <t xml:space="preserve">   รายได้ดอกเบี้ย</t>
  </si>
  <si>
    <t>จ่ายชำระเงินกู้ยืมระยะยาว</t>
  </si>
  <si>
    <t>เงินสดรับจากเงินกู้ยืมระยะยาว</t>
  </si>
  <si>
    <t>ข้อมูลกระแสเงินสดเปิดเผยเพิ่มเติม</t>
  </si>
  <si>
    <t>รายการที่มิใช่เงินสด</t>
  </si>
  <si>
    <t>เงินกู้ยืมระยะยาวที่ถึงกำหนดชำระภายในหนึ่งปี</t>
  </si>
  <si>
    <t>กำไรจากการดำเนินงานก่อนการเปลี่ยนแปลงในสินทรัพย์</t>
  </si>
  <si>
    <t xml:space="preserve">   สินทรัพย์ไม่หมุนเวียนอื่น</t>
  </si>
  <si>
    <t xml:space="preserve">   หนี้สินไม่หมุนเวียนอื่น</t>
  </si>
  <si>
    <t xml:space="preserve">   ค่าใช้จ่ายผลประโยชน์ระยะยาวของพนักงาน</t>
  </si>
  <si>
    <t>กำไรขาดทุน:</t>
  </si>
  <si>
    <t>ค่าใช้จ่ายในการขายและจัดจำหน่าย</t>
  </si>
  <si>
    <t>กำไรขาดทุนเบ็ดเสร็จอื่น:</t>
  </si>
  <si>
    <t>งบการเงินรวม</t>
  </si>
  <si>
    <t>งบการเงินเฉพาะกิจการ</t>
  </si>
  <si>
    <t>งบแสดงการเปลี่ยนแปลงส่วนของผู้ถือหุ้น</t>
  </si>
  <si>
    <t>รวม</t>
  </si>
  <si>
    <t>ส่วนเกิน</t>
  </si>
  <si>
    <t>ส่วนของ</t>
  </si>
  <si>
    <t>มูลค่าหุ้น</t>
  </si>
  <si>
    <t>ควบคุมเดียวกัน</t>
  </si>
  <si>
    <t>ส่วนเกินมูลค่าหุ้นสามัญ</t>
  </si>
  <si>
    <t>เงินลงทุนในบริษัทย่อย</t>
  </si>
  <si>
    <t>สินทรัพย์สิทธิการใช้</t>
  </si>
  <si>
    <t>รายได้ดอกเบี้ย</t>
  </si>
  <si>
    <t>หนี้สินไม่หมุนเวียนอื่น</t>
  </si>
  <si>
    <t>สินทรัพย์ดำเนินงาน (เพิ่มขึ้น) ลดลง</t>
  </si>
  <si>
    <t xml:space="preserve">   ชำระภายในหนึ่งปี</t>
  </si>
  <si>
    <t>หนี้สินตามสัญญาเช่าที่ถึงกำหนดชำระภายในหนึ่งปี</t>
  </si>
  <si>
    <t>ส่วนต่ำกว่าทุนจากการรวมธุรกิจภายใต้การควบคุมเดียวกัน</t>
  </si>
  <si>
    <t>ส่วนต่ำกว่าทุน</t>
  </si>
  <si>
    <t>ภายใต้การ</t>
  </si>
  <si>
    <t>จากการรวมธุรกิจ</t>
  </si>
  <si>
    <t>เงินสดจ่ายตามสัญญาเช่า</t>
  </si>
  <si>
    <t>เงินกู้ยืมระยะยาว - สุทธิจากส่วนที่ถึงกำหนดชำระภายในหนึ่งปี</t>
  </si>
  <si>
    <t>ค่าใช้จ่ายทางการเงิน</t>
  </si>
  <si>
    <t>หนี้สินดำเนินงานเพิ่มขึ้น (ลดลง)</t>
  </si>
  <si>
    <t>(หน่วย: พันบาท)</t>
  </si>
  <si>
    <t xml:space="preserve">(หน่วย: พันบาท)  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</si>
  <si>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</si>
  <si>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</si>
  <si>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</si>
  <si>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</si>
  <si>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</si>
  <si>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ส่วนต่ำกว่าทุนจากการรวมธุรกิจภายใต้การควบคุมเดียวกันลดลง</t>
  </si>
  <si>
    <t xml:space="preserve">   ทุนที่ออกและชำระเต็มมูลค่าแล้ว</t>
  </si>
  <si>
    <t>(หน่วย: บาท)</t>
  </si>
  <si>
    <t>กำไรต่อหุ้น</t>
  </si>
  <si>
    <t>เต็มมูลค่าแล้ว</t>
  </si>
  <si>
    <t>ที่ออกและชำระ</t>
  </si>
  <si>
    <t>เงินให้กู้ยืมระยะสั้นแก่กิจการที่เกี่ยวข้องกัน</t>
  </si>
  <si>
    <t>2, 3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</si>
  <si>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</si>
  <si>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</si>
  <si>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</si>
  <si>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</si>
  <si>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ยังไม่ได้จัดสรร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</si>
  <si>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</si>
  <si>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</si>
  <si>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</si>
  <si>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</si>
  <si>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เงินสดรับจากการจำหน่ายอุปกรณ์</t>
  </si>
  <si>
    <t>ยอดคงเหลือ ณ วันที่ 1 มกราคม 2565</t>
  </si>
  <si>
    <t xml:space="preserve">   กำไรจากการยกเลิกสัญญาเช่า</t>
  </si>
  <si>
    <t xml:space="preserve">   สินทรัพย์สิทธิการใช้และหนี้สินสัญญาเช่าลดลงจากการยกเลิกสัญญา</t>
  </si>
  <si>
    <t xml:space="preserve">ที่ดิน อาคารและอุปกรณ์ </t>
  </si>
  <si>
    <t>กำไรจากกิจกรรมดำเนินงาน</t>
  </si>
  <si>
    <t>ซื้อสินทรัพย์ไม่มีตัวตน</t>
  </si>
  <si>
    <t>ซื้อที่ดิน อาคารและอุปกรณ์</t>
  </si>
  <si>
    <t>ผลขาดทุนทางด้านเครดิตที่คาดว่าจะเกิดขึ้น (โอนกลับ)</t>
  </si>
  <si>
    <t xml:space="preserve">   ผลขาดทุนทางเครดิตที่คาดว่าจะเกิดขึ้น (โอนกลับ)</t>
  </si>
  <si>
    <t xml:space="preserve">   จากการรวมธุรกิจภายใต้การควบคุมเดียวกัน</t>
  </si>
  <si>
    <t>ตัดจำหน่ายส่วนต่ำกว่าทุนจากกำไรแฝงของสินทรัพย์ที่ได้</t>
  </si>
  <si>
    <t>บริษัท เคที เมดิคอล เซอร์วิส จำกัด (มหาชน) และบริษัทย่อย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</si>
  <si>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</si>
  <si>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 - สุทธิจากส่วนที่ถึงกำหนด</t>
  </si>
  <si>
    <t>รายได้ดอกเบี้ยจากสัญญาเช่าเงินทุน</t>
  </si>
  <si>
    <t xml:space="preserve">   ลูกหนี้ตามสัญญาเช่าเงินทุน</t>
  </si>
  <si>
    <t xml:space="preserve">      จากการตัดจำหน่ายกำไรแฝงจากส่วนปรับปรุงอาคารและอุปกรณ์</t>
  </si>
  <si>
    <t xml:space="preserve">      สินค้าคงเหลือและสินทรัพย์ระหว่างการก่อสร้าง ณ วันซื้อ</t>
  </si>
  <si>
    <t>ส่วนของผู้มี</t>
  </si>
  <si>
    <t>ส่วนได้เสียที่</t>
  </si>
  <si>
    <t>ไม่มีอำนาจควบคุม</t>
  </si>
  <si>
    <t>ของบริษัทย่อย</t>
  </si>
  <si>
    <t>ส่วนที่เป็นของผู้ถือหุ้นของบริษัทฯ</t>
  </si>
  <si>
    <t>ค่าใช้จ่ายภาษีเงินได้</t>
  </si>
  <si>
    <t>ส่วนของผู้มีส่วนได้เสียที่ไม่มีอำนาจควบคุมของบริษัทย่อย</t>
  </si>
  <si>
    <t>การแบ่งปันกำไรขาดทุน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</si>
  <si>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</si>
  <si>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</si>
  <si>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เงินให้กู้ยืมระยะสั้นแก่กิจการที่เกี่ยวข้องกัน (เพิ่มขึ้น) ลดลง</t>
  </si>
  <si>
    <t xml:space="preserve">      หุ้นสามัญ 300,000,000 หุ้น มูลค่าหุ้นละ 0.5 บาท</t>
  </si>
  <si>
    <t>จำนวนหุ้นสามัญถัวเฉลี่ยถ่วงน้ำหนัก (พันหุ้น)</t>
  </si>
  <si>
    <t>กำไรก่อนภาษีเงินได้</t>
  </si>
  <si>
    <t xml:space="preserve">กำไรต่อหุ้นขั้นพื้นฐาน </t>
  </si>
  <si>
    <t xml:space="preserve">   กำไรสำหรับงวด</t>
  </si>
  <si>
    <t>กำไรก่อนภาษี</t>
  </si>
  <si>
    <t>31 ธันวาคม 2565</t>
  </si>
  <si>
    <t>กำไรสะสม</t>
  </si>
  <si>
    <t xml:space="preserve">   จัดสรรแล้ว - สำรองตามกฎหมาย</t>
  </si>
  <si>
    <t>ยอดคงเหลือ ณ วันที่ 1 มกราคม 2566</t>
  </si>
  <si>
    <t xml:space="preserve">   กำไรสะสม - ยังไม่ได้จัดสรร</t>
  </si>
  <si>
    <t>ส่วนของผู้ถือหุ้นบริษัทฯ</t>
  </si>
  <si>
    <t>จัดสรรแล้ว -</t>
  </si>
  <si>
    <t xml:space="preserve">ยังไม่ได้จัดสรร </t>
  </si>
  <si>
    <t>สำรองตามกฎหมาย</t>
  </si>
  <si>
    <t xml:space="preserve">(ขาดทุน) </t>
  </si>
  <si>
    <t>(ขาดทุน)</t>
  </si>
  <si>
    <t xml:space="preserve">อสังหาริมทรัพย์เพื่อการลงทุน </t>
  </si>
  <si>
    <t xml:space="preserve">   ขาดทุนจากการตัดจำหน่ายอุปกรณ์</t>
  </si>
  <si>
    <t xml:space="preserve">   หนี้สินตามสัญญาเช่าเพิ่มขึ้นจากสินทรัพย์สิทธิการใช้ที่เพิ่มขึ้น</t>
  </si>
  <si>
    <t>กำไร (ขาดทุน) สำหรับงวด</t>
  </si>
  <si>
    <t>รายการปรับกระทบยอดกำไรก่อนภาษี</t>
  </si>
  <si>
    <t xml:space="preserve">   การปรับลดสินค้าคงเหลือเป็นมูลค่าสุทธิที่จะได้รับ (โอนกลับ)</t>
  </si>
  <si>
    <t>เงินสดสุทธิจาก (ใช้ไปใน) กิจกรรมจัดหาเงิน</t>
  </si>
  <si>
    <t>เงินสดและรายการเทียบเท่าเงินสดลดลงสุทธิ</t>
  </si>
  <si>
    <t xml:space="preserve">   โอนที่ดิน อาคารและอุปกรณ์เป็นอสังหาริมทรัพย์เพื่อการลงทุน</t>
  </si>
  <si>
    <t>ณ วันที่ 30 มิถุนายน 2566</t>
  </si>
  <si>
    <t>30 มิถุนายน 2566</t>
  </si>
  <si>
    <t>สำหรับงวดสามเดือนสิ้นสุดวันที่ 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</si>
  <si>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</si>
  <si>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</si>
  <si>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>สำหรับงวดหกเดือนสิ้นสุดวันที่ 30 มิถุนายน 2566</t>
  </si>
  <si>
    <t>เพิ่มขึ้นจากเงินรับค่าหุ้นของบริษัทย่อย</t>
  </si>
  <si>
    <t xml:space="preserve">   ดอกเบี้ยรับ</t>
  </si>
  <si>
    <t>เงินสดจ่ายค่าหุ้นของบริษัทย่อย</t>
  </si>
  <si>
    <t>เงินรับค่าหุ้นจากผู้มีส่วนได้เสียที่ไม่มีอำนาจควบคุมของบริษัทย่อย</t>
  </si>
  <si>
    <t>2, 10</t>
  </si>
  <si>
    <t>ภาษีเงินได้ค้างจ่าย</t>
  </si>
  <si>
    <t>เงินปันผลจ่าย</t>
  </si>
  <si>
    <t xml:space="preserve">   ตัดจำหน่ายหนี้สูญ</t>
  </si>
  <si>
    <t xml:space="preserve">   (กำไร) ขาดทุนที่ยังไม่เกิดขึ้นจริงจากอัตราแลกเปลี่ยน</t>
  </si>
  <si>
    <t xml:space="preserve">   กำไรขาดทุนจากการจำหน่ายอุปกรณ์</t>
  </si>
  <si>
    <t xml:space="preserve">   เงินค้างจ่ายค่าซื้ออุปกรณ์ลดลง</t>
  </si>
  <si>
    <t>เงินปันผลจ่าย (หมายเหตุ 14)</t>
  </si>
  <si>
    <t xml:space="preserve">   เงินสดจ่ายผลประโยชน์ระยะยาวของพนักงาน</t>
  </si>
  <si>
    <t>ซื้ออสังหาริมทรัพย์เพื่อการลงทุน</t>
  </si>
  <si>
    <t>สินทรัพย์ทางการเงินหมุนเวียนอื่น</t>
  </si>
  <si>
    <t xml:space="preserve">   กำไรจากการปรับมูลค่ายุติธรรมของสินทรัพย์ทางการเงิน</t>
  </si>
  <si>
    <t xml:space="preserve">   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</si>
</sst>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(* #,##0_);_(* \(#,##0\);_(* \-??_);_(@_)"/>
    <numFmt numFmtId="167" formatCode="#,##0;\(#,##0\);&quot;- &quot;;@"/>
    <numFmt numFmtId="168" formatCode="_(* #,##0.00_);_(* \(#,##0.00\);_(* \-_);_(@_)"/>
    <numFmt numFmtId="169" formatCode="_(* #,##0.00_);_(* \(#,##0.00\);_(* &quot;-&quot;_);_(@_)"/>
    <numFmt numFmtId="170" formatCode="_(* #,##0_);_(* \(#,##0\);_(* \-_);_(@_)"/>
    <numFmt numFmtId="171" formatCode="_(* #,##0.0000_);_(* \(#,##0.0000\);_(* &quot;-&quot;_);_(@_)"/>
  </numFmts>
  <fonts count="1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9" fillId="0" borderId="0"/>
    <xf numFmtId="0" fontId="2" fillId="0" borderId="0"/>
    <xf numFmtId="43" fontId="10" fillId="0" borderId="0" applyFont="0" applyFill="0" applyBorder="0" applyAlignment="0" applyProtection="0"/>
    <xf numFmtId="0" fontId="10" fillId="0" borderId="0"/>
    <xf numFmtId="0" fontId="12" fillId="0" borderId="0"/>
    <xf numFmtId="0" fontId="1" fillId="0" borderId="0"/>
  </cellStyleXfs>
  <cellXfs count="183">
    <xf numFmtId="0" fontId="0" fillId="0" borderId="0" xfId="0"/>
    <xf numFmtId="0" fontId="3" fillId="0" borderId="0" xfId="0" quotePrefix="1" applyNumberFormat="1" applyFont="1" applyFill="1" applyAlignment="1">
      <alignment horizontal="left" vertical="top"/>
    </xf>
    <xf numFmtId="164" fontId="4" fillId="0" borderId="0" xfId="0" quotePrefix="1" applyNumberFormat="1" applyFont="1" applyFill="1" applyAlignment="1">
      <alignment horizontal="centerContinuous" vertical="top"/>
    </xf>
    <xf numFmtId="0" fontId="4" fillId="0" borderId="0" xfId="0" applyNumberFormat="1" applyFont="1" applyFill="1" applyAlignment="1">
      <alignment horizontal="centerContinuous" vertical="top"/>
    </xf>
    <xf numFmtId="164" fontId="4" fillId="0" borderId="0" xfId="0" applyNumberFormat="1" applyFont="1" applyFill="1" applyAlignment="1">
      <alignment horizontal="centerContinuous" vertical="top"/>
    </xf>
    <xf numFmtId="164" fontId="4" fillId="0" borderId="0" xfId="0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vertical="top"/>
    </xf>
    <xf numFmtId="164" fontId="4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left" vertical="top"/>
    </xf>
    <xf numFmtId="164" fontId="4" fillId="0" borderId="0" xfId="0" quotePrefix="1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horizontal="left" vertical="top"/>
    </xf>
    <xf numFmtId="0" fontId="4" fillId="0" borderId="0" xfId="0" quotePrefix="1" applyNumberFormat="1" applyFont="1" applyFill="1" applyAlignment="1">
      <alignment horizontal="center" vertical="top"/>
    </xf>
    <xf numFmtId="164" fontId="4" fillId="0" borderId="0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Alignment="1">
      <alignment horizontal="right" vertical="top"/>
    </xf>
    <xf numFmtId="164" fontId="4" fillId="0" borderId="4" xfId="0" applyNumberFormat="1" applyFont="1" applyFill="1" applyBorder="1" applyAlignment="1">
      <alignment horizontal="right" vertical="top"/>
    </xf>
    <xf numFmtId="164" fontId="4" fillId="0" borderId="3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>
      <alignment horizontal="left" vertical="top"/>
    </xf>
    <xf numFmtId="38" fontId="4" fillId="0" borderId="0" xfId="0" applyNumberFormat="1" applyFont="1" applyFill="1" applyAlignment="1">
      <alignment horizontal="centerContinuous" vertical="top"/>
    </xf>
    <xf numFmtId="0" fontId="4" fillId="0" borderId="0" xfId="0" applyFont="1" applyFill="1" applyAlignment="1">
      <alignment horizontal="right" vertical="top"/>
    </xf>
    <xf numFmtId="164" fontId="4" fillId="0" borderId="0" xfId="0" applyNumberFormat="1" applyFont="1" applyFill="1" applyBorder="1" applyAlignment="1">
      <alignment vertical="top"/>
    </xf>
    <xf numFmtId="41" fontId="4" fillId="0" borderId="0" xfId="0" applyNumberFormat="1" applyFont="1" applyFill="1" applyAlignment="1">
      <alignment horizontal="right" vertical="top"/>
    </xf>
    <xf numFmtId="164" fontId="6" fillId="0" borderId="0" xfId="0" applyNumberFormat="1" applyFont="1" applyFill="1" applyBorder="1" applyAlignment="1">
      <alignment horizontal="center" vertical="top"/>
    </xf>
    <xf numFmtId="41" fontId="6" fillId="0" borderId="0" xfId="0" applyNumberFormat="1" applyFont="1" applyFill="1" applyBorder="1" applyAlignment="1">
      <alignment horizontal="right" vertical="top"/>
    </xf>
    <xf numFmtId="0" fontId="4" fillId="0" borderId="0" xfId="0" quotePrefix="1" applyNumberFormat="1" applyFont="1" applyFill="1" applyAlignment="1">
      <alignment horizontal="left" vertical="top"/>
    </xf>
    <xf numFmtId="41" fontId="4" fillId="0" borderId="1" xfId="0" applyNumberFormat="1" applyFont="1" applyFill="1" applyBorder="1" applyAlignment="1">
      <alignment horizontal="right" vertical="top"/>
    </xf>
    <xf numFmtId="41" fontId="4" fillId="0" borderId="0" xfId="0" applyNumberFormat="1" applyFont="1" applyFill="1" applyBorder="1" applyAlignment="1">
      <alignment horizontal="right" vertical="top"/>
    </xf>
    <xf numFmtId="41" fontId="4" fillId="0" borderId="2" xfId="0" applyNumberFormat="1" applyFont="1" applyFill="1" applyBorder="1" applyAlignment="1">
      <alignment horizontal="right" vertical="top"/>
    </xf>
    <xf numFmtId="41" fontId="4" fillId="0" borderId="3" xfId="0" applyNumberFormat="1" applyFont="1" applyFill="1" applyBorder="1" applyAlignment="1">
      <alignment horizontal="right" vertical="top"/>
    </xf>
    <xf numFmtId="0" fontId="4" fillId="0" borderId="5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vertical="top"/>
    </xf>
    <xf numFmtId="164" fontId="8" fillId="0" borderId="0" xfId="0" applyNumberFormat="1" applyFont="1" applyFill="1" applyAlignment="1">
      <alignment vertical="top"/>
    </xf>
    <xf numFmtId="164" fontId="4" fillId="0" borderId="2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37" fontId="4" fillId="0" borderId="0" xfId="1" applyNumberFormat="1" applyFont="1" applyFill="1" applyAlignment="1">
      <alignment vertical="top"/>
    </xf>
    <xf numFmtId="165" fontId="4" fillId="0" borderId="0" xfId="0" applyNumberFormat="1" applyFont="1" applyFill="1" applyAlignment="1">
      <alignment vertical="top"/>
    </xf>
    <xf numFmtId="43" fontId="4" fillId="0" borderId="0" xfId="3" applyFont="1" applyFill="1" applyAlignment="1">
      <alignment horizontal="center" vertical="top"/>
    </xf>
    <xf numFmtId="43" fontId="4" fillId="0" borderId="0" xfId="3" applyFont="1" applyFill="1" applyBorder="1" applyAlignment="1">
      <alignment horizontal="center" vertical="top"/>
    </xf>
    <xf numFmtId="43" fontId="4" fillId="0" borderId="0" xfId="0" applyNumberFormat="1" applyFont="1" applyFill="1" applyAlignment="1">
      <alignment vertical="top"/>
    </xf>
    <xf numFmtId="41" fontId="4" fillId="0" borderId="0" xfId="0" applyNumberFormat="1" applyFont="1" applyFill="1" applyAlignment="1">
      <alignment vertical="top"/>
    </xf>
    <xf numFmtId="0" fontId="3" fillId="0" borderId="0" xfId="0" quotePrefix="1" applyNumberFormat="1" applyFont="1" applyFill="1" applyAlignment="1">
      <alignment horizontal="left" vertical="center"/>
    </xf>
    <xf numFmtId="164" fontId="4" fillId="0" borderId="0" xfId="0" quotePrefix="1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41" fontId="7" fillId="0" borderId="4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0" fontId="4" fillId="0" borderId="0" xfId="0" quotePrefix="1" applyNumberFormat="1" applyFont="1" applyFill="1" applyAlignment="1">
      <alignment horizontal="center" vertical="center"/>
    </xf>
    <xf numFmtId="0" fontId="4" fillId="0" borderId="0" xfId="0" quotePrefix="1" applyNumberFormat="1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164" fontId="4" fillId="0" borderId="0" xfId="0" quotePrefix="1" applyNumberFormat="1" applyFont="1" applyFill="1" applyAlignment="1">
      <alignment vertical="center"/>
    </xf>
    <xf numFmtId="41" fontId="4" fillId="0" borderId="1" xfId="0" applyNumberFormat="1" applyFont="1" applyFill="1" applyBorder="1" applyAlignment="1">
      <alignment horizontal="right" vertical="center"/>
    </xf>
    <xf numFmtId="164" fontId="4" fillId="0" borderId="4" xfId="0" applyNumberFormat="1" applyFont="1" applyFill="1" applyBorder="1" applyAlignment="1">
      <alignment horizontal="center" vertical="center"/>
    </xf>
    <xf numFmtId="43" fontId="4" fillId="0" borderId="0" xfId="3" applyFont="1" applyFill="1" applyAlignment="1">
      <alignment horizontal="center"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right" vertical="center"/>
    </xf>
    <xf numFmtId="0" fontId="4" fillId="0" borderId="6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37" fontId="3" fillId="0" borderId="0" xfId="4" applyNumberFormat="1" applyFont="1" applyFill="1" applyAlignment="1">
      <alignment horizontal="left" vertical="top"/>
    </xf>
    <xf numFmtId="41" fontId="4" fillId="0" borderId="3" xfId="5" applyNumberFormat="1" applyFont="1" applyFill="1" applyBorder="1" applyAlignment="1">
      <alignment horizontal="center" vertical="center"/>
    </xf>
    <xf numFmtId="41" fontId="4" fillId="0" borderId="0" xfId="5" applyNumberFormat="1" applyFont="1" applyFill="1" applyBorder="1" applyAlignment="1">
      <alignment horizontal="center" vertical="center"/>
    </xf>
    <xf numFmtId="37" fontId="4" fillId="0" borderId="0" xfId="5" applyNumberFormat="1" applyFont="1" applyFill="1" applyAlignment="1">
      <alignment vertical="center"/>
    </xf>
    <xf numFmtId="37" fontId="4" fillId="0" borderId="0" xfId="5" applyNumberFormat="1" applyFont="1" applyFill="1" applyAlignment="1">
      <alignment horizontal="center" vertical="center"/>
    </xf>
    <xf numFmtId="37" fontId="4" fillId="0" borderId="0" xfId="5" applyNumberFormat="1" applyFont="1" applyFill="1" applyBorder="1" applyAlignment="1">
      <alignment vertical="center"/>
    </xf>
    <xf numFmtId="0" fontId="4" fillId="0" borderId="0" xfId="5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7" xfId="0" applyNumberFormat="1" applyFont="1" applyFill="1" applyBorder="1" applyAlignment="1">
      <alignment horizontal="right" vertical="top"/>
    </xf>
    <xf numFmtId="41" fontId="4" fillId="0" borderId="8" xfId="0" applyNumberFormat="1" applyFont="1" applyFill="1" applyBorder="1" applyAlignment="1">
      <alignment horizontal="right" vertical="top"/>
    </xf>
    <xf numFmtId="164" fontId="4" fillId="0" borderId="7" xfId="0" applyNumberFormat="1" applyFont="1" applyFill="1" applyBorder="1" applyAlignment="1">
      <alignment horizontal="center" vertical="top"/>
    </xf>
    <xf numFmtId="164" fontId="4" fillId="0" borderId="0" xfId="3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2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70" fontId="4" fillId="0" borderId="1" xfId="0" applyNumberFormat="1" applyFont="1" applyFill="1" applyBorder="1" applyAlignment="1">
      <alignment vertical="center"/>
    </xf>
    <xf numFmtId="170" fontId="4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horizontal="right" vertical="center"/>
    </xf>
    <xf numFmtId="169" fontId="4" fillId="0" borderId="0" xfId="0" applyNumberFormat="1" applyFont="1" applyFill="1" applyBorder="1" applyAlignment="1">
      <alignment vertical="center"/>
    </xf>
    <xf numFmtId="164" fontId="4" fillId="0" borderId="0" xfId="0" quotePrefix="1" applyNumberFormat="1" applyFont="1" applyFill="1" applyBorder="1" applyAlignment="1">
      <alignment horizontal="centerContinuous"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0" xfId="0" quotePrefix="1" applyNumberFormat="1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Continuous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centerContinuous" vertical="center"/>
    </xf>
    <xf numFmtId="0" fontId="11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vertical="center"/>
    </xf>
    <xf numFmtId="0" fontId="4" fillId="0" borderId="0" xfId="0" applyFont="1" applyAlignment="1">
      <alignment vertical="top"/>
    </xf>
    <xf numFmtId="164" fontId="4" fillId="0" borderId="0" xfId="3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4" fontId="4" fillId="0" borderId="9" xfId="3" applyNumberFormat="1" applyFont="1" applyFill="1" applyBorder="1" applyAlignment="1">
      <alignment vertical="center"/>
    </xf>
    <xf numFmtId="164" fontId="4" fillId="0" borderId="0" xfId="3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right" vertical="top"/>
    </xf>
    <xf numFmtId="49" fontId="14" fillId="0" borderId="0" xfId="0" applyNumberFormat="1" applyFont="1" applyAlignment="1">
      <alignment vertical="center"/>
    </xf>
    <xf numFmtId="38" fontId="15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left" vertical="center"/>
    </xf>
    <xf numFmtId="38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41" fontId="7" fillId="0" borderId="4" xfId="0" applyNumberFormat="1" applyFont="1" applyBorder="1" applyAlignment="1">
      <alignment horizontal="left" vertical="center"/>
    </xf>
    <xf numFmtId="41" fontId="7" fillId="0" borderId="1" xfId="0" applyNumberFormat="1" applyFont="1" applyBorder="1" applyAlignment="1">
      <alignment horizontal="left" vertical="center"/>
    </xf>
    <xf numFmtId="41" fontId="7" fillId="0" borderId="3" xfId="0" applyNumberFormat="1" applyFont="1" applyBorder="1" applyAlignment="1">
      <alignment horizontal="left" vertical="center"/>
    </xf>
    <xf numFmtId="164" fontId="4" fillId="0" borderId="0" xfId="4" applyNumberFormat="1" applyFont="1" applyFill="1" applyAlignment="1">
      <alignment vertical="center"/>
    </xf>
    <xf numFmtId="164" fontId="4" fillId="0" borderId="0" xfId="4" applyNumberFormat="1" applyFont="1" applyFill="1" applyBorder="1" applyAlignment="1">
      <alignment vertical="center"/>
    </xf>
    <xf numFmtId="37" fontId="3" fillId="0" borderId="0" xfId="4" applyNumberFormat="1" applyFont="1" applyFill="1" applyAlignment="1">
      <alignment horizontal="left" vertical="center"/>
    </xf>
    <xf numFmtId="37" fontId="3" fillId="0" borderId="0" xfId="4" applyNumberFormat="1" applyFont="1" applyFill="1" applyBorder="1" applyAlignment="1">
      <alignment horizontal="left" vertical="center"/>
    </xf>
    <xf numFmtId="38" fontId="4" fillId="0" borderId="0" xfId="4" applyNumberFormat="1" applyFont="1" applyFill="1" applyAlignment="1">
      <alignment horizontal="centerContinuous" vertical="center"/>
    </xf>
    <xf numFmtId="38" fontId="4" fillId="0" borderId="0" xfId="4" applyNumberFormat="1" applyFont="1" applyFill="1" applyBorder="1" applyAlignment="1">
      <alignment horizontal="centerContinuous" vertical="center"/>
    </xf>
    <xf numFmtId="0" fontId="4" fillId="0" borderId="0" xfId="0" applyFont="1" applyFill="1" applyAlignment="1">
      <alignment horizontal="right" vertical="center"/>
    </xf>
    <xf numFmtId="164" fontId="4" fillId="0" borderId="0" xfId="4" applyNumberFormat="1" applyFont="1" applyFill="1" applyAlignment="1">
      <alignment horizontal="center" vertical="center"/>
    </xf>
    <xf numFmtId="164" fontId="3" fillId="0" borderId="0" xfId="4" applyNumberFormat="1" applyFont="1" applyFill="1" applyBorder="1" applyAlignment="1">
      <alignment vertical="center"/>
    </xf>
    <xf numFmtId="164" fontId="4" fillId="0" borderId="0" xfId="4" applyNumberFormat="1" applyFont="1" applyFill="1" applyBorder="1" applyAlignment="1">
      <alignment horizontal="centerContinuous" vertical="center"/>
    </xf>
    <xf numFmtId="164" fontId="4" fillId="0" borderId="0" xfId="4" applyNumberFormat="1" applyFont="1" applyFill="1" applyBorder="1" applyAlignment="1">
      <alignment horizontal="center" vertical="center"/>
    </xf>
    <xf numFmtId="164" fontId="4" fillId="0" borderId="1" xfId="4" applyNumberFormat="1" applyFont="1" applyFill="1" applyBorder="1" applyAlignment="1">
      <alignment horizontal="center" vertical="center"/>
    </xf>
    <xf numFmtId="164" fontId="4" fillId="0" borderId="1" xfId="4" quotePrefix="1" applyNumberFormat="1" applyFont="1" applyFill="1" applyBorder="1" applyAlignment="1">
      <alignment horizontal="center" vertical="center"/>
    </xf>
    <xf numFmtId="0" fontId="3" fillId="0" borderId="0" xfId="4" applyNumberFormat="1" applyFont="1" applyFill="1" applyAlignment="1">
      <alignment vertical="center"/>
    </xf>
    <xf numFmtId="164" fontId="6" fillId="0" borderId="0" xfId="4" applyNumberFormat="1" applyFont="1" applyFill="1" applyAlignment="1">
      <alignment horizontal="center" vertical="center"/>
    </xf>
    <xf numFmtId="41" fontId="4" fillId="0" borderId="0" xfId="4" applyNumberFormat="1" applyFont="1" applyFill="1" applyBorder="1" applyAlignment="1">
      <alignment horizontal="center" vertical="center"/>
    </xf>
    <xf numFmtId="41" fontId="4" fillId="0" borderId="0" xfId="4" applyNumberFormat="1" applyFont="1" applyFill="1" applyAlignment="1">
      <alignment vertical="center"/>
    </xf>
    <xf numFmtId="41" fontId="4" fillId="0" borderId="0" xfId="4" applyNumberFormat="1" applyFont="1" applyFill="1" applyAlignment="1">
      <alignment horizontal="center" vertical="center"/>
    </xf>
    <xf numFmtId="0" fontId="4" fillId="0" borderId="0" xfId="4" applyNumberFormat="1" applyFont="1" applyFill="1" applyAlignment="1">
      <alignment vertical="center"/>
    </xf>
    <xf numFmtId="164" fontId="6" fillId="0" borderId="0" xfId="4" applyNumberFormat="1" applyFont="1" applyFill="1" applyBorder="1" applyAlignment="1">
      <alignment horizontal="center" vertical="center"/>
    </xf>
    <xf numFmtId="41" fontId="4" fillId="0" borderId="7" xfId="4" applyNumberFormat="1" applyFont="1" applyFill="1" applyBorder="1" applyAlignment="1">
      <alignment vertical="center"/>
    </xf>
    <xf numFmtId="41" fontId="4" fillId="0" borderId="0" xfId="4" applyNumberFormat="1" applyFont="1" applyFill="1" applyBorder="1" applyAlignment="1">
      <alignment vertical="center"/>
    </xf>
    <xf numFmtId="41" fontId="4" fillId="0" borderId="8" xfId="4" applyNumberFormat="1" applyFont="1" applyFill="1" applyBorder="1" applyAlignment="1">
      <alignment vertical="center"/>
    </xf>
    <xf numFmtId="171" fontId="4" fillId="0" borderId="4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left" vertical="center"/>
    </xf>
    <xf numFmtId="41" fontId="7" fillId="0" borderId="1" xfId="0" applyNumberFormat="1" applyFont="1" applyFill="1" applyBorder="1" applyAlignment="1">
      <alignment horizontal="left" vertical="center"/>
    </xf>
    <xf numFmtId="164" fontId="4" fillId="2" borderId="0" xfId="0" applyNumberFormat="1" applyFont="1" applyFill="1" applyAlignment="1">
      <alignment vertical="top"/>
    </xf>
    <xf numFmtId="164" fontId="4" fillId="0" borderId="10" xfId="0" applyNumberFormat="1" applyFont="1" applyFill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164" fontId="3" fillId="0" borderId="0" xfId="4" applyNumberFormat="1" applyFont="1" applyFill="1" applyBorder="1" applyAlignment="1">
      <alignment horizontal="center" vertical="center"/>
    </xf>
    <xf numFmtId="164" fontId="4" fillId="0" borderId="0" xfId="4" applyNumberFormat="1" applyFont="1" applyAlignment="1">
      <alignment horizontal="center" vertical="top"/>
    </xf>
    <xf numFmtId="164" fontId="4" fillId="0" borderId="1" xfId="4" applyNumberFormat="1" applyFont="1" applyBorder="1" applyAlignment="1">
      <alignment horizontal="center" vertical="top"/>
    </xf>
    <xf numFmtId="164" fontId="4" fillId="0" borderId="0" xfId="0" applyNumberFormat="1" applyFont="1" applyAlignment="1">
      <alignment vertical="center"/>
    </xf>
    <xf numFmtId="164" fontId="4" fillId="0" borderId="9" xfId="3" applyNumberFormat="1" applyFont="1" applyBorder="1" applyAlignment="1">
      <alignment vertical="center"/>
    </xf>
    <xf numFmtId="0" fontId="4" fillId="0" borderId="0" xfId="4" applyFont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38" fontId="7" fillId="0" borderId="0" xfId="0" applyNumberFormat="1" applyFont="1" applyFill="1" applyAlignment="1">
      <alignment vertical="center"/>
    </xf>
    <xf numFmtId="41" fontId="7" fillId="0" borderId="4" xfId="0" applyNumberFormat="1" applyFont="1" applyFill="1" applyBorder="1" applyAlignment="1">
      <alignment horizontal="left" vertical="center"/>
    </xf>
    <xf numFmtId="41" fontId="7" fillId="0" borderId="3" xfId="0" applyNumberFormat="1" applyFont="1" applyFill="1" applyBorder="1" applyAlignment="1">
      <alignment horizontal="left" vertical="center"/>
    </xf>
    <xf numFmtId="167" fontId="3" fillId="0" borderId="1" xfId="0" applyNumberFormat="1" applyFont="1" applyFill="1" applyBorder="1" applyAlignment="1">
      <alignment horizontal="center" vertical="center"/>
    </xf>
    <xf numFmtId="164" fontId="3" fillId="0" borderId="1" xfId="4" applyNumberFormat="1" applyFont="1" applyFill="1" applyBorder="1" applyAlignment="1">
      <alignment horizontal="center" vertical="center"/>
    </xf>
    <xf numFmtId="164" fontId="4" fillId="0" borderId="2" xfId="4" applyNumberFormat="1" applyFont="1" applyBorder="1" applyAlignment="1">
      <alignment horizontal="center" vertical="top"/>
    </xf>
    <xf numFmtId="164" fontId="4" fillId="0" borderId="1" xfId="4" applyNumberFormat="1" applyFont="1" applyBorder="1" applyAlignment="1">
      <alignment horizontal="center" vertical="top"/>
    </xf>
    <xf numFmtId="38" fontId="3" fillId="0" borderId="1" xfId="0" applyNumberFormat="1" applyFont="1" applyFill="1" applyBorder="1" applyAlignment="1">
      <alignment horizontal="center" vertical="top"/>
    </xf>
    <xf numFmtId="168" fontId="3" fillId="0" borderId="1" xfId="0" applyNumberFormat="1" applyFont="1" applyFill="1" applyBorder="1" applyAlignment="1">
      <alignment horizontal="center" vertical="center"/>
    </xf>
  </cellXfs>
  <cellStyles count="7">
    <cellStyle name="Comma" xfId="3" builtinId="3"/>
    <cellStyle name="Normal" xfId="0" builtinId="0"/>
    <cellStyle name="Normal 2" xfId="2" xr:uid="{00000000-0005-0000-0000-000002000000}"/>
    <cellStyle name="Normal 2 2" xfId="4" xr:uid="{3B29C477-61C8-4D92-8FBF-E9672275333E}"/>
    <cellStyle name="Normal 2 3" xfId="6" xr:uid="{DA1CF3DC-79C0-4851-A0EC-754F0FB632BE}"/>
    <cellStyle name="Normal 3" xfId="5" xr:uid="{EEE7BA1C-E577-45B1-9081-1161F3111F48}"/>
    <cellStyle name="Normal_BS&amp;PLT Q1'2006" xfId="1" xr:uid="{00000000-0005-0000-0000-000003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  <color rgb="FF99CCFF"/>
      <color rgb="FF6600FF"/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6"/>
  <sheetViews>
    <sheetView showGridLines="0" view="pageBreakPreview" topLeftCell="A58" zoomScaleNormal="75" zoomScaleSheetLayoutView="100" workbookViewId="0">
      <selection activeCell="A68" sqref="A68"/>
    </sheetView>
  </sheetViews>
  <sheetFormatPr defaultColWidth="10.85546875" defaultRowHeight="23.25" customHeight="1" x14ac:dyDescent="0.2"/>
  <cols>
    <col min="1" max="1" width="51.140625" style="6" customWidth="1"/>
    <col min="2" max="2" width="8.140625" style="7" customWidth="1"/>
    <col min="3" max="3" width="8" style="6" customWidth="1"/>
    <col min="4" max="4" width="1.140625" style="7" customWidth="1"/>
    <col min="5" max="5" width="13.85546875" style="7" customWidth="1"/>
    <col min="6" max="6" width="1.140625" style="7" customWidth="1"/>
    <col min="7" max="7" width="13.85546875" style="7" customWidth="1"/>
    <col min="8" max="8" width="1.140625" style="7" customWidth="1"/>
    <col min="9" max="9" width="13.85546875" style="7" customWidth="1"/>
    <col min="10" max="10" width="1.140625" style="7" customWidth="1"/>
    <col min="11" max="11" width="13.85546875" style="7" customWidth="1"/>
    <col min="12" max="12" width="1.85546875" style="7" customWidth="1"/>
    <col min="13" max="14" width="12.140625" style="7" bestFit="1" customWidth="1"/>
    <col min="15" max="16384" width="10.85546875" style="7"/>
  </cols>
  <sheetData>
    <row r="1" spans="1:11" s="5" customFormat="1" ht="23.25" customHeight="1" x14ac:dyDescent="0.2">
      <c r="A1" s="1" t="s">
        <v>136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3.25" customHeight="1" x14ac:dyDescent="0.2">
      <c r="A2" s="21" t="s">
        <v>0</v>
      </c>
      <c r="B2" s="2"/>
      <c r="C2" s="3"/>
      <c r="D2" s="4"/>
      <c r="E2" s="2"/>
      <c r="F2" s="4"/>
      <c r="G2" s="2"/>
      <c r="H2" s="4"/>
      <c r="I2" s="2"/>
      <c r="J2" s="4"/>
      <c r="K2" s="2"/>
    </row>
    <row r="3" spans="1:11" s="39" customFormat="1" ht="23.25" customHeight="1" x14ac:dyDescent="0.2">
      <c r="A3" s="55" t="s">
        <v>180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ht="23.25" customHeight="1" x14ac:dyDescent="0.2">
      <c r="A4" s="3"/>
      <c r="B4" s="4"/>
      <c r="C4" s="56"/>
      <c r="D4" s="51"/>
      <c r="E4" s="74"/>
      <c r="F4" s="51"/>
      <c r="G4" s="75"/>
      <c r="H4" s="51"/>
      <c r="I4" s="75"/>
      <c r="J4" s="51"/>
      <c r="K4" s="76" t="s">
        <v>100</v>
      </c>
    </row>
    <row r="5" spans="1:11" ht="23.25" customHeight="1" x14ac:dyDescent="0.2">
      <c r="C5" s="56"/>
      <c r="D5" s="51"/>
      <c r="E5" s="177" t="s">
        <v>76</v>
      </c>
      <c r="F5" s="177"/>
      <c r="G5" s="177"/>
      <c r="H5" s="51"/>
      <c r="I5" s="177" t="s">
        <v>77</v>
      </c>
      <c r="J5" s="177"/>
      <c r="K5" s="177"/>
    </row>
    <row r="6" spans="1:11" ht="23.25" customHeight="1" x14ac:dyDescent="0.2">
      <c r="C6" s="77" t="s">
        <v>1</v>
      </c>
      <c r="D6" s="51"/>
      <c r="E6" s="77" t="s">
        <v>181</v>
      </c>
      <c r="F6" s="51"/>
      <c r="G6" s="77" t="s">
        <v>160</v>
      </c>
      <c r="H6" s="51"/>
      <c r="I6" s="77" t="s">
        <v>181</v>
      </c>
      <c r="J6" s="51"/>
      <c r="K6" s="77" t="s">
        <v>160</v>
      </c>
    </row>
    <row r="7" spans="1:11" ht="23.25" customHeight="1" x14ac:dyDescent="0.2">
      <c r="C7" s="97"/>
      <c r="D7" s="51"/>
      <c r="E7" s="125" t="s">
        <v>120</v>
      </c>
      <c r="F7" s="99"/>
      <c r="G7" s="125" t="s">
        <v>121</v>
      </c>
      <c r="H7" s="99"/>
      <c r="I7" s="125" t="s">
        <v>120</v>
      </c>
      <c r="J7" s="99"/>
      <c r="K7" s="125" t="s">
        <v>121</v>
      </c>
    </row>
    <row r="8" spans="1:11" ht="23.25" customHeight="1" x14ac:dyDescent="0.2">
      <c r="C8" s="97"/>
      <c r="D8" s="51"/>
      <c r="E8" s="125" t="s">
        <v>122</v>
      </c>
      <c r="F8" s="99"/>
      <c r="G8" s="125"/>
      <c r="H8" s="99"/>
      <c r="I8" s="125" t="s">
        <v>122</v>
      </c>
      <c r="J8" s="99"/>
      <c r="K8" s="125"/>
    </row>
    <row r="9" spans="1:11" ht="23.25" customHeight="1" x14ac:dyDescent="0.2">
      <c r="A9" s="8" t="s">
        <v>2</v>
      </c>
    </row>
    <row r="10" spans="1:11" ht="23.25" customHeight="1" x14ac:dyDescent="0.2">
      <c r="A10" s="8" t="s">
        <v>3</v>
      </c>
      <c r="C10" s="11"/>
    </row>
    <row r="11" spans="1:11" ht="23.25" customHeight="1" x14ac:dyDescent="0.2">
      <c r="A11" s="6" t="s">
        <v>4</v>
      </c>
      <c r="C11" s="11"/>
      <c r="E11" s="25">
        <v>28635</v>
      </c>
      <c r="G11" s="25">
        <v>268827</v>
      </c>
      <c r="I11" s="25">
        <v>19357</v>
      </c>
      <c r="J11" s="25"/>
      <c r="K11" s="25">
        <v>250430</v>
      </c>
    </row>
    <row r="12" spans="1:11" ht="23.25" customHeight="1" x14ac:dyDescent="0.2">
      <c r="A12" s="6" t="s">
        <v>42</v>
      </c>
      <c r="C12" s="11" t="s">
        <v>114</v>
      </c>
      <c r="E12" s="25">
        <v>206772</v>
      </c>
      <c r="G12" s="25">
        <v>168264</v>
      </c>
      <c r="I12" s="25">
        <v>170533</v>
      </c>
      <c r="J12" s="25"/>
      <c r="K12" s="25">
        <v>134862</v>
      </c>
    </row>
    <row r="13" spans="1:11" ht="23.25" customHeight="1" x14ac:dyDescent="0.2">
      <c r="A13" s="6" t="s">
        <v>137</v>
      </c>
      <c r="C13" s="11">
        <v>4</v>
      </c>
      <c r="E13" s="25">
        <v>2189</v>
      </c>
      <c r="G13" s="25">
        <v>2017</v>
      </c>
      <c r="I13" s="25">
        <v>0</v>
      </c>
      <c r="J13" s="25"/>
      <c r="K13" s="25">
        <v>0</v>
      </c>
    </row>
    <row r="14" spans="1:11" ht="23.25" customHeight="1" x14ac:dyDescent="0.2">
      <c r="A14" s="6" t="s">
        <v>113</v>
      </c>
      <c r="C14" s="11">
        <v>2</v>
      </c>
      <c r="E14" s="25">
        <v>0</v>
      </c>
      <c r="G14" s="25">
        <v>0</v>
      </c>
      <c r="I14" s="25">
        <v>32400</v>
      </c>
      <c r="J14" s="25"/>
      <c r="K14" s="25">
        <v>17200</v>
      </c>
    </row>
    <row r="15" spans="1:11" ht="23.25" customHeight="1" x14ac:dyDescent="0.2">
      <c r="A15" s="6" t="s">
        <v>43</v>
      </c>
      <c r="C15" s="11">
        <v>5</v>
      </c>
      <c r="E15" s="25">
        <v>30573</v>
      </c>
      <c r="G15" s="25">
        <v>28975</v>
      </c>
      <c r="I15" s="25">
        <v>12561</v>
      </c>
      <c r="J15" s="25"/>
      <c r="K15" s="25">
        <v>14974</v>
      </c>
    </row>
    <row r="16" spans="1:11" ht="23.25" customHeight="1" x14ac:dyDescent="0.2">
      <c r="A16" s="6" t="s">
        <v>200</v>
      </c>
      <c r="C16" s="11">
        <v>6</v>
      </c>
      <c r="E16" s="25">
        <v>100358</v>
      </c>
      <c r="G16" s="25">
        <v>0</v>
      </c>
      <c r="I16" s="25">
        <v>100358</v>
      </c>
      <c r="J16" s="25"/>
      <c r="K16" s="25">
        <v>0</v>
      </c>
    </row>
    <row r="17" spans="1:15" ht="23.25" customHeight="1" x14ac:dyDescent="0.2">
      <c r="A17" s="6" t="s">
        <v>44</v>
      </c>
      <c r="C17" s="11"/>
      <c r="D17" s="26"/>
      <c r="E17" s="25">
        <v>2183</v>
      </c>
      <c r="F17" s="26"/>
      <c r="G17" s="25">
        <v>3975</v>
      </c>
      <c r="H17" s="26"/>
      <c r="I17" s="25">
        <v>1390</v>
      </c>
      <c r="J17" s="27"/>
      <c r="K17" s="25">
        <v>2144</v>
      </c>
    </row>
    <row r="18" spans="1:15" ht="23.25" customHeight="1" x14ac:dyDescent="0.2">
      <c r="A18" s="8" t="s">
        <v>5</v>
      </c>
      <c r="C18" s="11"/>
      <c r="E18" s="31">
        <f>SUM(E11:E17)</f>
        <v>370710</v>
      </c>
      <c r="G18" s="31">
        <f>SUM(G11:G17)</f>
        <v>472058</v>
      </c>
      <c r="I18" s="31">
        <f>SUM(I11:I17)</f>
        <v>336599</v>
      </c>
      <c r="J18" s="25"/>
      <c r="K18" s="31">
        <f>SUM(K11:K17)</f>
        <v>419610</v>
      </c>
    </row>
    <row r="19" spans="1:15" ht="23.25" customHeight="1" x14ac:dyDescent="0.2">
      <c r="A19" s="8" t="s">
        <v>6</v>
      </c>
      <c r="C19" s="11"/>
      <c r="E19" s="25"/>
      <c r="G19" s="25"/>
      <c r="I19" s="25"/>
      <c r="J19" s="25"/>
      <c r="K19" s="25"/>
    </row>
    <row r="20" spans="1:15" ht="23.25" customHeight="1" x14ac:dyDescent="0.2">
      <c r="A20" s="6" t="s">
        <v>7</v>
      </c>
      <c r="C20" s="11"/>
      <c r="E20" s="25">
        <v>11079</v>
      </c>
      <c r="G20" s="25">
        <v>11064</v>
      </c>
      <c r="I20" s="25">
        <v>8686</v>
      </c>
      <c r="J20" s="25"/>
      <c r="K20" s="25">
        <v>8675</v>
      </c>
    </row>
    <row r="21" spans="1:15" ht="23.25" customHeight="1" x14ac:dyDescent="0.2">
      <c r="A21" s="6" t="s">
        <v>85</v>
      </c>
      <c r="C21" s="11">
        <v>7</v>
      </c>
      <c r="E21" s="25">
        <v>0</v>
      </c>
      <c r="G21" s="25">
        <v>0</v>
      </c>
      <c r="I21" s="25">
        <v>26932</v>
      </c>
      <c r="J21" s="25"/>
      <c r="K21" s="25">
        <v>26932</v>
      </c>
    </row>
    <row r="22" spans="1:15" ht="23.25" customHeight="1" x14ac:dyDescent="0.2">
      <c r="A22" s="6" t="s">
        <v>138</v>
      </c>
      <c r="C22" s="11"/>
      <c r="E22" s="25"/>
      <c r="G22" s="25"/>
      <c r="I22" s="25"/>
      <c r="J22" s="25"/>
      <c r="K22" s="25"/>
      <c r="O22" s="164"/>
    </row>
    <row r="23" spans="1:15" ht="23.25" customHeight="1" x14ac:dyDescent="0.2">
      <c r="A23" s="6" t="s">
        <v>90</v>
      </c>
      <c r="C23" s="11">
        <v>4</v>
      </c>
      <c r="E23" s="25">
        <v>2926</v>
      </c>
      <c r="G23" s="25">
        <v>2878</v>
      </c>
      <c r="I23" s="25">
        <v>0</v>
      </c>
      <c r="J23" s="25"/>
      <c r="K23" s="25">
        <v>0</v>
      </c>
    </row>
    <row r="24" spans="1:15" ht="23.25" customHeight="1" x14ac:dyDescent="0.2">
      <c r="A24" s="6" t="s">
        <v>171</v>
      </c>
      <c r="C24" s="11">
        <v>8</v>
      </c>
      <c r="E24" s="25">
        <v>0</v>
      </c>
      <c r="G24" s="25">
        <v>0</v>
      </c>
      <c r="I24" s="25">
        <v>18487</v>
      </c>
      <c r="J24" s="25"/>
      <c r="K24" s="25">
        <v>0</v>
      </c>
    </row>
    <row r="25" spans="1:15" ht="23.25" customHeight="1" x14ac:dyDescent="0.2">
      <c r="A25" s="28" t="s">
        <v>128</v>
      </c>
      <c r="B25" s="10"/>
      <c r="C25" s="11">
        <v>9</v>
      </c>
      <c r="E25" s="25">
        <v>224427</v>
      </c>
      <c r="G25" s="25">
        <v>166705</v>
      </c>
      <c r="I25" s="25">
        <v>192333</v>
      </c>
      <c r="J25" s="25"/>
      <c r="K25" s="25">
        <v>173989</v>
      </c>
    </row>
    <row r="26" spans="1:15" ht="23.25" customHeight="1" x14ac:dyDescent="0.2">
      <c r="A26" s="28" t="s">
        <v>86</v>
      </c>
      <c r="B26" s="10"/>
      <c r="C26" s="11"/>
      <c r="E26" s="25">
        <v>6916</v>
      </c>
      <c r="G26" s="25">
        <v>18284</v>
      </c>
      <c r="I26" s="25">
        <v>2166</v>
      </c>
      <c r="J26" s="25"/>
      <c r="K26" s="25">
        <v>12197</v>
      </c>
    </row>
    <row r="27" spans="1:15" ht="23.25" customHeight="1" x14ac:dyDescent="0.2">
      <c r="A27" s="28" t="s">
        <v>45</v>
      </c>
      <c r="B27" s="10"/>
      <c r="C27" s="11"/>
      <c r="E27" s="25">
        <v>1131</v>
      </c>
      <c r="G27" s="25">
        <v>980</v>
      </c>
      <c r="I27" s="25">
        <v>1043</v>
      </c>
      <c r="J27" s="25"/>
      <c r="K27" s="25">
        <v>946</v>
      </c>
    </row>
    <row r="28" spans="1:15" ht="23.25" customHeight="1" x14ac:dyDescent="0.2">
      <c r="A28" s="28" t="s">
        <v>39</v>
      </c>
      <c r="B28" s="10"/>
      <c r="C28" s="11"/>
      <c r="E28" s="25">
        <v>6727</v>
      </c>
      <c r="G28" s="25">
        <v>6639</v>
      </c>
      <c r="I28" s="25">
        <v>5241</v>
      </c>
      <c r="J28" s="25"/>
      <c r="K28" s="25">
        <v>5525</v>
      </c>
    </row>
    <row r="29" spans="1:15" ht="23.25" customHeight="1" x14ac:dyDescent="0.2">
      <c r="A29" s="6" t="s">
        <v>46</v>
      </c>
      <c r="C29" s="11"/>
      <c r="E29" s="29">
        <v>5150</v>
      </c>
      <c r="G29" s="29">
        <v>3581</v>
      </c>
      <c r="I29" s="29">
        <v>1353</v>
      </c>
      <c r="J29" s="25"/>
      <c r="K29" s="29">
        <v>914</v>
      </c>
    </row>
    <row r="30" spans="1:15" ht="23.25" customHeight="1" x14ac:dyDescent="0.2">
      <c r="A30" s="8" t="s">
        <v>8</v>
      </c>
      <c r="C30" s="11"/>
      <c r="E30" s="25">
        <f>SUM(E20:E29)</f>
        <v>258356</v>
      </c>
      <c r="G30" s="25">
        <f>SUM(G20:G29)</f>
        <v>210131</v>
      </c>
      <c r="I30" s="25">
        <f>SUM(I20:I29)</f>
        <v>256241</v>
      </c>
      <c r="J30" s="25"/>
      <c r="K30" s="25">
        <f>SUM(K20:K29)</f>
        <v>229178</v>
      </c>
    </row>
    <row r="31" spans="1:15" ht="23.25" customHeight="1" thickBot="1" x14ac:dyDescent="0.25">
      <c r="A31" s="8" t="s">
        <v>9</v>
      </c>
      <c r="E31" s="32">
        <f>E18+E30</f>
        <v>629066</v>
      </c>
      <c r="G31" s="32">
        <f>G18+G30</f>
        <v>682189</v>
      </c>
      <c r="I31" s="32">
        <f>I18+I30</f>
        <v>592840</v>
      </c>
      <c r="J31" s="30"/>
      <c r="K31" s="32">
        <f>K18+K30</f>
        <v>648788</v>
      </c>
    </row>
    <row r="32" spans="1:15" ht="23.25" customHeight="1" thickTop="1" x14ac:dyDescent="0.2"/>
    <row r="33" spans="1:11" ht="23.25" customHeight="1" x14ac:dyDescent="0.2">
      <c r="A33" s="6" t="s">
        <v>10</v>
      </c>
    </row>
    <row r="34" spans="1:11" s="5" customFormat="1" ht="22.5" customHeight="1" x14ac:dyDescent="0.2">
      <c r="A34" s="1" t="s">
        <v>136</v>
      </c>
      <c r="B34" s="2"/>
      <c r="C34" s="3"/>
      <c r="D34" s="4"/>
      <c r="E34" s="4"/>
      <c r="F34" s="4"/>
      <c r="G34" s="4"/>
      <c r="H34" s="4"/>
      <c r="I34" s="4"/>
      <c r="J34" s="4"/>
      <c r="K34" s="4"/>
    </row>
    <row r="35" spans="1:11" s="5" customFormat="1" ht="22.5" customHeight="1" x14ac:dyDescent="0.2">
      <c r="A35" s="15" t="s">
        <v>11</v>
      </c>
      <c r="B35" s="2"/>
      <c r="C35" s="3"/>
      <c r="D35" s="4"/>
      <c r="E35" s="2"/>
      <c r="F35" s="4"/>
      <c r="G35" s="2"/>
      <c r="H35" s="4"/>
      <c r="I35" s="2"/>
      <c r="J35" s="4"/>
      <c r="K35" s="2"/>
    </row>
    <row r="36" spans="1:11" s="39" customFormat="1" ht="22.5" customHeight="1" x14ac:dyDescent="0.2">
      <c r="A36" s="55" t="s">
        <v>180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</row>
    <row r="37" spans="1:11" ht="22.5" customHeight="1" x14ac:dyDescent="0.2">
      <c r="A37" s="3"/>
      <c r="B37" s="4"/>
      <c r="C37" s="56"/>
      <c r="D37" s="51"/>
      <c r="E37" s="74"/>
      <c r="F37" s="51"/>
      <c r="G37" s="75"/>
      <c r="H37" s="51"/>
      <c r="I37" s="75"/>
      <c r="J37" s="51"/>
      <c r="K37" s="76" t="s">
        <v>100</v>
      </c>
    </row>
    <row r="38" spans="1:11" ht="22.5" customHeight="1" x14ac:dyDescent="0.2">
      <c r="C38" s="56"/>
      <c r="D38" s="51"/>
      <c r="E38" s="177" t="s">
        <v>76</v>
      </c>
      <c r="F38" s="177"/>
      <c r="G38" s="177"/>
      <c r="H38" s="51"/>
      <c r="I38" s="177" t="s">
        <v>77</v>
      </c>
      <c r="J38" s="177"/>
      <c r="K38" s="177"/>
    </row>
    <row r="39" spans="1:11" ht="22.5" customHeight="1" x14ac:dyDescent="0.2">
      <c r="C39" s="77" t="s">
        <v>1</v>
      </c>
      <c r="D39" s="51"/>
      <c r="E39" s="77" t="s">
        <v>181</v>
      </c>
      <c r="F39" s="51"/>
      <c r="G39" s="77" t="s">
        <v>160</v>
      </c>
      <c r="H39" s="51"/>
      <c r="I39" s="77" t="s">
        <v>181</v>
      </c>
      <c r="J39" s="51"/>
      <c r="K39" s="77" t="s">
        <v>160</v>
      </c>
    </row>
    <row r="40" spans="1:11" ht="22.5" customHeight="1" x14ac:dyDescent="0.2">
      <c r="C40" s="97"/>
      <c r="D40" s="51"/>
      <c r="E40" s="125" t="s">
        <v>120</v>
      </c>
      <c r="F40" s="99"/>
      <c r="G40" s="125" t="s">
        <v>121</v>
      </c>
      <c r="H40" s="99"/>
      <c r="I40" s="125" t="s">
        <v>120</v>
      </c>
      <c r="J40" s="99"/>
      <c r="K40" s="125" t="s">
        <v>121</v>
      </c>
    </row>
    <row r="41" spans="1:11" ht="22.5" customHeight="1" x14ac:dyDescent="0.2">
      <c r="C41" s="97"/>
      <c r="D41" s="51"/>
      <c r="E41" s="125" t="s">
        <v>122</v>
      </c>
      <c r="F41" s="99"/>
      <c r="G41" s="125"/>
      <c r="H41" s="99"/>
      <c r="I41" s="125" t="s">
        <v>122</v>
      </c>
      <c r="J41" s="99"/>
      <c r="K41" s="125"/>
    </row>
    <row r="42" spans="1:11" ht="22.5" customHeight="1" x14ac:dyDescent="0.2">
      <c r="A42" s="8" t="s">
        <v>12</v>
      </c>
    </row>
    <row r="43" spans="1:11" ht="22.5" customHeight="1" x14ac:dyDescent="0.2">
      <c r="A43" s="8" t="s">
        <v>13</v>
      </c>
    </row>
    <row r="44" spans="1:11" ht="22.5" customHeight="1" x14ac:dyDescent="0.2">
      <c r="A44" s="6" t="s">
        <v>37</v>
      </c>
      <c r="C44" s="11" t="s">
        <v>190</v>
      </c>
      <c r="E44" s="7">
        <v>69026</v>
      </c>
      <c r="G44" s="7">
        <v>87831</v>
      </c>
      <c r="I44" s="7">
        <v>55385</v>
      </c>
      <c r="K44" s="7">
        <v>75321</v>
      </c>
    </row>
    <row r="45" spans="1:11" ht="22.5" customHeight="1" x14ac:dyDescent="0.2">
      <c r="A45" s="6" t="s">
        <v>68</v>
      </c>
      <c r="C45" s="11">
        <v>11</v>
      </c>
      <c r="E45" s="7">
        <v>14026</v>
      </c>
      <c r="G45" s="7">
        <v>17923</v>
      </c>
      <c r="I45" s="7">
        <v>14026</v>
      </c>
      <c r="K45" s="7">
        <v>17923</v>
      </c>
    </row>
    <row r="46" spans="1:11" ht="22.5" customHeight="1" x14ac:dyDescent="0.2">
      <c r="A46" s="6" t="s">
        <v>91</v>
      </c>
      <c r="C46" s="11">
        <v>2</v>
      </c>
      <c r="E46" s="7">
        <v>4477</v>
      </c>
      <c r="G46" s="7">
        <v>3808</v>
      </c>
      <c r="I46" s="7">
        <v>1890</v>
      </c>
      <c r="K46" s="44">
        <v>1262</v>
      </c>
    </row>
    <row r="47" spans="1:11" ht="22.5" customHeight="1" x14ac:dyDescent="0.2">
      <c r="A47" s="6" t="s">
        <v>191</v>
      </c>
      <c r="C47" s="11"/>
      <c r="E47" s="7">
        <v>85</v>
      </c>
      <c r="G47" s="44">
        <v>0</v>
      </c>
      <c r="H47" s="44"/>
      <c r="I47" s="44">
        <v>0</v>
      </c>
      <c r="J47" s="44"/>
      <c r="K47" s="44">
        <v>0</v>
      </c>
    </row>
    <row r="48" spans="1:11" ht="22.5" customHeight="1" x14ac:dyDescent="0.2">
      <c r="A48" s="28" t="s">
        <v>47</v>
      </c>
      <c r="C48" s="11"/>
      <c r="E48" s="12">
        <v>13748</v>
      </c>
      <c r="G48" s="12">
        <v>12398</v>
      </c>
      <c r="I48" s="12">
        <v>9583</v>
      </c>
      <c r="J48" s="12"/>
      <c r="K48" s="12">
        <v>8017</v>
      </c>
    </row>
    <row r="49" spans="1:12" ht="22.5" customHeight="1" x14ac:dyDescent="0.2">
      <c r="A49" s="8" t="s">
        <v>14</v>
      </c>
      <c r="C49" s="11"/>
      <c r="E49" s="36">
        <f>SUM(E44:F48)</f>
        <v>101362</v>
      </c>
      <c r="G49" s="36">
        <f>SUM(G44:H48)</f>
        <v>121960</v>
      </c>
      <c r="I49" s="36">
        <f>SUM(I44:J48)</f>
        <v>80884</v>
      </c>
      <c r="J49" s="37"/>
      <c r="K49" s="36">
        <f>SUM(K44:L48)</f>
        <v>102523</v>
      </c>
    </row>
    <row r="50" spans="1:12" ht="22.5" customHeight="1" x14ac:dyDescent="0.2">
      <c r="A50" s="8" t="s">
        <v>48</v>
      </c>
      <c r="C50" s="11"/>
      <c r="E50" s="37"/>
      <c r="G50" s="37"/>
      <c r="I50" s="37"/>
      <c r="J50" s="37"/>
      <c r="K50" s="37"/>
    </row>
    <row r="51" spans="1:12" ht="22.5" customHeight="1" x14ac:dyDescent="0.2">
      <c r="A51" s="6" t="s">
        <v>97</v>
      </c>
      <c r="C51" s="11">
        <v>11</v>
      </c>
      <c r="E51" s="7">
        <v>35094</v>
      </c>
      <c r="G51" s="37">
        <v>52839</v>
      </c>
      <c r="I51" s="7">
        <v>35094</v>
      </c>
      <c r="J51" s="37"/>
      <c r="K51" s="37">
        <v>52839</v>
      </c>
    </row>
    <row r="52" spans="1:12" ht="22.5" customHeight="1" x14ac:dyDescent="0.2">
      <c r="A52" s="6" t="s">
        <v>117</v>
      </c>
      <c r="C52" s="11"/>
      <c r="G52" s="37"/>
      <c r="J52" s="37"/>
      <c r="K52" s="37"/>
    </row>
    <row r="53" spans="1:12" ht="22.5" customHeight="1" x14ac:dyDescent="0.2">
      <c r="A53" s="6" t="s">
        <v>118</v>
      </c>
      <c r="C53" s="11">
        <v>2</v>
      </c>
      <c r="E53" s="37">
        <v>2932</v>
      </c>
      <c r="G53" s="37">
        <v>15609</v>
      </c>
      <c r="I53" s="7">
        <v>359</v>
      </c>
      <c r="J53" s="37"/>
      <c r="K53" s="37">
        <v>11674</v>
      </c>
    </row>
    <row r="54" spans="1:12" ht="22.5" customHeight="1" x14ac:dyDescent="0.2">
      <c r="A54" s="6" t="s">
        <v>49</v>
      </c>
      <c r="C54" s="11"/>
      <c r="E54" s="37">
        <v>3077</v>
      </c>
      <c r="G54" s="37">
        <v>2726</v>
      </c>
      <c r="I54" s="37">
        <v>1677</v>
      </c>
      <c r="J54" s="37"/>
      <c r="K54" s="37">
        <v>1346</v>
      </c>
    </row>
    <row r="55" spans="1:12" ht="22.5" customHeight="1" x14ac:dyDescent="0.2">
      <c r="A55" s="6" t="s">
        <v>88</v>
      </c>
      <c r="C55" s="11"/>
      <c r="E55" s="37">
        <v>3408</v>
      </c>
      <c r="G55" s="37">
        <v>2150</v>
      </c>
      <c r="I55" s="37">
        <v>1712</v>
      </c>
      <c r="J55" s="37"/>
      <c r="K55" s="37">
        <v>1140</v>
      </c>
    </row>
    <row r="56" spans="1:12" ht="22.5" customHeight="1" x14ac:dyDescent="0.2">
      <c r="A56" s="8" t="s">
        <v>50</v>
      </c>
      <c r="C56" s="11"/>
      <c r="E56" s="36">
        <f>SUM(E51:E55)</f>
        <v>44511</v>
      </c>
      <c r="G56" s="36">
        <f>SUM(G51:G55)</f>
        <v>73324</v>
      </c>
      <c r="I56" s="36">
        <f>SUM(I51:I55)</f>
        <v>38842</v>
      </c>
      <c r="J56" s="37"/>
      <c r="K56" s="36">
        <f>SUM(K51:K55)</f>
        <v>66999</v>
      </c>
    </row>
    <row r="57" spans="1:12" ht="22.5" customHeight="1" x14ac:dyDescent="0.2">
      <c r="A57" s="8" t="s">
        <v>51</v>
      </c>
      <c r="C57" s="11"/>
      <c r="E57" s="31">
        <f>E49+E56</f>
        <v>145873</v>
      </c>
      <c r="G57" s="31">
        <f>G49+G56</f>
        <v>195284</v>
      </c>
      <c r="I57" s="31">
        <f>I49+I56</f>
        <v>119726</v>
      </c>
      <c r="J57" s="30"/>
      <c r="K57" s="31">
        <f>K49+K56</f>
        <v>169522</v>
      </c>
    </row>
    <row r="58" spans="1:12" ht="22.5" customHeight="1" x14ac:dyDescent="0.2">
      <c r="A58" s="8" t="s">
        <v>15</v>
      </c>
      <c r="C58" s="18"/>
      <c r="E58" s="18"/>
      <c r="G58" s="18"/>
      <c r="I58" s="18"/>
      <c r="J58" s="18"/>
      <c r="K58" s="18"/>
    </row>
    <row r="59" spans="1:12" ht="22.5" customHeight="1" x14ac:dyDescent="0.2">
      <c r="A59" s="6" t="s">
        <v>16</v>
      </c>
      <c r="C59" s="11"/>
      <c r="E59" s="18"/>
      <c r="G59" s="18"/>
      <c r="I59" s="18"/>
      <c r="J59" s="18"/>
      <c r="K59" s="18"/>
    </row>
    <row r="60" spans="1:12" ht="22.5" customHeight="1" x14ac:dyDescent="0.2">
      <c r="A60" s="9" t="s">
        <v>17</v>
      </c>
      <c r="B60" s="10"/>
      <c r="C60" s="18"/>
      <c r="E60" s="18"/>
      <c r="G60" s="18"/>
      <c r="I60" s="18"/>
      <c r="J60" s="18"/>
      <c r="K60" s="18"/>
    </row>
    <row r="61" spans="1:12" ht="22.5" customHeight="1" thickBot="1" x14ac:dyDescent="0.25">
      <c r="A61" s="9" t="s">
        <v>154</v>
      </c>
      <c r="B61" s="5"/>
      <c r="C61" s="11"/>
      <c r="E61" s="19">
        <v>150000</v>
      </c>
      <c r="G61" s="19">
        <v>150000</v>
      </c>
      <c r="I61" s="19">
        <v>150000</v>
      </c>
      <c r="J61" s="17"/>
      <c r="K61" s="19">
        <v>150000</v>
      </c>
      <c r="L61" s="24"/>
    </row>
    <row r="62" spans="1:12" ht="22.5" customHeight="1" thickTop="1" x14ac:dyDescent="0.2">
      <c r="A62" s="9" t="s">
        <v>108</v>
      </c>
      <c r="B62" s="10"/>
      <c r="C62" s="11"/>
    </row>
    <row r="63" spans="1:12" ht="22.5" customHeight="1" x14ac:dyDescent="0.2">
      <c r="A63" s="9" t="s">
        <v>154</v>
      </c>
      <c r="B63" s="10"/>
      <c r="E63" s="17">
        <v>150000</v>
      </c>
      <c r="G63" s="17">
        <v>150000</v>
      </c>
      <c r="I63" s="17">
        <v>150000</v>
      </c>
      <c r="J63" s="17"/>
      <c r="K63" s="17">
        <v>150000</v>
      </c>
    </row>
    <row r="64" spans="1:12" ht="22.5" customHeight="1" x14ac:dyDescent="0.2">
      <c r="A64" s="9" t="s">
        <v>84</v>
      </c>
      <c r="B64" s="10"/>
      <c r="E64" s="17">
        <v>318876</v>
      </c>
      <c r="G64" s="30">
        <v>318876</v>
      </c>
      <c r="I64" s="30">
        <v>318876</v>
      </c>
      <c r="J64" s="17"/>
      <c r="K64" s="30">
        <v>318876</v>
      </c>
    </row>
    <row r="65" spans="1:11" ht="22.5" customHeight="1" x14ac:dyDescent="0.2">
      <c r="A65" s="9" t="s">
        <v>92</v>
      </c>
      <c r="B65" s="10"/>
      <c r="C65" s="11"/>
      <c r="E65" s="17">
        <v>-4116</v>
      </c>
      <c r="G65" s="30">
        <v>-4494</v>
      </c>
      <c r="I65" s="30">
        <v>0</v>
      </c>
      <c r="J65" s="17"/>
      <c r="K65" s="30">
        <v>0</v>
      </c>
    </row>
    <row r="66" spans="1:11" ht="22.5" customHeight="1" x14ac:dyDescent="0.2">
      <c r="A66" s="166" t="s">
        <v>161</v>
      </c>
      <c r="B66" s="10"/>
      <c r="C66" s="11"/>
      <c r="E66" s="17"/>
      <c r="G66" s="30"/>
      <c r="I66" s="30"/>
      <c r="J66" s="17"/>
      <c r="K66" s="30"/>
    </row>
    <row r="67" spans="1:11" ht="22.5" customHeight="1" x14ac:dyDescent="0.2">
      <c r="A67" s="166" t="s">
        <v>162</v>
      </c>
      <c r="B67" s="10"/>
      <c r="C67" s="11"/>
      <c r="E67" s="17">
        <v>550</v>
      </c>
      <c r="G67" s="30">
        <v>550</v>
      </c>
      <c r="I67" s="30">
        <v>550</v>
      </c>
      <c r="J67" s="17"/>
      <c r="K67" s="30">
        <v>550</v>
      </c>
    </row>
    <row r="68" spans="1:11" ht="22.5" customHeight="1" x14ac:dyDescent="0.2">
      <c r="A68" s="166" t="s">
        <v>164</v>
      </c>
      <c r="B68" s="5"/>
      <c r="E68" s="17">
        <v>16662</v>
      </c>
      <c r="G68" s="17">
        <v>20552</v>
      </c>
      <c r="I68" s="17">
        <v>3688</v>
      </c>
      <c r="J68" s="17"/>
      <c r="K68" s="17">
        <v>9840</v>
      </c>
    </row>
    <row r="69" spans="1:11" ht="22.5" customHeight="1" x14ac:dyDescent="0.2">
      <c r="A69" s="9" t="s">
        <v>18</v>
      </c>
      <c r="B69" s="5"/>
      <c r="E69" s="165">
        <f>SUM(E63:E68)</f>
        <v>481972</v>
      </c>
      <c r="G69" s="165">
        <f>SUM(G63:G68)</f>
        <v>485484</v>
      </c>
      <c r="I69" s="165">
        <f>SUM(I63:I68)</f>
        <v>473114</v>
      </c>
      <c r="J69" s="17"/>
      <c r="K69" s="165">
        <f>SUM(K63:K68)</f>
        <v>479266</v>
      </c>
    </row>
    <row r="70" spans="1:11" ht="22.5" customHeight="1" x14ac:dyDescent="0.2">
      <c r="A70" s="9" t="s">
        <v>149</v>
      </c>
      <c r="B70" s="5"/>
      <c r="E70" s="129">
        <v>1221</v>
      </c>
      <c r="G70" s="29">
        <v>1421</v>
      </c>
      <c r="I70" s="29">
        <v>0</v>
      </c>
      <c r="J70" s="17"/>
      <c r="K70" s="29">
        <v>0</v>
      </c>
    </row>
    <row r="71" spans="1:11" ht="22.5" customHeight="1" x14ac:dyDescent="0.2">
      <c r="A71" s="15" t="s">
        <v>18</v>
      </c>
      <c r="B71" s="5"/>
      <c r="E71" s="129">
        <f>E69+E70</f>
        <v>483193</v>
      </c>
      <c r="G71" s="129">
        <f>G69+G70</f>
        <v>486905</v>
      </c>
      <c r="I71" s="129">
        <f>I69+I70</f>
        <v>473114</v>
      </c>
      <c r="J71" s="17"/>
      <c r="K71" s="129">
        <f>K69+K70</f>
        <v>479266</v>
      </c>
    </row>
    <row r="72" spans="1:11" ht="22.5" customHeight="1" thickBot="1" x14ac:dyDescent="0.25">
      <c r="A72" s="8" t="s">
        <v>19</v>
      </c>
      <c r="E72" s="19">
        <f>E57+E71</f>
        <v>629066</v>
      </c>
      <c r="G72" s="19">
        <f>G57+G71</f>
        <v>682189</v>
      </c>
      <c r="I72" s="19">
        <f>I57+I71</f>
        <v>592840</v>
      </c>
      <c r="J72" s="18"/>
      <c r="K72" s="19">
        <f>K57+K71</f>
        <v>648788</v>
      </c>
    </row>
    <row r="73" spans="1:11" ht="16.5" customHeight="1" thickTop="1" x14ac:dyDescent="0.2">
      <c r="C73" s="16"/>
      <c r="E73" s="25">
        <f>E31-E72</f>
        <v>0</v>
      </c>
      <c r="F73" s="25"/>
      <c r="G73" s="25">
        <f>G31-G72</f>
        <v>0</v>
      </c>
      <c r="H73" s="25"/>
      <c r="I73" s="25">
        <f>I31-I72</f>
        <v>0</v>
      </c>
      <c r="J73" s="25"/>
      <c r="K73" s="25">
        <f>K31-K72</f>
        <v>0</v>
      </c>
    </row>
    <row r="74" spans="1:11" ht="22.5" customHeight="1" x14ac:dyDescent="0.2">
      <c r="A74" s="6" t="s">
        <v>10</v>
      </c>
      <c r="C74" s="16"/>
      <c r="E74" s="43"/>
      <c r="G74" s="43"/>
      <c r="I74" s="43"/>
      <c r="K74" s="43"/>
    </row>
    <row r="75" spans="1:11" ht="18" customHeight="1" x14ac:dyDescent="0.2">
      <c r="C75" s="16"/>
    </row>
    <row r="76" spans="1:11" ht="18" customHeight="1" x14ac:dyDescent="0.2">
      <c r="A76" s="33"/>
      <c r="B76" s="24"/>
      <c r="C76" s="16"/>
      <c r="E76" s="40"/>
      <c r="G76" s="40"/>
      <c r="I76" s="40"/>
      <c r="K76" s="40"/>
    </row>
    <row r="77" spans="1:11" ht="18" customHeight="1" x14ac:dyDescent="0.2">
      <c r="A77" s="34"/>
      <c r="B77" s="24"/>
      <c r="C77" s="16"/>
    </row>
    <row r="78" spans="1:11" ht="18" customHeight="1" x14ac:dyDescent="0.2">
      <c r="B78" s="9" t="s">
        <v>20</v>
      </c>
    </row>
    <row r="79" spans="1:11" ht="18" customHeight="1" x14ac:dyDescent="0.2">
      <c r="A79" s="33"/>
      <c r="B79" s="24"/>
      <c r="C79" s="16"/>
    </row>
    <row r="87" s="7" customFormat="1" ht="23.25" customHeight="1" x14ac:dyDescent="0.2"/>
    <row r="88" s="7" customFormat="1" ht="23.25" customHeight="1" x14ac:dyDescent="0.2"/>
    <row r="89" s="7" customFormat="1" ht="23.25" customHeight="1" x14ac:dyDescent="0.2"/>
    <row r="90" s="7" customFormat="1" ht="23.25" customHeight="1" x14ac:dyDescent="0.2"/>
    <row r="91" s="7" customFormat="1" ht="23.25" customHeight="1" x14ac:dyDescent="0.2"/>
    <row r="92" s="7" customFormat="1" ht="23.25" customHeight="1" x14ac:dyDescent="0.2"/>
    <row r="93" s="7" customFormat="1" ht="23.25" customHeight="1" x14ac:dyDescent="0.2"/>
    <row r="94" s="7" customFormat="1" ht="23.25" customHeight="1" x14ac:dyDescent="0.2"/>
    <row r="95" s="7" customFormat="1" ht="23.25" customHeight="1" x14ac:dyDescent="0.2"/>
    <row r="96" s="7" customFormat="1" ht="23.25" customHeight="1" x14ac:dyDescent="0.2"/>
    <row r="97" s="7" customFormat="1" ht="23.25" customHeight="1" x14ac:dyDescent="0.2"/>
    <row r="98" s="7" customFormat="1" ht="23.25" customHeight="1" x14ac:dyDescent="0.2"/>
    <row r="99" s="7" customFormat="1" ht="23.25" customHeight="1" x14ac:dyDescent="0.2"/>
    <row r="100" s="7" customFormat="1" ht="23.25" customHeight="1" x14ac:dyDescent="0.2"/>
    <row r="101" s="7" customFormat="1" ht="23.25" customHeight="1" x14ac:dyDescent="0.2"/>
    <row r="102" s="7" customFormat="1" ht="23.25" customHeight="1" x14ac:dyDescent="0.2"/>
    <row r="103" s="7" customFormat="1" ht="23.25" customHeight="1" x14ac:dyDescent="0.2"/>
    <row r="104" s="7" customFormat="1" ht="23.25" customHeight="1" x14ac:dyDescent="0.2"/>
    <row r="105" s="7" customFormat="1" ht="23.25" customHeight="1" x14ac:dyDescent="0.2"/>
    <row r="106" s="7" customFormat="1" ht="23.25" customHeight="1" x14ac:dyDescent="0.2"/>
    <row r="107" s="7" customFormat="1" ht="23.25" customHeight="1" x14ac:dyDescent="0.2"/>
    <row r="108" s="7" customFormat="1" ht="23.25" customHeight="1" x14ac:dyDescent="0.2"/>
    <row r="109" s="7" customFormat="1" ht="23.25" customHeight="1" x14ac:dyDescent="0.2"/>
    <row r="110" s="7" customFormat="1" ht="23.25" customHeight="1" x14ac:dyDescent="0.2"/>
    <row r="111" s="7" customFormat="1" ht="23.25" customHeight="1" x14ac:dyDescent="0.2"/>
    <row r="112" s="7" customFormat="1" ht="23.25" customHeight="1" x14ac:dyDescent="0.2"/>
    <row r="113" s="7" customFormat="1" ht="23.25" customHeight="1" x14ac:dyDescent="0.2"/>
    <row r="114" s="7" customFormat="1" ht="23.25" customHeight="1" x14ac:dyDescent="0.2"/>
    <row r="115" s="7" customFormat="1" ht="23.25" customHeight="1" x14ac:dyDescent="0.2"/>
    <row r="116" s="7" customFormat="1" ht="23.25" customHeight="1" x14ac:dyDescent="0.2"/>
    <row r="117" s="7" customFormat="1" ht="23.25" customHeight="1" x14ac:dyDescent="0.2"/>
    <row r="118" s="7" customFormat="1" ht="23.25" customHeight="1" x14ac:dyDescent="0.2"/>
    <row r="119" s="7" customFormat="1" ht="23.25" customHeight="1" x14ac:dyDescent="0.2"/>
    <row r="120" s="7" customFormat="1" ht="23.25" customHeight="1" x14ac:dyDescent="0.2"/>
    <row r="121" s="7" customFormat="1" ht="23.25" customHeight="1" x14ac:dyDescent="0.2"/>
    <row r="122" s="7" customFormat="1" ht="23.25" customHeight="1" x14ac:dyDescent="0.2"/>
    <row r="123" s="7" customFormat="1" ht="23.25" customHeight="1" x14ac:dyDescent="0.2"/>
    <row r="124" s="7" customFormat="1" ht="23.25" customHeight="1" x14ac:dyDescent="0.2"/>
    <row r="125" s="7" customFormat="1" ht="23.25" customHeight="1" x14ac:dyDescent="0.2"/>
    <row r="126" s="7" customFormat="1" ht="23.25" customHeight="1" x14ac:dyDescent="0.2"/>
    <row r="127" s="7" customFormat="1" ht="23.25" customHeight="1" x14ac:dyDescent="0.2"/>
    <row r="128" s="7" customFormat="1" ht="23.25" customHeight="1" x14ac:dyDescent="0.2"/>
    <row r="129" s="7" customFormat="1" ht="23.25" customHeight="1" x14ac:dyDescent="0.2"/>
    <row r="130" s="7" customFormat="1" ht="23.25" customHeight="1" x14ac:dyDescent="0.2"/>
    <row r="131" s="7" customFormat="1" ht="23.25" customHeight="1" x14ac:dyDescent="0.2"/>
    <row r="132" s="7" customFormat="1" ht="23.25" customHeight="1" x14ac:dyDescent="0.2"/>
    <row r="133" s="7" customFormat="1" ht="23.25" customHeight="1" x14ac:dyDescent="0.2"/>
    <row r="134" s="7" customFormat="1" ht="23.25" customHeight="1" x14ac:dyDescent="0.2"/>
    <row r="135" s="7" customFormat="1" ht="23.25" customHeight="1" x14ac:dyDescent="0.2"/>
    <row r="136" s="7" customFormat="1" ht="23.25" customHeight="1" x14ac:dyDescent="0.2"/>
  </sheetData>
  <mergeCells count="4">
    <mergeCell ref="E5:G5"/>
    <mergeCell ref="I5:K5"/>
    <mergeCell ref="E38:G38"/>
    <mergeCell ref="I38:K38"/>
  </mergeCells>
  <pageMargins left="0.78740157480314965" right="0.39370078740157483" top="0.78740157480314965" bottom="0.39370078740157483" header="0.31496062992125984" footer="0.31496062992125984"/>
  <pageSetup paperSize="9" scale="72" fitToWidth="0" fitToHeight="0" orientation="portrait" r:id="rId1"/>
  <headerFooter>
    <evenHeader>&amp;R&amp;"Arial,Italic"&amp;12For internal use only</evenHead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06"/>
  <sheetViews>
    <sheetView showGridLines="0" view="pageBreakPreview" topLeftCell="A79" zoomScale="90" zoomScaleNormal="100" zoomScaleSheetLayoutView="90" workbookViewId="0">
      <selection activeCell="C71" sqref="C71"/>
    </sheetView>
  </sheetViews>
  <sheetFormatPr defaultColWidth="10.85546875" defaultRowHeight="21.75" customHeight="1" x14ac:dyDescent="0.2"/>
  <cols>
    <col min="1" max="1" width="51.5703125" style="51" customWidth="1"/>
    <col min="2" max="2" width="1.85546875" style="105" customWidth="1"/>
    <col min="3" max="3" width="7.85546875" style="51" customWidth="1"/>
    <col min="4" max="4" width="1.85546875" style="68" customWidth="1"/>
    <col min="5" max="5" width="13.85546875" style="51" customWidth="1"/>
    <col min="6" max="6" width="1.85546875" style="68" customWidth="1"/>
    <col min="7" max="7" width="13.85546875" style="51" customWidth="1"/>
    <col min="8" max="8" width="1.85546875" style="105" customWidth="1"/>
    <col min="9" max="9" width="13.85546875" style="52" customWidth="1"/>
    <col min="10" max="10" width="1.85546875" style="105" customWidth="1"/>
    <col min="11" max="11" width="13.85546875" style="52" customWidth="1"/>
    <col min="12" max="12" width="1.85546875" style="105" customWidth="1"/>
    <col min="13" max="13" width="16.5703125" style="52" customWidth="1"/>
    <col min="14" max="16384" width="10.85546875" style="52"/>
  </cols>
  <sheetData>
    <row r="1" spans="1:21" ht="21.75" customHeight="1" x14ac:dyDescent="0.2">
      <c r="C1" s="66"/>
      <c r="D1" s="112"/>
      <c r="E1" s="66"/>
      <c r="F1" s="112"/>
      <c r="G1" s="66"/>
      <c r="I1" s="65"/>
      <c r="L1" s="126" t="s">
        <v>123</v>
      </c>
    </row>
    <row r="2" spans="1:21" s="51" customFormat="1" ht="21.75" customHeight="1" x14ac:dyDescent="0.2">
      <c r="A2" s="1" t="s">
        <v>136</v>
      </c>
      <c r="B2" s="104"/>
      <c r="C2" s="47"/>
      <c r="D2" s="108"/>
      <c r="E2" s="47"/>
      <c r="F2" s="108"/>
      <c r="G2" s="47"/>
      <c r="H2" s="114"/>
      <c r="I2" s="48"/>
      <c r="J2" s="114"/>
      <c r="K2" s="48"/>
      <c r="L2" s="105"/>
      <c r="M2" s="52"/>
      <c r="N2" s="52"/>
      <c r="O2" s="52"/>
      <c r="P2" s="52"/>
      <c r="Q2" s="52"/>
      <c r="R2" s="52"/>
      <c r="S2" s="52"/>
      <c r="T2" s="52"/>
      <c r="U2" s="52"/>
    </row>
    <row r="3" spans="1:21" s="51" customFormat="1" ht="21.75" customHeight="1" x14ac:dyDescent="0.2">
      <c r="A3" s="45" t="s">
        <v>26</v>
      </c>
      <c r="B3" s="104"/>
      <c r="C3" s="47"/>
      <c r="D3" s="108"/>
      <c r="E3" s="47"/>
      <c r="F3" s="108"/>
      <c r="G3" s="47"/>
      <c r="H3" s="114"/>
      <c r="I3" s="48"/>
      <c r="J3" s="114"/>
      <c r="K3" s="48"/>
      <c r="L3" s="105"/>
      <c r="M3" s="52"/>
      <c r="N3" s="52"/>
      <c r="O3" s="52"/>
      <c r="P3" s="52"/>
      <c r="Q3" s="52"/>
      <c r="R3" s="52"/>
      <c r="S3" s="52"/>
      <c r="T3" s="52"/>
      <c r="U3" s="52"/>
    </row>
    <row r="4" spans="1:21" s="51" customFormat="1" ht="21.75" customHeight="1" x14ac:dyDescent="0.2">
      <c r="A4" s="45" t="s">
        <v>182</v>
      </c>
      <c r="B4" s="104"/>
      <c r="C4" s="47"/>
      <c r="D4" s="108"/>
      <c r="E4" s="47"/>
      <c r="F4" s="108"/>
      <c r="G4" s="47"/>
      <c r="H4" s="114"/>
      <c r="I4" s="48"/>
      <c r="J4" s="114"/>
      <c r="K4" s="48"/>
      <c r="L4" s="105"/>
      <c r="M4" s="52"/>
      <c r="N4" s="52"/>
      <c r="O4" s="52"/>
      <c r="P4" s="52"/>
      <c r="Q4" s="52"/>
      <c r="R4" s="52"/>
      <c r="S4" s="52"/>
      <c r="T4" s="52"/>
      <c r="U4" s="52"/>
    </row>
    <row r="5" spans="1:21" s="51" customFormat="1" ht="21.75" customHeight="1" x14ac:dyDescent="0.2">
      <c r="A5" s="49"/>
      <c r="B5" s="104"/>
      <c r="C5" s="47"/>
      <c r="D5" s="108"/>
      <c r="E5" s="47"/>
      <c r="F5" s="108"/>
      <c r="G5" s="47"/>
      <c r="H5" s="114"/>
      <c r="I5" s="49"/>
      <c r="J5" s="114"/>
      <c r="K5" s="50" t="s">
        <v>100</v>
      </c>
      <c r="L5" s="105"/>
      <c r="M5" s="52"/>
      <c r="N5" s="52"/>
      <c r="O5" s="52"/>
      <c r="P5" s="52"/>
      <c r="Q5" s="52"/>
      <c r="R5" s="52"/>
      <c r="S5" s="52"/>
      <c r="T5" s="52"/>
      <c r="U5" s="52"/>
    </row>
    <row r="6" spans="1:21" s="51" customFormat="1" ht="21.75" customHeight="1" x14ac:dyDescent="0.2">
      <c r="B6" s="105"/>
      <c r="C6" s="78"/>
      <c r="D6" s="109"/>
      <c r="E6" s="177" t="s">
        <v>76</v>
      </c>
      <c r="F6" s="177"/>
      <c r="G6" s="177"/>
      <c r="H6" s="118"/>
      <c r="I6" s="177" t="s">
        <v>77</v>
      </c>
      <c r="J6" s="177"/>
      <c r="K6" s="177"/>
      <c r="L6" s="105"/>
      <c r="M6" s="52"/>
      <c r="N6" s="52"/>
      <c r="O6" s="52"/>
      <c r="P6" s="52"/>
      <c r="Q6" s="52"/>
      <c r="R6" s="52"/>
      <c r="S6" s="52"/>
      <c r="T6" s="52"/>
      <c r="U6" s="52"/>
    </row>
    <row r="7" spans="1:21" s="51" customFormat="1" ht="21.75" customHeight="1" x14ac:dyDescent="0.2">
      <c r="B7" s="105"/>
      <c r="C7" s="77" t="s">
        <v>1</v>
      </c>
      <c r="D7" s="97"/>
      <c r="E7" s="77">
        <v>2566</v>
      </c>
      <c r="F7" s="97"/>
      <c r="G7" s="119">
        <v>2565</v>
      </c>
      <c r="H7" s="115"/>
      <c r="I7" s="77">
        <v>2566</v>
      </c>
      <c r="J7" s="97"/>
      <c r="K7" s="119">
        <v>2565</v>
      </c>
      <c r="L7" s="105"/>
      <c r="M7" s="52"/>
      <c r="N7" s="52"/>
      <c r="O7" s="52"/>
      <c r="P7" s="52"/>
      <c r="Q7" s="52"/>
      <c r="R7" s="52"/>
      <c r="S7" s="52"/>
      <c r="T7" s="52"/>
      <c r="U7" s="52"/>
    </row>
    <row r="8" spans="1:21" s="51" customFormat="1" ht="21.75" customHeight="1" x14ac:dyDescent="0.2">
      <c r="A8" s="55" t="s">
        <v>73</v>
      </c>
      <c r="B8" s="105"/>
      <c r="C8" s="53"/>
      <c r="D8" s="110"/>
      <c r="E8" s="53"/>
      <c r="F8" s="110"/>
      <c r="G8" s="53"/>
      <c r="H8" s="116"/>
      <c r="I8" s="91"/>
      <c r="J8" s="117"/>
      <c r="K8" s="92"/>
      <c r="L8" s="105"/>
      <c r="M8" s="52"/>
      <c r="N8" s="52"/>
      <c r="O8" s="52"/>
      <c r="P8" s="52"/>
      <c r="Q8" s="52"/>
      <c r="R8" s="52"/>
      <c r="S8" s="52"/>
      <c r="T8" s="52"/>
      <c r="U8" s="52"/>
    </row>
    <row r="9" spans="1:21" s="51" customFormat="1" ht="21.75" customHeight="1" x14ac:dyDescent="0.2">
      <c r="A9" s="55" t="s">
        <v>21</v>
      </c>
      <c r="B9" s="105"/>
      <c r="D9" s="68"/>
      <c r="E9" s="86"/>
      <c r="F9" s="68"/>
      <c r="G9" s="86"/>
      <c r="H9" s="105"/>
      <c r="I9" s="86"/>
      <c r="J9" s="113"/>
      <c r="K9" s="86"/>
      <c r="L9" s="105"/>
      <c r="M9" s="52"/>
      <c r="N9" s="52"/>
      <c r="O9" s="52"/>
      <c r="P9" s="52"/>
      <c r="Q9" s="52"/>
      <c r="R9" s="52"/>
      <c r="S9" s="52"/>
      <c r="T9" s="52"/>
      <c r="U9" s="52"/>
    </row>
    <row r="10" spans="1:21" s="51" customFormat="1" ht="21.75" customHeight="1" x14ac:dyDescent="0.2">
      <c r="A10" s="51" t="s">
        <v>52</v>
      </c>
      <c r="B10" s="105"/>
      <c r="C10" s="58"/>
      <c r="D10" s="111"/>
      <c r="E10" s="86">
        <v>112481</v>
      </c>
      <c r="F10" s="113"/>
      <c r="G10" s="86">
        <v>91013</v>
      </c>
      <c r="H10" s="105"/>
      <c r="I10" s="86">
        <v>86531</v>
      </c>
      <c r="J10" s="113"/>
      <c r="K10" s="86">
        <v>69490</v>
      </c>
      <c r="L10" s="105"/>
      <c r="M10" s="52"/>
      <c r="N10" s="52"/>
      <c r="O10" s="52"/>
      <c r="P10" s="52"/>
      <c r="Q10" s="52"/>
      <c r="R10" s="52"/>
      <c r="S10" s="52"/>
      <c r="T10" s="52"/>
      <c r="U10" s="52"/>
    </row>
    <row r="11" spans="1:21" s="51" customFormat="1" ht="21.75" customHeight="1" x14ac:dyDescent="0.2">
      <c r="A11" s="51" t="s">
        <v>139</v>
      </c>
      <c r="B11" s="105"/>
      <c r="C11" s="58"/>
      <c r="D11" s="111"/>
      <c r="E11" s="86">
        <v>165</v>
      </c>
      <c r="F11" s="113"/>
      <c r="G11" s="86">
        <v>216</v>
      </c>
      <c r="H11" s="105"/>
      <c r="I11" s="86">
        <v>0</v>
      </c>
      <c r="J11" s="113"/>
      <c r="K11" s="86">
        <v>0</v>
      </c>
      <c r="L11" s="105"/>
      <c r="M11" s="52"/>
      <c r="N11" s="52"/>
      <c r="O11" s="52"/>
      <c r="P11" s="52"/>
      <c r="Q11" s="52"/>
      <c r="R11" s="52"/>
      <c r="S11" s="52"/>
      <c r="T11" s="52"/>
      <c r="U11" s="52"/>
    </row>
    <row r="12" spans="1:21" s="51" customFormat="1" ht="21.75" customHeight="1" x14ac:dyDescent="0.2">
      <c r="A12" s="57" t="s">
        <v>87</v>
      </c>
      <c r="B12" s="106"/>
      <c r="C12" s="58"/>
      <c r="D12" s="111"/>
      <c r="E12" s="93">
        <v>298</v>
      </c>
      <c r="F12" s="96"/>
      <c r="G12" s="93">
        <v>28</v>
      </c>
      <c r="H12" s="105"/>
      <c r="I12" s="93">
        <v>690</v>
      </c>
      <c r="J12" s="113"/>
      <c r="K12" s="86">
        <v>319</v>
      </c>
      <c r="L12" s="105"/>
      <c r="M12" s="52"/>
      <c r="N12" s="52"/>
      <c r="O12" s="52"/>
      <c r="P12" s="52"/>
      <c r="Q12" s="52"/>
      <c r="R12" s="52"/>
      <c r="S12" s="52"/>
      <c r="T12" s="52"/>
      <c r="U12" s="52"/>
    </row>
    <row r="13" spans="1:21" s="51" customFormat="1" ht="21.75" customHeight="1" x14ac:dyDescent="0.2">
      <c r="A13" s="57" t="s">
        <v>53</v>
      </c>
      <c r="B13" s="106"/>
      <c r="C13" s="58"/>
      <c r="D13" s="111"/>
      <c r="E13" s="93">
        <v>2077</v>
      </c>
      <c r="F13" s="96"/>
      <c r="G13" s="93">
        <v>1742</v>
      </c>
      <c r="H13" s="105"/>
      <c r="I13" s="93">
        <v>3732</v>
      </c>
      <c r="J13" s="113"/>
      <c r="K13" s="86">
        <v>2588</v>
      </c>
      <c r="L13" s="105"/>
      <c r="M13" s="52"/>
      <c r="N13" s="52"/>
      <c r="O13" s="52"/>
      <c r="P13" s="52"/>
      <c r="Q13" s="52"/>
      <c r="R13" s="52"/>
      <c r="S13" s="52"/>
      <c r="T13" s="52"/>
      <c r="U13" s="52"/>
    </row>
    <row r="14" spans="1:21" s="51" customFormat="1" ht="21.75" customHeight="1" x14ac:dyDescent="0.2">
      <c r="A14" s="55" t="s">
        <v>22</v>
      </c>
      <c r="B14" s="105"/>
      <c r="C14" s="56"/>
      <c r="D14" s="97"/>
      <c r="E14" s="94">
        <f>SUM(E10:E13)</f>
        <v>115021</v>
      </c>
      <c r="F14" s="96"/>
      <c r="G14" s="94">
        <f>SUM(G10:G13)</f>
        <v>92999</v>
      </c>
      <c r="H14" s="105"/>
      <c r="I14" s="94">
        <f>SUM(I10:I13)</f>
        <v>90953</v>
      </c>
      <c r="J14" s="113"/>
      <c r="K14" s="94">
        <f>SUM(K10:K13)</f>
        <v>72397</v>
      </c>
      <c r="L14" s="105"/>
      <c r="M14" s="52"/>
      <c r="N14" s="52"/>
      <c r="O14" s="52"/>
      <c r="P14" s="52"/>
      <c r="Q14" s="52"/>
      <c r="R14" s="52"/>
      <c r="S14" s="52"/>
      <c r="T14" s="52"/>
      <c r="U14" s="52"/>
    </row>
    <row r="15" spans="1:21" s="51" customFormat="1" ht="21.75" customHeight="1" x14ac:dyDescent="0.2">
      <c r="A15" s="55" t="s">
        <v>23</v>
      </c>
      <c r="B15" s="105"/>
      <c r="C15" s="56"/>
      <c r="D15" s="97"/>
      <c r="E15" s="56"/>
      <c r="F15" s="97"/>
      <c r="G15" s="56"/>
      <c r="H15" s="105"/>
      <c r="I15" s="93"/>
      <c r="J15" s="113"/>
      <c r="K15" s="86"/>
      <c r="L15" s="105"/>
      <c r="M15" s="52"/>
      <c r="N15" s="52"/>
      <c r="O15" s="52"/>
      <c r="P15" s="52"/>
      <c r="Q15" s="52"/>
      <c r="R15" s="52"/>
      <c r="S15" s="52"/>
      <c r="T15" s="52"/>
      <c r="U15" s="52"/>
    </row>
    <row r="16" spans="1:21" s="51" customFormat="1" ht="21.75" customHeight="1" x14ac:dyDescent="0.2">
      <c r="A16" s="57" t="s">
        <v>54</v>
      </c>
      <c r="B16" s="105"/>
      <c r="C16" s="58"/>
      <c r="D16" s="111"/>
      <c r="E16" s="93">
        <v>92997</v>
      </c>
      <c r="F16" s="96"/>
      <c r="G16" s="93">
        <v>75111</v>
      </c>
      <c r="H16" s="105"/>
      <c r="I16" s="93">
        <v>75955</v>
      </c>
      <c r="J16" s="113"/>
      <c r="K16" s="86">
        <v>61060</v>
      </c>
      <c r="L16" s="105"/>
      <c r="M16" s="52"/>
      <c r="N16" s="52"/>
      <c r="O16" s="52"/>
      <c r="P16" s="52"/>
      <c r="Q16" s="52"/>
      <c r="R16" s="52"/>
      <c r="S16" s="52"/>
      <c r="T16" s="52"/>
      <c r="U16" s="52"/>
    </row>
    <row r="17" spans="1:21" s="51" customFormat="1" ht="21.75" customHeight="1" x14ac:dyDescent="0.2">
      <c r="A17" s="57" t="s">
        <v>74</v>
      </c>
      <c r="B17" s="105"/>
      <c r="C17" s="56"/>
      <c r="D17" s="97"/>
      <c r="E17" s="93">
        <v>1926</v>
      </c>
      <c r="F17" s="96"/>
      <c r="G17" s="93">
        <v>1490</v>
      </c>
      <c r="H17" s="105"/>
      <c r="I17" s="93">
        <v>82</v>
      </c>
      <c r="J17" s="113"/>
      <c r="K17" s="86">
        <v>103</v>
      </c>
      <c r="L17" s="105"/>
      <c r="M17" s="52"/>
      <c r="N17" s="52"/>
      <c r="O17" s="52"/>
      <c r="P17" s="52"/>
      <c r="Q17" s="52"/>
      <c r="R17" s="52"/>
      <c r="S17" s="52"/>
      <c r="T17" s="52"/>
      <c r="U17" s="52"/>
    </row>
    <row r="18" spans="1:21" s="51" customFormat="1" ht="21.75" customHeight="1" x14ac:dyDescent="0.2">
      <c r="A18" s="57" t="s">
        <v>24</v>
      </c>
      <c r="B18" s="105"/>
      <c r="C18" s="58"/>
      <c r="D18" s="111"/>
      <c r="E18" s="93">
        <v>14886</v>
      </c>
      <c r="F18" s="96"/>
      <c r="G18" s="93">
        <v>10756</v>
      </c>
      <c r="H18" s="105"/>
      <c r="I18" s="93">
        <v>11059</v>
      </c>
      <c r="J18" s="113"/>
      <c r="K18" s="86">
        <v>7900</v>
      </c>
      <c r="L18" s="105"/>
      <c r="M18" s="52"/>
      <c r="N18" s="52"/>
      <c r="O18" s="52"/>
      <c r="P18" s="52"/>
      <c r="Q18" s="52"/>
      <c r="R18" s="52"/>
      <c r="S18" s="52"/>
      <c r="T18" s="52"/>
      <c r="U18" s="52"/>
    </row>
    <row r="19" spans="1:21" s="51" customFormat="1" ht="21.75" customHeight="1" x14ac:dyDescent="0.2">
      <c r="A19" s="57" t="s">
        <v>132</v>
      </c>
      <c r="B19" s="105"/>
      <c r="C19" s="58"/>
      <c r="D19" s="111"/>
      <c r="E19" s="93">
        <v>251</v>
      </c>
      <c r="F19" s="96"/>
      <c r="G19" s="93">
        <v>-1146</v>
      </c>
      <c r="H19" s="105"/>
      <c r="I19" s="93">
        <v>-32</v>
      </c>
      <c r="J19" s="113"/>
      <c r="K19" s="86">
        <v>97</v>
      </c>
      <c r="L19" s="105"/>
      <c r="M19" s="52"/>
      <c r="N19" s="52"/>
      <c r="O19" s="52"/>
      <c r="P19" s="52"/>
      <c r="Q19" s="52"/>
      <c r="R19" s="52"/>
      <c r="S19" s="52"/>
      <c r="T19" s="52"/>
      <c r="U19" s="52"/>
    </row>
    <row r="20" spans="1:21" s="51" customFormat="1" ht="21.75" customHeight="1" x14ac:dyDescent="0.2">
      <c r="A20" s="55" t="s">
        <v>25</v>
      </c>
      <c r="B20" s="105"/>
      <c r="C20" s="56"/>
      <c r="D20" s="97"/>
      <c r="E20" s="94">
        <f>SUM(E16:E19)</f>
        <v>110060</v>
      </c>
      <c r="F20" s="96"/>
      <c r="G20" s="94">
        <f>SUM(G16:G19)</f>
        <v>86211</v>
      </c>
      <c r="H20" s="105"/>
      <c r="I20" s="94">
        <f>SUM(I16:I19)</f>
        <v>87064</v>
      </c>
      <c r="J20" s="113"/>
      <c r="K20" s="94">
        <f>SUM(K16:K19)</f>
        <v>69160</v>
      </c>
      <c r="L20" s="105"/>
      <c r="M20" s="52"/>
      <c r="N20" s="52"/>
      <c r="O20" s="52"/>
      <c r="P20" s="52"/>
      <c r="Q20" s="52"/>
      <c r="R20" s="52"/>
      <c r="S20" s="52"/>
      <c r="T20" s="52"/>
      <c r="U20" s="52"/>
    </row>
    <row r="21" spans="1:21" s="51" customFormat="1" ht="21.75" customHeight="1" x14ac:dyDescent="0.2">
      <c r="A21" s="61" t="s">
        <v>129</v>
      </c>
      <c r="B21" s="107"/>
      <c r="C21" s="56"/>
      <c r="D21" s="97"/>
      <c r="E21" s="93">
        <f>E14-E20</f>
        <v>4961</v>
      </c>
      <c r="F21" s="96"/>
      <c r="G21" s="93">
        <f>G14-G20</f>
        <v>6788</v>
      </c>
      <c r="H21" s="105"/>
      <c r="I21" s="93">
        <f>I14-I20</f>
        <v>3889</v>
      </c>
      <c r="J21" s="113"/>
      <c r="K21" s="93">
        <f>K14-K20</f>
        <v>3237</v>
      </c>
      <c r="L21" s="105"/>
      <c r="M21" s="52"/>
      <c r="N21" s="52"/>
      <c r="O21" s="52"/>
      <c r="P21" s="52"/>
      <c r="Q21" s="52"/>
      <c r="R21" s="52"/>
      <c r="S21" s="52"/>
      <c r="T21" s="52"/>
      <c r="U21" s="52"/>
    </row>
    <row r="22" spans="1:21" s="51" customFormat="1" ht="21.75" customHeight="1" x14ac:dyDescent="0.2">
      <c r="A22" s="57" t="s">
        <v>98</v>
      </c>
      <c r="B22" s="106"/>
      <c r="C22" s="58"/>
      <c r="D22" s="111"/>
      <c r="E22" s="95">
        <v>-975</v>
      </c>
      <c r="F22" s="96"/>
      <c r="G22" s="95">
        <v>-770</v>
      </c>
      <c r="H22" s="105"/>
      <c r="I22" s="95">
        <v>-837</v>
      </c>
      <c r="J22" s="113"/>
      <c r="K22" s="120">
        <v>-667</v>
      </c>
      <c r="L22" s="105"/>
      <c r="M22" s="52"/>
      <c r="N22" s="52"/>
      <c r="O22" s="52"/>
      <c r="P22" s="52"/>
      <c r="Q22" s="52"/>
      <c r="R22" s="52"/>
      <c r="S22" s="52"/>
      <c r="T22" s="52"/>
      <c r="U22" s="52"/>
    </row>
    <row r="23" spans="1:21" s="51" customFormat="1" ht="21.75" customHeight="1" x14ac:dyDescent="0.2">
      <c r="A23" s="61" t="s">
        <v>156</v>
      </c>
      <c r="B23" s="106"/>
      <c r="C23" s="58"/>
      <c r="D23" s="111"/>
      <c r="E23" s="96">
        <f>E21+E22</f>
        <v>3986</v>
      </c>
      <c r="F23" s="96"/>
      <c r="G23" s="96">
        <f>G21+G22</f>
        <v>6018</v>
      </c>
      <c r="H23" s="105"/>
      <c r="I23" s="96">
        <f>I21+I22</f>
        <v>3052</v>
      </c>
      <c r="J23" s="113"/>
      <c r="K23" s="96">
        <f>K21+K22</f>
        <v>2570</v>
      </c>
      <c r="L23" s="105"/>
      <c r="M23" s="52"/>
      <c r="N23" s="52"/>
      <c r="O23" s="52"/>
      <c r="P23" s="52"/>
      <c r="Q23" s="52"/>
      <c r="R23" s="52"/>
      <c r="S23" s="52"/>
      <c r="T23" s="52"/>
      <c r="U23" s="52"/>
    </row>
    <row r="24" spans="1:21" s="51" customFormat="1" ht="21.75" customHeight="1" x14ac:dyDescent="0.2">
      <c r="A24" s="57" t="s">
        <v>148</v>
      </c>
      <c r="B24" s="107"/>
      <c r="C24" s="58">
        <v>12</v>
      </c>
      <c r="D24" s="111"/>
      <c r="E24" s="96">
        <v>-722</v>
      </c>
      <c r="F24" s="96"/>
      <c r="G24" s="96">
        <v>-1111</v>
      </c>
      <c r="H24" s="105"/>
      <c r="I24" s="96">
        <v>-681</v>
      </c>
      <c r="J24" s="113"/>
      <c r="K24" s="86">
        <v>-499</v>
      </c>
      <c r="L24" s="105"/>
      <c r="M24" s="52"/>
      <c r="N24" s="52"/>
      <c r="O24" s="52"/>
      <c r="P24" s="52"/>
      <c r="Q24" s="52"/>
      <c r="R24" s="52"/>
      <c r="S24" s="52"/>
      <c r="T24" s="52"/>
      <c r="U24" s="52"/>
    </row>
    <row r="25" spans="1:21" s="51" customFormat="1" ht="21.75" customHeight="1" x14ac:dyDescent="0.2">
      <c r="A25" s="55" t="s">
        <v>104</v>
      </c>
      <c r="B25" s="105"/>
      <c r="C25" s="56"/>
      <c r="D25" s="97"/>
      <c r="E25" s="94">
        <f>E23+E24</f>
        <v>3264</v>
      </c>
      <c r="F25" s="96"/>
      <c r="G25" s="94">
        <f>G23+G24</f>
        <v>4907</v>
      </c>
      <c r="H25" s="105"/>
      <c r="I25" s="94">
        <f>I23+I24</f>
        <v>2371</v>
      </c>
      <c r="J25" s="113"/>
      <c r="K25" s="94">
        <f>K23+K24</f>
        <v>2071</v>
      </c>
      <c r="L25" s="105"/>
      <c r="M25" s="52"/>
      <c r="N25" s="52"/>
      <c r="O25" s="52"/>
      <c r="P25" s="52"/>
      <c r="Q25" s="52"/>
      <c r="R25" s="52"/>
      <c r="S25" s="52"/>
      <c r="T25" s="52"/>
      <c r="U25" s="52"/>
    </row>
    <row r="26" spans="1:21" s="51" customFormat="1" ht="21.75" customHeight="1" x14ac:dyDescent="0.2">
      <c r="B26" s="105"/>
      <c r="C26" s="56"/>
      <c r="D26" s="97"/>
      <c r="E26" s="56"/>
      <c r="F26" s="97"/>
      <c r="G26" s="56"/>
      <c r="H26" s="105"/>
      <c r="I26" s="96"/>
      <c r="J26" s="113"/>
      <c r="K26" s="86"/>
      <c r="L26" s="105"/>
      <c r="M26" s="52"/>
      <c r="N26" s="52"/>
      <c r="O26" s="52"/>
      <c r="P26" s="52"/>
      <c r="Q26" s="52"/>
      <c r="R26" s="52"/>
      <c r="S26" s="52"/>
      <c r="T26" s="52"/>
      <c r="U26" s="52"/>
    </row>
    <row r="27" spans="1:21" s="51" customFormat="1" ht="21.75" customHeight="1" x14ac:dyDescent="0.2">
      <c r="A27" s="55" t="s">
        <v>75</v>
      </c>
      <c r="B27" s="105"/>
      <c r="C27" s="58"/>
      <c r="D27" s="111"/>
      <c r="E27" s="58"/>
      <c r="F27" s="111"/>
      <c r="G27" s="58"/>
      <c r="H27" s="105"/>
      <c r="I27" s="69"/>
      <c r="J27" s="113"/>
      <c r="K27" s="86"/>
      <c r="L27" s="105"/>
      <c r="M27" s="52"/>
      <c r="N27" s="52"/>
      <c r="O27" s="52"/>
      <c r="P27" s="52"/>
      <c r="Q27" s="52"/>
      <c r="R27" s="52"/>
      <c r="S27" s="52"/>
      <c r="T27" s="52"/>
      <c r="U27" s="52"/>
    </row>
    <row r="28" spans="1:21" s="51" customFormat="1" ht="21.75" customHeight="1" x14ac:dyDescent="0.2">
      <c r="A28" s="55" t="s">
        <v>102</v>
      </c>
      <c r="B28" s="105"/>
      <c r="C28" s="58"/>
      <c r="D28" s="111"/>
      <c r="E28" s="100">
        <v>0</v>
      </c>
      <c r="F28" s="101"/>
      <c r="G28" s="100">
        <v>0</v>
      </c>
      <c r="H28" s="105"/>
      <c r="I28" s="100">
        <v>0</v>
      </c>
      <c r="J28" s="113"/>
      <c r="K28" s="100">
        <v>0</v>
      </c>
      <c r="L28" s="105"/>
      <c r="M28" s="52"/>
      <c r="N28" s="52"/>
      <c r="O28" s="52"/>
      <c r="P28" s="52"/>
      <c r="Q28" s="52"/>
      <c r="R28" s="52"/>
      <c r="S28" s="52"/>
      <c r="T28" s="52"/>
      <c r="U28" s="52"/>
    </row>
    <row r="29" spans="1:21" s="51" customFormat="1" ht="21.75" customHeight="1" x14ac:dyDescent="0.2">
      <c r="B29" s="105"/>
      <c r="C29" s="56"/>
      <c r="D29" s="97"/>
      <c r="E29" s="56"/>
      <c r="F29" s="97"/>
      <c r="G29" s="56"/>
      <c r="H29" s="105"/>
      <c r="I29" s="96"/>
      <c r="J29" s="113"/>
      <c r="K29" s="86"/>
      <c r="L29" s="105"/>
      <c r="M29" s="52"/>
      <c r="N29" s="52"/>
      <c r="O29" s="52"/>
      <c r="P29" s="52"/>
      <c r="Q29" s="52"/>
      <c r="R29" s="52"/>
      <c r="S29" s="52"/>
      <c r="T29" s="52"/>
      <c r="U29" s="52"/>
    </row>
    <row r="30" spans="1:21" s="51" customFormat="1" ht="21.75" customHeight="1" thickBot="1" x14ac:dyDescent="0.25">
      <c r="A30" s="55" t="s">
        <v>103</v>
      </c>
      <c r="B30" s="105"/>
      <c r="C30" s="58"/>
      <c r="D30" s="111"/>
      <c r="E30" s="64">
        <f>SUM(E25,E28)</f>
        <v>3264</v>
      </c>
      <c r="F30" s="102"/>
      <c r="G30" s="64">
        <f>SUM(G25,G28)</f>
        <v>4907</v>
      </c>
      <c r="H30" s="105"/>
      <c r="I30" s="64">
        <f>SUM(I25,I28)</f>
        <v>2371</v>
      </c>
      <c r="J30" s="113"/>
      <c r="K30" s="64">
        <f>SUM(K25,K28)</f>
        <v>2071</v>
      </c>
      <c r="L30" s="105"/>
      <c r="M30" s="52"/>
      <c r="N30" s="52"/>
      <c r="O30" s="52"/>
      <c r="P30" s="52"/>
      <c r="Q30" s="52"/>
      <c r="R30" s="52"/>
      <c r="S30" s="52"/>
      <c r="T30" s="52"/>
      <c r="U30" s="52"/>
    </row>
    <row r="31" spans="1:21" s="51" customFormat="1" ht="21.75" customHeight="1" thickTop="1" x14ac:dyDescent="0.2">
      <c r="B31" s="105"/>
      <c r="C31" s="56"/>
      <c r="D31" s="97"/>
      <c r="E31" s="56"/>
      <c r="F31" s="97"/>
      <c r="G31" s="56"/>
      <c r="H31" s="105"/>
      <c r="I31" s="96"/>
      <c r="J31" s="113"/>
      <c r="K31" s="86"/>
      <c r="L31" s="105"/>
      <c r="M31" s="52"/>
      <c r="N31" s="52"/>
      <c r="O31" s="52"/>
      <c r="P31" s="52"/>
      <c r="Q31" s="52"/>
      <c r="R31" s="52"/>
      <c r="S31" s="52"/>
      <c r="T31" s="52"/>
      <c r="U31" s="52"/>
    </row>
    <row r="32" spans="1:21" s="133" customFormat="1" ht="24" customHeight="1" x14ac:dyDescent="0.2">
      <c r="A32" s="130" t="s">
        <v>150</v>
      </c>
      <c r="B32" s="131"/>
      <c r="C32" s="131"/>
      <c r="D32" s="132"/>
      <c r="E32" s="162"/>
      <c r="F32" s="162"/>
      <c r="G32" s="162"/>
      <c r="H32" s="162"/>
      <c r="I32" s="162"/>
      <c r="J32" s="162"/>
      <c r="K32" s="162"/>
    </row>
    <row r="33" spans="1:21" s="133" customFormat="1" ht="24" customHeight="1" thickBot="1" x14ac:dyDescent="0.25">
      <c r="A33" s="134" t="s">
        <v>147</v>
      </c>
      <c r="B33" s="131"/>
      <c r="C33" s="131"/>
      <c r="E33" s="162">
        <f>E35-E34</f>
        <v>3419</v>
      </c>
      <c r="F33" s="174"/>
      <c r="G33" s="162">
        <v>4922</v>
      </c>
      <c r="H33" s="174"/>
      <c r="I33" s="175">
        <f>SUM(I30)</f>
        <v>2371</v>
      </c>
      <c r="J33" s="174"/>
      <c r="K33" s="175">
        <f>SUM(K30)</f>
        <v>2071</v>
      </c>
      <c r="L33" s="132"/>
    </row>
    <row r="34" spans="1:21" s="133" customFormat="1" ht="24" customHeight="1" thickTop="1" x14ac:dyDescent="0.2">
      <c r="A34" s="134" t="s">
        <v>151</v>
      </c>
      <c r="B34" s="131"/>
      <c r="C34" s="131"/>
      <c r="E34" s="163">
        <v>-155</v>
      </c>
      <c r="F34" s="174"/>
      <c r="G34" s="163">
        <v>-15</v>
      </c>
      <c r="H34" s="174"/>
      <c r="I34" s="174"/>
      <c r="J34" s="174"/>
      <c r="K34" s="174"/>
      <c r="L34" s="132"/>
    </row>
    <row r="35" spans="1:21" s="133" customFormat="1" ht="24" customHeight="1" thickBot="1" x14ac:dyDescent="0.25">
      <c r="A35" s="134"/>
      <c r="B35" s="131"/>
      <c r="C35" s="131"/>
      <c r="E35" s="176">
        <f>SUM(E25)</f>
        <v>3264</v>
      </c>
      <c r="F35" s="174"/>
      <c r="G35" s="176">
        <f>SUM(G33:G34)</f>
        <v>4907</v>
      </c>
      <c r="H35" s="174"/>
      <c r="I35" s="174"/>
      <c r="J35" s="174"/>
      <c r="K35" s="174"/>
      <c r="L35" s="132"/>
    </row>
    <row r="36" spans="1:21" s="133" customFormat="1" ht="24" customHeight="1" thickTop="1" x14ac:dyDescent="0.2">
      <c r="A36" s="130" t="s">
        <v>152</v>
      </c>
      <c r="B36" s="131"/>
      <c r="C36" s="131"/>
      <c r="E36" s="162"/>
      <c r="F36" s="162"/>
      <c r="G36" s="162"/>
      <c r="H36" s="162"/>
      <c r="I36" s="162"/>
      <c r="J36" s="162"/>
      <c r="K36" s="162"/>
      <c r="L36" s="132"/>
    </row>
    <row r="37" spans="1:21" s="133" customFormat="1" ht="24" customHeight="1" thickBot="1" x14ac:dyDescent="0.25">
      <c r="A37" s="134" t="s">
        <v>147</v>
      </c>
      <c r="B37" s="131"/>
      <c r="C37" s="131"/>
      <c r="E37" s="162">
        <f>E39-E38</f>
        <v>3419</v>
      </c>
      <c r="F37" s="162"/>
      <c r="G37" s="162">
        <v>4922</v>
      </c>
      <c r="H37" s="162"/>
      <c r="I37" s="175">
        <f>SUM(I33)</f>
        <v>2371</v>
      </c>
      <c r="J37" s="162"/>
      <c r="K37" s="175">
        <f>SUM(K33)</f>
        <v>2071</v>
      </c>
      <c r="L37" s="132"/>
    </row>
    <row r="38" spans="1:21" s="133" customFormat="1" ht="24" customHeight="1" thickTop="1" x14ac:dyDescent="0.2">
      <c r="A38" s="134" t="s">
        <v>151</v>
      </c>
      <c r="B38" s="131"/>
      <c r="C38" s="131"/>
      <c r="E38" s="163">
        <f>SUM(E34)</f>
        <v>-155</v>
      </c>
      <c r="F38" s="162"/>
      <c r="G38" s="163">
        <v>-15</v>
      </c>
      <c r="H38" s="162"/>
      <c r="I38" s="162"/>
      <c r="J38" s="162"/>
      <c r="K38" s="162"/>
      <c r="L38" s="132"/>
    </row>
    <row r="39" spans="1:21" s="133" customFormat="1" ht="24" customHeight="1" thickBot="1" x14ac:dyDescent="0.25">
      <c r="A39" s="134"/>
      <c r="B39" s="131"/>
      <c r="C39" s="131"/>
      <c r="E39" s="176">
        <f>SUM(E25)</f>
        <v>3264</v>
      </c>
      <c r="F39" s="162"/>
      <c r="G39" s="176">
        <f>SUM(G37:G38)</f>
        <v>4907</v>
      </c>
      <c r="H39" s="162"/>
      <c r="I39" s="162"/>
      <c r="J39" s="162"/>
      <c r="K39" s="162"/>
      <c r="L39" s="132"/>
    </row>
    <row r="40" spans="1:21" s="51" customFormat="1" ht="21.75" customHeight="1" thickTop="1" x14ac:dyDescent="0.2">
      <c r="B40" s="105"/>
      <c r="C40" s="56"/>
      <c r="D40" s="97"/>
      <c r="E40" s="56"/>
      <c r="F40" s="97"/>
      <c r="G40" s="56"/>
      <c r="H40" s="105"/>
      <c r="I40" s="96"/>
      <c r="J40" s="113"/>
      <c r="K40" s="50" t="s">
        <v>109</v>
      </c>
      <c r="L40" s="105"/>
      <c r="M40" s="52"/>
      <c r="N40" s="52"/>
      <c r="O40" s="52"/>
      <c r="P40" s="52"/>
      <c r="Q40" s="52"/>
      <c r="R40" s="52"/>
      <c r="S40" s="52"/>
      <c r="T40" s="52"/>
      <c r="U40" s="52"/>
    </row>
    <row r="41" spans="1:21" s="51" customFormat="1" ht="21.75" customHeight="1" x14ac:dyDescent="0.2">
      <c r="A41" s="55" t="s">
        <v>110</v>
      </c>
      <c r="B41" s="105"/>
      <c r="C41" s="58"/>
      <c r="D41" s="111"/>
      <c r="E41" s="58"/>
      <c r="F41" s="111"/>
      <c r="G41" s="58"/>
      <c r="H41" s="105"/>
      <c r="I41" s="69"/>
      <c r="J41" s="113"/>
      <c r="K41" s="86"/>
      <c r="L41" s="105"/>
      <c r="M41" s="52"/>
      <c r="N41" s="52"/>
      <c r="O41" s="52"/>
      <c r="P41" s="52"/>
      <c r="Q41" s="52"/>
      <c r="R41" s="52"/>
      <c r="S41" s="52"/>
      <c r="T41" s="52"/>
      <c r="U41" s="52"/>
    </row>
    <row r="42" spans="1:21" s="51" customFormat="1" ht="21.75" customHeight="1" x14ac:dyDescent="0.2">
      <c r="A42" s="57" t="s">
        <v>157</v>
      </c>
      <c r="B42" s="106"/>
      <c r="C42" s="58"/>
      <c r="D42" s="111"/>
      <c r="E42" s="58"/>
      <c r="F42" s="111"/>
      <c r="G42" s="58"/>
      <c r="H42" s="105"/>
      <c r="I42" s="69"/>
      <c r="J42" s="113"/>
      <c r="K42" s="86"/>
      <c r="L42" s="105"/>
      <c r="M42" s="52"/>
      <c r="N42" s="52"/>
      <c r="O42" s="52"/>
      <c r="P42" s="52"/>
      <c r="Q42" s="52"/>
      <c r="R42" s="52"/>
      <c r="S42" s="52"/>
      <c r="T42" s="52"/>
      <c r="U42" s="52"/>
    </row>
    <row r="43" spans="1:21" s="51" customFormat="1" ht="21.75" customHeight="1" thickBot="1" x14ac:dyDescent="0.25">
      <c r="A43" s="57" t="s">
        <v>158</v>
      </c>
      <c r="B43" s="107"/>
      <c r="C43" s="58"/>
      <c r="D43" s="111"/>
      <c r="E43" s="161">
        <v>1.14E-2</v>
      </c>
      <c r="F43" s="103"/>
      <c r="G43" s="161">
        <v>2.1999999999999999E-2</v>
      </c>
      <c r="H43" s="105"/>
      <c r="I43" s="161">
        <v>7.9000000000000008E-3</v>
      </c>
      <c r="J43" s="113"/>
      <c r="K43" s="161">
        <v>9.2999999999999992E-3</v>
      </c>
      <c r="L43" s="105"/>
      <c r="M43" s="52"/>
      <c r="N43" s="52"/>
      <c r="O43" s="52"/>
      <c r="P43" s="52"/>
      <c r="Q43" s="52"/>
      <c r="R43" s="52"/>
      <c r="S43" s="52"/>
      <c r="T43" s="52"/>
      <c r="U43" s="52"/>
    </row>
    <row r="44" spans="1:21" s="51" customFormat="1" ht="21.75" customHeight="1" thickTop="1" thickBot="1" x14ac:dyDescent="0.25">
      <c r="A44" s="57" t="s">
        <v>155</v>
      </c>
      <c r="B44" s="107"/>
      <c r="D44" s="68"/>
      <c r="E44" s="127">
        <v>300000</v>
      </c>
      <c r="F44" s="128"/>
      <c r="G44" s="127">
        <v>223363</v>
      </c>
      <c r="H44" s="128"/>
      <c r="I44" s="127">
        <v>300000</v>
      </c>
      <c r="J44" s="128"/>
      <c r="K44" s="127">
        <v>223363</v>
      </c>
      <c r="L44" s="105"/>
      <c r="M44" s="52"/>
      <c r="N44" s="52"/>
      <c r="O44" s="52"/>
      <c r="P44" s="52"/>
      <c r="Q44" s="52"/>
      <c r="R44" s="52"/>
      <c r="S44" s="52"/>
      <c r="T44" s="52"/>
      <c r="U44" s="52"/>
    </row>
    <row r="45" spans="1:21" s="51" customFormat="1" ht="21.75" customHeight="1" thickTop="1" x14ac:dyDescent="0.2">
      <c r="A45" s="6"/>
      <c r="B45" s="7"/>
      <c r="C45" s="6"/>
      <c r="D45" s="7"/>
      <c r="E45" s="7"/>
      <c r="F45" s="7"/>
      <c r="G45" s="7"/>
      <c r="H45" s="7"/>
      <c r="I45" s="7"/>
      <c r="J45" s="7"/>
      <c r="K45" s="7"/>
      <c r="L45" s="105"/>
      <c r="M45" s="52"/>
      <c r="N45" s="52"/>
      <c r="O45" s="52"/>
      <c r="P45" s="52"/>
      <c r="Q45" s="52"/>
      <c r="R45" s="52"/>
      <c r="S45" s="52"/>
      <c r="T45" s="52"/>
      <c r="U45" s="52"/>
    </row>
    <row r="46" spans="1:21" s="51" customFormat="1" ht="21.75" customHeight="1" x14ac:dyDescent="0.2">
      <c r="A46" s="51" t="s">
        <v>10</v>
      </c>
      <c r="B46" s="105"/>
      <c r="C46" s="66"/>
      <c r="D46" s="112"/>
      <c r="E46" s="66"/>
      <c r="F46" s="112"/>
      <c r="G46" s="66"/>
      <c r="H46" s="105"/>
      <c r="I46" s="65"/>
      <c r="J46" s="105"/>
      <c r="K46" s="52"/>
      <c r="L46" s="105"/>
      <c r="M46" s="52"/>
      <c r="N46" s="52"/>
      <c r="O46" s="52"/>
      <c r="P46" s="52"/>
      <c r="Q46" s="52"/>
      <c r="R46" s="52"/>
      <c r="S46" s="52"/>
      <c r="T46" s="52"/>
      <c r="U46" s="52"/>
    </row>
    <row r="47" spans="1:21" ht="21.75" customHeight="1" x14ac:dyDescent="0.2">
      <c r="C47" s="66"/>
      <c r="D47" s="112"/>
      <c r="E47" s="66"/>
      <c r="F47" s="112"/>
      <c r="G47" s="66"/>
      <c r="I47" s="65"/>
      <c r="L47" s="126" t="s">
        <v>123</v>
      </c>
    </row>
    <row r="48" spans="1:21" s="51" customFormat="1" ht="21.75" customHeight="1" x14ac:dyDescent="0.2">
      <c r="A48" s="1" t="s">
        <v>136</v>
      </c>
      <c r="B48" s="104"/>
      <c r="C48" s="47"/>
      <c r="D48" s="108"/>
      <c r="E48" s="47"/>
      <c r="F48" s="108"/>
      <c r="G48" s="47"/>
      <c r="H48" s="114"/>
      <c r="I48" s="48"/>
      <c r="J48" s="114"/>
      <c r="K48" s="48"/>
      <c r="L48" s="105"/>
      <c r="M48" s="52"/>
      <c r="N48" s="52"/>
      <c r="O48" s="52"/>
      <c r="P48" s="52"/>
      <c r="Q48" s="52"/>
      <c r="R48" s="52"/>
      <c r="S48" s="52"/>
      <c r="T48" s="52"/>
      <c r="U48" s="52"/>
    </row>
    <row r="49" spans="1:21" s="51" customFormat="1" ht="21.75" customHeight="1" x14ac:dyDescent="0.2">
      <c r="A49" s="45" t="s">
        <v>26</v>
      </c>
      <c r="B49" s="104"/>
      <c r="C49" s="47"/>
      <c r="D49" s="108"/>
      <c r="E49" s="47"/>
      <c r="F49" s="108"/>
      <c r="G49" s="47"/>
      <c r="H49" s="114"/>
      <c r="I49" s="48"/>
      <c r="J49" s="114"/>
      <c r="K49" s="48"/>
      <c r="L49" s="105"/>
      <c r="M49" s="52"/>
      <c r="N49" s="52"/>
      <c r="O49" s="52"/>
      <c r="P49" s="52"/>
      <c r="Q49" s="52"/>
      <c r="R49" s="52"/>
      <c r="S49" s="52"/>
      <c r="T49" s="52"/>
      <c r="U49" s="52"/>
    </row>
    <row r="50" spans="1:21" s="51" customFormat="1" ht="21.75" customHeight="1" x14ac:dyDescent="0.2">
      <c r="A50" s="45" t="s">
        <v>185</v>
      </c>
      <c r="B50" s="104"/>
      <c r="C50" s="47"/>
      <c r="D50" s="108"/>
      <c r="E50" s="47"/>
      <c r="F50" s="108"/>
      <c r="G50" s="47"/>
      <c r="H50" s="114"/>
      <c r="I50" s="48"/>
      <c r="J50" s="114"/>
      <c r="K50" s="48"/>
      <c r="L50" s="105"/>
      <c r="M50" s="52"/>
      <c r="N50" s="52"/>
      <c r="O50" s="52"/>
      <c r="P50" s="52"/>
      <c r="Q50" s="52"/>
      <c r="R50" s="52"/>
      <c r="S50" s="52"/>
      <c r="T50" s="52"/>
      <c r="U50" s="52"/>
    </row>
    <row r="51" spans="1:21" s="51" customFormat="1" ht="21.75" customHeight="1" x14ac:dyDescent="0.2">
      <c r="A51" s="49"/>
      <c r="B51" s="104"/>
      <c r="C51" s="47"/>
      <c r="D51" s="108"/>
      <c r="E51" s="47"/>
      <c r="F51" s="108"/>
      <c r="G51" s="47"/>
      <c r="H51" s="114"/>
      <c r="I51" s="49"/>
      <c r="J51" s="114"/>
      <c r="K51" s="50" t="s">
        <v>100</v>
      </c>
      <c r="L51" s="105"/>
      <c r="M51" s="52"/>
      <c r="N51" s="52"/>
      <c r="O51" s="52"/>
      <c r="P51" s="52"/>
      <c r="Q51" s="52"/>
      <c r="R51" s="52"/>
      <c r="S51" s="52"/>
      <c r="T51" s="52"/>
      <c r="U51" s="52"/>
    </row>
    <row r="52" spans="1:21" s="51" customFormat="1" ht="21.75" customHeight="1" x14ac:dyDescent="0.2">
      <c r="B52" s="105"/>
      <c r="C52" s="78"/>
      <c r="D52" s="109"/>
      <c r="E52" s="177" t="s">
        <v>76</v>
      </c>
      <c r="F52" s="177"/>
      <c r="G52" s="177"/>
      <c r="H52" s="118"/>
      <c r="I52" s="177" t="s">
        <v>77</v>
      </c>
      <c r="J52" s="177"/>
      <c r="K52" s="177"/>
      <c r="L52" s="105"/>
      <c r="M52" s="52"/>
      <c r="N52" s="52"/>
      <c r="O52" s="52"/>
      <c r="P52" s="52"/>
      <c r="Q52" s="52"/>
      <c r="R52" s="52"/>
      <c r="S52" s="52"/>
      <c r="T52" s="52"/>
      <c r="U52" s="52"/>
    </row>
    <row r="53" spans="1:21" s="51" customFormat="1" ht="21.75" customHeight="1" x14ac:dyDescent="0.2">
      <c r="B53" s="105"/>
      <c r="C53" s="77" t="s">
        <v>1</v>
      </c>
      <c r="D53" s="97"/>
      <c r="E53" s="77">
        <v>2566</v>
      </c>
      <c r="F53" s="97"/>
      <c r="G53" s="119">
        <v>2565</v>
      </c>
      <c r="H53" s="115"/>
      <c r="I53" s="77">
        <v>2566</v>
      </c>
      <c r="J53" s="97"/>
      <c r="K53" s="119">
        <v>2565</v>
      </c>
      <c r="L53" s="105"/>
      <c r="M53" s="52"/>
      <c r="N53" s="52"/>
      <c r="O53" s="52"/>
      <c r="P53" s="52"/>
      <c r="Q53" s="52"/>
      <c r="R53" s="52"/>
      <c r="S53" s="52"/>
      <c r="T53" s="52"/>
      <c r="U53" s="52"/>
    </row>
    <row r="54" spans="1:21" s="51" customFormat="1" ht="21.75" customHeight="1" x14ac:dyDescent="0.2">
      <c r="A54" s="55" t="s">
        <v>73</v>
      </c>
      <c r="B54" s="105"/>
      <c r="C54" s="53"/>
      <c r="D54" s="110"/>
      <c r="E54" s="53"/>
      <c r="F54" s="110"/>
      <c r="G54" s="53"/>
      <c r="H54" s="116"/>
      <c r="I54" s="91"/>
      <c r="J54" s="117"/>
      <c r="K54" s="92"/>
      <c r="L54" s="105"/>
      <c r="M54" s="52"/>
      <c r="N54" s="52"/>
      <c r="O54" s="52"/>
      <c r="P54" s="52"/>
      <c r="Q54" s="52"/>
      <c r="R54" s="52"/>
      <c r="S54" s="52"/>
      <c r="T54" s="52"/>
      <c r="U54" s="52"/>
    </row>
    <row r="55" spans="1:21" s="51" customFormat="1" ht="21.75" customHeight="1" x14ac:dyDescent="0.2">
      <c r="A55" s="55" t="s">
        <v>21</v>
      </c>
      <c r="B55" s="105"/>
      <c r="D55" s="68"/>
      <c r="E55" s="86"/>
      <c r="F55" s="68"/>
      <c r="G55" s="86"/>
      <c r="H55" s="105"/>
      <c r="I55" s="86"/>
      <c r="J55" s="113"/>
      <c r="K55" s="86"/>
      <c r="L55" s="105"/>
      <c r="M55" s="52"/>
      <c r="N55" s="52"/>
      <c r="O55" s="52"/>
      <c r="P55" s="52"/>
      <c r="Q55" s="52"/>
      <c r="R55" s="52"/>
      <c r="S55" s="52"/>
      <c r="T55" s="52"/>
      <c r="U55" s="52"/>
    </row>
    <row r="56" spans="1:21" s="51" customFormat="1" ht="21.75" customHeight="1" x14ac:dyDescent="0.2">
      <c r="A56" s="51" t="s">
        <v>52</v>
      </c>
      <c r="B56" s="105"/>
      <c r="C56" s="58"/>
      <c r="D56" s="111"/>
      <c r="E56" s="86">
        <v>215582</v>
      </c>
      <c r="F56" s="113"/>
      <c r="G56" s="86">
        <v>180695</v>
      </c>
      <c r="H56" s="105"/>
      <c r="I56" s="86">
        <v>167365</v>
      </c>
      <c r="J56" s="113"/>
      <c r="K56" s="86">
        <v>135565</v>
      </c>
      <c r="L56" s="105"/>
      <c r="M56" s="52"/>
      <c r="N56" s="52"/>
      <c r="O56" s="52"/>
      <c r="P56" s="52"/>
      <c r="Q56" s="52"/>
      <c r="R56" s="52"/>
      <c r="S56" s="52"/>
      <c r="T56" s="52"/>
      <c r="U56" s="52"/>
    </row>
    <row r="57" spans="1:21" s="51" customFormat="1" ht="21.75" customHeight="1" x14ac:dyDescent="0.2">
      <c r="A57" s="51" t="s">
        <v>139</v>
      </c>
      <c r="B57" s="105"/>
      <c r="C57" s="58"/>
      <c r="D57" s="111"/>
      <c r="E57" s="86">
        <v>310</v>
      </c>
      <c r="F57" s="113"/>
      <c r="G57" s="86">
        <v>450</v>
      </c>
      <c r="H57" s="105"/>
      <c r="I57" s="86">
        <v>0</v>
      </c>
      <c r="J57" s="113"/>
      <c r="K57" s="86">
        <v>0</v>
      </c>
      <c r="L57" s="105"/>
      <c r="M57" s="52"/>
      <c r="N57" s="52"/>
      <c r="O57" s="52"/>
      <c r="P57" s="52"/>
      <c r="Q57" s="52"/>
      <c r="R57" s="52"/>
      <c r="S57" s="52"/>
      <c r="T57" s="52"/>
      <c r="U57" s="52"/>
    </row>
    <row r="58" spans="1:21" s="51" customFormat="1" ht="21.75" customHeight="1" x14ac:dyDescent="0.2">
      <c r="A58" s="57" t="s">
        <v>87</v>
      </c>
      <c r="B58" s="106"/>
      <c r="C58" s="58"/>
      <c r="D58" s="111"/>
      <c r="E58" s="93">
        <v>310</v>
      </c>
      <c r="F58" s="96"/>
      <c r="G58" s="93">
        <v>33</v>
      </c>
      <c r="H58" s="105"/>
      <c r="I58" s="93">
        <v>967</v>
      </c>
      <c r="J58" s="113"/>
      <c r="K58" s="86">
        <v>808</v>
      </c>
      <c r="L58" s="105"/>
      <c r="M58" s="52"/>
      <c r="N58" s="52"/>
      <c r="O58" s="52"/>
      <c r="P58" s="52"/>
      <c r="Q58" s="52"/>
      <c r="R58" s="52"/>
      <c r="S58" s="52"/>
      <c r="T58" s="52"/>
      <c r="U58" s="52"/>
    </row>
    <row r="59" spans="1:21" s="51" customFormat="1" ht="21.75" customHeight="1" x14ac:dyDescent="0.2">
      <c r="A59" s="57" t="s">
        <v>53</v>
      </c>
      <c r="B59" s="106"/>
      <c r="C59" s="58"/>
      <c r="D59" s="111"/>
      <c r="E59" s="93">
        <v>4575</v>
      </c>
      <c r="F59" s="96"/>
      <c r="G59" s="93">
        <v>4240</v>
      </c>
      <c r="H59" s="105"/>
      <c r="I59" s="93">
        <v>7614</v>
      </c>
      <c r="J59" s="113"/>
      <c r="K59" s="86">
        <v>5812</v>
      </c>
      <c r="L59" s="105"/>
      <c r="M59" s="52"/>
      <c r="N59" s="52"/>
      <c r="O59" s="52"/>
      <c r="P59" s="52"/>
      <c r="Q59" s="52"/>
      <c r="R59" s="52"/>
      <c r="S59" s="52"/>
      <c r="T59" s="52"/>
      <c r="U59" s="52"/>
    </row>
    <row r="60" spans="1:21" s="51" customFormat="1" ht="21.75" customHeight="1" x14ac:dyDescent="0.2">
      <c r="A60" s="55" t="s">
        <v>22</v>
      </c>
      <c r="B60" s="105"/>
      <c r="C60" s="56"/>
      <c r="D60" s="97"/>
      <c r="E60" s="94">
        <f>SUM(E56:E59)</f>
        <v>220777</v>
      </c>
      <c r="F60" s="96"/>
      <c r="G60" s="94">
        <f>SUM(G56:G59)</f>
        <v>185418</v>
      </c>
      <c r="H60" s="105"/>
      <c r="I60" s="94">
        <f>SUM(I56:I59)</f>
        <v>175946</v>
      </c>
      <c r="J60" s="113"/>
      <c r="K60" s="94">
        <f>SUM(K56:K59)</f>
        <v>142185</v>
      </c>
      <c r="L60" s="105"/>
      <c r="M60" s="52"/>
      <c r="N60" s="52"/>
      <c r="O60" s="52"/>
      <c r="P60" s="52"/>
      <c r="Q60" s="52"/>
      <c r="R60" s="52"/>
      <c r="S60" s="52"/>
      <c r="T60" s="52"/>
      <c r="U60" s="52"/>
    </row>
    <row r="61" spans="1:21" s="51" customFormat="1" ht="21.75" customHeight="1" x14ac:dyDescent="0.2">
      <c r="A61" s="55" t="s">
        <v>23</v>
      </c>
      <c r="B61" s="105"/>
      <c r="C61" s="56"/>
      <c r="D61" s="97"/>
      <c r="E61" s="56"/>
      <c r="F61" s="97"/>
      <c r="G61" s="56"/>
      <c r="H61" s="105"/>
      <c r="I61" s="93"/>
      <c r="J61" s="113"/>
      <c r="K61" s="86"/>
      <c r="L61" s="105"/>
      <c r="M61" s="52"/>
      <c r="N61" s="52"/>
      <c r="O61" s="52"/>
      <c r="P61" s="52"/>
      <c r="Q61" s="52"/>
      <c r="R61" s="52"/>
      <c r="S61" s="52"/>
      <c r="T61" s="52"/>
      <c r="U61" s="52"/>
    </row>
    <row r="62" spans="1:21" s="51" customFormat="1" ht="21.75" customHeight="1" x14ac:dyDescent="0.2">
      <c r="A62" s="57" t="s">
        <v>54</v>
      </c>
      <c r="B62" s="105"/>
      <c r="C62" s="58"/>
      <c r="D62" s="111"/>
      <c r="E62" s="93">
        <v>177859</v>
      </c>
      <c r="F62" s="96"/>
      <c r="G62" s="93">
        <v>146300</v>
      </c>
      <c r="H62" s="105"/>
      <c r="I62" s="93">
        <v>146765</v>
      </c>
      <c r="J62" s="113"/>
      <c r="K62" s="86">
        <v>118294</v>
      </c>
      <c r="L62" s="105"/>
      <c r="M62" s="52"/>
      <c r="N62" s="52"/>
      <c r="O62" s="52"/>
      <c r="P62" s="52"/>
      <c r="Q62" s="52"/>
      <c r="R62" s="52"/>
      <c r="S62" s="52"/>
      <c r="T62" s="52"/>
      <c r="U62" s="52"/>
    </row>
    <row r="63" spans="1:21" s="51" customFormat="1" ht="21.75" customHeight="1" x14ac:dyDescent="0.2">
      <c r="A63" s="57" t="s">
        <v>74</v>
      </c>
      <c r="B63" s="105"/>
      <c r="C63" s="56"/>
      <c r="D63" s="97"/>
      <c r="E63" s="93">
        <v>3401</v>
      </c>
      <c r="F63" s="96"/>
      <c r="G63" s="93">
        <v>3054</v>
      </c>
      <c r="H63" s="105"/>
      <c r="I63" s="93">
        <v>166</v>
      </c>
      <c r="J63" s="113"/>
      <c r="K63" s="86">
        <v>161</v>
      </c>
      <c r="L63" s="105"/>
      <c r="M63" s="52"/>
      <c r="N63" s="52"/>
      <c r="O63" s="52"/>
      <c r="P63" s="52"/>
      <c r="Q63" s="52"/>
      <c r="R63" s="52"/>
      <c r="S63" s="52"/>
      <c r="T63" s="52"/>
      <c r="U63" s="52"/>
    </row>
    <row r="64" spans="1:21" s="51" customFormat="1" ht="21.75" customHeight="1" x14ac:dyDescent="0.2">
      <c r="A64" s="57" t="s">
        <v>24</v>
      </c>
      <c r="B64" s="105"/>
      <c r="C64" s="58"/>
      <c r="D64" s="111"/>
      <c r="E64" s="93">
        <v>29375</v>
      </c>
      <c r="F64" s="96"/>
      <c r="G64" s="93">
        <v>21988</v>
      </c>
      <c r="H64" s="105"/>
      <c r="I64" s="93">
        <v>22522</v>
      </c>
      <c r="J64" s="113"/>
      <c r="K64" s="86">
        <v>16104</v>
      </c>
      <c r="L64" s="105"/>
      <c r="M64" s="52"/>
      <c r="N64" s="52"/>
      <c r="O64" s="52"/>
      <c r="P64" s="52"/>
      <c r="Q64" s="52"/>
      <c r="R64" s="52"/>
      <c r="S64" s="52"/>
      <c r="T64" s="52"/>
      <c r="U64" s="52"/>
    </row>
    <row r="65" spans="1:21" s="51" customFormat="1" ht="21.75" customHeight="1" x14ac:dyDescent="0.2">
      <c r="A65" s="57" t="s">
        <v>132</v>
      </c>
      <c r="B65" s="105"/>
      <c r="C65" s="58"/>
      <c r="D65" s="111"/>
      <c r="E65" s="93">
        <v>545</v>
      </c>
      <c r="F65" s="96"/>
      <c r="G65" s="93">
        <v>-763</v>
      </c>
      <c r="H65" s="105"/>
      <c r="I65" s="93">
        <v>-33</v>
      </c>
      <c r="J65" s="113"/>
      <c r="K65" s="86">
        <v>195</v>
      </c>
      <c r="L65" s="105"/>
      <c r="M65" s="52"/>
      <c r="N65" s="52"/>
      <c r="O65" s="52"/>
      <c r="P65" s="52"/>
      <c r="Q65" s="52"/>
      <c r="R65" s="52"/>
      <c r="S65" s="52"/>
      <c r="T65" s="52"/>
      <c r="U65" s="52"/>
    </row>
    <row r="66" spans="1:21" s="51" customFormat="1" ht="21.75" customHeight="1" x14ac:dyDescent="0.2">
      <c r="A66" s="55" t="s">
        <v>25</v>
      </c>
      <c r="B66" s="105"/>
      <c r="C66" s="56"/>
      <c r="D66" s="97"/>
      <c r="E66" s="94">
        <f>SUM(E62:E65)</f>
        <v>211180</v>
      </c>
      <c r="F66" s="96"/>
      <c r="G66" s="94">
        <f>SUM(G62:G65)</f>
        <v>170579</v>
      </c>
      <c r="H66" s="105"/>
      <c r="I66" s="94">
        <f>SUM(I62:I65)</f>
        <v>169420</v>
      </c>
      <c r="J66" s="113"/>
      <c r="K66" s="94">
        <f>SUM(K62:K65)</f>
        <v>134754</v>
      </c>
      <c r="L66" s="105"/>
      <c r="M66" s="52"/>
      <c r="N66" s="52"/>
      <c r="O66" s="52"/>
      <c r="P66" s="52"/>
      <c r="Q66" s="52"/>
      <c r="R66" s="52"/>
      <c r="S66" s="52"/>
      <c r="T66" s="52"/>
      <c r="U66" s="52"/>
    </row>
    <row r="67" spans="1:21" s="51" customFormat="1" ht="21.75" customHeight="1" x14ac:dyDescent="0.2">
      <c r="A67" s="61" t="s">
        <v>129</v>
      </c>
      <c r="B67" s="107"/>
      <c r="C67" s="56"/>
      <c r="D67" s="97"/>
      <c r="E67" s="93">
        <f>E60-E66</f>
        <v>9597</v>
      </c>
      <c r="F67" s="96"/>
      <c r="G67" s="93">
        <f>G60-G66</f>
        <v>14839</v>
      </c>
      <c r="H67" s="105"/>
      <c r="I67" s="93">
        <f>I60-I66</f>
        <v>6526</v>
      </c>
      <c r="J67" s="113"/>
      <c r="K67" s="93">
        <f>K60-K66</f>
        <v>7431</v>
      </c>
      <c r="L67" s="105"/>
      <c r="M67" s="52"/>
      <c r="N67" s="52"/>
      <c r="O67" s="52"/>
      <c r="P67" s="52"/>
      <c r="Q67" s="52"/>
      <c r="R67" s="52"/>
      <c r="S67" s="52"/>
      <c r="T67" s="52"/>
      <c r="U67" s="52"/>
    </row>
    <row r="68" spans="1:21" s="51" customFormat="1" ht="21.75" customHeight="1" x14ac:dyDescent="0.2">
      <c r="A68" s="57" t="s">
        <v>98</v>
      </c>
      <c r="B68" s="106"/>
      <c r="C68" s="58"/>
      <c r="D68" s="111"/>
      <c r="E68" s="95">
        <v>-1961</v>
      </c>
      <c r="F68" s="96"/>
      <c r="G68" s="95">
        <v>-1757</v>
      </c>
      <c r="H68" s="105"/>
      <c r="I68" s="95">
        <v>-1683</v>
      </c>
      <c r="J68" s="113"/>
      <c r="K68" s="120">
        <v>-1535</v>
      </c>
      <c r="L68" s="105"/>
      <c r="M68" s="52"/>
      <c r="N68" s="52"/>
      <c r="O68" s="52"/>
      <c r="P68" s="52"/>
      <c r="Q68" s="52"/>
      <c r="R68" s="52"/>
      <c r="S68" s="52"/>
      <c r="T68" s="52"/>
      <c r="U68" s="52"/>
    </row>
    <row r="69" spans="1:21" s="51" customFormat="1" ht="21.75" customHeight="1" x14ac:dyDescent="0.2">
      <c r="A69" s="61" t="s">
        <v>156</v>
      </c>
      <c r="B69" s="106"/>
      <c r="C69" s="58"/>
      <c r="D69" s="111"/>
      <c r="E69" s="96">
        <f>E67+E68</f>
        <v>7636</v>
      </c>
      <c r="F69" s="96"/>
      <c r="G69" s="96">
        <f>G67+G68</f>
        <v>13082</v>
      </c>
      <c r="H69" s="105"/>
      <c r="I69" s="96">
        <f>I67+I68</f>
        <v>4843</v>
      </c>
      <c r="J69" s="113"/>
      <c r="K69" s="96">
        <f>K67+K68</f>
        <v>5896</v>
      </c>
      <c r="L69" s="105"/>
      <c r="M69" s="52"/>
      <c r="N69" s="52"/>
      <c r="O69" s="52"/>
      <c r="P69" s="52"/>
      <c r="Q69" s="52"/>
      <c r="R69" s="52"/>
      <c r="S69" s="52"/>
      <c r="T69" s="52"/>
      <c r="U69" s="52"/>
    </row>
    <row r="70" spans="1:21" s="51" customFormat="1" ht="21.75" customHeight="1" x14ac:dyDescent="0.2">
      <c r="A70" s="57" t="s">
        <v>148</v>
      </c>
      <c r="B70" s="107"/>
      <c r="C70" s="58">
        <v>12</v>
      </c>
      <c r="D70" s="111"/>
      <c r="E70" s="96">
        <v>-1538</v>
      </c>
      <c r="F70" s="96"/>
      <c r="G70" s="96">
        <v>-2517</v>
      </c>
      <c r="H70" s="105"/>
      <c r="I70" s="96">
        <v>-1185</v>
      </c>
      <c r="J70" s="113"/>
      <c r="K70" s="86">
        <v>-1303</v>
      </c>
      <c r="L70" s="105"/>
      <c r="M70" s="52"/>
      <c r="N70" s="52"/>
      <c r="O70" s="52"/>
      <c r="P70" s="52"/>
      <c r="Q70" s="52"/>
      <c r="R70" s="52"/>
      <c r="S70" s="52"/>
      <c r="T70" s="52"/>
      <c r="U70" s="52"/>
    </row>
    <row r="71" spans="1:21" s="51" customFormat="1" ht="21.75" customHeight="1" x14ac:dyDescent="0.2">
      <c r="A71" s="55" t="s">
        <v>104</v>
      </c>
      <c r="B71" s="105"/>
      <c r="C71" s="56"/>
      <c r="D71" s="97"/>
      <c r="E71" s="94">
        <f>E69+E70</f>
        <v>6098</v>
      </c>
      <c r="F71" s="96"/>
      <c r="G71" s="94">
        <f>G69+G70</f>
        <v>10565</v>
      </c>
      <c r="H71" s="105"/>
      <c r="I71" s="94">
        <f>I69+I70</f>
        <v>3658</v>
      </c>
      <c r="J71" s="113"/>
      <c r="K71" s="94">
        <f>K69+K70</f>
        <v>4593</v>
      </c>
      <c r="L71" s="105"/>
      <c r="M71" s="52"/>
      <c r="N71" s="52"/>
      <c r="O71" s="52"/>
      <c r="P71" s="52"/>
      <c r="Q71" s="52"/>
      <c r="R71" s="52"/>
      <c r="S71" s="52"/>
      <c r="T71" s="52"/>
      <c r="U71" s="52"/>
    </row>
    <row r="72" spans="1:21" s="51" customFormat="1" ht="21.75" customHeight="1" x14ac:dyDescent="0.2">
      <c r="B72" s="105"/>
      <c r="C72" s="56"/>
      <c r="D72" s="97"/>
      <c r="E72" s="56"/>
      <c r="F72" s="97"/>
      <c r="G72" s="56"/>
      <c r="H72" s="105"/>
      <c r="I72" s="96"/>
      <c r="J72" s="113"/>
      <c r="K72" s="86"/>
      <c r="L72" s="105"/>
      <c r="M72" s="52"/>
      <c r="N72" s="52"/>
      <c r="O72" s="52"/>
      <c r="P72" s="52"/>
      <c r="Q72" s="52"/>
      <c r="R72" s="52"/>
      <c r="S72" s="52"/>
      <c r="T72" s="52"/>
      <c r="U72" s="52"/>
    </row>
    <row r="73" spans="1:21" s="51" customFormat="1" ht="21.75" customHeight="1" x14ac:dyDescent="0.2">
      <c r="A73" s="55" t="s">
        <v>75</v>
      </c>
      <c r="B73" s="105"/>
      <c r="C73" s="58"/>
      <c r="D73" s="111"/>
      <c r="E73" s="58"/>
      <c r="F73" s="111"/>
      <c r="G73" s="58"/>
      <c r="H73" s="105"/>
      <c r="I73" s="69"/>
      <c r="J73" s="113"/>
      <c r="K73" s="86"/>
      <c r="L73" s="105"/>
      <c r="M73" s="52"/>
      <c r="N73" s="52"/>
      <c r="O73" s="52"/>
      <c r="P73" s="52"/>
      <c r="Q73" s="52"/>
      <c r="R73" s="52"/>
      <c r="S73" s="52"/>
      <c r="T73" s="52"/>
      <c r="U73" s="52"/>
    </row>
    <row r="74" spans="1:21" s="51" customFormat="1" ht="21.75" customHeight="1" x14ac:dyDescent="0.2">
      <c r="A74" s="55" t="s">
        <v>102</v>
      </c>
      <c r="B74" s="105"/>
      <c r="C74" s="58"/>
      <c r="D74" s="111"/>
      <c r="E74" s="100">
        <v>0</v>
      </c>
      <c r="F74" s="101"/>
      <c r="G74" s="100">
        <v>0</v>
      </c>
      <c r="H74" s="105"/>
      <c r="I74" s="100">
        <v>0</v>
      </c>
      <c r="J74" s="113"/>
      <c r="K74" s="100">
        <v>0</v>
      </c>
      <c r="L74" s="105"/>
      <c r="M74" s="52"/>
      <c r="N74" s="52"/>
      <c r="O74" s="52"/>
      <c r="P74" s="52"/>
      <c r="Q74" s="52"/>
      <c r="R74" s="52"/>
      <c r="S74" s="52"/>
      <c r="T74" s="52"/>
      <c r="U74" s="52"/>
    </row>
    <row r="75" spans="1:21" s="51" customFormat="1" ht="21.75" customHeight="1" x14ac:dyDescent="0.2">
      <c r="B75" s="105"/>
      <c r="C75" s="56"/>
      <c r="D75" s="97"/>
      <c r="E75" s="56"/>
      <c r="F75" s="97"/>
      <c r="G75" s="56"/>
      <c r="H75" s="105"/>
      <c r="I75" s="96"/>
      <c r="J75" s="113"/>
      <c r="K75" s="86"/>
      <c r="L75" s="105"/>
      <c r="M75" s="52"/>
      <c r="N75" s="52"/>
      <c r="O75" s="52"/>
      <c r="P75" s="52"/>
      <c r="Q75" s="52"/>
      <c r="R75" s="52"/>
      <c r="S75" s="52"/>
      <c r="T75" s="52"/>
      <c r="U75" s="52"/>
    </row>
    <row r="76" spans="1:21" s="51" customFormat="1" ht="21.75" customHeight="1" thickBot="1" x14ac:dyDescent="0.25">
      <c r="A76" s="55" t="s">
        <v>103</v>
      </c>
      <c r="B76" s="105"/>
      <c r="C76" s="58"/>
      <c r="D76" s="111"/>
      <c r="E76" s="64">
        <f>SUM(E71,E74)</f>
        <v>6098</v>
      </c>
      <c r="F76" s="102"/>
      <c r="G76" s="64">
        <f>SUM(G71,G74)</f>
        <v>10565</v>
      </c>
      <c r="H76" s="105"/>
      <c r="I76" s="64">
        <f>SUM(I71,I74)</f>
        <v>3658</v>
      </c>
      <c r="J76" s="113"/>
      <c r="K76" s="64">
        <f>SUM(K71,K74)</f>
        <v>4593</v>
      </c>
      <c r="L76" s="105"/>
      <c r="M76" s="52"/>
      <c r="N76" s="52"/>
      <c r="O76" s="52"/>
      <c r="P76" s="52"/>
      <c r="Q76" s="52"/>
      <c r="R76" s="52"/>
      <c r="S76" s="52"/>
      <c r="T76" s="52"/>
      <c r="U76" s="52"/>
    </row>
    <row r="77" spans="1:21" s="51" customFormat="1" ht="21.75" customHeight="1" thickTop="1" x14ac:dyDescent="0.2">
      <c r="B77" s="105"/>
      <c r="C77" s="56"/>
      <c r="D77" s="97"/>
      <c r="E77" s="56"/>
      <c r="F77" s="97"/>
      <c r="G77" s="56"/>
      <c r="H77" s="105"/>
      <c r="I77" s="96"/>
      <c r="J77" s="113"/>
      <c r="K77" s="86"/>
      <c r="L77" s="105"/>
      <c r="M77" s="52"/>
      <c r="N77" s="52"/>
      <c r="O77" s="52"/>
      <c r="P77" s="52"/>
      <c r="Q77" s="52"/>
      <c r="R77" s="52"/>
      <c r="S77" s="52"/>
      <c r="T77" s="52"/>
      <c r="U77" s="52"/>
    </row>
    <row r="78" spans="1:21" s="133" customFormat="1" ht="24" customHeight="1" x14ac:dyDescent="0.2">
      <c r="A78" s="130" t="s">
        <v>150</v>
      </c>
      <c r="B78" s="131"/>
      <c r="C78" s="131"/>
      <c r="D78" s="132"/>
      <c r="E78" s="132"/>
      <c r="F78" s="132"/>
      <c r="G78" s="132"/>
      <c r="H78" s="132"/>
      <c r="I78" s="132"/>
      <c r="J78" s="132"/>
      <c r="K78" s="132"/>
    </row>
    <row r="79" spans="1:21" s="133" customFormat="1" ht="24" customHeight="1" thickBot="1" x14ac:dyDescent="0.25">
      <c r="A79" s="134" t="s">
        <v>147</v>
      </c>
      <c r="B79" s="131"/>
      <c r="C79" s="131"/>
      <c r="E79" s="162">
        <f>E81-E80</f>
        <v>6298</v>
      </c>
      <c r="G79" s="132">
        <v>10580</v>
      </c>
      <c r="I79" s="135">
        <f>SUM(I76)</f>
        <v>3658</v>
      </c>
      <c r="K79" s="135">
        <f>SUM(K76)</f>
        <v>4593</v>
      </c>
      <c r="L79" s="132"/>
    </row>
    <row r="80" spans="1:21" s="133" customFormat="1" ht="24" customHeight="1" thickTop="1" x14ac:dyDescent="0.2">
      <c r="A80" s="134" t="s">
        <v>151</v>
      </c>
      <c r="B80" s="131"/>
      <c r="C80" s="131"/>
      <c r="E80" s="163">
        <v>-200</v>
      </c>
      <c r="G80" s="136">
        <v>-15</v>
      </c>
      <c r="L80" s="132"/>
    </row>
    <row r="81" spans="1:21" s="133" customFormat="1" ht="24" customHeight="1" thickBot="1" x14ac:dyDescent="0.25">
      <c r="A81" s="134"/>
      <c r="B81" s="131"/>
      <c r="C81" s="131"/>
      <c r="E81" s="137">
        <f>SUM(E71)</f>
        <v>6098</v>
      </c>
      <c r="G81" s="137">
        <f>SUM(G79:G80)</f>
        <v>10565</v>
      </c>
      <c r="L81" s="132"/>
    </row>
    <row r="82" spans="1:21" s="133" customFormat="1" ht="24" customHeight="1" thickTop="1" x14ac:dyDescent="0.2">
      <c r="A82" s="130" t="s">
        <v>152</v>
      </c>
      <c r="B82" s="131"/>
      <c r="C82" s="131"/>
      <c r="E82" s="132"/>
      <c r="F82" s="132"/>
      <c r="G82" s="132"/>
      <c r="H82" s="132"/>
      <c r="I82" s="132"/>
      <c r="J82" s="132"/>
      <c r="K82" s="132"/>
      <c r="L82" s="132"/>
    </row>
    <row r="83" spans="1:21" s="133" customFormat="1" ht="24" customHeight="1" thickBot="1" x14ac:dyDescent="0.25">
      <c r="A83" s="134" t="s">
        <v>147</v>
      </c>
      <c r="B83" s="131"/>
      <c r="C83" s="131"/>
      <c r="E83" s="162">
        <f>E85-E84</f>
        <v>6298</v>
      </c>
      <c r="F83" s="132"/>
      <c r="G83" s="132">
        <v>10580</v>
      </c>
      <c r="H83" s="132"/>
      <c r="I83" s="135">
        <f>SUM(I79)</f>
        <v>3658</v>
      </c>
      <c r="J83" s="132"/>
      <c r="K83" s="135">
        <f>SUM(K79)</f>
        <v>4593</v>
      </c>
      <c r="L83" s="132"/>
    </row>
    <row r="84" spans="1:21" s="133" customFormat="1" ht="24" customHeight="1" thickTop="1" x14ac:dyDescent="0.2">
      <c r="A84" s="134" t="s">
        <v>151</v>
      </c>
      <c r="B84" s="131"/>
      <c r="C84" s="131"/>
      <c r="E84" s="163">
        <f>SUM(E80)</f>
        <v>-200</v>
      </c>
      <c r="F84" s="132"/>
      <c r="G84" s="136">
        <v>-15</v>
      </c>
      <c r="H84" s="132"/>
      <c r="I84" s="132"/>
      <c r="J84" s="132"/>
      <c r="K84" s="132"/>
      <c r="L84" s="132"/>
    </row>
    <row r="85" spans="1:21" s="133" customFormat="1" ht="24" customHeight="1" thickBot="1" x14ac:dyDescent="0.25">
      <c r="A85" s="134"/>
      <c r="B85" s="131"/>
      <c r="C85" s="131"/>
      <c r="E85" s="137">
        <f>SUM(E71)</f>
        <v>6098</v>
      </c>
      <c r="F85" s="132"/>
      <c r="G85" s="137">
        <f>SUM(G83:G84)</f>
        <v>10565</v>
      </c>
      <c r="H85" s="132"/>
      <c r="I85" s="132"/>
      <c r="J85" s="132"/>
      <c r="K85" s="132"/>
      <c r="L85" s="132"/>
    </row>
    <row r="86" spans="1:21" s="51" customFormat="1" ht="21.75" customHeight="1" thickTop="1" x14ac:dyDescent="0.2">
      <c r="B86" s="105"/>
      <c r="C86" s="56"/>
      <c r="D86" s="97"/>
      <c r="E86" s="56"/>
      <c r="F86" s="97"/>
      <c r="G86" s="56"/>
      <c r="H86" s="105"/>
      <c r="I86" s="96"/>
      <c r="J86" s="113"/>
      <c r="K86" s="50" t="s">
        <v>109</v>
      </c>
      <c r="L86" s="105"/>
      <c r="M86" s="52"/>
      <c r="N86" s="52"/>
      <c r="O86" s="52"/>
      <c r="P86" s="52"/>
      <c r="Q86" s="52"/>
      <c r="R86" s="52"/>
      <c r="S86" s="52"/>
      <c r="T86" s="52"/>
      <c r="U86" s="52"/>
    </row>
    <row r="87" spans="1:21" s="51" customFormat="1" ht="21.75" customHeight="1" x14ac:dyDescent="0.2">
      <c r="A87" s="55" t="s">
        <v>110</v>
      </c>
      <c r="B87" s="105"/>
      <c r="C87" s="58"/>
      <c r="D87" s="111"/>
      <c r="E87" s="58"/>
      <c r="F87" s="111"/>
      <c r="G87" s="58"/>
      <c r="H87" s="105"/>
      <c r="I87" s="69"/>
      <c r="J87" s="113"/>
      <c r="K87" s="86"/>
      <c r="L87" s="105"/>
      <c r="M87" s="52"/>
      <c r="N87" s="52"/>
      <c r="O87" s="52"/>
      <c r="P87" s="52"/>
      <c r="Q87" s="52"/>
      <c r="R87" s="52"/>
      <c r="S87" s="52"/>
      <c r="T87" s="52"/>
      <c r="U87" s="52"/>
    </row>
    <row r="88" spans="1:21" s="51" customFormat="1" ht="21.75" customHeight="1" x14ac:dyDescent="0.2">
      <c r="A88" s="57" t="s">
        <v>157</v>
      </c>
      <c r="B88" s="106"/>
      <c r="C88" s="58"/>
      <c r="D88" s="111"/>
      <c r="E88" s="58"/>
      <c r="F88" s="111"/>
      <c r="G88" s="58"/>
      <c r="H88" s="105"/>
      <c r="I88" s="69"/>
      <c r="J88" s="113"/>
      <c r="K88" s="86"/>
      <c r="L88" s="105"/>
      <c r="M88" s="52"/>
      <c r="N88" s="52"/>
      <c r="O88" s="52"/>
      <c r="P88" s="52"/>
      <c r="Q88" s="52"/>
      <c r="R88" s="52"/>
      <c r="S88" s="52"/>
      <c r="T88" s="52"/>
      <c r="U88" s="52"/>
    </row>
    <row r="89" spans="1:21" s="51" customFormat="1" ht="21.75" customHeight="1" thickBot="1" x14ac:dyDescent="0.25">
      <c r="A89" s="57" t="s">
        <v>158</v>
      </c>
      <c r="B89" s="107"/>
      <c r="C89" s="58"/>
      <c r="D89" s="111"/>
      <c r="E89" s="161">
        <v>2.0993333333333333E-2</v>
      </c>
      <c r="F89" s="103"/>
      <c r="G89" s="161">
        <v>4.7399999999999998E-2</v>
      </c>
      <c r="H89" s="105"/>
      <c r="I89" s="161">
        <v>1.2200000000000001E-2</v>
      </c>
      <c r="J89" s="113"/>
      <c r="K89" s="161">
        <v>2.06E-2</v>
      </c>
      <c r="L89" s="105"/>
      <c r="M89" s="52"/>
      <c r="N89" s="52"/>
      <c r="O89" s="52"/>
      <c r="P89" s="52"/>
      <c r="Q89" s="52"/>
      <c r="R89" s="52"/>
      <c r="S89" s="52"/>
      <c r="T89" s="52"/>
      <c r="U89" s="52"/>
    </row>
    <row r="90" spans="1:21" s="51" customFormat="1" ht="21.75" customHeight="1" thickTop="1" thickBot="1" x14ac:dyDescent="0.25">
      <c r="A90" s="57" t="s">
        <v>155</v>
      </c>
      <c r="B90" s="107"/>
      <c r="D90" s="68"/>
      <c r="E90" s="127">
        <v>300000</v>
      </c>
      <c r="F90" s="128"/>
      <c r="G90" s="127">
        <v>223363</v>
      </c>
      <c r="H90" s="128"/>
      <c r="I90" s="171">
        <v>300000</v>
      </c>
      <c r="J90" s="128"/>
      <c r="K90" s="127">
        <v>223363</v>
      </c>
      <c r="L90" s="105"/>
      <c r="M90" s="52"/>
      <c r="N90" s="52"/>
      <c r="O90" s="52"/>
      <c r="P90" s="52"/>
      <c r="Q90" s="52"/>
      <c r="R90" s="52"/>
      <c r="S90" s="52"/>
      <c r="T90" s="52"/>
      <c r="U90" s="52"/>
    </row>
    <row r="91" spans="1:21" s="51" customFormat="1" ht="21.75" customHeight="1" thickTop="1" x14ac:dyDescent="0.2">
      <c r="A91" s="6"/>
      <c r="B91" s="7"/>
      <c r="C91" s="6"/>
      <c r="D91" s="7"/>
      <c r="E91" s="7"/>
      <c r="F91" s="7"/>
      <c r="G91" s="7"/>
      <c r="H91" s="7"/>
      <c r="I91" s="7"/>
      <c r="J91" s="7"/>
      <c r="K91" s="7"/>
      <c r="L91" s="105"/>
      <c r="M91" s="52"/>
      <c r="N91" s="52"/>
      <c r="O91" s="52"/>
      <c r="P91" s="52"/>
      <c r="Q91" s="52"/>
      <c r="R91" s="52"/>
      <c r="S91" s="52"/>
      <c r="T91" s="52"/>
      <c r="U91" s="52"/>
    </row>
    <row r="92" spans="1:21" s="51" customFormat="1" ht="21.75" customHeight="1" x14ac:dyDescent="0.2">
      <c r="A92" s="51" t="s">
        <v>10</v>
      </c>
      <c r="B92" s="105"/>
      <c r="C92" s="66"/>
      <c r="D92" s="112"/>
      <c r="E92" s="66"/>
      <c r="F92" s="112"/>
      <c r="G92" s="66"/>
      <c r="H92" s="105"/>
      <c r="I92" s="65"/>
      <c r="J92" s="105"/>
      <c r="K92" s="52"/>
      <c r="L92" s="105"/>
      <c r="M92" s="52"/>
      <c r="N92" s="52"/>
      <c r="O92" s="52"/>
      <c r="P92" s="52"/>
      <c r="Q92" s="52"/>
      <c r="R92" s="52"/>
      <c r="S92" s="52"/>
      <c r="T92" s="52"/>
      <c r="U92" s="52"/>
    </row>
    <row r="93" spans="1:21" s="51" customFormat="1" ht="21.75" customHeight="1" x14ac:dyDescent="0.2">
      <c r="B93" s="105"/>
      <c r="D93" s="68"/>
      <c r="F93" s="68"/>
      <c r="H93" s="105"/>
      <c r="I93" s="52"/>
      <c r="J93" s="105"/>
      <c r="K93" s="52"/>
      <c r="L93" s="105"/>
      <c r="M93" s="52"/>
      <c r="N93" s="52"/>
      <c r="O93" s="52"/>
      <c r="P93" s="52"/>
      <c r="Q93" s="52"/>
      <c r="R93" s="52"/>
      <c r="S93" s="52"/>
      <c r="T93" s="52"/>
      <c r="U93" s="52"/>
    </row>
    <row r="94" spans="1:21" s="51" customFormat="1" ht="21.75" customHeight="1" x14ac:dyDescent="0.2">
      <c r="B94" s="105"/>
      <c r="D94" s="68"/>
      <c r="F94" s="68"/>
      <c r="H94" s="105"/>
      <c r="I94" s="52"/>
      <c r="J94" s="105"/>
      <c r="K94" s="52"/>
      <c r="L94" s="105"/>
      <c r="M94" s="52"/>
      <c r="N94" s="52"/>
      <c r="O94" s="52"/>
      <c r="P94" s="52"/>
      <c r="Q94" s="52"/>
      <c r="R94" s="52"/>
      <c r="S94" s="52"/>
      <c r="T94" s="52"/>
      <c r="U94" s="52"/>
    </row>
    <row r="95" spans="1:21" s="51" customFormat="1" ht="21.75" customHeight="1" x14ac:dyDescent="0.2">
      <c r="B95" s="105"/>
      <c r="D95" s="68"/>
      <c r="F95" s="68"/>
      <c r="H95" s="105"/>
      <c r="I95" s="52"/>
      <c r="J95" s="105"/>
      <c r="K95" s="52"/>
      <c r="L95" s="105"/>
      <c r="M95" s="52"/>
      <c r="N95" s="52"/>
      <c r="O95" s="52"/>
      <c r="P95" s="52"/>
      <c r="Q95" s="52"/>
      <c r="R95" s="52"/>
      <c r="S95" s="52"/>
      <c r="T95" s="52"/>
      <c r="U95" s="52"/>
    </row>
    <row r="96" spans="1:21" s="51" customFormat="1" ht="21.75" customHeight="1" x14ac:dyDescent="0.2">
      <c r="B96" s="105"/>
      <c r="D96" s="68"/>
      <c r="F96" s="68"/>
      <c r="H96" s="105"/>
      <c r="I96" s="52"/>
      <c r="J96" s="105"/>
      <c r="K96" s="52"/>
      <c r="L96" s="105"/>
      <c r="M96" s="52"/>
      <c r="N96" s="52"/>
      <c r="O96" s="52"/>
      <c r="P96" s="52"/>
      <c r="Q96" s="52"/>
      <c r="R96" s="52"/>
      <c r="S96" s="52"/>
      <c r="T96" s="52"/>
      <c r="U96" s="52"/>
    </row>
    <row r="97" spans="2:21" s="51" customFormat="1" ht="21.75" customHeight="1" x14ac:dyDescent="0.2">
      <c r="B97" s="105"/>
      <c r="D97" s="68"/>
      <c r="F97" s="68"/>
      <c r="H97" s="105"/>
      <c r="I97" s="52"/>
      <c r="J97" s="105"/>
      <c r="K97" s="52"/>
      <c r="L97" s="105"/>
      <c r="M97" s="52"/>
      <c r="N97" s="52"/>
      <c r="O97" s="52"/>
      <c r="P97" s="52"/>
      <c r="Q97" s="52"/>
      <c r="R97" s="52"/>
      <c r="S97" s="52"/>
      <c r="T97" s="52"/>
      <c r="U97" s="52"/>
    </row>
    <row r="98" spans="2:21" s="51" customFormat="1" ht="21.75" customHeight="1" x14ac:dyDescent="0.2">
      <c r="B98" s="105"/>
      <c r="D98" s="68"/>
      <c r="F98" s="68"/>
      <c r="H98" s="105"/>
      <c r="I98" s="52"/>
      <c r="J98" s="105"/>
      <c r="K98" s="52"/>
      <c r="L98" s="105"/>
      <c r="M98" s="52"/>
      <c r="N98" s="52"/>
      <c r="O98" s="52"/>
      <c r="P98" s="52"/>
      <c r="Q98" s="52"/>
      <c r="R98" s="52"/>
      <c r="S98" s="52"/>
      <c r="T98" s="52"/>
      <c r="U98" s="52"/>
    </row>
    <row r="99" spans="2:21" s="51" customFormat="1" ht="21.75" customHeight="1" x14ac:dyDescent="0.2">
      <c r="B99" s="105"/>
      <c r="D99" s="68"/>
      <c r="F99" s="68"/>
      <c r="H99" s="105"/>
      <c r="I99" s="52"/>
      <c r="J99" s="105"/>
      <c r="K99" s="52"/>
      <c r="L99" s="105"/>
      <c r="M99" s="52"/>
      <c r="N99" s="52"/>
      <c r="O99" s="52"/>
      <c r="P99" s="52"/>
      <c r="Q99" s="52"/>
      <c r="R99" s="52"/>
      <c r="S99" s="52"/>
      <c r="T99" s="52"/>
      <c r="U99" s="52"/>
    </row>
    <row r="100" spans="2:21" s="51" customFormat="1" ht="21.75" customHeight="1" x14ac:dyDescent="0.2">
      <c r="B100" s="105"/>
      <c r="D100" s="68"/>
      <c r="F100" s="68"/>
      <c r="H100" s="105"/>
      <c r="I100" s="52"/>
      <c r="J100" s="105"/>
      <c r="K100" s="52"/>
      <c r="L100" s="105"/>
      <c r="M100" s="52"/>
      <c r="N100" s="52"/>
      <c r="O100" s="52"/>
      <c r="P100" s="52"/>
      <c r="Q100" s="52"/>
      <c r="R100" s="52"/>
      <c r="S100" s="52"/>
      <c r="T100" s="52"/>
      <c r="U100" s="52"/>
    </row>
    <row r="101" spans="2:21" s="51" customFormat="1" ht="21.75" customHeight="1" x14ac:dyDescent="0.2">
      <c r="B101" s="105"/>
      <c r="D101" s="68"/>
      <c r="F101" s="68"/>
      <c r="H101" s="105"/>
      <c r="I101" s="52"/>
      <c r="J101" s="105"/>
      <c r="K101" s="52"/>
      <c r="L101" s="105"/>
      <c r="M101" s="52"/>
      <c r="N101" s="52"/>
      <c r="O101" s="52"/>
      <c r="P101" s="52"/>
      <c r="Q101" s="52"/>
      <c r="R101" s="52"/>
      <c r="S101" s="52"/>
      <c r="T101" s="52"/>
      <c r="U101" s="52"/>
    </row>
    <row r="102" spans="2:21" s="51" customFormat="1" ht="21.75" customHeight="1" x14ac:dyDescent="0.2">
      <c r="B102" s="105"/>
      <c r="D102" s="68"/>
      <c r="F102" s="68"/>
      <c r="H102" s="105"/>
      <c r="I102" s="52"/>
      <c r="J102" s="105"/>
      <c r="K102" s="52"/>
      <c r="L102" s="105"/>
      <c r="M102" s="52"/>
      <c r="N102" s="52"/>
      <c r="O102" s="52"/>
      <c r="P102" s="52"/>
      <c r="Q102" s="52"/>
      <c r="R102" s="52"/>
      <c r="S102" s="52"/>
      <c r="T102" s="52"/>
      <c r="U102" s="52"/>
    </row>
    <row r="103" spans="2:21" s="51" customFormat="1" ht="21.75" customHeight="1" x14ac:dyDescent="0.2">
      <c r="B103" s="105"/>
      <c r="D103" s="68"/>
      <c r="F103" s="68"/>
      <c r="H103" s="105"/>
      <c r="I103" s="52"/>
      <c r="J103" s="105"/>
      <c r="K103" s="52"/>
      <c r="L103" s="105"/>
      <c r="M103" s="52"/>
      <c r="N103" s="52"/>
      <c r="O103" s="52"/>
      <c r="P103" s="52"/>
      <c r="Q103" s="52"/>
      <c r="R103" s="52"/>
      <c r="S103" s="52"/>
      <c r="T103" s="52"/>
      <c r="U103" s="52"/>
    </row>
    <row r="104" spans="2:21" s="51" customFormat="1" ht="21.75" customHeight="1" x14ac:dyDescent="0.2">
      <c r="B104" s="105"/>
      <c r="D104" s="68"/>
      <c r="F104" s="68"/>
      <c r="H104" s="105"/>
      <c r="I104" s="52"/>
      <c r="J104" s="105"/>
      <c r="K104" s="52"/>
      <c r="L104" s="105"/>
      <c r="M104" s="52"/>
      <c r="N104" s="52"/>
      <c r="O104" s="52"/>
      <c r="P104" s="52"/>
      <c r="Q104" s="52"/>
      <c r="R104" s="52"/>
      <c r="S104" s="52"/>
      <c r="T104" s="52"/>
      <c r="U104" s="52"/>
    </row>
    <row r="105" spans="2:21" s="51" customFormat="1" ht="21.75" customHeight="1" x14ac:dyDescent="0.2">
      <c r="B105" s="105"/>
      <c r="D105" s="68"/>
      <c r="F105" s="68"/>
      <c r="H105" s="105"/>
      <c r="I105" s="52"/>
      <c r="J105" s="105"/>
      <c r="K105" s="52"/>
      <c r="L105" s="105"/>
      <c r="M105" s="52"/>
      <c r="N105" s="52"/>
      <c r="O105" s="52"/>
      <c r="P105" s="52"/>
      <c r="Q105" s="52"/>
      <c r="R105" s="52"/>
      <c r="S105" s="52"/>
      <c r="T105" s="52"/>
      <c r="U105" s="52"/>
    </row>
    <row r="106" spans="2:21" s="51" customFormat="1" ht="21.75" customHeight="1" x14ac:dyDescent="0.2">
      <c r="B106" s="105"/>
      <c r="D106" s="68"/>
      <c r="F106" s="68"/>
      <c r="H106" s="105"/>
      <c r="I106" s="52"/>
      <c r="J106" s="105"/>
      <c r="K106" s="52"/>
      <c r="L106" s="105"/>
      <c r="M106" s="52"/>
      <c r="N106" s="52"/>
      <c r="O106" s="52"/>
      <c r="P106" s="52"/>
      <c r="Q106" s="52"/>
      <c r="R106" s="52"/>
      <c r="S106" s="52"/>
      <c r="T106" s="52"/>
      <c r="U106" s="52"/>
    </row>
  </sheetData>
  <mergeCells count="4">
    <mergeCell ref="I52:K52"/>
    <mergeCell ref="E52:G52"/>
    <mergeCell ref="E6:G6"/>
    <mergeCell ref="I6:K6"/>
  </mergeCells>
  <phoneticPr fontId="13" type="noConversion"/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headerFooter>
    <evenHeader>&amp;R&amp;"Arial,Italic"&amp;12For internal use only</evenHead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A56FD-E386-425D-A7BA-C1967135ED69}">
  <sheetPr>
    <pageSetUpPr fitToPage="1"/>
  </sheetPr>
  <dimension ref="A1:T31"/>
  <sheetViews>
    <sheetView showGridLines="0" view="pageBreakPreview" topLeftCell="A3" zoomScale="85" zoomScaleNormal="77" zoomScaleSheetLayoutView="85" workbookViewId="0">
      <selection activeCell="R20" sqref="R20"/>
    </sheetView>
  </sheetViews>
  <sheetFormatPr defaultColWidth="9.140625" defaultRowHeight="22.15" customHeight="1" x14ac:dyDescent="0.2"/>
  <cols>
    <col min="1" max="1" width="12.85546875" style="138" customWidth="1"/>
    <col min="2" max="2" width="9.85546875" style="138" customWidth="1"/>
    <col min="3" max="3" width="28.85546875" style="138" customWidth="1"/>
    <col min="4" max="4" width="7.140625" style="139" customWidth="1"/>
    <col min="5" max="5" width="1.140625" style="139" customWidth="1"/>
    <col min="6" max="6" width="15" style="138" customWidth="1"/>
    <col min="7" max="7" width="1.85546875" style="138" customWidth="1"/>
    <col min="8" max="8" width="15" style="138" customWidth="1"/>
    <col min="9" max="9" width="1.140625" style="138" customWidth="1"/>
    <col min="10" max="10" width="15" style="138" customWidth="1"/>
    <col min="11" max="11" width="1.85546875" style="138" customWidth="1"/>
    <col min="12" max="12" width="15" style="138" customWidth="1"/>
    <col min="13" max="13" width="1.85546875" style="138" customWidth="1"/>
    <col min="14" max="14" width="15" style="138" customWidth="1"/>
    <col min="15" max="15" width="1.85546875" style="138" customWidth="1"/>
    <col min="16" max="16" width="15" style="138" customWidth="1"/>
    <col min="17" max="17" width="3.140625" style="138" customWidth="1"/>
    <col min="18" max="18" width="13.140625" style="138" customWidth="1"/>
    <col min="19" max="19" width="3.140625" style="138" customWidth="1"/>
    <col min="20" max="20" width="13.140625" style="138" customWidth="1"/>
    <col min="21" max="16384" width="9.140625" style="138"/>
  </cols>
  <sheetData>
    <row r="1" spans="1:20" ht="22.15" customHeight="1" x14ac:dyDescent="0.2">
      <c r="Q1" s="126"/>
      <c r="T1" s="126" t="s">
        <v>123</v>
      </c>
    </row>
    <row r="2" spans="1:20" ht="22.15" customHeight="1" x14ac:dyDescent="0.2">
      <c r="A2" s="45" t="s">
        <v>136</v>
      </c>
      <c r="B2" s="140"/>
      <c r="C2" s="140"/>
      <c r="D2" s="141"/>
      <c r="E2" s="141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</row>
    <row r="3" spans="1:20" ht="22.15" customHeight="1" x14ac:dyDescent="0.2">
      <c r="A3" s="140" t="s">
        <v>78</v>
      </c>
      <c r="B3" s="140"/>
      <c r="C3" s="140"/>
      <c r="D3" s="141"/>
      <c r="E3" s="141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</row>
    <row r="4" spans="1:20" ht="22.15" customHeight="1" x14ac:dyDescent="0.2">
      <c r="A4" s="140" t="s">
        <v>185</v>
      </c>
      <c r="B4" s="140"/>
      <c r="C4" s="140"/>
      <c r="D4" s="141"/>
      <c r="E4" s="141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</row>
    <row r="5" spans="1:20" ht="22.15" customHeight="1" x14ac:dyDescent="0.2">
      <c r="B5" s="142"/>
      <c r="C5" s="142"/>
      <c r="D5" s="143"/>
      <c r="E5" s="143"/>
      <c r="F5" s="142"/>
      <c r="G5" s="142"/>
      <c r="H5" s="142"/>
      <c r="I5" s="142"/>
      <c r="J5" s="142"/>
      <c r="K5" s="142"/>
      <c r="L5" s="142"/>
      <c r="M5" s="142"/>
      <c r="N5" s="142"/>
      <c r="O5" s="142"/>
      <c r="T5" s="144" t="s">
        <v>101</v>
      </c>
    </row>
    <row r="6" spans="1:20" ht="22.15" customHeight="1" x14ac:dyDescent="0.2">
      <c r="A6" s="145"/>
      <c r="B6" s="145"/>
      <c r="C6" s="145"/>
      <c r="D6" s="146"/>
      <c r="E6" s="146"/>
      <c r="F6" s="178" t="s">
        <v>76</v>
      </c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</row>
    <row r="7" spans="1:20" ht="22.15" customHeight="1" x14ac:dyDescent="0.2">
      <c r="A7" s="145"/>
      <c r="B7" s="145"/>
      <c r="C7" s="145"/>
      <c r="D7" s="146"/>
      <c r="E7" s="146"/>
      <c r="F7" s="179" t="s">
        <v>165</v>
      </c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67"/>
      <c r="R7" s="167"/>
      <c r="S7" s="167"/>
      <c r="T7" s="167"/>
    </row>
    <row r="8" spans="1:20" ht="22.15" customHeight="1" x14ac:dyDescent="0.2">
      <c r="A8" s="145"/>
      <c r="B8" s="145"/>
      <c r="C8" s="145"/>
      <c r="D8" s="147"/>
      <c r="E8" s="147"/>
      <c r="F8" s="148"/>
      <c r="G8" s="148"/>
      <c r="H8" s="148"/>
      <c r="I8" s="148"/>
      <c r="J8" s="145" t="s">
        <v>93</v>
      </c>
      <c r="K8" s="148"/>
      <c r="L8" s="148"/>
      <c r="M8" s="148"/>
      <c r="N8" s="148"/>
      <c r="O8" s="148"/>
      <c r="P8" s="148"/>
      <c r="R8" s="138" t="s">
        <v>143</v>
      </c>
    </row>
    <row r="9" spans="1:20" s="145" customFormat="1" ht="22.15" customHeight="1" x14ac:dyDescent="0.2">
      <c r="D9" s="148"/>
      <c r="E9" s="148"/>
      <c r="F9" s="145" t="s">
        <v>16</v>
      </c>
      <c r="J9" s="145" t="s">
        <v>95</v>
      </c>
      <c r="L9" s="180" t="s">
        <v>161</v>
      </c>
      <c r="M9" s="180"/>
      <c r="N9" s="180"/>
      <c r="O9" s="148"/>
      <c r="P9" s="145" t="s">
        <v>79</v>
      </c>
      <c r="R9" s="145" t="s">
        <v>144</v>
      </c>
      <c r="T9" s="145" t="s">
        <v>79</v>
      </c>
    </row>
    <row r="10" spans="1:20" s="145" customFormat="1" ht="22.15" customHeight="1" x14ac:dyDescent="0.2">
      <c r="E10" s="139"/>
      <c r="F10" s="148" t="s">
        <v>112</v>
      </c>
      <c r="H10" s="145" t="s">
        <v>80</v>
      </c>
      <c r="J10" s="148" t="s">
        <v>94</v>
      </c>
      <c r="L10" s="148" t="s">
        <v>166</v>
      </c>
      <c r="M10" s="148"/>
      <c r="N10" s="148" t="s">
        <v>167</v>
      </c>
      <c r="O10" s="148"/>
      <c r="P10" s="145" t="s">
        <v>81</v>
      </c>
      <c r="R10" s="148" t="s">
        <v>145</v>
      </c>
      <c r="T10" s="145" t="s">
        <v>81</v>
      </c>
    </row>
    <row r="11" spans="1:20" s="145" customFormat="1" ht="22.15" customHeight="1" x14ac:dyDescent="0.2">
      <c r="E11" s="148"/>
      <c r="F11" s="149" t="s">
        <v>111</v>
      </c>
      <c r="H11" s="149" t="s">
        <v>82</v>
      </c>
      <c r="I11" s="148"/>
      <c r="J11" s="149" t="s">
        <v>83</v>
      </c>
      <c r="L11" s="150" t="s">
        <v>168</v>
      </c>
      <c r="N11" s="150" t="s">
        <v>169</v>
      </c>
      <c r="P11" s="149" t="s">
        <v>36</v>
      </c>
      <c r="R11" s="150" t="s">
        <v>146</v>
      </c>
      <c r="T11" s="149" t="s">
        <v>36</v>
      </c>
    </row>
    <row r="12" spans="1:20" s="145" customFormat="1" ht="22.15" customHeight="1" x14ac:dyDescent="0.2">
      <c r="A12" s="151" t="s">
        <v>125</v>
      </c>
      <c r="D12" s="152"/>
      <c r="E12" s="148"/>
      <c r="F12" s="153">
        <v>111682</v>
      </c>
      <c r="G12" s="154"/>
      <c r="H12" s="154">
        <v>126748</v>
      </c>
      <c r="I12" s="154"/>
      <c r="J12" s="154">
        <v>-5329</v>
      </c>
      <c r="K12" s="154"/>
      <c r="L12" s="154">
        <v>0</v>
      </c>
      <c r="M12" s="154"/>
      <c r="N12" s="154">
        <v>-375</v>
      </c>
      <c r="O12" s="154"/>
      <c r="P12" s="155">
        <f>SUM(F12:N12)</f>
        <v>232726</v>
      </c>
      <c r="R12" s="154">
        <v>0</v>
      </c>
      <c r="T12" s="155">
        <f>SUM(P12:R12)</f>
        <v>232726</v>
      </c>
    </row>
    <row r="13" spans="1:20" ht="22.15" customHeight="1" x14ac:dyDescent="0.2">
      <c r="A13" s="156" t="s">
        <v>174</v>
      </c>
      <c r="D13" s="157"/>
      <c r="E13" s="148"/>
      <c r="F13" s="158">
        <v>0</v>
      </c>
      <c r="G13" s="154"/>
      <c r="H13" s="158">
        <v>0</v>
      </c>
      <c r="I13" s="159"/>
      <c r="J13" s="158">
        <v>0</v>
      </c>
      <c r="K13" s="154"/>
      <c r="L13" s="158">
        <v>0</v>
      </c>
      <c r="M13" s="154"/>
      <c r="N13" s="158">
        <f>SUM(PL!G76)</f>
        <v>10565</v>
      </c>
      <c r="O13" s="154"/>
      <c r="P13" s="158">
        <f>SUM(F13:N13)</f>
        <v>10565</v>
      </c>
      <c r="R13" s="158">
        <v>-15</v>
      </c>
      <c r="T13" s="158">
        <f>SUM(P13:R13)</f>
        <v>10550</v>
      </c>
    </row>
    <row r="14" spans="1:20" ht="22.15" customHeight="1" x14ac:dyDescent="0.2">
      <c r="A14" s="156" t="s">
        <v>102</v>
      </c>
      <c r="D14" s="157"/>
      <c r="E14" s="148"/>
      <c r="F14" s="160">
        <v>0</v>
      </c>
      <c r="G14" s="154"/>
      <c r="H14" s="160">
        <v>0</v>
      </c>
      <c r="I14" s="159"/>
      <c r="J14" s="160">
        <v>0</v>
      </c>
      <c r="K14" s="154"/>
      <c r="L14" s="160">
        <f>PL!C74</f>
        <v>0</v>
      </c>
      <c r="M14" s="154"/>
      <c r="N14" s="160">
        <f>PL!E74</f>
        <v>0</v>
      </c>
      <c r="O14" s="154"/>
      <c r="P14" s="160">
        <f t="shared" ref="P14" si="0">SUM(F14:N14)</f>
        <v>0</v>
      </c>
      <c r="R14" s="160">
        <v>0</v>
      </c>
      <c r="T14" s="160">
        <f t="shared" ref="T14" si="1">SUM(J14:R14)</f>
        <v>0</v>
      </c>
    </row>
    <row r="15" spans="1:20" ht="22.15" customHeight="1" x14ac:dyDescent="0.2">
      <c r="A15" s="156" t="s">
        <v>103</v>
      </c>
      <c r="D15" s="157"/>
      <c r="E15" s="148"/>
      <c r="F15" s="154">
        <f>SUM(F13:F14)</f>
        <v>0</v>
      </c>
      <c r="G15" s="154"/>
      <c r="H15" s="154">
        <f>SUM(H13:H14)</f>
        <v>0</v>
      </c>
      <c r="I15" s="154"/>
      <c r="J15" s="154">
        <f>SUM(J13:J14)</f>
        <v>0</v>
      </c>
      <c r="K15" s="154"/>
      <c r="L15" s="154">
        <f>SUM(L13:L14)</f>
        <v>0</v>
      </c>
      <c r="M15" s="154"/>
      <c r="N15" s="154">
        <f>SUM(N13:N14)</f>
        <v>10565</v>
      </c>
      <c r="O15" s="154"/>
      <c r="P15" s="154">
        <f>SUM(P13:P14)</f>
        <v>10565</v>
      </c>
      <c r="R15" s="154">
        <f>SUM(R13:R14)</f>
        <v>-15</v>
      </c>
      <c r="T15" s="154">
        <f>SUM(T13:T14)</f>
        <v>10550</v>
      </c>
    </row>
    <row r="16" spans="1:20" ht="22.15" customHeight="1" x14ac:dyDescent="0.2">
      <c r="A16" s="172" t="s">
        <v>186</v>
      </c>
      <c r="D16" s="157"/>
      <c r="E16" s="148"/>
      <c r="F16" s="154">
        <v>0</v>
      </c>
      <c r="G16" s="154"/>
      <c r="H16" s="154">
        <v>0</v>
      </c>
      <c r="I16" s="154"/>
      <c r="J16" s="154">
        <v>0</v>
      </c>
      <c r="K16" s="154"/>
      <c r="L16" s="154">
        <v>0</v>
      </c>
      <c r="M16" s="154"/>
      <c r="N16" s="154">
        <v>0</v>
      </c>
      <c r="O16" s="154"/>
      <c r="P16" s="154">
        <f>SUM(F16:N16)</f>
        <v>0</v>
      </c>
      <c r="R16" s="154">
        <v>2000</v>
      </c>
      <c r="T16" s="154">
        <f>SUM(J16:R16)</f>
        <v>2000</v>
      </c>
    </row>
    <row r="17" spans="1:20" ht="22.15" customHeight="1" x14ac:dyDescent="0.2">
      <c r="A17" s="156" t="s">
        <v>135</v>
      </c>
      <c r="D17" s="58"/>
      <c r="E17" s="148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R17" s="154"/>
      <c r="T17" s="154"/>
    </row>
    <row r="18" spans="1:20" ht="22.15" customHeight="1" x14ac:dyDescent="0.2">
      <c r="A18" s="156" t="s">
        <v>134</v>
      </c>
      <c r="D18" s="58"/>
      <c r="E18" s="148"/>
      <c r="F18" s="154">
        <v>0</v>
      </c>
      <c r="G18" s="154"/>
      <c r="H18" s="154">
        <v>0</v>
      </c>
      <c r="I18" s="154"/>
      <c r="J18" s="154">
        <v>422</v>
      </c>
      <c r="K18" s="154"/>
      <c r="L18" s="154">
        <v>0</v>
      </c>
      <c r="M18" s="154"/>
      <c r="N18" s="154">
        <v>-422</v>
      </c>
      <c r="O18" s="154"/>
      <c r="P18" s="154">
        <f>SUM(F18:N18)</f>
        <v>0</v>
      </c>
      <c r="R18" s="154">
        <v>0</v>
      </c>
      <c r="T18" s="154">
        <f>SUM(J18:R18)</f>
        <v>0</v>
      </c>
    </row>
    <row r="19" spans="1:20" ht="22.15" customHeight="1" thickBot="1" x14ac:dyDescent="0.25">
      <c r="A19" s="151" t="s">
        <v>183</v>
      </c>
      <c r="D19" s="157"/>
      <c r="E19" s="148"/>
      <c r="F19" s="80">
        <f>SUM(F12,F15:F18)</f>
        <v>111682</v>
      </c>
      <c r="G19" s="153"/>
      <c r="H19" s="80">
        <f>SUM(H12,H15:H18)</f>
        <v>126748</v>
      </c>
      <c r="I19" s="81"/>
      <c r="J19" s="80">
        <f>SUM(J12,J15:J18)</f>
        <v>-4907</v>
      </c>
      <c r="K19" s="153"/>
      <c r="L19" s="80">
        <f>SUM(L12,L15:L18)</f>
        <v>0</v>
      </c>
      <c r="M19" s="155"/>
      <c r="N19" s="80">
        <f>SUM(N12,N15:N18)</f>
        <v>9768</v>
      </c>
      <c r="O19" s="155"/>
      <c r="P19" s="80">
        <f>SUM(P12,P15:P18)</f>
        <v>243291</v>
      </c>
      <c r="R19" s="80">
        <f>SUM(R12,R15:R18)</f>
        <v>1985</v>
      </c>
      <c r="T19" s="80">
        <f>SUM(T12,T15:T18)</f>
        <v>245276</v>
      </c>
    </row>
    <row r="20" spans="1:20" ht="22.15" customHeight="1" thickTop="1" x14ac:dyDescent="0.2">
      <c r="A20" s="151"/>
      <c r="D20" s="157"/>
      <c r="E20" s="148"/>
      <c r="F20" s="81"/>
      <c r="G20" s="153"/>
      <c r="H20" s="81"/>
      <c r="I20" s="81"/>
      <c r="J20" s="81"/>
      <c r="K20" s="153"/>
      <c r="L20" s="81"/>
      <c r="M20" s="155"/>
      <c r="N20" s="81"/>
      <c r="O20" s="155"/>
      <c r="P20" s="81"/>
      <c r="T20" s="81"/>
    </row>
    <row r="21" spans="1:20" s="145" customFormat="1" ht="22.15" customHeight="1" x14ac:dyDescent="0.2">
      <c r="A21" s="151" t="s">
        <v>163</v>
      </c>
      <c r="D21" s="152"/>
      <c r="E21" s="148"/>
      <c r="F21" s="153">
        <v>150000</v>
      </c>
      <c r="G21" s="154"/>
      <c r="H21" s="154">
        <v>318876</v>
      </c>
      <c r="I21" s="154"/>
      <c r="J21" s="154">
        <v>-4494</v>
      </c>
      <c r="K21" s="154"/>
      <c r="L21" s="154">
        <v>550</v>
      </c>
      <c r="M21" s="154"/>
      <c r="N21" s="154">
        <v>20552</v>
      </c>
      <c r="O21" s="154"/>
      <c r="P21" s="155">
        <f>SUM(F21:N21)</f>
        <v>485484</v>
      </c>
      <c r="R21" s="154">
        <v>1421</v>
      </c>
      <c r="T21" s="155">
        <f>SUM(P21:R21)</f>
        <v>486905</v>
      </c>
    </row>
    <row r="22" spans="1:20" ht="22.15" customHeight="1" x14ac:dyDescent="0.2">
      <c r="A22" s="156" t="s">
        <v>174</v>
      </c>
      <c r="D22" s="157"/>
      <c r="E22" s="148"/>
      <c r="F22" s="158">
        <v>0</v>
      </c>
      <c r="G22" s="154"/>
      <c r="H22" s="158">
        <v>0</v>
      </c>
      <c r="I22" s="159"/>
      <c r="J22" s="158">
        <v>0</v>
      </c>
      <c r="K22" s="154"/>
      <c r="L22" s="158">
        <f>SUM(PL!C79)</f>
        <v>0</v>
      </c>
      <c r="M22" s="154"/>
      <c r="N22" s="158">
        <f>SUM(PL!E79)</f>
        <v>6298</v>
      </c>
      <c r="O22" s="154"/>
      <c r="P22" s="158">
        <f>SUM(F22:N22)</f>
        <v>6298</v>
      </c>
      <c r="R22" s="158">
        <f>PL!E80</f>
        <v>-200</v>
      </c>
      <c r="T22" s="158">
        <f>SUM(P22:R22)</f>
        <v>6098</v>
      </c>
    </row>
    <row r="23" spans="1:20" ht="22.15" customHeight="1" x14ac:dyDescent="0.2">
      <c r="A23" s="156" t="s">
        <v>102</v>
      </c>
      <c r="D23" s="157"/>
      <c r="E23" s="148"/>
      <c r="F23" s="160">
        <v>0</v>
      </c>
      <c r="G23" s="154"/>
      <c r="H23" s="160">
        <v>0</v>
      </c>
      <c r="I23" s="159"/>
      <c r="J23" s="160">
        <v>0</v>
      </c>
      <c r="K23" s="154"/>
      <c r="L23" s="160">
        <v>0</v>
      </c>
      <c r="M23" s="154"/>
      <c r="N23" s="160">
        <v>0</v>
      </c>
      <c r="O23" s="154"/>
      <c r="P23" s="160">
        <f t="shared" ref="P23" si="2">SUM(F23:N23)</f>
        <v>0</v>
      </c>
      <c r="R23" s="160">
        <v>0</v>
      </c>
      <c r="T23" s="160">
        <f t="shared" ref="T23" si="3">SUM(J23:R23)</f>
        <v>0</v>
      </c>
    </row>
    <row r="24" spans="1:20" ht="22.15" customHeight="1" x14ac:dyDescent="0.2">
      <c r="A24" s="156" t="s">
        <v>103</v>
      </c>
      <c r="D24" s="157"/>
      <c r="E24" s="148"/>
      <c r="F24" s="154">
        <f>SUM(F22:F23)</f>
        <v>0</v>
      </c>
      <c r="G24" s="154"/>
      <c r="H24" s="154">
        <f>SUM(H22:H23)</f>
        <v>0</v>
      </c>
      <c r="I24" s="154"/>
      <c r="J24" s="154">
        <f>SUM(J22:J23)</f>
        <v>0</v>
      </c>
      <c r="K24" s="154"/>
      <c r="L24" s="154">
        <f>SUM(L22:L23)</f>
        <v>0</v>
      </c>
      <c r="M24" s="154"/>
      <c r="N24" s="154">
        <f>SUM(N22:N23)</f>
        <v>6298</v>
      </c>
      <c r="O24" s="154"/>
      <c r="P24" s="154">
        <f>SUM(P22:P23)</f>
        <v>6298</v>
      </c>
      <c r="R24" s="154">
        <f>SUM(R22:R23)</f>
        <v>-200</v>
      </c>
      <c r="T24" s="154">
        <f>SUM(T22:T23)</f>
        <v>6098</v>
      </c>
    </row>
    <row r="25" spans="1:20" ht="22.15" customHeight="1" x14ac:dyDescent="0.2">
      <c r="A25" s="156" t="s">
        <v>197</v>
      </c>
      <c r="D25" s="157"/>
      <c r="E25" s="148"/>
      <c r="F25" s="154">
        <v>0</v>
      </c>
      <c r="G25" s="154"/>
      <c r="H25" s="154">
        <v>0</v>
      </c>
      <c r="I25" s="154"/>
      <c r="J25" s="154">
        <v>0</v>
      </c>
      <c r="K25" s="154"/>
      <c r="L25" s="154">
        <v>0</v>
      </c>
      <c r="M25" s="154"/>
      <c r="N25" s="154">
        <v>-9810</v>
      </c>
      <c r="O25" s="154"/>
      <c r="P25" s="154">
        <f>SUM(F25:N25)</f>
        <v>-9810</v>
      </c>
      <c r="R25" s="154">
        <v>0</v>
      </c>
      <c r="T25" s="154">
        <f>SUM(P25:R25)</f>
        <v>-9810</v>
      </c>
    </row>
    <row r="26" spans="1:20" ht="22.15" customHeight="1" x14ac:dyDescent="0.2">
      <c r="A26" s="156" t="s">
        <v>135</v>
      </c>
      <c r="D26" s="58"/>
      <c r="E26" s="148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T26" s="154"/>
    </row>
    <row r="27" spans="1:20" ht="22.15" customHeight="1" x14ac:dyDescent="0.2">
      <c r="A27" s="156" t="s">
        <v>134</v>
      </c>
      <c r="D27" s="58"/>
      <c r="E27" s="148"/>
      <c r="F27" s="154">
        <v>0</v>
      </c>
      <c r="G27" s="154"/>
      <c r="H27" s="154">
        <v>0</v>
      </c>
      <c r="I27" s="154"/>
      <c r="J27" s="154">
        <v>378</v>
      </c>
      <c r="K27" s="154"/>
      <c r="L27" s="154">
        <v>0</v>
      </c>
      <c r="M27" s="154"/>
      <c r="N27" s="154">
        <f>-J27</f>
        <v>-378</v>
      </c>
      <c r="O27" s="154"/>
      <c r="P27" s="154">
        <f>SUM(F27:N27)</f>
        <v>0</v>
      </c>
      <c r="R27" s="154">
        <f>SUM(H27:P27)</f>
        <v>0</v>
      </c>
      <c r="T27" s="154">
        <f>SUM(P27:R27)</f>
        <v>0</v>
      </c>
    </row>
    <row r="28" spans="1:20" ht="22.15" customHeight="1" thickBot="1" x14ac:dyDescent="0.25">
      <c r="A28" s="151" t="s">
        <v>184</v>
      </c>
      <c r="D28" s="157"/>
      <c r="E28" s="148"/>
      <c r="F28" s="80">
        <f>SUM(F21,F24:F27)</f>
        <v>150000</v>
      </c>
      <c r="G28" s="153"/>
      <c r="H28" s="80">
        <f>SUM(H21,H24:H27)</f>
        <v>318876</v>
      </c>
      <c r="I28" s="81"/>
      <c r="J28" s="80">
        <f>SUM(J21,J24:J27)</f>
        <v>-4116</v>
      </c>
      <c r="K28" s="153"/>
      <c r="L28" s="80">
        <f>SUM(L21,L24:L27)</f>
        <v>550</v>
      </c>
      <c r="M28" s="155"/>
      <c r="N28" s="80">
        <f>SUM(N21,N24:N27)</f>
        <v>16662</v>
      </c>
      <c r="O28" s="155"/>
      <c r="P28" s="80">
        <f>SUM(P21,P24:P27)</f>
        <v>481972</v>
      </c>
      <c r="R28" s="80">
        <f>SUM(R21,R24:R27)</f>
        <v>1221</v>
      </c>
      <c r="T28" s="80">
        <f>SUM(T21,T24:T27)</f>
        <v>483193</v>
      </c>
    </row>
    <row r="29" spans="1:20" ht="22.15" customHeight="1" thickTop="1" x14ac:dyDescent="0.2">
      <c r="A29" s="151"/>
      <c r="D29" s="148"/>
      <c r="E29" s="148"/>
      <c r="F29" s="148">
        <f>SUM(F28-BS!E63)</f>
        <v>0</v>
      </c>
      <c r="G29" s="148"/>
      <c r="H29" s="148">
        <f>SUM(H28-BS!E64)</f>
        <v>0</v>
      </c>
      <c r="I29" s="148"/>
      <c r="J29" s="148">
        <f>SUM(J28-BS!E65)</f>
        <v>0</v>
      </c>
      <c r="K29" s="148"/>
      <c r="L29" s="148">
        <f>SUM(L28-BS!E67)</f>
        <v>0</v>
      </c>
      <c r="M29" s="145"/>
      <c r="N29" s="148">
        <f>SUM(N28-BS!E68)</f>
        <v>0</v>
      </c>
      <c r="O29" s="145"/>
      <c r="P29" s="148">
        <f>SUM(P28-BS!E69)</f>
        <v>0</v>
      </c>
      <c r="R29" s="148"/>
      <c r="T29" s="148"/>
    </row>
    <row r="30" spans="1:20" s="82" customFormat="1" ht="22.15" customHeight="1" x14ac:dyDescent="0.2">
      <c r="A30" s="82" t="s">
        <v>10</v>
      </c>
      <c r="B30" s="83"/>
      <c r="C30" s="83"/>
      <c r="H30" s="84"/>
      <c r="I30" s="84"/>
      <c r="J30" s="84"/>
    </row>
    <row r="31" spans="1:20" s="82" customFormat="1" ht="22.15" customHeight="1" x14ac:dyDescent="0.2">
      <c r="B31" s="83"/>
      <c r="C31" s="83"/>
      <c r="D31" s="85"/>
      <c r="E31" s="85"/>
      <c r="F31" s="85"/>
      <c r="G31" s="85"/>
      <c r="H31" s="85"/>
      <c r="I31" s="85"/>
      <c r="J31" s="85"/>
      <c r="K31" s="85"/>
    </row>
  </sheetData>
  <mergeCells count="3">
    <mergeCell ref="F6:T6"/>
    <mergeCell ref="F7:P7"/>
    <mergeCell ref="L9:N9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71" firstPageNumber="6" fitToHeight="0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29"/>
  <sheetViews>
    <sheetView showGridLines="0" view="pageBreakPreview" topLeftCell="A13" zoomScale="90" zoomScaleNormal="90" zoomScaleSheetLayoutView="90" workbookViewId="0">
      <selection activeCell="A21" sqref="A21"/>
    </sheetView>
  </sheetViews>
  <sheetFormatPr defaultColWidth="9.140625" defaultRowHeight="23.25" x14ac:dyDescent="0.2"/>
  <cols>
    <col min="1" max="1" width="12.85546875" style="7" customWidth="1"/>
    <col min="2" max="2" width="13.85546875" style="7" customWidth="1"/>
    <col min="3" max="3" width="5.5703125" style="7" customWidth="1"/>
    <col min="4" max="4" width="8.42578125" style="7" customWidth="1"/>
    <col min="5" max="5" width="1.85546875" style="7" customWidth="1"/>
    <col min="6" max="6" width="15.85546875" style="7" customWidth="1"/>
    <col min="7" max="7" width="1.85546875" style="7" customWidth="1"/>
    <col min="8" max="8" width="15.85546875" style="7" customWidth="1"/>
    <col min="9" max="9" width="1.85546875" style="7" customWidth="1"/>
    <col min="10" max="10" width="15.85546875" style="7" customWidth="1"/>
    <col min="11" max="11" width="1.5703125" style="7" customWidth="1"/>
    <col min="12" max="12" width="15.85546875" style="7" customWidth="1"/>
    <col min="13" max="13" width="1.5703125" style="7" customWidth="1"/>
    <col min="14" max="14" width="15.85546875" style="7" customWidth="1"/>
    <col min="15" max="15" width="0.85546875" style="7" customWidth="1"/>
    <col min="16" max="16384" width="9.140625" style="7"/>
  </cols>
  <sheetData>
    <row r="1" spans="1:15" x14ac:dyDescent="0.2">
      <c r="N1" s="124" t="s">
        <v>123</v>
      </c>
    </row>
    <row r="2" spans="1:15" ht="22.5" customHeight="1" x14ac:dyDescent="0.2">
      <c r="A2" s="1" t="s">
        <v>136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5" ht="22.5" customHeight="1" x14ac:dyDescent="0.2">
      <c r="A3" s="21" t="s">
        <v>78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5" ht="22.5" customHeight="1" x14ac:dyDescent="0.2">
      <c r="A4" s="79" t="s">
        <v>185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5" ht="22.5" customHeight="1" x14ac:dyDescent="0.2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3" t="s">
        <v>101</v>
      </c>
    </row>
    <row r="6" spans="1:15" ht="22.5" customHeight="1" x14ac:dyDescent="0.2">
      <c r="B6" s="22"/>
      <c r="C6" s="22"/>
      <c r="D6" s="22"/>
      <c r="E6" s="22"/>
      <c r="F6" s="181" t="s">
        <v>77</v>
      </c>
      <c r="G6" s="181"/>
      <c r="H6" s="181"/>
      <c r="I6" s="181"/>
      <c r="J6" s="181"/>
      <c r="K6" s="181"/>
      <c r="L6" s="181"/>
      <c r="M6" s="181"/>
      <c r="N6" s="181"/>
    </row>
    <row r="7" spans="1:15" s="12" customFormat="1" ht="22.5" customHeight="1" x14ac:dyDescent="0.2">
      <c r="F7" s="14" t="s">
        <v>16</v>
      </c>
      <c r="J7" s="179" t="s">
        <v>161</v>
      </c>
      <c r="K7" s="179"/>
      <c r="L7" s="179"/>
      <c r="M7" s="14"/>
    </row>
    <row r="8" spans="1:15" s="12" customFormat="1" ht="22.5" customHeight="1" x14ac:dyDescent="0.2">
      <c r="F8" s="37" t="s">
        <v>112</v>
      </c>
      <c r="H8" s="12" t="s">
        <v>80</v>
      </c>
      <c r="J8" s="168" t="s">
        <v>166</v>
      </c>
      <c r="K8" s="168"/>
      <c r="L8" s="168" t="s">
        <v>119</v>
      </c>
      <c r="M8" s="37"/>
      <c r="N8" s="12" t="s">
        <v>41</v>
      </c>
    </row>
    <row r="9" spans="1:15" s="12" customFormat="1" ht="22.5" customHeight="1" x14ac:dyDescent="0.2">
      <c r="F9" s="13" t="s">
        <v>111</v>
      </c>
      <c r="H9" s="13" t="s">
        <v>82</v>
      </c>
      <c r="J9" s="169" t="s">
        <v>168</v>
      </c>
      <c r="K9" s="168"/>
      <c r="L9" s="169" t="s">
        <v>170</v>
      </c>
      <c r="N9" s="13" t="s">
        <v>36</v>
      </c>
    </row>
    <row r="10" spans="1:15" ht="22.5" customHeight="1" x14ac:dyDescent="0.2">
      <c r="A10" s="8" t="s">
        <v>125</v>
      </c>
      <c r="F10" s="12">
        <v>111682</v>
      </c>
      <c r="G10" s="12"/>
      <c r="H10" s="25">
        <v>126748</v>
      </c>
      <c r="I10" s="12"/>
      <c r="J10" s="25">
        <v>0</v>
      </c>
      <c r="K10" s="12"/>
      <c r="L10" s="12">
        <v>-654</v>
      </c>
      <c r="M10" s="12"/>
      <c r="N10" s="12">
        <f>SUM(F10:L10)</f>
        <v>237776</v>
      </c>
    </row>
    <row r="11" spans="1:15" ht="22.5" customHeight="1" x14ac:dyDescent="0.2">
      <c r="A11" s="6" t="s">
        <v>104</v>
      </c>
      <c r="E11" s="35"/>
      <c r="F11" s="87">
        <v>0</v>
      </c>
      <c r="G11" s="12"/>
      <c r="H11" s="87">
        <v>0</v>
      </c>
      <c r="I11" s="12"/>
      <c r="J11" s="87">
        <v>0</v>
      </c>
      <c r="K11" s="12"/>
      <c r="L11" s="89">
        <f>SUM(PL!K71)</f>
        <v>4593</v>
      </c>
      <c r="M11" s="12"/>
      <c r="N11" s="89">
        <f>SUM(F11:L11)</f>
        <v>4593</v>
      </c>
      <c r="O11" s="12"/>
    </row>
    <row r="12" spans="1:15" ht="22.5" customHeight="1" x14ac:dyDescent="0.2">
      <c r="A12" s="6" t="s">
        <v>102</v>
      </c>
      <c r="E12" s="35"/>
      <c r="F12" s="88">
        <v>0</v>
      </c>
      <c r="G12" s="12"/>
      <c r="H12" s="88">
        <v>0</v>
      </c>
      <c r="I12" s="12"/>
      <c r="J12" s="88">
        <v>0</v>
      </c>
      <c r="K12" s="12"/>
      <c r="L12" s="88">
        <f>PL!I74</f>
        <v>0</v>
      </c>
      <c r="M12" s="12"/>
      <c r="N12" s="88">
        <f>L12</f>
        <v>0</v>
      </c>
      <c r="O12" s="12"/>
    </row>
    <row r="13" spans="1:15" ht="22.5" customHeight="1" x14ac:dyDescent="0.2">
      <c r="A13" s="121" t="s">
        <v>103</v>
      </c>
      <c r="E13" s="35"/>
      <c r="F13" s="30">
        <f>SUM(F11:F12)</f>
        <v>0</v>
      </c>
      <c r="G13" s="12"/>
      <c r="H13" s="30">
        <f>SUM(H11:H12)</f>
        <v>0</v>
      </c>
      <c r="I13" s="12"/>
      <c r="J13" s="30">
        <f>SUM(J11:J12)</f>
        <v>0</v>
      </c>
      <c r="K13" s="12"/>
      <c r="L13" s="30">
        <f>SUM(L11:L12)</f>
        <v>4593</v>
      </c>
      <c r="M13" s="12"/>
      <c r="N13" s="30">
        <f>SUM(N11:N12)</f>
        <v>4593</v>
      </c>
      <c r="O13" s="12"/>
    </row>
    <row r="14" spans="1:15" ht="22.5" customHeight="1" thickBot="1" x14ac:dyDescent="0.25">
      <c r="A14" s="8" t="s">
        <v>183</v>
      </c>
      <c r="F14" s="20">
        <f>SUM(F10,F13:F13)</f>
        <v>111682</v>
      </c>
      <c r="G14" s="37"/>
      <c r="H14" s="20">
        <f>SUM(H10,H13:H13)</f>
        <v>126748</v>
      </c>
      <c r="I14" s="37"/>
      <c r="J14" s="32">
        <f>SUM(J10,J13:J13)</f>
        <v>0</v>
      </c>
      <c r="K14" s="12"/>
      <c r="L14" s="20">
        <f>SUM(L10,L13:L13)</f>
        <v>3939</v>
      </c>
      <c r="M14" s="12"/>
      <c r="N14" s="20">
        <f>SUM(N10,N13:N13)</f>
        <v>242369</v>
      </c>
    </row>
    <row r="15" spans="1:15" ht="22.5" customHeight="1" thickTop="1" x14ac:dyDescent="0.2">
      <c r="A15" s="8"/>
      <c r="F15" s="37"/>
      <c r="G15" s="37"/>
      <c r="H15" s="37"/>
      <c r="I15" s="37"/>
      <c r="J15" s="37"/>
      <c r="K15" s="12"/>
      <c r="L15" s="37"/>
      <c r="M15" s="12"/>
      <c r="N15" s="37"/>
    </row>
    <row r="16" spans="1:15" ht="22.5" customHeight="1" x14ac:dyDescent="0.2">
      <c r="A16" s="8" t="s">
        <v>163</v>
      </c>
      <c r="F16" s="12">
        <v>150000</v>
      </c>
      <c r="G16" s="12"/>
      <c r="H16" s="25">
        <v>318876</v>
      </c>
      <c r="I16" s="12"/>
      <c r="J16" s="12">
        <v>550</v>
      </c>
      <c r="K16" s="12"/>
      <c r="L16" s="12">
        <v>9840</v>
      </c>
      <c r="M16" s="12"/>
      <c r="N16" s="12">
        <f>SUM(F16:L16)</f>
        <v>479266</v>
      </c>
    </row>
    <row r="17" spans="1:15" ht="22.5" customHeight="1" x14ac:dyDescent="0.2">
      <c r="A17" s="6" t="s">
        <v>104</v>
      </c>
      <c r="E17" s="35"/>
      <c r="F17" s="87">
        <v>0</v>
      </c>
      <c r="G17" s="12"/>
      <c r="H17" s="87">
        <v>0</v>
      </c>
      <c r="I17" s="12"/>
      <c r="J17" s="87">
        <v>0</v>
      </c>
      <c r="K17" s="12"/>
      <c r="L17" s="87">
        <f>SUM(PL!I71)</f>
        <v>3658</v>
      </c>
      <c r="M17" s="12"/>
      <c r="N17" s="87">
        <f>SUM(F17:L17)</f>
        <v>3658</v>
      </c>
      <c r="O17" s="12"/>
    </row>
    <row r="18" spans="1:15" ht="22.5" customHeight="1" x14ac:dyDescent="0.2">
      <c r="A18" s="6" t="s">
        <v>102</v>
      </c>
      <c r="E18" s="35"/>
      <c r="F18" s="88">
        <v>0</v>
      </c>
      <c r="G18" s="12"/>
      <c r="H18" s="88">
        <v>0</v>
      </c>
      <c r="I18" s="12"/>
      <c r="J18" s="88">
        <v>0</v>
      </c>
      <c r="K18" s="12"/>
      <c r="L18" s="88">
        <v>0</v>
      </c>
      <c r="M18" s="12"/>
      <c r="N18" s="88">
        <f>L18</f>
        <v>0</v>
      </c>
      <c r="O18" s="12"/>
    </row>
    <row r="19" spans="1:15" ht="22.5" customHeight="1" x14ac:dyDescent="0.2">
      <c r="A19" s="6" t="s">
        <v>103</v>
      </c>
      <c r="E19" s="35"/>
      <c r="F19" s="25">
        <f>SUM(F17:F18)</f>
        <v>0</v>
      </c>
      <c r="G19" s="12"/>
      <c r="H19" s="25">
        <f>SUM(H17:H18)</f>
        <v>0</v>
      </c>
      <c r="I19" s="12"/>
      <c r="J19" s="25">
        <f>SUM(J17:J18)</f>
        <v>0</v>
      </c>
      <c r="K19" s="12"/>
      <c r="L19" s="25">
        <f>SUM(L17:L18)</f>
        <v>3658</v>
      </c>
      <c r="M19" s="12"/>
      <c r="N19" s="25">
        <f>SUM(N17:N18)</f>
        <v>3658</v>
      </c>
      <c r="O19" s="12"/>
    </row>
    <row r="20" spans="1:15" ht="22.5" customHeight="1" x14ac:dyDescent="0.2">
      <c r="A20" s="6" t="s">
        <v>197</v>
      </c>
      <c r="E20" s="35"/>
      <c r="F20" s="25">
        <v>0</v>
      </c>
      <c r="G20" s="12"/>
      <c r="H20" s="25">
        <v>0</v>
      </c>
      <c r="I20" s="12"/>
      <c r="J20" s="25">
        <v>0</v>
      </c>
      <c r="K20" s="12"/>
      <c r="L20" s="25">
        <v>-9810</v>
      </c>
      <c r="M20" s="12"/>
      <c r="N20" s="25">
        <v>-9810</v>
      </c>
      <c r="O20" s="12"/>
    </row>
    <row r="21" spans="1:15" ht="22.5" customHeight="1" thickBot="1" x14ac:dyDescent="0.25">
      <c r="A21" s="8" t="s">
        <v>184</v>
      </c>
      <c r="F21" s="20">
        <f>SUM(F16,F19:F20)</f>
        <v>150000</v>
      </c>
      <c r="G21" s="37"/>
      <c r="H21" s="20">
        <f>SUM(H16,H19:H20)</f>
        <v>318876</v>
      </c>
      <c r="I21" s="37"/>
      <c r="J21" s="20">
        <f>SUM(J16,J19:J20)</f>
        <v>550</v>
      </c>
      <c r="K21" s="12"/>
      <c r="L21" s="20">
        <f>SUM(L16,L19:L20)</f>
        <v>3688</v>
      </c>
      <c r="M21" s="12"/>
      <c r="N21" s="20">
        <f>SUM(N16,N19:N20)</f>
        <v>473114</v>
      </c>
    </row>
    <row r="22" spans="1:15" ht="22.5" customHeight="1" thickTop="1" x14ac:dyDescent="0.2">
      <c r="A22" s="8"/>
      <c r="F22" s="122">
        <f>SUM(F21-BS!I63)</f>
        <v>0</v>
      </c>
      <c r="G22" s="42"/>
      <c r="H22" s="122">
        <f>SUM(H21-BS!I64)</f>
        <v>0</v>
      </c>
      <c r="I22" s="42"/>
      <c r="J22" s="122">
        <v>0</v>
      </c>
      <c r="K22" s="41"/>
      <c r="L22" s="122">
        <f>SUM(L21-BS!I68)</f>
        <v>0</v>
      </c>
      <c r="M22" s="41"/>
      <c r="N22" s="122">
        <f>SUM(N21-BS!I69)</f>
        <v>0</v>
      </c>
    </row>
    <row r="23" spans="1:15" ht="22.5" customHeight="1" x14ac:dyDescent="0.2">
      <c r="A23" s="6" t="s">
        <v>10</v>
      </c>
    </row>
    <row r="29" spans="1:15" x14ac:dyDescent="0.2">
      <c r="C29" s="7" cm="1">
        <f t="array" aca="1" ref="C29" ca="1">+C29:C32</f>
        <v>0</v>
      </c>
    </row>
  </sheetData>
  <mergeCells count="2">
    <mergeCell ref="F6:N6"/>
    <mergeCell ref="J7:L7"/>
  </mergeCells>
  <pageMargins left="0.78740157480314965" right="0.39370078740157483" top="0.78740157480314965" bottom="0.39370078740157483" header="0.19685039370078741" footer="0.19685039370078741"/>
  <pageSetup paperSize="9" scale="7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D2BB6-7A16-4882-9A9B-59A5C4B1E811}">
  <dimension ref="A1:S140"/>
  <sheetViews>
    <sheetView showGridLines="0" tabSelected="1" view="pageBreakPreview" topLeftCell="A61" zoomScale="93" zoomScaleNormal="90" zoomScaleSheetLayoutView="93" workbookViewId="0">
      <selection activeCell="G81" sqref="G81"/>
    </sheetView>
  </sheetViews>
  <sheetFormatPr defaultColWidth="10.85546875" defaultRowHeight="21.75" customHeight="1" x14ac:dyDescent="0.2"/>
  <cols>
    <col min="1" max="1" width="57" style="51" customWidth="1"/>
    <col min="2" max="2" width="1.5703125" style="52" customWidth="1"/>
    <col min="3" max="3" width="13.85546875" style="52" customWidth="1"/>
    <col min="4" max="4" width="1.5703125" style="52" customWidth="1"/>
    <col min="5" max="5" width="13.85546875" style="52" customWidth="1"/>
    <col min="6" max="6" width="1.5703125" style="52" customWidth="1"/>
    <col min="7" max="7" width="13.85546875" style="52" customWidth="1"/>
    <col min="8" max="8" width="1.5703125" style="52" customWidth="1"/>
    <col min="9" max="9" width="13.85546875" style="52" customWidth="1"/>
    <col min="10" max="10" width="1.5703125" style="52" customWidth="1"/>
    <col min="11" max="16384" width="10.85546875" style="52"/>
  </cols>
  <sheetData>
    <row r="1" spans="1:19" ht="21.75" customHeight="1" x14ac:dyDescent="0.2">
      <c r="J1" s="126" t="s">
        <v>123</v>
      </c>
    </row>
    <row r="2" spans="1:19" s="49" customFormat="1" ht="21.75" customHeight="1" x14ac:dyDescent="0.2">
      <c r="A2" s="45" t="s">
        <v>136</v>
      </c>
      <c r="B2" s="48"/>
      <c r="C2" s="48"/>
      <c r="D2" s="48"/>
      <c r="E2" s="48"/>
      <c r="F2" s="48"/>
      <c r="G2" s="48"/>
      <c r="H2" s="48"/>
      <c r="I2" s="48"/>
    </row>
    <row r="3" spans="1:19" s="49" customFormat="1" ht="21.75" customHeight="1" x14ac:dyDescent="0.2">
      <c r="A3" s="61" t="s">
        <v>27</v>
      </c>
      <c r="B3" s="48"/>
      <c r="C3" s="48"/>
      <c r="D3" s="48"/>
      <c r="E3" s="48"/>
      <c r="F3" s="48"/>
      <c r="G3" s="48"/>
      <c r="H3" s="48"/>
      <c r="I3" s="48"/>
    </row>
    <row r="4" spans="1:19" s="49" customFormat="1" ht="21.75" customHeight="1" x14ac:dyDescent="0.2">
      <c r="A4" s="140" t="s">
        <v>185</v>
      </c>
      <c r="B4" s="48"/>
      <c r="C4" s="48"/>
      <c r="D4" s="48"/>
      <c r="E4" s="48"/>
      <c r="F4" s="48"/>
    </row>
    <row r="5" spans="1:19" s="49" customFormat="1" ht="21.75" customHeight="1" x14ac:dyDescent="0.2">
      <c r="B5" s="48"/>
      <c r="C5" s="48"/>
      <c r="D5" s="48"/>
      <c r="E5" s="48"/>
      <c r="F5" s="48"/>
      <c r="H5" s="48"/>
      <c r="I5" s="50" t="s">
        <v>100</v>
      </c>
    </row>
    <row r="6" spans="1:19" ht="21.75" customHeight="1" x14ac:dyDescent="0.2">
      <c r="B6" s="54"/>
      <c r="C6" s="182" t="s">
        <v>76</v>
      </c>
      <c r="D6" s="182"/>
      <c r="E6" s="182"/>
      <c r="F6" s="48"/>
      <c r="G6" s="182" t="s">
        <v>77</v>
      </c>
      <c r="H6" s="182"/>
      <c r="I6" s="182"/>
    </row>
    <row r="7" spans="1:19" ht="21.75" customHeight="1" x14ac:dyDescent="0.2">
      <c r="B7" s="54"/>
      <c r="C7" s="77">
        <v>2566</v>
      </c>
      <c r="D7" s="97"/>
      <c r="E7" s="119">
        <v>2565</v>
      </c>
      <c r="F7" s="48"/>
      <c r="G7" s="77">
        <v>2566</v>
      </c>
      <c r="H7" s="97"/>
      <c r="I7" s="119">
        <v>2565</v>
      </c>
    </row>
    <row r="8" spans="1:19" ht="21.75" customHeight="1" x14ac:dyDescent="0.2">
      <c r="A8" s="55" t="s">
        <v>28</v>
      </c>
      <c r="C8" s="59"/>
      <c r="D8" s="59"/>
      <c r="E8" s="59"/>
      <c r="F8" s="59"/>
      <c r="G8" s="59"/>
      <c r="H8" s="59"/>
      <c r="I8" s="59"/>
    </row>
    <row r="9" spans="1:19" ht="21.75" customHeight="1" x14ac:dyDescent="0.2">
      <c r="A9" s="51" t="s">
        <v>159</v>
      </c>
      <c r="C9" s="63">
        <f>PL!E69</f>
        <v>7636</v>
      </c>
      <c r="D9" s="63"/>
      <c r="E9" s="63">
        <f>PL!G69</f>
        <v>13082</v>
      </c>
      <c r="F9" s="63"/>
      <c r="G9" s="63">
        <f>PL!I69</f>
        <v>4843</v>
      </c>
      <c r="H9" s="63"/>
      <c r="I9" s="63">
        <f>PL!K69</f>
        <v>5896</v>
      </c>
    </row>
    <row r="10" spans="1:19" ht="21.75" customHeight="1" x14ac:dyDescent="0.2">
      <c r="A10" s="51" t="s">
        <v>175</v>
      </c>
      <c r="C10" s="59"/>
      <c r="D10" s="59"/>
      <c r="E10" s="59"/>
      <c r="F10" s="59"/>
      <c r="G10" s="59"/>
      <c r="H10" s="59"/>
      <c r="I10" s="59"/>
    </row>
    <row r="11" spans="1:19" ht="21.75" customHeight="1" x14ac:dyDescent="0.2">
      <c r="A11" s="51" t="s">
        <v>55</v>
      </c>
      <c r="C11" s="59"/>
      <c r="D11" s="59"/>
      <c r="E11" s="59"/>
      <c r="F11" s="59"/>
      <c r="G11" s="59"/>
      <c r="H11" s="59"/>
      <c r="I11" s="59"/>
    </row>
    <row r="12" spans="1:19" ht="21.75" customHeight="1" x14ac:dyDescent="0.2">
      <c r="A12" s="57" t="s">
        <v>29</v>
      </c>
      <c r="C12" s="59">
        <v>12306</v>
      </c>
      <c r="D12" s="59"/>
      <c r="E12" s="59">
        <v>11298</v>
      </c>
      <c r="F12" s="59"/>
      <c r="G12" s="59">
        <v>11800</v>
      </c>
      <c r="H12" s="59"/>
      <c r="I12" s="59">
        <v>10722</v>
      </c>
    </row>
    <row r="13" spans="1:19" ht="21.75" customHeight="1" x14ac:dyDescent="0.2">
      <c r="A13" s="57" t="s">
        <v>133</v>
      </c>
      <c r="C13" s="59">
        <v>19</v>
      </c>
      <c r="D13" s="59"/>
      <c r="E13" s="59">
        <v>-763</v>
      </c>
      <c r="F13" s="59"/>
      <c r="G13" s="59">
        <v>-34</v>
      </c>
      <c r="H13" s="59"/>
      <c r="I13" s="59">
        <v>195</v>
      </c>
    </row>
    <row r="14" spans="1:19" ht="21.75" customHeight="1" x14ac:dyDescent="0.2">
      <c r="A14" s="57" t="s">
        <v>193</v>
      </c>
      <c r="C14" s="59">
        <v>263</v>
      </c>
      <c r="D14" s="59"/>
      <c r="E14" s="93">
        <v>0</v>
      </c>
      <c r="F14" s="93"/>
      <c r="G14" s="93">
        <v>0</v>
      </c>
      <c r="H14" s="93"/>
      <c r="I14" s="93">
        <v>0</v>
      </c>
      <c r="J14" s="93"/>
      <c r="K14" s="93"/>
    </row>
    <row r="15" spans="1:19" ht="21.75" customHeight="1" x14ac:dyDescent="0.2">
      <c r="A15" s="57" t="s">
        <v>176</v>
      </c>
      <c r="C15" s="59">
        <v>-413</v>
      </c>
      <c r="D15" s="59"/>
      <c r="E15" s="59">
        <v>416</v>
      </c>
      <c r="F15" s="59"/>
      <c r="G15" s="59">
        <v>53</v>
      </c>
      <c r="H15" s="59"/>
      <c r="I15" s="86">
        <v>32</v>
      </c>
    </row>
    <row r="16" spans="1:19" ht="21.75" customHeight="1" x14ac:dyDescent="0.2">
      <c r="A16" s="123" t="s">
        <v>195</v>
      </c>
      <c r="C16" s="59">
        <v>-1</v>
      </c>
      <c r="D16" s="59"/>
      <c r="E16" s="59">
        <v>-3</v>
      </c>
      <c r="F16" s="59"/>
      <c r="G16" s="93">
        <v>-1</v>
      </c>
      <c r="H16" s="59"/>
      <c r="I16" s="86">
        <v>-3</v>
      </c>
      <c r="J16" s="170"/>
      <c r="K16" s="170"/>
      <c r="L16" s="170"/>
      <c r="M16" s="170"/>
      <c r="N16" s="170"/>
      <c r="O16" s="170"/>
      <c r="P16" s="170"/>
      <c r="Q16" s="170"/>
      <c r="R16" s="170"/>
      <c r="S16" s="170"/>
    </row>
    <row r="17" spans="1:9" ht="21.75" customHeight="1" x14ac:dyDescent="0.2">
      <c r="A17" s="57" t="s">
        <v>172</v>
      </c>
      <c r="C17" s="59">
        <v>57</v>
      </c>
      <c r="D17" s="59"/>
      <c r="E17" s="93">
        <v>0</v>
      </c>
      <c r="F17" s="59"/>
      <c r="G17" s="93">
        <v>57</v>
      </c>
      <c r="H17" s="59"/>
      <c r="I17" s="86">
        <v>0</v>
      </c>
    </row>
    <row r="18" spans="1:9" ht="21.75" customHeight="1" x14ac:dyDescent="0.2">
      <c r="A18" s="123" t="s">
        <v>194</v>
      </c>
      <c r="C18" s="59">
        <v>34</v>
      </c>
      <c r="D18" s="59"/>
      <c r="E18" s="93">
        <v>-2</v>
      </c>
      <c r="F18" s="59"/>
      <c r="G18" s="93">
        <v>0</v>
      </c>
      <c r="H18" s="59"/>
      <c r="I18" s="86">
        <v>0</v>
      </c>
    </row>
    <row r="19" spans="1:9" ht="21.75" customHeight="1" x14ac:dyDescent="0.2">
      <c r="A19" s="123" t="s">
        <v>201</v>
      </c>
      <c r="C19" s="59">
        <v>-332</v>
      </c>
      <c r="D19" s="59"/>
      <c r="E19" s="93">
        <v>0</v>
      </c>
      <c r="F19" s="59"/>
      <c r="G19" s="93">
        <v>-332</v>
      </c>
      <c r="H19" s="59"/>
      <c r="I19" s="86">
        <v>0</v>
      </c>
    </row>
    <row r="20" spans="1:9" ht="21.75" customHeight="1" x14ac:dyDescent="0.2">
      <c r="A20" s="123" t="s">
        <v>126</v>
      </c>
      <c r="C20" s="59">
        <v>-670</v>
      </c>
      <c r="D20" s="59"/>
      <c r="E20" s="59">
        <v>-487</v>
      </c>
      <c r="F20" s="59"/>
      <c r="G20" s="93">
        <v>-658</v>
      </c>
      <c r="H20" s="59"/>
      <c r="I20" s="86">
        <v>-487</v>
      </c>
    </row>
    <row r="21" spans="1:9" ht="21.75" customHeight="1" x14ac:dyDescent="0.2">
      <c r="A21" s="57" t="s">
        <v>72</v>
      </c>
      <c r="C21" s="59">
        <v>479</v>
      </c>
      <c r="D21" s="59"/>
      <c r="E21" s="86">
        <v>436</v>
      </c>
      <c r="F21" s="59"/>
      <c r="G21" s="93">
        <v>332</v>
      </c>
      <c r="H21" s="59"/>
      <c r="I21" s="86">
        <v>238</v>
      </c>
    </row>
    <row r="22" spans="1:9" ht="21.75" customHeight="1" x14ac:dyDescent="0.2">
      <c r="A22" s="51" t="s">
        <v>62</v>
      </c>
      <c r="C22" s="52">
        <v>1540</v>
      </c>
      <c r="E22" s="59">
        <v>1199</v>
      </c>
      <c r="F22" s="59"/>
      <c r="G22" s="59">
        <v>1353</v>
      </c>
      <c r="H22" s="59"/>
      <c r="I22" s="59">
        <v>1074</v>
      </c>
    </row>
    <row r="23" spans="1:9" ht="21.75" customHeight="1" x14ac:dyDescent="0.2">
      <c r="A23" s="51" t="s">
        <v>63</v>
      </c>
      <c r="C23" s="62">
        <v>-620</v>
      </c>
      <c r="D23" s="63"/>
      <c r="E23" s="173">
        <v>-483</v>
      </c>
      <c r="G23" s="173">
        <v>-967</v>
      </c>
      <c r="I23" s="173">
        <v>-808</v>
      </c>
    </row>
    <row r="24" spans="1:9" ht="21.75" customHeight="1" x14ac:dyDescent="0.2">
      <c r="A24" s="51" t="s">
        <v>69</v>
      </c>
      <c r="C24" s="59"/>
      <c r="D24" s="59"/>
      <c r="E24" s="59"/>
      <c r="F24" s="59"/>
      <c r="G24" s="59"/>
      <c r="H24" s="59"/>
      <c r="I24" s="59"/>
    </row>
    <row r="25" spans="1:9" ht="21.75" customHeight="1" x14ac:dyDescent="0.2">
      <c r="A25" s="51" t="s">
        <v>30</v>
      </c>
      <c r="C25" s="59">
        <f>SUM(C9:C23)</f>
        <v>20298</v>
      </c>
      <c r="D25" s="59"/>
      <c r="E25" s="59">
        <f>SUM(E9:E23)</f>
        <v>24693</v>
      </c>
      <c r="F25" s="59"/>
      <c r="G25" s="59">
        <f>SUM(G9:G23)</f>
        <v>16446</v>
      </c>
      <c r="H25" s="59"/>
      <c r="I25" s="59">
        <f>SUM(I9:I23)</f>
        <v>16859</v>
      </c>
    </row>
    <row r="26" spans="1:9" ht="21.75" customHeight="1" x14ac:dyDescent="0.2">
      <c r="A26" s="51" t="s">
        <v>89</v>
      </c>
      <c r="C26" s="59"/>
      <c r="D26" s="59"/>
      <c r="E26" s="59"/>
      <c r="F26" s="59"/>
      <c r="G26" s="59"/>
      <c r="H26" s="59"/>
      <c r="I26" s="59"/>
    </row>
    <row r="27" spans="1:9" ht="21.75" customHeight="1" x14ac:dyDescent="0.2">
      <c r="A27" s="51" t="s">
        <v>57</v>
      </c>
      <c r="C27" s="59">
        <v>-38928</v>
      </c>
      <c r="D27" s="59"/>
      <c r="E27" s="59">
        <v>-8836</v>
      </c>
      <c r="F27" s="59"/>
      <c r="G27" s="59">
        <v>-35207</v>
      </c>
      <c r="H27" s="59"/>
      <c r="I27" s="59">
        <v>-22740</v>
      </c>
    </row>
    <row r="28" spans="1:9" ht="21.75" customHeight="1" x14ac:dyDescent="0.2">
      <c r="A28" s="51" t="s">
        <v>140</v>
      </c>
      <c r="C28" s="59">
        <v>239</v>
      </c>
      <c r="D28" s="59"/>
      <c r="E28" s="93">
        <v>1088</v>
      </c>
      <c r="F28" s="93"/>
      <c r="G28" s="93">
        <v>0</v>
      </c>
      <c r="H28" s="93"/>
      <c r="I28" s="93">
        <v>0</v>
      </c>
    </row>
    <row r="29" spans="1:9" ht="21.75" customHeight="1" x14ac:dyDescent="0.2">
      <c r="A29" s="51" t="s">
        <v>56</v>
      </c>
      <c r="C29" s="59">
        <v>-1185</v>
      </c>
      <c r="D29" s="59"/>
      <c r="E29" s="93">
        <v>-3544</v>
      </c>
      <c r="F29" s="93"/>
      <c r="G29" s="93">
        <v>2360</v>
      </c>
      <c r="H29" s="93"/>
      <c r="I29" s="93">
        <v>190</v>
      </c>
    </row>
    <row r="30" spans="1:9" ht="21.75" customHeight="1" x14ac:dyDescent="0.2">
      <c r="A30" s="51" t="s">
        <v>202</v>
      </c>
      <c r="C30" s="59">
        <v>-100026</v>
      </c>
      <c r="D30" s="59"/>
      <c r="E30" s="93">
        <v>0</v>
      </c>
      <c r="F30" s="93"/>
      <c r="G30" s="93">
        <v>-100026</v>
      </c>
      <c r="H30" s="93"/>
      <c r="I30" s="93">
        <v>0</v>
      </c>
    </row>
    <row r="31" spans="1:9" ht="21.75" customHeight="1" x14ac:dyDescent="0.2">
      <c r="A31" s="51" t="s">
        <v>58</v>
      </c>
      <c r="C31" s="59">
        <v>942</v>
      </c>
      <c r="D31" s="59"/>
      <c r="E31" s="93">
        <v>550</v>
      </c>
      <c r="F31" s="93"/>
      <c r="G31" s="93">
        <v>863</v>
      </c>
      <c r="H31" s="93"/>
      <c r="I31" s="93">
        <v>-44</v>
      </c>
    </row>
    <row r="32" spans="1:9" ht="21.75" customHeight="1" x14ac:dyDescent="0.2">
      <c r="A32" s="51" t="s">
        <v>70</v>
      </c>
      <c r="C32" s="59">
        <v>-152</v>
      </c>
      <c r="D32" s="59"/>
      <c r="E32" s="93">
        <v>-60</v>
      </c>
      <c r="F32" s="93"/>
      <c r="G32" s="93">
        <v>-25</v>
      </c>
      <c r="H32" s="93"/>
      <c r="I32" s="93">
        <v>528</v>
      </c>
    </row>
    <row r="33" spans="1:10" ht="21" customHeight="1" x14ac:dyDescent="0.2">
      <c r="A33" s="51" t="s">
        <v>99</v>
      </c>
      <c r="E33" s="93"/>
      <c r="F33" s="93"/>
      <c r="G33" s="93"/>
      <c r="H33" s="93"/>
      <c r="I33" s="93"/>
    </row>
    <row r="34" spans="1:10" ht="21.75" customHeight="1" x14ac:dyDescent="0.2">
      <c r="A34" s="51" t="s">
        <v>38</v>
      </c>
      <c r="C34" s="59">
        <v>-13522</v>
      </c>
      <c r="D34" s="59"/>
      <c r="E34" s="93">
        <v>10892</v>
      </c>
      <c r="F34" s="93"/>
      <c r="G34" s="93">
        <v>-11777</v>
      </c>
      <c r="H34" s="93"/>
      <c r="I34" s="93">
        <v>10961</v>
      </c>
    </row>
    <row r="35" spans="1:10" ht="21.75" customHeight="1" x14ac:dyDescent="0.2">
      <c r="A35" s="51" t="s">
        <v>59</v>
      </c>
      <c r="C35" s="59">
        <v>1350</v>
      </c>
      <c r="D35" s="59"/>
      <c r="E35" s="93">
        <v>106</v>
      </c>
      <c r="F35" s="93"/>
      <c r="G35" s="93">
        <v>1566</v>
      </c>
      <c r="H35" s="93"/>
      <c r="I35" s="93">
        <v>1036</v>
      </c>
    </row>
    <row r="36" spans="1:10" ht="21.75" customHeight="1" x14ac:dyDescent="0.2">
      <c r="A36" s="51" t="s">
        <v>198</v>
      </c>
      <c r="C36" s="59">
        <v>-129</v>
      </c>
      <c r="D36" s="59"/>
      <c r="E36" s="93">
        <v>0</v>
      </c>
      <c r="F36" s="93"/>
      <c r="G36" s="93">
        <v>0</v>
      </c>
      <c r="H36" s="93"/>
      <c r="I36" s="93">
        <v>0</v>
      </c>
    </row>
    <row r="37" spans="1:10" ht="21.75" customHeight="1" x14ac:dyDescent="0.2">
      <c r="A37" s="51" t="s">
        <v>71</v>
      </c>
      <c r="C37" s="62">
        <v>1259</v>
      </c>
      <c r="D37" s="63"/>
      <c r="E37" s="95">
        <v>363</v>
      </c>
      <c r="F37" s="93"/>
      <c r="G37" s="95">
        <v>573</v>
      </c>
      <c r="H37" s="93"/>
      <c r="I37" s="95">
        <v>103</v>
      </c>
    </row>
    <row r="38" spans="1:10" ht="21.75" customHeight="1" x14ac:dyDescent="0.2">
      <c r="A38" s="57" t="s">
        <v>115</v>
      </c>
      <c r="C38" s="59">
        <f>SUM(C25:C37)</f>
        <v>-129854</v>
      </c>
      <c r="D38" s="59"/>
      <c r="E38" s="59">
        <f>SUM(E25:E37)</f>
        <v>25252</v>
      </c>
      <c r="F38" s="59"/>
      <c r="G38" s="59">
        <f>SUM(G25:G37)</f>
        <v>-125227</v>
      </c>
      <c r="H38" s="59"/>
      <c r="I38" s="59">
        <f>SUM(I25:I37)</f>
        <v>6893</v>
      </c>
    </row>
    <row r="39" spans="1:10" ht="21.75" customHeight="1" x14ac:dyDescent="0.2">
      <c r="A39" s="123" t="s">
        <v>187</v>
      </c>
      <c r="C39" s="59">
        <v>286</v>
      </c>
      <c r="D39" s="59"/>
      <c r="E39" s="59">
        <v>23</v>
      </c>
      <c r="F39" s="59"/>
      <c r="G39" s="59">
        <v>269</v>
      </c>
      <c r="H39" s="59"/>
      <c r="I39" s="59">
        <v>13</v>
      </c>
    </row>
    <row r="40" spans="1:10" ht="21.75" customHeight="1" x14ac:dyDescent="0.2">
      <c r="A40" s="57" t="s">
        <v>31</v>
      </c>
      <c r="C40" s="62">
        <v>-2108</v>
      </c>
      <c r="D40" s="63"/>
      <c r="E40" s="62">
        <v>-3237</v>
      </c>
      <c r="F40" s="63"/>
      <c r="G40" s="62">
        <v>-1424</v>
      </c>
      <c r="H40" s="63"/>
      <c r="I40" s="62">
        <v>-2134</v>
      </c>
    </row>
    <row r="41" spans="1:10" ht="21.75" customHeight="1" x14ac:dyDescent="0.2">
      <c r="A41" s="61" t="s">
        <v>116</v>
      </c>
      <c r="C41" s="62">
        <f>SUM(C38:C40)</f>
        <v>-131676</v>
      </c>
      <c r="D41" s="63"/>
      <c r="E41" s="62">
        <f>SUM(E38:E40)</f>
        <v>22038</v>
      </c>
      <c r="F41" s="63"/>
      <c r="G41" s="62">
        <f>SUM(G38:G40)</f>
        <v>-126382</v>
      </c>
      <c r="H41" s="63"/>
      <c r="I41" s="62">
        <f>SUM(I38:I40)</f>
        <v>4772</v>
      </c>
    </row>
    <row r="42" spans="1:10" ht="21.75" customHeight="1" x14ac:dyDescent="0.2">
      <c r="C42" s="65"/>
      <c r="D42" s="65"/>
      <c r="E42" s="65"/>
      <c r="F42" s="65"/>
      <c r="G42" s="65"/>
      <c r="H42" s="65"/>
      <c r="I42" s="65"/>
    </row>
    <row r="43" spans="1:10" ht="21.75" customHeight="1" x14ac:dyDescent="0.2">
      <c r="A43" s="67" t="s">
        <v>10</v>
      </c>
    </row>
    <row r="44" spans="1:10" ht="21.75" customHeight="1" x14ac:dyDescent="0.2">
      <c r="A44" s="67"/>
      <c r="J44" s="126" t="s">
        <v>123</v>
      </c>
    </row>
    <row r="45" spans="1:10" s="49" customFormat="1" ht="21.75" customHeight="1" x14ac:dyDescent="0.2">
      <c r="A45" s="45" t="s">
        <v>136</v>
      </c>
      <c r="B45" s="48"/>
      <c r="C45" s="48"/>
      <c r="D45" s="48"/>
      <c r="E45" s="48"/>
      <c r="F45" s="48"/>
      <c r="G45" s="48"/>
      <c r="H45" s="48"/>
      <c r="I45" s="48"/>
    </row>
    <row r="46" spans="1:10" s="49" customFormat="1" ht="21.75" customHeight="1" x14ac:dyDescent="0.2">
      <c r="A46" s="61" t="s">
        <v>32</v>
      </c>
      <c r="B46" s="48"/>
      <c r="C46" s="48"/>
      <c r="D46" s="48"/>
      <c r="E46" s="48"/>
      <c r="F46" s="48"/>
      <c r="G46" s="48"/>
      <c r="H46" s="48"/>
      <c r="I46" s="48"/>
    </row>
    <row r="47" spans="1:10" s="49" customFormat="1" ht="21.75" customHeight="1" x14ac:dyDescent="0.2">
      <c r="A47" s="140" t="s">
        <v>185</v>
      </c>
      <c r="B47" s="48"/>
      <c r="C47" s="48"/>
      <c r="D47" s="48"/>
      <c r="E47" s="48"/>
      <c r="F47" s="48"/>
      <c r="G47" s="48"/>
      <c r="H47" s="48"/>
      <c r="I47" s="48"/>
    </row>
    <row r="48" spans="1:10" s="49" customFormat="1" ht="21.75" customHeight="1" x14ac:dyDescent="0.2">
      <c r="B48" s="48"/>
      <c r="C48" s="46"/>
      <c r="D48" s="46"/>
      <c r="E48" s="46"/>
      <c r="F48" s="46"/>
      <c r="H48" s="50"/>
      <c r="I48" s="50" t="s">
        <v>100</v>
      </c>
    </row>
    <row r="49" spans="1:11" ht="21.75" customHeight="1" x14ac:dyDescent="0.2">
      <c r="B49" s="54"/>
      <c r="C49" s="182" t="s">
        <v>76</v>
      </c>
      <c r="D49" s="182"/>
      <c r="E49" s="182"/>
      <c r="F49" s="48"/>
      <c r="G49" s="182" t="s">
        <v>77</v>
      </c>
      <c r="H49" s="182"/>
      <c r="I49" s="182"/>
    </row>
    <row r="50" spans="1:11" ht="21.75" customHeight="1" x14ac:dyDescent="0.2">
      <c r="B50" s="54"/>
      <c r="C50" s="77">
        <v>2566</v>
      </c>
      <c r="D50" s="97"/>
      <c r="E50" s="119">
        <v>2565</v>
      </c>
      <c r="F50" s="97"/>
      <c r="G50" s="77">
        <v>2566</v>
      </c>
      <c r="H50" s="97"/>
      <c r="I50" s="119">
        <v>2565</v>
      </c>
    </row>
    <row r="51" spans="1:11" ht="21.75" customHeight="1" x14ac:dyDescent="0.2">
      <c r="A51" s="55" t="s">
        <v>33</v>
      </c>
      <c r="C51" s="65"/>
      <c r="D51" s="65"/>
      <c r="E51" s="65"/>
      <c r="F51" s="65"/>
      <c r="G51" s="65"/>
      <c r="H51" s="65"/>
      <c r="I51" s="65"/>
    </row>
    <row r="52" spans="1:11" ht="21.75" customHeight="1" x14ac:dyDescent="0.2">
      <c r="A52" s="99" t="s">
        <v>34</v>
      </c>
      <c r="C52" s="63">
        <v>-15</v>
      </c>
      <c r="D52" s="63"/>
      <c r="E52" s="63">
        <v>-3003</v>
      </c>
      <c r="F52" s="63"/>
      <c r="G52" s="86">
        <v>-12</v>
      </c>
      <c r="H52" s="86"/>
      <c r="I52" s="86">
        <v>-3001</v>
      </c>
    </row>
    <row r="53" spans="1:11" ht="21.75" customHeight="1" x14ac:dyDescent="0.2">
      <c r="A53" s="99" t="s">
        <v>188</v>
      </c>
      <c r="C53" s="86">
        <v>0</v>
      </c>
      <c r="D53" s="86"/>
      <c r="E53" s="86">
        <v>0</v>
      </c>
      <c r="F53" s="63"/>
      <c r="G53" s="86">
        <v>0</v>
      </c>
      <c r="H53" s="86"/>
      <c r="I53" s="86">
        <v>-8000</v>
      </c>
    </row>
    <row r="54" spans="1:11" ht="21.75" customHeight="1" x14ac:dyDescent="0.2">
      <c r="A54" s="99" t="s">
        <v>153</v>
      </c>
      <c r="C54" s="86">
        <v>0</v>
      </c>
      <c r="D54" s="86"/>
      <c r="E54" s="86">
        <v>0</v>
      </c>
      <c r="F54" s="63"/>
      <c r="G54" s="86">
        <v>-15200</v>
      </c>
      <c r="H54" s="86"/>
      <c r="I54" s="86">
        <v>20106</v>
      </c>
    </row>
    <row r="55" spans="1:11" ht="21.75" customHeight="1" x14ac:dyDescent="0.2">
      <c r="A55" s="99" t="s">
        <v>124</v>
      </c>
      <c r="C55" s="86">
        <v>21</v>
      </c>
      <c r="D55" s="86"/>
      <c r="E55" s="86">
        <v>9</v>
      </c>
      <c r="F55" s="63"/>
      <c r="G55" s="86">
        <v>8</v>
      </c>
      <c r="H55" s="86"/>
      <c r="I55" s="86">
        <v>9</v>
      </c>
    </row>
    <row r="56" spans="1:11" ht="21.75" customHeight="1" x14ac:dyDescent="0.2">
      <c r="A56" s="99" t="s">
        <v>131</v>
      </c>
      <c r="C56" s="86">
        <v>-73470</v>
      </c>
      <c r="D56" s="86"/>
      <c r="E56" s="86">
        <v>-63960</v>
      </c>
      <c r="F56" s="63"/>
      <c r="G56" s="86">
        <v>-40837</v>
      </c>
      <c r="H56" s="86"/>
      <c r="I56" s="86">
        <v>-60500</v>
      </c>
    </row>
    <row r="57" spans="1:11" ht="21.75" customHeight="1" x14ac:dyDescent="0.2">
      <c r="A57" s="99" t="s">
        <v>199</v>
      </c>
      <c r="C57" s="86">
        <v>0</v>
      </c>
      <c r="D57" s="86"/>
      <c r="E57" s="86">
        <v>0</v>
      </c>
      <c r="F57" s="63"/>
      <c r="G57" s="86">
        <v>-15288</v>
      </c>
      <c r="H57" s="86"/>
      <c r="I57" s="86">
        <v>0</v>
      </c>
    </row>
    <row r="58" spans="1:11" ht="21.75" customHeight="1" x14ac:dyDescent="0.2">
      <c r="A58" s="99" t="s">
        <v>130</v>
      </c>
      <c r="C58" s="86">
        <v>-289</v>
      </c>
      <c r="D58" s="63"/>
      <c r="E58" s="86">
        <v>-200</v>
      </c>
      <c r="F58" s="63"/>
      <c r="G58" s="86">
        <v>-220</v>
      </c>
      <c r="H58" s="86"/>
      <c r="I58" s="86">
        <v>-200</v>
      </c>
    </row>
    <row r="59" spans="1:11" ht="21.75" customHeight="1" x14ac:dyDescent="0.2">
      <c r="A59" s="99" t="s">
        <v>40</v>
      </c>
      <c r="C59" s="69">
        <v>13</v>
      </c>
      <c r="D59" s="69"/>
      <c r="E59" s="69">
        <v>2</v>
      </c>
      <c r="F59" s="69"/>
      <c r="G59" s="86">
        <v>266</v>
      </c>
      <c r="H59" s="86"/>
      <c r="I59" s="86">
        <v>602</v>
      </c>
      <c r="K59" s="70"/>
    </row>
    <row r="60" spans="1:11" ht="21.75" customHeight="1" x14ac:dyDescent="0.2">
      <c r="A60" s="55" t="s">
        <v>60</v>
      </c>
      <c r="C60" s="60">
        <f>SUM(C52:C59)</f>
        <v>-73740</v>
      </c>
      <c r="D60" s="63"/>
      <c r="E60" s="60">
        <f>SUM(E52:E59)</f>
        <v>-67152</v>
      </c>
      <c r="F60" s="63"/>
      <c r="G60" s="60">
        <f>SUM(G52:G59)</f>
        <v>-71283</v>
      </c>
      <c r="H60" s="63"/>
      <c r="I60" s="60">
        <f>SUM(I52:I59)</f>
        <v>-50984</v>
      </c>
    </row>
    <row r="61" spans="1:11" ht="21.75" customHeight="1" x14ac:dyDescent="0.2">
      <c r="A61" s="55" t="s">
        <v>35</v>
      </c>
      <c r="C61" s="59"/>
      <c r="D61" s="59"/>
      <c r="E61" s="59"/>
      <c r="F61" s="59"/>
      <c r="G61" s="59"/>
      <c r="H61" s="59"/>
      <c r="I61" s="59"/>
    </row>
    <row r="62" spans="1:11" ht="21.75" customHeight="1" x14ac:dyDescent="0.2">
      <c r="A62" s="51" t="s">
        <v>96</v>
      </c>
      <c r="C62" s="59">
        <v>-1648</v>
      </c>
      <c r="D62" s="59"/>
      <c r="E62" s="59">
        <v>-1993</v>
      </c>
      <c r="F62" s="59"/>
      <c r="G62" s="59">
        <v>-467</v>
      </c>
      <c r="H62" s="59"/>
      <c r="I62" s="59">
        <v>-872</v>
      </c>
    </row>
    <row r="63" spans="1:11" ht="21.75" customHeight="1" x14ac:dyDescent="0.2">
      <c r="A63" s="51" t="s">
        <v>64</v>
      </c>
      <c r="C63" s="59">
        <v>-21642</v>
      </c>
      <c r="D63" s="59"/>
      <c r="E63" s="59">
        <v>-4547</v>
      </c>
      <c r="F63" s="59"/>
      <c r="G63" s="86">
        <v>-21642</v>
      </c>
      <c r="H63" s="59"/>
      <c r="I63" s="59">
        <v>-4547</v>
      </c>
    </row>
    <row r="64" spans="1:11" ht="21.75" customHeight="1" x14ac:dyDescent="0.2">
      <c r="A64" s="51" t="s">
        <v>65</v>
      </c>
      <c r="C64" s="93">
        <v>0</v>
      </c>
      <c r="D64" s="59"/>
      <c r="E64" s="59">
        <v>22401</v>
      </c>
      <c r="F64" s="59"/>
      <c r="G64" s="86">
        <v>0</v>
      </c>
      <c r="H64" s="59"/>
      <c r="I64" s="59">
        <v>22401</v>
      </c>
    </row>
    <row r="65" spans="1:9" ht="21.75" customHeight="1" x14ac:dyDescent="0.2">
      <c r="A65" s="99" t="s">
        <v>189</v>
      </c>
      <c r="C65" s="93">
        <v>0</v>
      </c>
      <c r="D65" s="59"/>
      <c r="E65" s="59">
        <v>2000</v>
      </c>
      <c r="F65" s="59"/>
      <c r="G65" s="86">
        <v>0</v>
      </c>
      <c r="H65" s="59"/>
      <c r="I65" s="86">
        <v>0</v>
      </c>
    </row>
    <row r="66" spans="1:9" ht="21.75" customHeight="1" x14ac:dyDescent="0.2">
      <c r="A66" s="99" t="s">
        <v>192</v>
      </c>
      <c r="C66" s="93">
        <v>-9806</v>
      </c>
      <c r="D66" s="59"/>
      <c r="E66" s="59">
        <v>0</v>
      </c>
      <c r="F66" s="59"/>
      <c r="G66" s="86">
        <v>-9806</v>
      </c>
      <c r="H66" s="59"/>
      <c r="I66" s="86">
        <v>0</v>
      </c>
    </row>
    <row r="67" spans="1:9" ht="21.75" customHeight="1" x14ac:dyDescent="0.2">
      <c r="A67" s="51" t="s">
        <v>61</v>
      </c>
      <c r="C67" s="71">
        <v>-1680</v>
      </c>
      <c r="D67" s="98"/>
      <c r="E67" s="71">
        <v>-1269</v>
      </c>
      <c r="F67" s="98"/>
      <c r="G67" s="98">
        <v>-1493</v>
      </c>
      <c r="H67" s="98"/>
      <c r="I67" s="71">
        <v>-1143</v>
      </c>
    </row>
    <row r="68" spans="1:9" ht="21.75" customHeight="1" x14ac:dyDescent="0.2">
      <c r="A68" s="55" t="s">
        <v>177</v>
      </c>
      <c r="C68" s="60">
        <f>SUM(C62:C67)</f>
        <v>-34776</v>
      </c>
      <c r="D68" s="63"/>
      <c r="E68" s="60">
        <f>SUM(E62:E67)</f>
        <v>16592</v>
      </c>
      <c r="F68" s="63"/>
      <c r="G68" s="60">
        <f>SUM(G62:G67)</f>
        <v>-33408</v>
      </c>
      <c r="H68" s="63"/>
      <c r="I68" s="60">
        <f>SUM(I62:I67)</f>
        <v>15839</v>
      </c>
    </row>
    <row r="69" spans="1:9" ht="21.75" customHeight="1" x14ac:dyDescent="0.2">
      <c r="A69" s="55" t="s">
        <v>178</v>
      </c>
      <c r="C69" s="63">
        <f>C41+C60+C68</f>
        <v>-240192</v>
      </c>
      <c r="D69" s="63"/>
      <c r="E69" s="63">
        <f>E41+E60+E68</f>
        <v>-28522</v>
      </c>
      <c r="F69" s="63"/>
      <c r="G69" s="63">
        <f>G41+G60+G68</f>
        <v>-231073</v>
      </c>
      <c r="H69" s="63"/>
      <c r="I69" s="63">
        <f>I41+I60+I68</f>
        <v>-30373</v>
      </c>
    </row>
    <row r="70" spans="1:9" ht="21.75" customHeight="1" x14ac:dyDescent="0.2">
      <c r="A70" s="57" t="s">
        <v>105</v>
      </c>
      <c r="C70" s="62">
        <v>268827</v>
      </c>
      <c r="D70" s="63"/>
      <c r="E70" s="62">
        <v>49066</v>
      </c>
      <c r="F70" s="63"/>
      <c r="G70" s="62">
        <v>250430</v>
      </c>
      <c r="H70" s="63"/>
      <c r="I70" s="62">
        <v>33123</v>
      </c>
    </row>
    <row r="71" spans="1:9" ht="21.75" customHeight="1" thickBot="1" x14ac:dyDescent="0.25">
      <c r="A71" s="45" t="s">
        <v>106</v>
      </c>
      <c r="C71" s="72">
        <f>SUM(C69:C70)</f>
        <v>28635</v>
      </c>
      <c r="D71" s="63"/>
      <c r="E71" s="72">
        <f>SUM(E69:E70)</f>
        <v>20544</v>
      </c>
      <c r="F71" s="63"/>
      <c r="G71" s="72">
        <f>SUM(G69:G70)</f>
        <v>19357</v>
      </c>
      <c r="H71" s="63"/>
      <c r="I71" s="72">
        <f>SUM(I69:I70)</f>
        <v>2750</v>
      </c>
    </row>
    <row r="72" spans="1:9" ht="21.75" customHeight="1" thickTop="1" x14ac:dyDescent="0.2">
      <c r="B72" s="59"/>
      <c r="C72" s="73">
        <f>SUM(C71-BS!E11)</f>
        <v>0</v>
      </c>
      <c r="D72" s="73"/>
      <c r="E72" s="73"/>
      <c r="F72" s="73"/>
      <c r="G72" s="90">
        <f>G71-BS!I11</f>
        <v>0</v>
      </c>
      <c r="H72" s="90"/>
      <c r="I72" s="90"/>
    </row>
    <row r="73" spans="1:9" ht="21.75" customHeight="1" x14ac:dyDescent="0.2">
      <c r="A73" s="55" t="s">
        <v>66</v>
      </c>
      <c r="B73" s="59"/>
      <c r="C73" s="73"/>
      <c r="D73" s="73"/>
      <c r="E73" s="73"/>
      <c r="F73" s="73"/>
      <c r="G73" s="73"/>
      <c r="H73" s="73"/>
      <c r="I73" s="73"/>
    </row>
    <row r="74" spans="1:9" ht="21.75" customHeight="1" x14ac:dyDescent="0.2">
      <c r="A74" s="51" t="s">
        <v>67</v>
      </c>
      <c r="B74" s="59"/>
      <c r="C74" s="73"/>
      <c r="D74" s="73"/>
      <c r="E74" s="73"/>
      <c r="F74" s="73"/>
      <c r="G74" s="73"/>
      <c r="H74" s="73"/>
      <c r="I74" s="73"/>
    </row>
    <row r="75" spans="1:9" ht="21.75" customHeight="1" x14ac:dyDescent="0.2">
      <c r="A75" s="51" t="s">
        <v>196</v>
      </c>
      <c r="B75" s="59"/>
      <c r="C75" s="86">
        <v>-5182</v>
      </c>
      <c r="E75" s="52">
        <v>-15917</v>
      </c>
      <c r="G75" s="86">
        <v>-8022</v>
      </c>
      <c r="H75" s="86"/>
      <c r="I75" s="86">
        <v>-15966</v>
      </c>
    </row>
    <row r="76" spans="1:9" ht="21.75" customHeight="1" x14ac:dyDescent="0.2">
      <c r="A76" s="51" t="s">
        <v>173</v>
      </c>
      <c r="B76" s="59"/>
      <c r="C76" s="86">
        <v>0</v>
      </c>
      <c r="E76" s="52">
        <v>585</v>
      </c>
      <c r="G76" s="86">
        <v>0</v>
      </c>
      <c r="H76" s="86"/>
      <c r="I76" s="86">
        <v>716</v>
      </c>
    </row>
    <row r="77" spans="1:9" ht="21.75" customHeight="1" x14ac:dyDescent="0.2">
      <c r="A77" s="51" t="s">
        <v>107</v>
      </c>
      <c r="B77" s="59"/>
      <c r="G77" s="86"/>
      <c r="H77" s="86"/>
      <c r="I77" s="86"/>
    </row>
    <row r="78" spans="1:9" ht="21.75" customHeight="1" x14ac:dyDescent="0.2">
      <c r="A78" s="51" t="s">
        <v>141</v>
      </c>
      <c r="B78" s="59"/>
      <c r="G78" s="86"/>
      <c r="H78" s="86"/>
      <c r="I78" s="86"/>
    </row>
    <row r="79" spans="1:9" ht="21.75" customHeight="1" x14ac:dyDescent="0.2">
      <c r="A79" s="51" t="s">
        <v>142</v>
      </c>
      <c r="B79" s="59"/>
      <c r="C79" s="52">
        <v>378</v>
      </c>
      <c r="E79" s="52">
        <v>422</v>
      </c>
      <c r="G79" s="86">
        <v>0</v>
      </c>
      <c r="H79" s="86"/>
      <c r="I79" s="86">
        <v>0</v>
      </c>
    </row>
    <row r="80" spans="1:9" ht="21.75" customHeight="1" x14ac:dyDescent="0.2">
      <c r="A80" s="51" t="s">
        <v>179</v>
      </c>
      <c r="B80" s="59"/>
      <c r="C80" s="86">
        <v>0</v>
      </c>
      <c r="D80" s="86"/>
      <c r="E80" s="86">
        <v>0</v>
      </c>
      <c r="F80" s="86"/>
      <c r="G80" s="86">
        <v>17753</v>
      </c>
      <c r="H80" s="86"/>
      <c r="I80" s="86">
        <v>0</v>
      </c>
    </row>
    <row r="81" spans="1:19" ht="21.75" customHeight="1" x14ac:dyDescent="0.2">
      <c r="A81" s="51" t="s">
        <v>127</v>
      </c>
      <c r="B81" s="59"/>
      <c r="C81" s="52">
        <v>-9690</v>
      </c>
      <c r="E81" s="86">
        <v>-11246</v>
      </c>
      <c r="G81" s="86">
        <v>-9563</v>
      </c>
      <c r="H81" s="86"/>
      <c r="I81" s="86">
        <v>-11246</v>
      </c>
    </row>
    <row r="82" spans="1:19" ht="21.75" customHeight="1" x14ac:dyDescent="0.2">
      <c r="B82" s="59"/>
      <c r="C82" s="73"/>
      <c r="D82" s="73"/>
      <c r="E82" s="73"/>
      <c r="F82" s="73"/>
      <c r="G82" s="73"/>
      <c r="H82" s="73"/>
      <c r="I82" s="86"/>
    </row>
    <row r="83" spans="1:19" ht="21.75" customHeight="1" x14ac:dyDescent="0.2">
      <c r="A83" s="67" t="s">
        <v>10</v>
      </c>
    </row>
    <row r="89" spans="1:19" s="51" customFormat="1" ht="21.75" customHeight="1" x14ac:dyDescent="0.2"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</row>
    <row r="90" spans="1:19" s="51" customFormat="1" ht="21.75" customHeight="1" x14ac:dyDescent="0.2"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</row>
    <row r="91" spans="1:19" s="51" customFormat="1" ht="21.75" customHeight="1" x14ac:dyDescent="0.2"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</row>
    <row r="92" spans="1:19" s="51" customFormat="1" ht="21.75" customHeight="1" x14ac:dyDescent="0.2"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</row>
    <row r="93" spans="1:19" s="51" customFormat="1" ht="21.75" customHeight="1" x14ac:dyDescent="0.2"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</row>
    <row r="94" spans="1:19" s="51" customFormat="1" ht="21.75" customHeight="1" x14ac:dyDescent="0.2"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</row>
    <row r="95" spans="1:19" s="51" customFormat="1" ht="21.75" customHeight="1" x14ac:dyDescent="0.2"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</row>
    <row r="96" spans="1:19" s="51" customFormat="1" ht="21.75" customHeight="1" x14ac:dyDescent="0.2"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</row>
    <row r="97" spans="2:19" s="51" customFormat="1" ht="21.75" customHeight="1" x14ac:dyDescent="0.2"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</row>
    <row r="98" spans="2:19" s="51" customFormat="1" ht="21.75" customHeight="1" x14ac:dyDescent="0.2"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</row>
    <row r="99" spans="2:19" s="51" customFormat="1" ht="21.75" customHeight="1" x14ac:dyDescent="0.2"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</row>
    <row r="100" spans="2:19" s="51" customFormat="1" ht="21.75" customHeight="1" x14ac:dyDescent="0.2"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</row>
    <row r="101" spans="2:19" s="51" customFormat="1" ht="21.75" customHeight="1" x14ac:dyDescent="0.2"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</row>
    <row r="102" spans="2:19" s="51" customFormat="1" ht="21.75" customHeight="1" x14ac:dyDescent="0.2"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</row>
    <row r="103" spans="2:19" s="51" customFormat="1" ht="21.75" customHeight="1" x14ac:dyDescent="0.2"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</row>
    <row r="104" spans="2:19" s="51" customFormat="1" ht="21.75" customHeight="1" x14ac:dyDescent="0.2"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</row>
    <row r="105" spans="2:19" s="51" customFormat="1" ht="21.75" customHeight="1" x14ac:dyDescent="0.2"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</row>
    <row r="106" spans="2:19" s="51" customFormat="1" ht="21.75" customHeight="1" x14ac:dyDescent="0.2"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</row>
    <row r="107" spans="2:19" s="51" customFormat="1" ht="21.75" customHeight="1" x14ac:dyDescent="0.2"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</row>
    <row r="108" spans="2:19" s="51" customFormat="1" ht="21.75" customHeight="1" x14ac:dyDescent="0.2"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</row>
    <row r="109" spans="2:19" s="51" customFormat="1" ht="21.75" customHeight="1" x14ac:dyDescent="0.2"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</row>
    <row r="110" spans="2:19" s="51" customFormat="1" ht="21.75" customHeight="1" x14ac:dyDescent="0.2"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</row>
    <row r="111" spans="2:19" s="51" customFormat="1" ht="21.75" customHeight="1" x14ac:dyDescent="0.2"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</row>
    <row r="112" spans="2:19" s="51" customFormat="1" ht="21.75" customHeight="1" x14ac:dyDescent="0.2"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</row>
    <row r="113" spans="2:19" s="51" customFormat="1" ht="21.75" customHeight="1" x14ac:dyDescent="0.2"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</row>
    <row r="114" spans="2:19" s="51" customFormat="1" ht="21.75" customHeight="1" x14ac:dyDescent="0.2"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</row>
    <row r="115" spans="2:19" s="51" customFormat="1" ht="21.75" customHeight="1" x14ac:dyDescent="0.2"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</row>
    <row r="116" spans="2:19" s="51" customFormat="1" ht="21.75" customHeight="1" x14ac:dyDescent="0.2"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</row>
    <row r="117" spans="2:19" s="51" customFormat="1" ht="21.75" customHeight="1" x14ac:dyDescent="0.2"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</row>
    <row r="118" spans="2:19" s="51" customFormat="1" ht="21.75" customHeight="1" x14ac:dyDescent="0.2"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</row>
    <row r="119" spans="2:19" s="51" customFormat="1" ht="21.75" customHeight="1" x14ac:dyDescent="0.2"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</row>
    <row r="120" spans="2:19" s="51" customFormat="1" ht="21.75" customHeight="1" x14ac:dyDescent="0.2"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</row>
    <row r="121" spans="2:19" s="51" customFormat="1" ht="21.75" customHeight="1" x14ac:dyDescent="0.2"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</row>
    <row r="122" spans="2:19" s="51" customFormat="1" ht="21.75" customHeight="1" x14ac:dyDescent="0.2"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</row>
    <row r="123" spans="2:19" s="51" customFormat="1" ht="21.75" customHeight="1" x14ac:dyDescent="0.2"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</row>
    <row r="124" spans="2:19" s="51" customFormat="1" ht="21.75" customHeight="1" x14ac:dyDescent="0.2"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</row>
    <row r="125" spans="2:19" s="51" customFormat="1" ht="21.75" customHeight="1" x14ac:dyDescent="0.2"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</row>
    <row r="126" spans="2:19" s="51" customFormat="1" ht="21.75" customHeight="1" x14ac:dyDescent="0.2"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</row>
    <row r="127" spans="2:19" s="51" customFormat="1" ht="21.75" customHeight="1" x14ac:dyDescent="0.2"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</row>
    <row r="128" spans="2:19" s="51" customFormat="1" ht="21.75" customHeight="1" x14ac:dyDescent="0.2"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</row>
    <row r="129" spans="2:19" s="51" customFormat="1" ht="21.75" customHeight="1" x14ac:dyDescent="0.2"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</row>
    <row r="130" spans="2:19" s="51" customFormat="1" ht="21.75" customHeight="1" x14ac:dyDescent="0.2"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</row>
    <row r="131" spans="2:19" s="51" customFormat="1" ht="21.75" customHeight="1" x14ac:dyDescent="0.2"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</row>
    <row r="132" spans="2:19" s="51" customFormat="1" ht="21.75" customHeight="1" x14ac:dyDescent="0.2"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</row>
    <row r="133" spans="2:19" s="51" customFormat="1" ht="21.75" customHeight="1" x14ac:dyDescent="0.2"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</row>
    <row r="134" spans="2:19" s="51" customFormat="1" ht="21.75" customHeight="1" x14ac:dyDescent="0.2"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</row>
    <row r="135" spans="2:19" s="51" customFormat="1" ht="21.75" customHeight="1" x14ac:dyDescent="0.2"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</row>
    <row r="136" spans="2:19" s="51" customFormat="1" ht="21.75" customHeight="1" x14ac:dyDescent="0.2"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</row>
    <row r="137" spans="2:19" s="51" customFormat="1" ht="21.75" customHeight="1" x14ac:dyDescent="0.2"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</row>
    <row r="138" spans="2:19" s="51" customFormat="1" ht="21.75" customHeight="1" x14ac:dyDescent="0.2"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</row>
    <row r="139" spans="2:19" s="51" customFormat="1" ht="21.75" customHeight="1" x14ac:dyDescent="0.2"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</row>
    <row r="140" spans="2:19" s="51" customFormat="1" ht="21.75" customHeight="1" x14ac:dyDescent="0.2"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</row>
  </sheetData>
  <mergeCells count="4">
    <mergeCell ref="C6:E6"/>
    <mergeCell ref="G6:I6"/>
    <mergeCell ref="C49:E49"/>
    <mergeCell ref="G49:I49"/>
  </mergeCells>
  <conditionalFormatting sqref="C77:C78">
    <cfRule type="top10" dxfId="0" priority="1" percent="1" rank="10"/>
  </conditionalFormatting>
  <pageMargins left="0.78740157480314965" right="0.39370078740157483" top="0.78740157480314965" bottom="0.39370078740157483" header="0.19685039370078741" footer="0.19685039370078741"/>
  <pageSetup paperSize="9" scale="76" fitToWidth="0" fitToHeight="0" orientation="portrait" r:id="rId1"/>
  <headerFooter>
    <evenHeader>&amp;R&amp;"Arial,Italic"&amp;12For internal use only</evenHeader>
  </headerFooter>
  <rowBreaks count="1" manualBreakCount="1">
    <brk id="43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D1E25077E6C254DB202BC3F6460B1E2" ma:contentTypeVersion="10" ma:contentTypeDescription="สร้างเอกสารใหม่" ma:contentTypeScope="" ma:versionID="455dd7c20ddff0a0f4342dfd15c1287e">
  <xsd:schema xmlns:xsd="http://www.w3.org/2001/XMLSchema" xmlns:xs="http://www.w3.org/2001/XMLSchema" xmlns:p="http://schemas.microsoft.com/office/2006/metadata/properties" xmlns:ns2="11ff39c8-f704-4547-805b-fd6ef7fa328d" xmlns:ns3="fdba3644-572e-46fb-ba08-045835699b9b" targetNamespace="http://schemas.microsoft.com/office/2006/metadata/properties" ma:root="true" ma:fieldsID="ce2450e8e37553ac91b9507932192dce" ns2:_="" ns3:_="">
    <xsd:import namespace="11ff39c8-f704-4547-805b-fd6ef7fa328d"/>
    <xsd:import namespace="fdba3644-572e-46fb-ba08-045835699b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ff39c8-f704-4547-805b-fd6ef7fa3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ba3644-572e-46fb-ba08-045835699b9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32fe5f4-40ec-4319-92f7-3d5571cc77c3}" ma:internalName="TaxCatchAll" ma:showField="CatchAllData" ma:web="fdba3644-572e-46fb-ba08-045835699b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ff39c8-f704-4547-805b-fd6ef7fa328d">
      <Terms xmlns="http://schemas.microsoft.com/office/infopath/2007/PartnerControls"/>
    </lcf76f155ced4ddcb4097134ff3c332f>
    <TaxCatchAll xmlns="fdba3644-572e-46fb-ba08-045835699b9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A2C3BE-3D6F-4219-9ED5-4C072ACD1B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ff39c8-f704-4547-805b-fd6ef7fa328d"/>
    <ds:schemaRef ds:uri="fdba3644-572e-46fb-ba08-045835699b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2B5245-1B77-43D8-9B22-B32737462A71}">
  <ds:schemaRefs>
    <ds:schemaRef ds:uri="http://schemas.microsoft.com/office/2006/metadata/properties"/>
    <ds:schemaRef ds:uri="http://schemas.microsoft.com/office/infopath/2007/PartnerControls"/>
    <ds:schemaRef ds:uri="11ff39c8-f704-4547-805b-fd6ef7fa328d"/>
    <ds:schemaRef ds:uri="fdba3644-572e-46fb-ba08-045835699b9b"/>
  </ds:schemaRefs>
</ds:datastoreItem>
</file>

<file path=customXml/itemProps3.xml><?xml version="1.0" encoding="utf-8"?>
<ds:datastoreItem xmlns:ds="http://schemas.openxmlformats.org/officeDocument/2006/customXml" ds:itemID="{DBD9E8AB-7142-4D5A-B9D6-3302A94C44AD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65089</vt:lpwstr>
  </property>
  <property fmtid="{D5CDD505-2E9C-101B-9397-08002B2CF9AE}" pid="4" name="OptimizationTime">
    <vt:lpwstr>20230811_2133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CE-Consolidated</vt:lpstr>
      <vt:lpstr>CE-The Company</vt:lpstr>
      <vt:lpstr>Cashflows</vt:lpstr>
      <vt:lpstr>BS!Print_Area</vt:lpstr>
      <vt:lpstr>Cashflows!Print_Area</vt:lpstr>
      <vt:lpstr>'CE-Consolidated'!Print_Area</vt:lpstr>
      <vt:lpstr>'CE-The Company'!Print_Area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2023-08-08T10:13:28Z</cp:lastPrinted>
  <dcterms:created xsi:type="dcterms:W3CDTF">2011-03-08T09:02:15Z</dcterms:created>
  <dcterms:modified xsi:type="dcterms:W3CDTF">2023-08-08T10:13:30Z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0x010100BD1E25077E6C254DB202BC3F6460B1E2</vt:lpwstr>
  </property>
  <property fmtid="{D5CDD505-2E9C-101B-9397-08002B2CF9AE}" pid="3" name="MediaServiceImageTags">
    <vt:lpwstr/>
  </property>
</Properties>
</file>