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Q2 June2023\"/>
    </mc:Choice>
  </mc:AlternateContent>
  <xr:revisionPtr revIDLastSave="0" documentId="13_ncr:1_{B89FD995-5EC1-4E66-B185-6B8694F00841}" xr6:coauthVersionLast="47" xr6:coauthVersionMax="47" xr10:uidLastSave="{00000000-0000-0000-0000-000000000000}"/>
  <bookViews>
    <workbookView xWindow="-120" yWindow="-120" windowWidth="21840" windowHeight="13140" activeTab="4" xr2:uid="{A482BF95-CA71-407C-B222-144E9614F1E5}"/>
  </bookViews>
  <sheets>
    <sheet name="TH 2-4" sheetId="9" r:id="rId1"/>
    <sheet name="TH 5-6 (3M)" sheetId="10" r:id="rId2"/>
    <sheet name="TH 7-8 (6M)" sheetId="6" r:id="rId3"/>
    <sheet name="TH 9" sheetId="7" r:id="rId4"/>
    <sheet name="TH 10-11" sheetId="8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2-4'!$A$12:$H$115</definedName>
    <definedName name="_xlnm._FilterDatabase" localSheetId="1" hidden="1">'TH 5-6 (3M)'!$A$7:$I$80</definedName>
    <definedName name="_xlnm._FilterDatabase" localSheetId="2" hidden="1">'TH 7-8 (6M)'!$A$7:$I$80</definedName>
    <definedName name="_xlnm._FilterDatabase" localSheetId="3" hidden="1">'TH 9'!$A$15:$A$18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'TH 10-11'!$A$1:$H$90</definedName>
    <definedName name="_xlnm.Print_Area" localSheetId="0">'TH 2-4'!$A$1:$H$123</definedName>
    <definedName name="_xlnm.Print_Area" localSheetId="1">'TH 5-6 (3M)'!$A$1:$H$80</definedName>
    <definedName name="_xlnm.Print_Area" localSheetId="2">'TH 7-8 (6M)'!$A$1:$H$80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0" i="9" l="1"/>
  <c r="H112" i="9"/>
  <c r="M18" i="7"/>
  <c r="F61" i="6"/>
  <c r="F61" i="10"/>
  <c r="F31" i="10"/>
  <c r="F28" i="10"/>
  <c r="F25" i="10"/>
  <c r="F14" i="10"/>
  <c r="F23" i="10"/>
  <c r="F70" i="9" l="1"/>
  <c r="H61" i="9"/>
  <c r="H72" i="9" s="1"/>
  <c r="H114" i="9" s="1"/>
  <c r="F61" i="9"/>
  <c r="F34" i="9"/>
  <c r="H23" i="9"/>
  <c r="H34" i="9"/>
  <c r="H36" i="9" l="1"/>
  <c r="F72" i="9"/>
  <c r="F23" i="9" l="1"/>
  <c r="F36" i="9" s="1"/>
  <c r="O17" i="7" l="1"/>
  <c r="H73" i="8" l="1"/>
  <c r="A80" i="10" l="1"/>
  <c r="H55" i="10"/>
  <c r="F55" i="10"/>
  <c r="A44" i="10"/>
  <c r="H23" i="10"/>
  <c r="H14" i="10"/>
  <c r="A1" i="10"/>
  <c r="A42" i="10" s="1"/>
  <c r="A3" i="7"/>
  <c r="H25" i="10" l="1"/>
  <c r="H28" i="10" s="1"/>
  <c r="H31" i="10" s="1"/>
  <c r="H57" i="10" s="1"/>
  <c r="F57" i="10" l="1"/>
  <c r="A80" i="6"/>
  <c r="A90" i="8"/>
  <c r="A1" i="6" l="1"/>
  <c r="K13" i="7" l="1"/>
  <c r="G13" i="7"/>
  <c r="M13" i="7"/>
  <c r="O10" i="7"/>
  <c r="O11" i="7" l="1"/>
  <c r="O13" i="7" s="1"/>
  <c r="A1" i="7" l="1"/>
  <c r="I20" i="7" l="1"/>
  <c r="A123" i="9" l="1"/>
  <c r="A84" i="9"/>
  <c r="A44" i="9"/>
  <c r="A86" i="9" s="1"/>
  <c r="H64" i="8" l="1"/>
  <c r="F14" i="6"/>
  <c r="H14" i="6"/>
  <c r="H55" i="6"/>
  <c r="H23" i="6"/>
  <c r="A3" i="8"/>
  <c r="A47" i="8" s="1"/>
  <c r="A1" i="8"/>
  <c r="A45" i="8" s="1"/>
  <c r="A44" i="8"/>
  <c r="K20" i="7"/>
  <c r="G20" i="7"/>
  <c r="O15" i="7"/>
  <c r="F55" i="6"/>
  <c r="A44" i="6"/>
  <c r="A42" i="6"/>
  <c r="G25" i="6"/>
  <c r="F23" i="6"/>
  <c r="F25" i="6" s="1"/>
  <c r="F28" i="6" l="1"/>
  <c r="F9" i="8" s="1"/>
  <c r="H25" i="6"/>
  <c r="H28" i="6" s="1"/>
  <c r="H31" i="6" l="1"/>
  <c r="H57" i="6" s="1"/>
  <c r="H9" i="8"/>
  <c r="H26" i="8" s="1"/>
  <c r="H37" i="8" s="1"/>
  <c r="H40" i="8" s="1"/>
  <c r="H75" i="8" s="1"/>
  <c r="H78" i="8" s="1"/>
  <c r="F31" i="6"/>
  <c r="O16" i="7" s="1"/>
  <c r="F57" i="6" l="1"/>
  <c r="M20" i="7"/>
  <c r="F112" i="9" s="1"/>
  <c r="F114" i="9" s="1"/>
  <c r="O18" i="7"/>
  <c r="O20" i="7" s="1"/>
  <c r="F73" i="8" l="1"/>
  <c r="F64" i="8"/>
  <c r="F26" i="8"/>
  <c r="F37" i="8" s="1"/>
  <c r="F40" i="8" s="1"/>
  <c r="F75" i="8" l="1"/>
  <c r="F78" i="8" s="1"/>
</calcChain>
</file>

<file path=xl/sharedStrings.xml><?xml version="1.0" encoding="utf-8"?>
<sst xmlns="http://schemas.openxmlformats.org/spreadsheetml/2006/main" count="270" uniqueCount="158">
  <si>
    <t xml:space="preserve">งบแสดงฐานะการเงิน 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</si>
  <si>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</si>
  <si>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</si>
  <si>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</si>
  <si>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</si>
  <si>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</si>
  <si>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</si>
  <si>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</si>
  <si>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</si>
  <si>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</si>
  <si>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</si>
  <si>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</si>
  <si>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</si>
  <si>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</si>
  <si>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</si>
  <si>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</si>
  <si>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</si>
  <si>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</si>
  <si>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</si>
  <si>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</si>
  <si>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</si>
  <si>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</si>
  <si>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</si>
  <si>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</si>
  <si>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</si>
  <si>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</si>
  <si>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</si>
  <si>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</si>
  <si>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</si>
  <si>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</si>
  <si>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</si>
  <si>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</si>
  <si>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 xml:space="preserve">งบกระแสเงินสด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</si>
  <si>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</si>
  <si>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</si>
  <si>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</si>
  <si>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ภาษีเงินได้ค้างจ่าย</t>
  </si>
  <si>
    <t xml:space="preserve">รายได้ </t>
  </si>
  <si>
    <t xml:space="preserve">ค่าใช้จ่าย </t>
  </si>
  <si>
    <t>สินทรัพย์ทางการเงินที่วัดมูลค่าด้วย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</si>
  <si>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</si>
  <si>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</si>
  <si>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</si>
  <si>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เจ้าหนี้การค้าและเจ้าหนี้อื่น</t>
  </si>
  <si>
    <t>ภาระผูกพันผลประโยชน์พนักงาน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</si>
  <si>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</si>
  <si>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</si>
  <si>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</si>
  <si>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ชำระแล้ว</t>
  </si>
  <si>
    <t>ตามกฎหมาย</t>
  </si>
  <si>
    <t>ยังไม่ได้จัดสรร</t>
  </si>
  <si>
    <t>หนี้สินตามสัญญาเช่า</t>
  </si>
  <si>
    <t>รายการปรับกระทบกำไรก่อนภาษีเงินได้เป็นเงินสดรับ (จ่าย)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</si>
  <si>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</si>
  <si>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</si>
  <si>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</si>
  <si>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</si>
  <si>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</si>
  <si>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</si>
  <si>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</si>
  <si>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ค่าเสื่อมราคา</t>
  </si>
  <si>
    <t>ค่าตัดจำหน่าย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</si>
  <si>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</si>
  <si>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</si>
  <si>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กระแสเงินสดได้มาจากกิจกรรมดําเนินงาน </t>
  </si>
  <si>
    <t>ภาษีเงินได้</t>
  </si>
  <si>
    <t>เงินสดใช้ไปในกิจกรรมลงทุน</t>
  </si>
  <si>
    <t>ข้อมูลเพิ่มเติมประกอบงบกระแสเงินสด</t>
  </si>
  <si>
    <t>รายการที่มิใช่เงินสด</t>
  </si>
  <si>
    <t>ผู้เป็นเจ้าของ</t>
  </si>
  <si>
    <t>รวมส่วนของ</t>
  </si>
  <si>
    <t>จัดสรรแล้ว</t>
  </si>
  <si>
    <t>- ทุนสำรอง</t>
  </si>
  <si>
    <t>ค่าใช้จ่ายในการขาย</t>
  </si>
  <si>
    <t>ค่าใช้จ่ายดอกเบี้ย</t>
  </si>
  <si>
    <t>รายได้ดอกเบี้ย</t>
  </si>
  <si>
    <t>(ยังไม่ได้ตรวจสอบ)</t>
  </si>
  <si>
    <t xml:space="preserve">กำไรเบ็ดเสร็จรวมสำหรับงวด </t>
  </si>
  <si>
    <t>กำไรสุทธิสำหรับงวด</t>
  </si>
  <si>
    <t xml:space="preserve">กําไรขาดทุนเบ็ดเสร็จอื่นสําหรับงวด - สุทธิจากภาษี </t>
  </si>
  <si>
    <t>กําไรขาดทุนเบ็ดเสร็จรวมสําหรับงวด</t>
  </si>
  <si>
    <t>เงินสดและรายการเทียบเท่าเงินสดปลายงวด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</si>
  <si>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</si>
  <si>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</si>
  <si>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</si>
  <si>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t>เงินสดใช้ไปในกิจกรรมจัดหาเงิน</t>
  </si>
  <si>
    <t xml:space="preserve">ลูกหนี้การค้าและลูกหนี้อื่น 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</si>
  <si>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</si>
  <si>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</si>
  <si>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</si>
  <si>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ผลขาดทุนจากค่าเผื่อสินค้าเสื่อมสภาพและล้าสมัย (กลับรายการ)</t>
  </si>
  <si>
    <t>การเปลี่ยนแปลงในเงินทุนหมุนเวียน</t>
  </si>
  <si>
    <t>สินทรัพย์หมุนเวียนอื่น</t>
  </si>
  <si>
    <t>อสังหาริมทรัพย์เพื่อการลงทุน - สุทธิ</t>
  </si>
  <si>
    <t>พ.ศ. 2565</t>
  </si>
  <si>
    <t>ยอดยกมา ณ วันที่ 1 มกราคม พ.ศ. 2565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</si>
  <si>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</si>
  <si>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ผลกระทบจากส่วนลดค่าเช่า</t>
  </si>
  <si>
    <t>ลูกหนี้การค้าและลูกหนี้อื่น</t>
  </si>
  <si>
    <t>สินค้าคงเหลือ</t>
  </si>
  <si>
    <t>ดอกเบี้ยรับ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</si>
  <si>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</si>
  <si>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</si>
  <si>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ดอกเบี้ยจ่าย</t>
  </si>
  <si>
    <t>เงินสดและรายการเทียบเท่าเงินสดต้นงวด</t>
  </si>
  <si>
    <t>การได้มาของสินทรัพย์สิทธิการใช้ภายใต้สัญญาเช่า</t>
  </si>
  <si>
    <t>บริษัท โมชิ โมชิ รีเทล คอร์ปอเรชั่น จำกัด (มหาชน)</t>
  </si>
  <si>
    <t>กำไร (ขาดทุน) อื่น - สุทธิ</t>
  </si>
  <si>
    <t xml:space="preserve">ต้นทุนขาย </t>
  </si>
  <si>
    <t xml:space="preserve">รายได้อื่น </t>
  </si>
  <si>
    <t>ที่ออกและ</t>
  </si>
  <si>
    <t>กำไรจากการปรับมูลค่ายุติธรรมของสินทรัพย์ทางการเงิน</t>
  </si>
  <si>
    <t>กำไรจากการดำเนินงานก่อนการเปลี่ยนแปลง</t>
  </si>
  <si>
    <t>ในเงินทุนหมุนเวียน</t>
  </si>
  <si>
    <t>เงินฝากที่ติดภาระค้ำประกันเพิ่มขึ้น</t>
  </si>
  <si>
    <t>พ.ศ. 2566</t>
  </si>
  <si>
    <t>ยอดยกมา ณ วันที่ 1 มกราคม พ.ศ. 2566</t>
  </si>
  <si>
    <t>มูลค่ายุติธรรมผ่านกำไรหรือขาดทุน</t>
  </si>
  <si>
    <t>เงินประกัน</t>
  </si>
  <si>
    <t>หนี้สินตามสัญญาเช่า - 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</si>
  <si>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</si>
  <si>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</si>
  <si>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</si>
  <si>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</si>
  <si>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ขาดทุนจากการตัดจําหน่ายสินทรัพย์ถาวรและสินทรัพย์ไม่มีตัวตน</t>
  </si>
  <si>
    <t xml:space="preserve">   ที่วัดมูลค่ายุติธรรมผ่านกำไรขาดทุน</t>
  </si>
  <si>
    <t>-</t>
  </si>
  <si>
    <t>ขาดทุนจากอัตราแลกเปลี่ยนที่ยังไม่ได้เกิดขึ้นจริง - สุทธิ</t>
  </si>
  <si>
    <t>กลับรายการผลขาดทุนจากการด้อยค่าของสินทรัพย์ถาวร</t>
  </si>
  <si>
    <t>เงินสดจ่ายคืนเงินกู้ยืมระยะสั้นจากกิจการหรือบุคคล</t>
  </si>
  <si>
    <t>ที่เกี่ยวข้องกัน</t>
  </si>
  <si>
    <t>เงินสดและรายการเทียบเท่าเงินสดลดลง สุทธิ</t>
  </si>
  <si>
    <t>เจ้าหนี้ค่าซื้อสินทรัพย์ถาวรและสินทรัพย์ไม่มีตัวตน</t>
  </si>
  <si>
    <t>การเปลี่ยนแปลงสัญญาเช่า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</si>
  <si>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</si>
  <si>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</si>
  <si>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การเพิ่มขึ้น(ลดลง)ของหนี้สินตามสัญญาเช่าจาก</t>
  </si>
  <si>
    <t>(ตรวจสอบแล้ว)</t>
  </si>
  <si>
    <t>ณ วันที่ 30 มิถุนายน พ.ศ. 2566</t>
  </si>
  <si>
    <t>สำหรับงวดสามเดือนสิ้นสุดวันที่ 30 มิถุนายน พ.ศ. 2566</t>
  </si>
  <si>
    <t>30 มิถุนายน</t>
  </si>
  <si>
    <t>ยอดคงเหลือ ณ วันที่ 30 มิถุนายน พ.ศ. 2565</t>
  </si>
  <si>
    <t>ยอดคงเหลือ ณ วันที่ 30 มิถุนายน พ.ศ. 2566</t>
  </si>
  <si>
    <t>สำหรับงวดหกเดือนสิ้นสุดวันที่ 30 มิถุนายน พ.ศ. 2566</t>
  </si>
  <si>
    <t xml:space="preserve">มูลค่ายุติธรรมผ่านกำไรหรือขาดทุน  </t>
  </si>
  <si>
    <t>หุ้นสามัญ 330,000,000 หุ้น มูลค่าที่ตราไว้หุ้นละ 1 บาท </t>
  </si>
  <si>
    <t>(พ.ศ. 2565 : หุ้นสามัญ 300,000,000 หุ้น</t>
  </si>
  <si>
    <t>มูลค่าที่ตราไว้หุ้นละ 1 บาท)</t>
  </si>
  <si>
    <t>หุ้นสามัญ 329,999,954 หุ้น มูลค่าที่ตราไว้หุ้นละ 1 บาท </t>
  </si>
  <si>
    <t>หุ้นปันผล</t>
  </si>
  <si>
    <t>เงินปันผลจ่ายให้แก่ผู้ถือหุ้นของบริษัท</t>
  </si>
  <si>
    <t>การจ่ายปันผล</t>
  </si>
  <si>
    <t>กำไรจากการเปลี่ยนแปลงมูลค่ายุติธรรมของตราสารอนุพันธ์</t>
  </si>
  <si>
    <t>วิธีราคาทุนตัดจำหน่าย</t>
  </si>
  <si>
    <t>16, 17</t>
  </si>
  <si>
    <t>รับโอนภาระผูกพันผลประโยชน์พนักงาน</t>
  </si>
  <si>
    <t>เงินสดจ่ายชำระหนี้สินตามสัญญาเช่า</t>
  </si>
  <si>
    <t>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</si>
</sst>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\ \ ;\(#,##0\)\ ;\—\ \ \ \ "/>
    <numFmt numFmtId="169" formatCode="_-* #,##0_-;\-* #,##0_-;_-* &quot;-&quot;??_-;_-@_-"/>
    <numFmt numFmtId="170" formatCode="#,##0.0;\(#,##0.0\)"/>
    <numFmt numFmtId="171" formatCode="#,##0.00;\(#,##0.00\);&quot;-&quot;;@"/>
    <numFmt numFmtId="172" formatCode="0.000%"/>
    <numFmt numFmtId="173" formatCode="#,##0.000;\(#,##0.000\);&quot;-&quot;;@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4"/>
      <name val="Browallia New"/>
      <family val="2"/>
    </font>
    <font>
      <sz val="14"/>
      <color rgb="FFFF0000"/>
      <name val="Browallia New"/>
      <family val="2"/>
    </font>
    <font>
      <sz val="14"/>
      <color rgb="FF00B0F0"/>
      <name val="Browallia New"/>
      <family val="2"/>
    </font>
    <font>
      <sz val="14"/>
      <color theme="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3">
    <xf numFmtId="0" fontId="0" fillId="0" borderId="0" xfId="0"/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6" fillId="0" borderId="0" xfId="0" applyFont="1"/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6" fillId="0" borderId="0" xfId="0" applyNumberFormat="1" applyFont="1"/>
    <xf numFmtId="164" fontId="5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43" fontId="6" fillId="0" borderId="0" xfId="4" applyFont="1"/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9" fontId="9" fillId="0" borderId="0" xfId="7" applyFont="1"/>
    <xf numFmtId="164" fontId="8" fillId="0" borderId="0" xfId="2" applyNumberFormat="1" applyFont="1" applyAlignment="1">
      <alignment vertical="center"/>
    </xf>
    <xf numFmtId="172" fontId="7" fillId="0" borderId="0" xfId="7" applyNumberFormat="1" applyFont="1" applyFill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1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71" fontId="7" fillId="0" borderId="0" xfId="2" applyNumberFormat="1" applyFont="1" applyAlignment="1">
      <alignment horizontal="right" vertical="center"/>
    </xf>
    <xf numFmtId="0" fontId="7" fillId="0" borderId="0" xfId="0" applyFont="1"/>
    <xf numFmtId="0" fontId="7" fillId="0" borderId="1" xfId="0" applyFont="1" applyBorder="1"/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43" fontId="7" fillId="0" borderId="0" xfId="4" applyFont="1" applyAlignment="1">
      <alignment vertical="center"/>
    </xf>
    <xf numFmtId="4" fontId="9" fillId="0" borderId="0" xfId="0" applyNumberFormat="1" applyFont="1"/>
    <xf numFmtId="0" fontId="10" fillId="0" borderId="0" xfId="0" applyFont="1"/>
    <xf numFmtId="164" fontId="10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12" fillId="0" borderId="0" xfId="1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center" vertical="center"/>
    </xf>
    <xf numFmtId="165" fontId="5" fillId="0" borderId="0" xfId="2" quotePrefix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168" fontId="5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171" fontId="7" fillId="2" borderId="2" xfId="2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4" fontId="13" fillId="0" borderId="0" xfId="2" applyNumberFormat="1" applyFont="1" applyAlignment="1">
      <alignment horizontal="left" vertical="center"/>
    </xf>
    <xf numFmtId="164" fontId="14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0" fontId="13" fillId="0" borderId="1" xfId="2" applyFont="1" applyBorder="1" applyAlignment="1">
      <alignment horizontal="center" vertical="center"/>
    </xf>
    <xf numFmtId="165" fontId="13" fillId="0" borderId="1" xfId="2" applyNumberFormat="1" applyFont="1" applyBorder="1" applyAlignment="1">
      <alignment horizontal="right" vertical="center"/>
    </xf>
    <xf numFmtId="165" fontId="14" fillId="2" borderId="0" xfId="2" applyNumberFormat="1" applyFont="1" applyFill="1" applyAlignment="1">
      <alignment vertical="center"/>
    </xf>
    <xf numFmtId="0" fontId="14" fillId="0" borderId="0" xfId="2" applyFont="1" applyAlignment="1">
      <alignment vertical="center"/>
    </xf>
    <xf numFmtId="166" fontId="14" fillId="0" borderId="0" xfId="2" applyNumberFormat="1" applyFont="1" applyAlignment="1">
      <alignment vertical="center"/>
    </xf>
    <xf numFmtId="166" fontId="14" fillId="2" borderId="0" xfId="6" applyNumberFormat="1" applyFont="1" applyFill="1" applyAlignment="1">
      <alignment horizontal="right" vertical="center"/>
    </xf>
    <xf numFmtId="166" fontId="14" fillId="0" borderId="0" xfId="6" applyNumberFormat="1" applyFont="1" applyAlignment="1">
      <alignment horizontal="right" vertical="center"/>
    </xf>
    <xf numFmtId="0" fontId="14" fillId="0" borderId="0" xfId="0" applyFont="1"/>
    <xf numFmtId="165" fontId="14" fillId="2" borderId="0" xfId="2" applyNumberFormat="1" applyFont="1" applyFill="1" applyAlignment="1">
      <alignment horizontal="right" vertical="center"/>
    </xf>
    <xf numFmtId="166" fontId="14" fillId="2" borderId="1" xfId="6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169" fontId="14" fillId="0" borderId="0" xfId="4" applyNumberFormat="1" applyFont="1" applyAlignment="1">
      <alignment vertical="center"/>
    </xf>
    <xf numFmtId="169" fontId="14" fillId="0" borderId="0" xfId="4" applyNumberFormat="1" applyFont="1"/>
    <xf numFmtId="165" fontId="14" fillId="2" borderId="1" xfId="2" applyNumberFormat="1" applyFont="1" applyFill="1" applyBorder="1" applyAlignment="1">
      <alignment vertical="center"/>
    </xf>
    <xf numFmtId="0" fontId="14" fillId="0" borderId="0" xfId="3" applyFont="1" applyAlignment="1">
      <alignment vertical="center"/>
    </xf>
    <xf numFmtId="166" fontId="14" fillId="0" borderId="0" xfId="6" applyNumberFormat="1" applyFont="1" applyAlignment="1">
      <alignment vertical="center"/>
    </xf>
    <xf numFmtId="0" fontId="13" fillId="0" borderId="0" xfId="3" applyFont="1" applyAlignment="1">
      <alignment vertical="center"/>
    </xf>
    <xf numFmtId="169" fontId="14" fillId="0" borderId="0" xfId="4" applyNumberFormat="1" applyFont="1" applyFill="1"/>
    <xf numFmtId="165" fontId="14" fillId="2" borderId="2" xfId="2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5" fontId="14" fillId="2" borderId="0" xfId="0" applyNumberFormat="1" applyFont="1" applyFill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center" vertical="center"/>
    </xf>
    <xf numFmtId="165" fontId="14" fillId="2" borderId="0" xfId="0" applyNumberFormat="1" applyFont="1" applyFill="1" applyAlignment="1">
      <alignment horizontal="right" vertical="center"/>
    </xf>
    <xf numFmtId="169" fontId="14" fillId="0" borderId="0" xfId="4" applyNumberFormat="1" applyFont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left" vertical="center"/>
    </xf>
    <xf numFmtId="165" fontId="8" fillId="0" borderId="0" xfId="1" applyNumberFormat="1" applyFont="1" applyAlignment="1">
      <alignment horizontal="right" vertical="center"/>
    </xf>
    <xf numFmtId="169" fontId="7" fillId="0" borderId="0" xfId="4" applyNumberFormat="1" applyFont="1"/>
    <xf numFmtId="165" fontId="14" fillId="0" borderId="0" xfId="0" applyNumberFormat="1" applyFont="1"/>
    <xf numFmtId="0" fontId="14" fillId="0" borderId="0" xfId="2" applyFont="1" applyAlignment="1">
      <alignment horizontal="right" vertical="center"/>
    </xf>
    <xf numFmtId="165" fontId="7" fillId="0" borderId="1" xfId="0" applyNumberFormat="1" applyFont="1" applyBorder="1"/>
    <xf numFmtId="165" fontId="7" fillId="0" borderId="0" xfId="0" applyNumberFormat="1" applyFont="1"/>
    <xf numFmtId="0" fontId="7" fillId="0" borderId="0" xfId="0" applyFont="1" applyAlignment="1">
      <alignment horizontal="center"/>
    </xf>
    <xf numFmtId="173" fontId="7" fillId="2" borderId="0" xfId="2" applyNumberFormat="1" applyFont="1" applyFill="1" applyAlignment="1">
      <alignment vertical="center"/>
    </xf>
    <xf numFmtId="173" fontId="7" fillId="0" borderId="0" xfId="2" applyNumberFormat="1" applyFont="1" applyAlignment="1">
      <alignment vertical="center"/>
    </xf>
    <xf numFmtId="43" fontId="14" fillId="2" borderId="0" xfId="4" applyFont="1" applyFill="1" applyAlignment="1">
      <alignment vertical="center"/>
    </xf>
    <xf numFmtId="164" fontId="14" fillId="0" borderId="0" xfId="1" applyNumberFormat="1" applyFont="1" applyAlignment="1">
      <alignment horizontal="center" vertical="center"/>
    </xf>
    <xf numFmtId="165" fontId="7" fillId="0" borderId="2" xfId="1" applyNumberFormat="1" applyFont="1" applyBorder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43" fontId="7" fillId="0" borderId="0" xfId="4" applyFont="1" applyFill="1" applyAlignment="1">
      <alignment vertical="center"/>
    </xf>
    <xf numFmtId="165" fontId="14" fillId="0" borderId="0" xfId="2" applyNumberFormat="1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14" fillId="0" borderId="1" xfId="2" applyNumberFormat="1" applyFont="1" applyBorder="1" applyAlignment="1">
      <alignment horizontal="right" vertical="center"/>
    </xf>
    <xf numFmtId="165" fontId="14" fillId="0" borderId="1" xfId="2" applyNumberFormat="1" applyFont="1" applyBorder="1" applyAlignment="1">
      <alignment vertical="center"/>
    </xf>
    <xf numFmtId="165" fontId="14" fillId="0" borderId="2" xfId="2" applyNumberFormat="1" applyFont="1" applyBorder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2" xfId="2" applyNumberFormat="1" applyFont="1" applyBorder="1" applyAlignment="1">
      <alignment vertical="center"/>
    </xf>
    <xf numFmtId="171" fontId="7" fillId="0" borderId="2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</cellXfs>
  <cellStyles count="13">
    <cellStyle name="Comma" xfId="4" builtinId="3"/>
    <cellStyle name="Comma 2" xfId="9" xr:uid="{4AE31426-C17B-4E0B-900D-814A146E4553}"/>
    <cellStyle name="Comma 3" xfId="8" xr:uid="{CBA1E669-9939-4379-B901-075E32998FA2}"/>
    <cellStyle name="Comma 4" xfId="10" xr:uid="{9C19A607-35B2-4290-B12F-3D0ABB86E7CA}"/>
    <cellStyle name="Comma 5" xfId="11" xr:uid="{717C08AF-9889-4095-BC82-D236352AA44A}"/>
    <cellStyle name="Comma 6" xfId="12" xr:uid="{C9844A9E-FFF1-4434-91B5-A863E31E1D44}"/>
    <cellStyle name="Normal" xfId="0" builtinId="0"/>
    <cellStyle name="Normal 2" xfId="1" xr:uid="{CD5EF824-5652-4AB0-BA47-9D1B3B58D475}"/>
    <cellStyle name="Normal 3" xfId="2" xr:uid="{8D79310C-590E-46D9-91E7-7E51BC63F229}"/>
    <cellStyle name="Normal 3 2" xfId="5" xr:uid="{0576ACC2-A68F-4E08-A9F0-19B2CD6634C3}"/>
    <cellStyle name="Normal 3 3" xfId="6" xr:uid="{A176411D-63DF-4B85-8CED-BB5FEEF51F8E}"/>
    <cellStyle name="Normal_Akara_June Eng09" xfId="3" xr:uid="{2CDFA3AF-140F-4C9C-AF88-919E7F3938CD}"/>
    <cellStyle name="Percent" xfId="7" builtinId="5"/>
  </cellStyles>
  <dxfs count="0"/>
  <tableStyles count="1" defaultTableStyle="TableStyleMedium2" defaultPivotStyle="PivotStyleLight16">
    <tableStyle name="Invisible" pivot="0" table="0" count="0" xr9:uid="{3A3DA6B5-D40A-4D15-A8DB-4342C2B1A0F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BD"/>
      <sheetName val="11"/>
      <sheetName val="FEBRUARY"/>
      <sheetName val="#REF"/>
      <sheetName val="DETAIL"/>
      <sheetName val="Cal_help"/>
      <sheetName val="report detial"/>
      <sheetName val="VL"/>
      <sheetName val="TN"/>
      <sheetName val="ND"/>
      <sheetName val="คำชี้แจง"/>
      <sheetName val="Calculation PS"/>
      <sheetName val="TB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exchange_rate"/>
      <sheetName val="am_cost"/>
      <sheetName val="k-5"/>
      <sheetName val="Variables"/>
      <sheetName val="D"/>
      <sheetName val="PRMT_0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Monthl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/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dimension ref="A1:J123"/>
  <sheetViews>
    <sheetView topLeftCell="A88" zoomScaleNormal="100" zoomScaleSheetLayoutView="100" workbookViewId="0">
      <selection activeCell="C51" sqref="C51"/>
    </sheetView>
  </sheetViews>
  <sheetFormatPr defaultColWidth="8.140625" defaultRowHeight="21.75" customHeight="1" x14ac:dyDescent="0.25"/>
  <cols>
    <col min="1" max="2" width="1.7109375" style="67" customWidth="1"/>
    <col min="3" max="3" width="41" style="67" customWidth="1"/>
    <col min="4" max="4" width="8.42578125" style="67" customWidth="1"/>
    <col min="5" max="5" width="1" style="67" customWidth="1"/>
    <col min="6" max="6" width="16" style="71" customWidth="1"/>
    <col min="7" max="7" width="1" style="67" customWidth="1"/>
    <col min="8" max="8" width="14.28515625" style="71" customWidth="1"/>
    <col min="9" max="10" width="11" style="67" bestFit="1" customWidth="1"/>
    <col min="11" max="129" width="8.140625" style="67"/>
    <col min="130" max="139" width="8.140625" style="67" customWidth="1"/>
    <col min="140" max="385" width="8.140625" style="67"/>
    <col min="386" max="395" width="8.140625" style="67" customWidth="1"/>
    <col min="396" max="641" width="8.140625" style="67"/>
    <col min="642" max="651" width="8.140625" style="67" customWidth="1"/>
    <col min="652" max="897" width="8.140625" style="67"/>
    <col min="898" max="907" width="8.140625" style="67" customWidth="1"/>
    <col min="908" max="1153" width="8.140625" style="67"/>
    <col min="1154" max="1163" width="8.140625" style="67" customWidth="1"/>
    <col min="1164" max="1409" width="8.140625" style="67"/>
    <col min="1410" max="1419" width="8.140625" style="67" customWidth="1"/>
    <col min="1420" max="1665" width="8.140625" style="67"/>
    <col min="1666" max="1675" width="8.140625" style="67" customWidth="1"/>
    <col min="1676" max="1921" width="8.140625" style="67"/>
    <col min="1922" max="1931" width="8.140625" style="67" customWidth="1"/>
    <col min="1932" max="2177" width="8.140625" style="67"/>
    <col min="2178" max="2187" width="8.140625" style="67" customWidth="1"/>
    <col min="2188" max="2433" width="8.140625" style="67"/>
    <col min="2434" max="2443" width="8.140625" style="67" customWidth="1"/>
    <col min="2444" max="2689" width="8.140625" style="67"/>
    <col min="2690" max="2699" width="8.140625" style="67" customWidth="1"/>
    <col min="2700" max="2945" width="8.140625" style="67"/>
    <col min="2946" max="2955" width="8.140625" style="67" customWidth="1"/>
    <col min="2956" max="3201" width="8.140625" style="67"/>
    <col min="3202" max="3211" width="8.140625" style="67" customWidth="1"/>
    <col min="3212" max="3457" width="8.140625" style="67"/>
    <col min="3458" max="3467" width="8.140625" style="67" customWidth="1"/>
    <col min="3468" max="3713" width="8.140625" style="67"/>
    <col min="3714" max="3723" width="8.140625" style="67" customWidth="1"/>
    <col min="3724" max="3969" width="8.140625" style="67"/>
    <col min="3970" max="3979" width="8.140625" style="67" customWidth="1"/>
    <col min="3980" max="4225" width="8.140625" style="67"/>
    <col min="4226" max="4235" width="8.140625" style="67" customWidth="1"/>
    <col min="4236" max="4481" width="8.140625" style="67"/>
    <col min="4482" max="4491" width="8.140625" style="67" customWidth="1"/>
    <col min="4492" max="4737" width="8.140625" style="67"/>
    <col min="4738" max="4747" width="8.140625" style="67" customWidth="1"/>
    <col min="4748" max="4993" width="8.140625" style="67"/>
    <col min="4994" max="5003" width="8.140625" style="67" customWidth="1"/>
    <col min="5004" max="5249" width="8.140625" style="67"/>
    <col min="5250" max="5259" width="8.140625" style="67" customWidth="1"/>
    <col min="5260" max="5505" width="8.140625" style="67"/>
    <col min="5506" max="5515" width="8.140625" style="67" customWidth="1"/>
    <col min="5516" max="5761" width="8.140625" style="67"/>
    <col min="5762" max="5771" width="8.140625" style="67" customWidth="1"/>
    <col min="5772" max="6017" width="8.140625" style="67"/>
    <col min="6018" max="6027" width="8.140625" style="67" customWidth="1"/>
    <col min="6028" max="6273" width="8.140625" style="67"/>
    <col min="6274" max="6283" width="8.140625" style="67" customWidth="1"/>
    <col min="6284" max="6529" width="8.140625" style="67"/>
    <col min="6530" max="6539" width="8.140625" style="67" customWidth="1"/>
    <col min="6540" max="6785" width="8.140625" style="67"/>
    <col min="6786" max="6795" width="8.140625" style="67" customWidth="1"/>
    <col min="6796" max="7041" width="8.140625" style="67"/>
    <col min="7042" max="7051" width="8.140625" style="67" customWidth="1"/>
    <col min="7052" max="7297" width="8.140625" style="67"/>
    <col min="7298" max="7307" width="8.140625" style="67" customWidth="1"/>
    <col min="7308" max="7553" width="8.140625" style="67"/>
    <col min="7554" max="7563" width="8.140625" style="67" customWidth="1"/>
    <col min="7564" max="7809" width="8.140625" style="67"/>
    <col min="7810" max="7819" width="8.140625" style="67" customWidth="1"/>
    <col min="7820" max="8065" width="8.140625" style="67"/>
    <col min="8066" max="8075" width="8.140625" style="67" customWidth="1"/>
    <col min="8076" max="8321" width="8.140625" style="67"/>
    <col min="8322" max="8331" width="8.140625" style="67" customWidth="1"/>
    <col min="8332" max="8577" width="8.140625" style="67"/>
    <col min="8578" max="8587" width="8.140625" style="67" customWidth="1"/>
    <col min="8588" max="8833" width="8.140625" style="67"/>
    <col min="8834" max="8843" width="8.140625" style="67" customWidth="1"/>
    <col min="8844" max="9089" width="8.140625" style="67"/>
    <col min="9090" max="9099" width="8.140625" style="67" customWidth="1"/>
    <col min="9100" max="9345" width="8.140625" style="67"/>
    <col min="9346" max="9355" width="8.140625" style="67" customWidth="1"/>
    <col min="9356" max="9601" width="8.140625" style="67"/>
    <col min="9602" max="9611" width="8.140625" style="67" customWidth="1"/>
    <col min="9612" max="9857" width="8.140625" style="67"/>
    <col min="9858" max="9867" width="8.140625" style="67" customWidth="1"/>
    <col min="9868" max="10113" width="8.140625" style="67"/>
    <col min="10114" max="10123" width="8.140625" style="67" customWidth="1"/>
    <col min="10124" max="10369" width="8.140625" style="67"/>
    <col min="10370" max="10379" width="8.140625" style="67" customWidth="1"/>
    <col min="10380" max="10625" width="8.140625" style="67"/>
    <col min="10626" max="10635" width="8.140625" style="67" customWidth="1"/>
    <col min="10636" max="10881" width="8.140625" style="67"/>
    <col min="10882" max="10891" width="8.140625" style="67" customWidth="1"/>
    <col min="10892" max="11137" width="8.140625" style="67"/>
    <col min="11138" max="11147" width="8.140625" style="67" customWidth="1"/>
    <col min="11148" max="11393" width="8.140625" style="67"/>
    <col min="11394" max="11403" width="8.140625" style="67" customWidth="1"/>
    <col min="11404" max="11649" width="8.140625" style="67"/>
    <col min="11650" max="11659" width="8.140625" style="67" customWidth="1"/>
    <col min="11660" max="11905" width="8.140625" style="67"/>
    <col min="11906" max="11915" width="8.140625" style="67" customWidth="1"/>
    <col min="11916" max="12161" width="8.140625" style="67"/>
    <col min="12162" max="12171" width="8.140625" style="67" customWidth="1"/>
    <col min="12172" max="12417" width="8.140625" style="67"/>
    <col min="12418" max="12427" width="8.140625" style="67" customWidth="1"/>
    <col min="12428" max="12673" width="8.140625" style="67"/>
    <col min="12674" max="12683" width="8.140625" style="67" customWidth="1"/>
    <col min="12684" max="12929" width="8.140625" style="67"/>
    <col min="12930" max="12939" width="8.140625" style="67" customWidth="1"/>
    <col min="12940" max="13185" width="8.140625" style="67"/>
    <col min="13186" max="13195" width="8.140625" style="67" customWidth="1"/>
    <col min="13196" max="13441" width="8.140625" style="67"/>
    <col min="13442" max="13451" width="8.140625" style="67" customWidth="1"/>
    <col min="13452" max="13697" width="8.140625" style="67"/>
    <col min="13698" max="13707" width="8.140625" style="67" customWidth="1"/>
    <col min="13708" max="13953" width="8.140625" style="67"/>
    <col min="13954" max="13963" width="8.140625" style="67" customWidth="1"/>
    <col min="13964" max="14209" width="8.140625" style="67"/>
    <col min="14210" max="14219" width="8.140625" style="67" customWidth="1"/>
    <col min="14220" max="14465" width="8.140625" style="67"/>
    <col min="14466" max="14475" width="8.140625" style="67" customWidth="1"/>
    <col min="14476" max="14721" width="8.140625" style="67"/>
    <col min="14722" max="14731" width="8.140625" style="67" customWidth="1"/>
    <col min="14732" max="14977" width="8.140625" style="67"/>
    <col min="14978" max="14987" width="8.140625" style="67" customWidth="1"/>
    <col min="14988" max="15233" width="8.140625" style="67"/>
    <col min="15234" max="15243" width="8.140625" style="67" customWidth="1"/>
    <col min="15244" max="15489" width="8.140625" style="67"/>
    <col min="15490" max="15499" width="8.140625" style="67" customWidth="1"/>
    <col min="15500" max="15745" width="8.140625" style="67"/>
    <col min="15746" max="15755" width="8.140625" style="67" customWidth="1"/>
    <col min="15756" max="16001" width="8.140625" style="67"/>
    <col min="16002" max="16011" width="8.140625" style="67" customWidth="1"/>
    <col min="16012" max="16384" width="8.140625" style="67"/>
  </cols>
  <sheetData>
    <row r="1" spans="1:8" ht="21.75" customHeight="1" x14ac:dyDescent="0.25">
      <c r="A1" s="1" t="s">
        <v>106</v>
      </c>
      <c r="B1" s="1"/>
      <c r="C1" s="1"/>
      <c r="D1" s="2"/>
      <c r="E1" s="1"/>
      <c r="F1" s="3"/>
      <c r="G1" s="1"/>
      <c r="H1" s="3"/>
    </row>
    <row r="2" spans="1:8" ht="21.75" customHeight="1" x14ac:dyDescent="0.25">
      <c r="A2" s="1" t="s">
        <v>0</v>
      </c>
      <c r="B2" s="1"/>
      <c r="C2" s="1"/>
      <c r="D2" s="2"/>
      <c r="E2" s="1"/>
      <c r="F2" s="3"/>
      <c r="G2" s="1"/>
      <c r="H2" s="3"/>
    </row>
    <row r="3" spans="1:8" ht="21.75" customHeight="1" x14ac:dyDescent="0.25">
      <c r="A3" s="5" t="s">
        <v>138</v>
      </c>
      <c r="B3" s="5"/>
      <c r="C3" s="5"/>
      <c r="D3" s="6"/>
      <c r="E3" s="5"/>
      <c r="F3" s="7"/>
      <c r="G3" s="5"/>
      <c r="H3" s="7"/>
    </row>
    <row r="4" spans="1:8" ht="21.75" customHeight="1" x14ac:dyDescent="0.25">
      <c r="A4" s="1"/>
      <c r="B4" s="1"/>
      <c r="C4" s="1"/>
      <c r="D4" s="2"/>
      <c r="E4" s="1"/>
      <c r="F4" s="3"/>
      <c r="G4" s="1"/>
      <c r="H4" s="3"/>
    </row>
    <row r="5" spans="1:8" ht="21.75" customHeight="1" x14ac:dyDescent="0.25">
      <c r="A5" s="1"/>
      <c r="B5" s="1"/>
      <c r="C5" s="1"/>
      <c r="D5" s="2"/>
      <c r="E5" s="1"/>
      <c r="F5" s="8" t="s">
        <v>76</v>
      </c>
      <c r="G5" s="9"/>
      <c r="H5" s="8" t="s">
        <v>137</v>
      </c>
    </row>
    <row r="6" spans="1:8" ht="21.75" customHeight="1" x14ac:dyDescent="0.25">
      <c r="A6" s="1"/>
      <c r="B6" s="1"/>
      <c r="C6" s="1"/>
      <c r="D6" s="2"/>
      <c r="E6" s="1"/>
      <c r="F6" s="134" t="s">
        <v>140</v>
      </c>
      <c r="G6" s="9"/>
      <c r="H6" s="146" t="s">
        <v>82</v>
      </c>
    </row>
    <row r="7" spans="1:8" ht="21.75" customHeight="1" x14ac:dyDescent="0.25">
      <c r="A7" s="1"/>
      <c r="B7" s="1"/>
      <c r="C7" s="1"/>
      <c r="D7" s="2"/>
      <c r="E7" s="1"/>
      <c r="F7" s="8" t="s">
        <v>115</v>
      </c>
      <c r="G7" s="9"/>
      <c r="H7" s="8" t="s">
        <v>94</v>
      </c>
    </row>
    <row r="8" spans="1:8" ht="21.75" customHeight="1" x14ac:dyDescent="0.25">
      <c r="A8" s="1"/>
      <c r="B8" s="1"/>
      <c r="C8" s="1"/>
      <c r="D8" s="6" t="s">
        <v>1</v>
      </c>
      <c r="E8" s="1"/>
      <c r="F8" s="10" t="s">
        <v>2</v>
      </c>
      <c r="G8" s="9"/>
      <c r="H8" s="10" t="s">
        <v>2</v>
      </c>
    </row>
    <row r="9" spans="1:8" ht="8.1" customHeight="1" x14ac:dyDescent="0.25">
      <c r="A9" s="1"/>
      <c r="B9" s="1"/>
      <c r="C9" s="1"/>
      <c r="D9" s="2"/>
      <c r="E9" s="1"/>
      <c r="F9" s="51"/>
      <c r="G9" s="9"/>
      <c r="H9" s="8"/>
    </row>
    <row r="10" spans="1:8" ht="21.75" customHeight="1" x14ac:dyDescent="0.25">
      <c r="A10" s="1" t="s">
        <v>3</v>
      </c>
      <c r="B10" s="1"/>
      <c r="C10" s="1"/>
      <c r="D10" s="2"/>
      <c r="E10" s="1"/>
      <c r="F10" s="52"/>
      <c r="G10" s="1"/>
      <c r="H10" s="3"/>
    </row>
    <row r="11" spans="1:8" ht="8.1" customHeight="1" x14ac:dyDescent="0.25">
      <c r="A11" s="1"/>
      <c r="B11" s="1"/>
      <c r="C11" s="1"/>
      <c r="D11" s="2"/>
      <c r="E11" s="1"/>
      <c r="F11" s="52"/>
      <c r="G11" s="1"/>
      <c r="H11" s="3"/>
    </row>
    <row r="12" spans="1:8" ht="21.75" customHeight="1" x14ac:dyDescent="0.25">
      <c r="A12" s="1" t="s">
        <v>4</v>
      </c>
      <c r="B12" s="1"/>
      <c r="C12" s="1"/>
      <c r="D12" s="2"/>
      <c r="E12" s="1"/>
      <c r="F12" s="52"/>
      <c r="G12" s="1"/>
      <c r="H12" s="3"/>
    </row>
    <row r="13" spans="1:8" ht="8.1" customHeight="1" x14ac:dyDescent="0.25">
      <c r="A13" s="1"/>
      <c r="B13" s="1"/>
      <c r="C13" s="1"/>
      <c r="D13" s="2"/>
      <c r="E13" s="1"/>
      <c r="F13" s="52"/>
      <c r="G13" s="1"/>
      <c r="H13" s="3"/>
    </row>
    <row r="14" spans="1:8" ht="21.75" customHeight="1" x14ac:dyDescent="0.25">
      <c r="A14" s="11" t="s">
        <v>5</v>
      </c>
      <c r="B14" s="11"/>
      <c r="C14" s="11"/>
      <c r="D14" s="12"/>
      <c r="E14" s="11"/>
      <c r="F14" s="53">
        <v>53960253</v>
      </c>
      <c r="G14" s="11"/>
      <c r="H14" s="13">
        <v>755731409</v>
      </c>
    </row>
    <row r="15" spans="1:8" ht="21.75" customHeight="1" x14ac:dyDescent="0.25">
      <c r="A15" s="11" t="s">
        <v>39</v>
      </c>
      <c r="B15" s="11"/>
      <c r="C15" s="11"/>
      <c r="D15" s="12"/>
      <c r="E15" s="11"/>
      <c r="F15" s="53"/>
      <c r="G15" s="11"/>
      <c r="H15" s="13"/>
    </row>
    <row r="16" spans="1:8" ht="21.75" customHeight="1" x14ac:dyDescent="0.25">
      <c r="A16" s="11"/>
      <c r="B16" s="11" t="s">
        <v>117</v>
      </c>
      <c r="C16" s="11"/>
      <c r="D16" s="12">
        <v>7</v>
      </c>
      <c r="E16" s="11"/>
      <c r="F16" s="53">
        <v>590833684</v>
      </c>
      <c r="G16" s="11"/>
      <c r="H16" s="13">
        <v>50334606</v>
      </c>
    </row>
    <row r="17" spans="1:10" ht="21.75" customHeight="1" x14ac:dyDescent="0.25">
      <c r="A17" s="11" t="s">
        <v>39</v>
      </c>
      <c r="B17" s="11"/>
      <c r="C17" s="11"/>
      <c r="D17" s="12"/>
      <c r="E17" s="11"/>
      <c r="F17" s="53"/>
      <c r="G17" s="11"/>
      <c r="H17" s="13"/>
    </row>
    <row r="18" spans="1:10" ht="21.75" customHeight="1" x14ac:dyDescent="0.25">
      <c r="A18" s="11"/>
      <c r="B18" s="11" t="s">
        <v>153</v>
      </c>
      <c r="C18" s="11"/>
      <c r="D18" s="12">
        <v>8</v>
      </c>
      <c r="E18" s="11"/>
      <c r="F18" s="53">
        <v>228786352</v>
      </c>
      <c r="G18" s="11"/>
      <c r="H18" s="13">
        <v>0</v>
      </c>
    </row>
    <row r="19" spans="1:10" ht="21.75" customHeight="1" x14ac:dyDescent="0.25">
      <c r="A19" s="11" t="s">
        <v>86</v>
      </c>
      <c r="B19" s="11"/>
      <c r="C19" s="11"/>
      <c r="D19" s="12">
        <v>9</v>
      </c>
      <c r="E19" s="11"/>
      <c r="F19" s="53">
        <v>10653079</v>
      </c>
      <c r="G19" s="11"/>
      <c r="H19" s="13">
        <v>9415794</v>
      </c>
    </row>
    <row r="20" spans="1:10" ht="21.75" customHeight="1" x14ac:dyDescent="0.25">
      <c r="A20" s="11" t="s">
        <v>55</v>
      </c>
      <c r="B20" s="11"/>
      <c r="C20" s="11"/>
      <c r="D20" s="12">
        <v>10</v>
      </c>
      <c r="E20" s="11"/>
      <c r="F20" s="53">
        <v>415736484</v>
      </c>
      <c r="G20" s="11"/>
      <c r="H20" s="13">
        <v>403782324</v>
      </c>
      <c r="I20" s="71"/>
    </row>
    <row r="21" spans="1:10" ht="21.75" customHeight="1" x14ac:dyDescent="0.25">
      <c r="A21" s="11" t="s">
        <v>92</v>
      </c>
      <c r="B21" s="11"/>
      <c r="C21" s="11"/>
      <c r="D21" s="12"/>
      <c r="E21" s="11"/>
      <c r="F21" s="54">
        <v>2766094</v>
      </c>
      <c r="G21" s="11"/>
      <c r="H21" s="14">
        <v>1989881</v>
      </c>
      <c r="J21" s="71"/>
    </row>
    <row r="22" spans="1:10" ht="8.1" customHeight="1" x14ac:dyDescent="0.25">
      <c r="A22" s="11"/>
      <c r="B22" s="11"/>
      <c r="C22" s="11"/>
      <c r="D22" s="12"/>
      <c r="E22" s="11"/>
      <c r="F22" s="53"/>
      <c r="G22" s="11"/>
      <c r="H22" s="13"/>
    </row>
    <row r="23" spans="1:10" ht="21.75" customHeight="1" x14ac:dyDescent="0.25">
      <c r="A23" s="1" t="s">
        <v>6</v>
      </c>
      <c r="B23" s="11"/>
      <c r="C23" s="11"/>
      <c r="D23" s="11"/>
      <c r="E23" s="11"/>
      <c r="F23" s="54">
        <f>SUM(F14:F21)</f>
        <v>1302735946</v>
      </c>
      <c r="G23" s="11"/>
      <c r="H23" s="14">
        <f>SUM(H14:H21)</f>
        <v>1221254014</v>
      </c>
    </row>
    <row r="24" spans="1:10" ht="21.75" customHeight="1" x14ac:dyDescent="0.25">
      <c r="A24" s="11"/>
      <c r="B24" s="11"/>
      <c r="C24" s="11"/>
      <c r="D24" s="12"/>
      <c r="E24" s="11"/>
      <c r="F24" s="53"/>
      <c r="G24" s="13"/>
      <c r="H24" s="13"/>
    </row>
    <row r="25" spans="1:10" ht="21.75" customHeight="1" x14ac:dyDescent="0.25">
      <c r="A25" s="1" t="s">
        <v>7</v>
      </c>
      <c r="B25" s="11"/>
      <c r="C25" s="11"/>
      <c r="D25" s="12"/>
      <c r="E25" s="11"/>
      <c r="F25" s="53"/>
      <c r="G25" s="11"/>
      <c r="H25" s="13"/>
    </row>
    <row r="26" spans="1:10" ht="8.1" customHeight="1" x14ac:dyDescent="0.25">
      <c r="A26" s="1"/>
      <c r="B26" s="11"/>
      <c r="C26" s="11"/>
      <c r="D26" s="12"/>
      <c r="E26" s="11"/>
      <c r="F26" s="53"/>
      <c r="G26" s="11"/>
      <c r="H26" s="13"/>
    </row>
    <row r="27" spans="1:10" ht="21.75" customHeight="1" x14ac:dyDescent="0.25">
      <c r="A27" s="11" t="s">
        <v>40</v>
      </c>
      <c r="B27" s="11"/>
      <c r="C27" s="11"/>
      <c r="D27" s="12">
        <v>11</v>
      </c>
      <c r="E27" s="11"/>
      <c r="F27" s="53">
        <v>696237778</v>
      </c>
      <c r="G27" s="11"/>
      <c r="H27" s="13">
        <v>706077195</v>
      </c>
    </row>
    <row r="28" spans="1:10" ht="21.75" customHeight="1" x14ac:dyDescent="0.25">
      <c r="A28" s="11" t="s">
        <v>93</v>
      </c>
      <c r="B28" s="11"/>
      <c r="C28" s="11"/>
      <c r="D28" s="12"/>
      <c r="E28" s="11"/>
      <c r="F28" s="53">
        <v>6209882</v>
      </c>
      <c r="G28" s="11"/>
      <c r="H28" s="13">
        <v>6420221</v>
      </c>
    </row>
    <row r="29" spans="1:10" ht="21.75" customHeight="1" x14ac:dyDescent="0.25">
      <c r="A29" s="11" t="s">
        <v>83</v>
      </c>
      <c r="B29" s="11"/>
      <c r="C29" s="11"/>
      <c r="D29" s="12">
        <v>11</v>
      </c>
      <c r="E29" s="11"/>
      <c r="F29" s="53">
        <v>977072838</v>
      </c>
      <c r="G29" s="11"/>
      <c r="H29" s="13">
        <v>747453759</v>
      </c>
    </row>
    <row r="30" spans="1:10" ht="21.75" customHeight="1" x14ac:dyDescent="0.25">
      <c r="A30" s="11" t="s">
        <v>41</v>
      </c>
      <c r="B30" s="11"/>
      <c r="C30" s="11"/>
      <c r="D30" s="12"/>
      <c r="E30" s="11"/>
      <c r="F30" s="53">
        <v>34399784</v>
      </c>
      <c r="G30" s="11"/>
      <c r="H30" s="13">
        <v>33950516</v>
      </c>
    </row>
    <row r="31" spans="1:10" ht="21.75" customHeight="1" x14ac:dyDescent="0.25">
      <c r="A31" s="11" t="s">
        <v>42</v>
      </c>
      <c r="B31" s="11"/>
      <c r="C31" s="11"/>
      <c r="D31" s="12"/>
      <c r="E31" s="11"/>
      <c r="F31" s="53">
        <v>4624549</v>
      </c>
      <c r="G31" s="11"/>
      <c r="H31" s="13">
        <v>5859126</v>
      </c>
    </row>
    <row r="32" spans="1:10" ht="21.75" customHeight="1" x14ac:dyDescent="0.25">
      <c r="A32" s="11" t="s">
        <v>118</v>
      </c>
      <c r="B32" s="11"/>
      <c r="C32" s="11"/>
      <c r="D32" s="12"/>
      <c r="E32" s="11"/>
      <c r="F32" s="54">
        <v>87173693</v>
      </c>
      <c r="G32" s="11"/>
      <c r="H32" s="14">
        <v>80437975</v>
      </c>
    </row>
    <row r="33" spans="1:8" ht="8.1" customHeight="1" x14ac:dyDescent="0.25">
      <c r="A33" s="11"/>
      <c r="B33" s="11"/>
      <c r="C33" s="11"/>
      <c r="D33" s="12"/>
      <c r="E33" s="11"/>
      <c r="F33" s="53"/>
      <c r="G33" s="11"/>
      <c r="H33" s="13"/>
    </row>
    <row r="34" spans="1:8" ht="21.75" customHeight="1" x14ac:dyDescent="0.25">
      <c r="A34" s="1" t="s">
        <v>8</v>
      </c>
      <c r="B34" s="11"/>
      <c r="C34" s="11"/>
      <c r="D34" s="11"/>
      <c r="E34" s="11"/>
      <c r="F34" s="54">
        <f>SUM(F27:F32)</f>
        <v>1805718524</v>
      </c>
      <c r="G34" s="11"/>
      <c r="H34" s="14">
        <f>SUM(H27:H32)</f>
        <v>1580198792</v>
      </c>
    </row>
    <row r="35" spans="1:8" ht="8.1" customHeight="1" x14ac:dyDescent="0.25">
      <c r="A35" s="11"/>
      <c r="B35" s="11"/>
      <c r="C35" s="11"/>
      <c r="D35" s="12"/>
      <c r="E35" s="11"/>
      <c r="F35" s="53"/>
      <c r="G35" s="11"/>
      <c r="H35" s="13"/>
    </row>
    <row r="36" spans="1:8" ht="21.75" customHeight="1" thickBot="1" x14ac:dyDescent="0.3">
      <c r="A36" s="1" t="s">
        <v>9</v>
      </c>
      <c r="B36" s="11"/>
      <c r="C36" s="11"/>
      <c r="D36" s="12"/>
      <c r="E36" s="11"/>
      <c r="F36" s="55">
        <f>F34+F23</f>
        <v>3108454470</v>
      </c>
      <c r="G36" s="11"/>
      <c r="H36" s="145">
        <f>H34+H23</f>
        <v>2801452806</v>
      </c>
    </row>
    <row r="37" spans="1:8" ht="21.75" customHeight="1" thickTop="1" x14ac:dyDescent="0.25">
      <c r="A37" s="1"/>
      <c r="B37" s="11"/>
      <c r="C37" s="11"/>
      <c r="D37" s="12"/>
      <c r="E37" s="11"/>
      <c r="F37" s="13"/>
      <c r="G37" s="11"/>
      <c r="H37" s="13"/>
    </row>
    <row r="38" spans="1:8" ht="21.75" customHeight="1" x14ac:dyDescent="0.25">
      <c r="A38" s="1"/>
      <c r="B38" s="11"/>
      <c r="C38" s="11"/>
      <c r="D38" s="12"/>
      <c r="E38" s="11"/>
      <c r="F38" s="13"/>
      <c r="G38" s="11"/>
      <c r="H38" s="13"/>
    </row>
    <row r="39" spans="1:8" ht="21.75" customHeight="1" x14ac:dyDescent="0.25">
      <c r="A39" s="1"/>
      <c r="B39" s="11"/>
      <c r="C39" s="11"/>
      <c r="D39" s="12"/>
      <c r="E39" s="11"/>
      <c r="F39" s="13"/>
      <c r="G39" s="11"/>
      <c r="H39" s="13"/>
    </row>
    <row r="40" spans="1:8" ht="18.75" customHeight="1" x14ac:dyDescent="0.25">
      <c r="A40" s="1"/>
      <c r="B40" s="11"/>
      <c r="C40" s="11"/>
      <c r="D40" s="12"/>
      <c r="E40" s="11"/>
      <c r="F40" s="13"/>
      <c r="G40" s="11"/>
      <c r="H40" s="13"/>
    </row>
    <row r="41" spans="1:8" ht="22.15" customHeight="1" x14ac:dyDescent="0.25">
      <c r="A41" s="15" t="s">
        <v>96</v>
      </c>
      <c r="B41" s="15"/>
      <c r="C41" s="15"/>
      <c r="D41" s="16"/>
      <c r="E41" s="15"/>
      <c r="F41" s="14"/>
      <c r="G41" s="15"/>
      <c r="H41" s="14"/>
    </row>
    <row r="42" spans="1:8" ht="21.75" customHeight="1" x14ac:dyDescent="0.25">
      <c r="A42" s="68" t="s">
        <v>106</v>
      </c>
      <c r="B42" s="1"/>
      <c r="C42" s="1"/>
      <c r="D42" s="2"/>
      <c r="E42" s="1"/>
      <c r="F42" s="3"/>
      <c r="G42" s="1"/>
      <c r="H42" s="3"/>
    </row>
    <row r="43" spans="1:8" ht="21.75" customHeight="1" x14ac:dyDescent="0.25">
      <c r="A43" s="1" t="s">
        <v>87</v>
      </c>
      <c r="B43" s="1"/>
      <c r="C43" s="1"/>
      <c r="D43" s="2"/>
      <c r="E43" s="1"/>
      <c r="F43" s="3"/>
      <c r="G43" s="1"/>
      <c r="H43" s="3"/>
    </row>
    <row r="44" spans="1:8" ht="21.75" customHeight="1" x14ac:dyDescent="0.25">
      <c r="A44" s="5" t="str">
        <f>A3</f>
        <v>ณ วันที่ 30 มิถุนายน พ.ศ. 2566</v>
      </c>
      <c r="B44" s="5"/>
      <c r="C44" s="5"/>
      <c r="D44" s="6"/>
      <c r="E44" s="5"/>
      <c r="F44" s="7"/>
      <c r="G44" s="5"/>
      <c r="H44" s="7"/>
    </row>
    <row r="45" spans="1:8" ht="21.75" customHeight="1" x14ac:dyDescent="0.25">
      <c r="A45" s="1"/>
      <c r="B45" s="1"/>
      <c r="C45" s="1"/>
      <c r="D45" s="2"/>
      <c r="E45" s="1"/>
      <c r="F45" s="3"/>
      <c r="G45" s="1"/>
      <c r="H45" s="3"/>
    </row>
    <row r="46" spans="1:8" ht="21.75" customHeight="1" x14ac:dyDescent="0.25">
      <c r="A46" s="1"/>
      <c r="B46" s="1"/>
      <c r="C46" s="1"/>
      <c r="D46" s="2"/>
      <c r="E46" s="1"/>
      <c r="F46" s="8" t="s">
        <v>76</v>
      </c>
      <c r="G46" s="9"/>
      <c r="H46" s="8" t="s">
        <v>137</v>
      </c>
    </row>
    <row r="47" spans="1:8" ht="21.75" customHeight="1" x14ac:dyDescent="0.25">
      <c r="A47" s="1"/>
      <c r="B47" s="1"/>
      <c r="C47" s="1"/>
      <c r="D47" s="2"/>
      <c r="E47" s="1"/>
      <c r="F47" s="134" t="s">
        <v>140</v>
      </c>
      <c r="G47" s="9"/>
      <c r="H47" s="146" t="s">
        <v>82</v>
      </c>
    </row>
    <row r="48" spans="1:8" ht="21.75" customHeight="1" x14ac:dyDescent="0.25">
      <c r="A48" s="1"/>
      <c r="B48" s="1"/>
      <c r="C48" s="1"/>
      <c r="D48" s="2"/>
      <c r="E48" s="1"/>
      <c r="F48" s="8" t="s">
        <v>115</v>
      </c>
      <c r="G48" s="9"/>
      <c r="H48" s="8" t="s">
        <v>94</v>
      </c>
    </row>
    <row r="49" spans="1:10" ht="21.75" customHeight="1" x14ac:dyDescent="0.25">
      <c r="A49" s="1"/>
      <c r="B49" s="1"/>
      <c r="C49" s="1"/>
      <c r="D49" s="6" t="s">
        <v>1</v>
      </c>
      <c r="E49" s="1"/>
      <c r="F49" s="10" t="s">
        <v>2</v>
      </c>
      <c r="G49" s="9"/>
      <c r="H49" s="10" t="s">
        <v>2</v>
      </c>
    </row>
    <row r="50" spans="1:10" ht="8.1" customHeight="1" x14ac:dyDescent="0.25">
      <c r="A50" s="1"/>
      <c r="B50" s="1"/>
      <c r="C50" s="1"/>
      <c r="D50" s="2"/>
      <c r="E50" s="1"/>
      <c r="F50" s="51"/>
      <c r="G50" s="9"/>
      <c r="H50" s="8"/>
    </row>
    <row r="51" spans="1:10" ht="21.75" customHeight="1" x14ac:dyDescent="0.25">
      <c r="A51" s="1" t="s">
        <v>10</v>
      </c>
      <c r="B51" s="1"/>
      <c r="C51" s="1"/>
      <c r="D51" s="2"/>
      <c r="E51" s="1"/>
      <c r="F51" s="52"/>
      <c r="G51" s="1"/>
      <c r="H51" s="3"/>
    </row>
    <row r="52" spans="1:10" ht="8.1" customHeight="1" x14ac:dyDescent="0.25">
      <c r="A52" s="1"/>
      <c r="B52" s="1"/>
      <c r="C52" s="1"/>
      <c r="D52" s="2"/>
      <c r="E52" s="1"/>
      <c r="F52" s="52"/>
      <c r="G52" s="1"/>
      <c r="H52" s="3"/>
    </row>
    <row r="53" spans="1:10" ht="21.75" customHeight="1" x14ac:dyDescent="0.25">
      <c r="A53" s="1" t="s">
        <v>11</v>
      </c>
      <c r="B53" s="1"/>
      <c r="C53" s="1"/>
      <c r="D53" s="2"/>
      <c r="E53" s="1"/>
      <c r="F53" s="52"/>
      <c r="G53" s="1"/>
      <c r="H53" s="3"/>
    </row>
    <row r="54" spans="1:10" ht="8.1" customHeight="1" x14ac:dyDescent="0.25">
      <c r="A54" s="1"/>
      <c r="B54" s="1"/>
      <c r="C54" s="1"/>
      <c r="D54" s="2"/>
      <c r="E54" s="1"/>
      <c r="F54" s="52"/>
      <c r="G54" s="1"/>
      <c r="H54" s="3"/>
    </row>
    <row r="55" spans="1:10" ht="21.6" customHeight="1" x14ac:dyDescent="0.25">
      <c r="A55" s="11" t="s">
        <v>43</v>
      </c>
      <c r="B55" s="11"/>
      <c r="C55" s="11"/>
      <c r="D55" s="12">
        <v>12</v>
      </c>
      <c r="E55" s="11"/>
      <c r="F55" s="53">
        <v>231182609</v>
      </c>
      <c r="G55" s="11"/>
      <c r="H55" s="13">
        <v>224016001</v>
      </c>
    </row>
    <row r="56" spans="1:10" ht="21.75" customHeight="1" x14ac:dyDescent="0.25">
      <c r="A56" s="11" t="s">
        <v>119</v>
      </c>
      <c r="B56" s="11"/>
      <c r="C56" s="11"/>
      <c r="D56" s="12"/>
      <c r="E56" s="11"/>
      <c r="F56" s="53"/>
      <c r="G56" s="11"/>
      <c r="H56" s="13"/>
    </row>
    <row r="57" spans="1:10" ht="21.75" customHeight="1" x14ac:dyDescent="0.25">
      <c r="A57" s="11" t="s">
        <v>120</v>
      </c>
      <c r="B57" s="11"/>
      <c r="C57" s="11"/>
      <c r="D57" s="17">
        <v>13</v>
      </c>
      <c r="E57" s="11"/>
      <c r="F57" s="53">
        <v>196344050</v>
      </c>
      <c r="G57" s="11"/>
      <c r="H57" s="13">
        <v>166700441</v>
      </c>
    </row>
    <row r="58" spans="1:10" ht="21.75" customHeight="1" x14ac:dyDescent="0.25">
      <c r="A58" s="11" t="s">
        <v>36</v>
      </c>
      <c r="B58" s="11"/>
      <c r="C58" s="11"/>
      <c r="D58" s="12"/>
      <c r="E58" s="11"/>
      <c r="F58" s="53">
        <v>44216939</v>
      </c>
      <c r="G58" s="11"/>
      <c r="H58" s="13">
        <v>39695244</v>
      </c>
    </row>
    <row r="59" spans="1:10" ht="21.75" customHeight="1" x14ac:dyDescent="0.25">
      <c r="A59" s="11" t="s">
        <v>53</v>
      </c>
      <c r="B59" s="11"/>
      <c r="C59" s="11"/>
      <c r="D59" s="12"/>
      <c r="E59" s="11"/>
      <c r="F59" s="54">
        <v>8091545</v>
      </c>
      <c r="G59" s="11"/>
      <c r="H59" s="14">
        <v>96911867</v>
      </c>
      <c r="J59" s="71"/>
    </row>
    <row r="60" spans="1:10" ht="8.1" customHeight="1" x14ac:dyDescent="0.25">
      <c r="A60" s="11"/>
      <c r="B60" s="11"/>
      <c r="C60" s="11"/>
      <c r="D60" s="12"/>
      <c r="E60" s="11"/>
      <c r="F60" s="53"/>
      <c r="G60" s="11"/>
      <c r="H60" s="13"/>
    </row>
    <row r="61" spans="1:10" ht="21.75" customHeight="1" x14ac:dyDescent="0.25">
      <c r="A61" s="1" t="s">
        <v>12</v>
      </c>
      <c r="B61" s="11"/>
      <c r="C61" s="11"/>
      <c r="D61" s="11"/>
      <c r="E61" s="11"/>
      <c r="F61" s="54">
        <f>SUM(F55:F59)</f>
        <v>479835143</v>
      </c>
      <c r="G61" s="11"/>
      <c r="H61" s="14">
        <f>SUM(H55:H59)</f>
        <v>527323553</v>
      </c>
    </row>
    <row r="62" spans="1:10" ht="21.75" customHeight="1" x14ac:dyDescent="0.25">
      <c r="A62" s="11"/>
      <c r="B62" s="11"/>
      <c r="C62" s="11"/>
      <c r="D62" s="12"/>
      <c r="E62" s="11"/>
      <c r="F62" s="53"/>
      <c r="G62" s="11"/>
      <c r="H62" s="13"/>
    </row>
    <row r="63" spans="1:10" ht="21.75" customHeight="1" x14ac:dyDescent="0.25">
      <c r="A63" s="1" t="s">
        <v>13</v>
      </c>
      <c r="B63" s="11"/>
      <c r="C63" s="11"/>
      <c r="D63" s="12"/>
      <c r="E63" s="11"/>
      <c r="F63" s="53"/>
      <c r="G63" s="11"/>
      <c r="H63" s="13"/>
    </row>
    <row r="64" spans="1:10" ht="8.1" customHeight="1" x14ac:dyDescent="0.25">
      <c r="A64" s="1"/>
      <c r="B64" s="11"/>
      <c r="C64" s="11"/>
      <c r="D64" s="12"/>
      <c r="E64" s="11"/>
      <c r="F64" s="53"/>
      <c r="G64" s="11"/>
      <c r="H64" s="13"/>
    </row>
    <row r="65" spans="1:8" ht="20.25" x14ac:dyDescent="0.25">
      <c r="A65" s="11" t="s">
        <v>51</v>
      </c>
      <c r="B65" s="11"/>
      <c r="C65" s="11"/>
      <c r="D65" s="17">
        <v>13</v>
      </c>
      <c r="E65" s="11"/>
      <c r="F65" s="53">
        <v>818604774</v>
      </c>
      <c r="G65" s="11"/>
      <c r="H65" s="13">
        <v>609887814</v>
      </c>
    </row>
    <row r="66" spans="1:8" ht="21.75" customHeight="1" x14ac:dyDescent="0.25">
      <c r="A66" s="11" t="s">
        <v>44</v>
      </c>
      <c r="B66" s="11"/>
      <c r="C66" s="11"/>
      <c r="D66" s="17"/>
      <c r="E66" s="11"/>
      <c r="F66" s="53">
        <v>31849506</v>
      </c>
      <c r="G66" s="11"/>
      <c r="H66" s="13">
        <v>26140401</v>
      </c>
    </row>
    <row r="67" spans="1:8" ht="21.75" customHeight="1" x14ac:dyDescent="0.25">
      <c r="A67" s="11" t="s">
        <v>56</v>
      </c>
      <c r="B67" s="11"/>
      <c r="C67" s="11"/>
      <c r="D67" s="17"/>
      <c r="E67" s="11"/>
      <c r="F67" s="53">
        <v>29083638</v>
      </c>
      <c r="G67" s="11"/>
      <c r="H67" s="13">
        <v>27643229</v>
      </c>
    </row>
    <row r="68" spans="1:8" ht="21.75" customHeight="1" x14ac:dyDescent="0.25">
      <c r="A68" s="11" t="s">
        <v>14</v>
      </c>
      <c r="B68" s="11"/>
      <c r="C68" s="11"/>
      <c r="D68" s="12"/>
      <c r="E68" s="11"/>
      <c r="F68" s="54">
        <v>40000</v>
      </c>
      <c r="G68" s="11"/>
      <c r="H68" s="14">
        <v>40000</v>
      </c>
    </row>
    <row r="69" spans="1:8" ht="8.1" customHeight="1" x14ac:dyDescent="0.25">
      <c r="A69" s="11"/>
      <c r="B69" s="11"/>
      <c r="C69" s="11"/>
      <c r="D69" s="12"/>
      <c r="E69" s="11"/>
      <c r="F69" s="56"/>
      <c r="G69" s="11"/>
      <c r="H69" s="147"/>
    </row>
    <row r="70" spans="1:8" ht="21.75" customHeight="1" x14ac:dyDescent="0.25">
      <c r="A70" s="1" t="s">
        <v>15</v>
      </c>
      <c r="B70" s="11"/>
      <c r="C70" s="11"/>
      <c r="D70" s="12"/>
      <c r="E70" s="11"/>
      <c r="F70" s="54">
        <f>SUM(F65:F68)</f>
        <v>879577918</v>
      </c>
      <c r="G70" s="11"/>
      <c r="H70" s="14">
        <f>SUM(H65:H69)</f>
        <v>663711444</v>
      </c>
    </row>
    <row r="71" spans="1:8" ht="8.1" customHeight="1" x14ac:dyDescent="0.25">
      <c r="A71" s="11"/>
      <c r="B71" s="11"/>
      <c r="C71" s="11"/>
      <c r="D71" s="12"/>
      <c r="E71" s="11"/>
      <c r="F71" s="53"/>
      <c r="G71" s="11"/>
      <c r="H71" s="13"/>
    </row>
    <row r="72" spans="1:8" ht="21.75" customHeight="1" x14ac:dyDescent="0.25">
      <c r="A72" s="1" t="s">
        <v>16</v>
      </c>
      <c r="B72" s="11"/>
      <c r="C72" s="11"/>
      <c r="D72" s="12"/>
      <c r="E72" s="11"/>
      <c r="F72" s="54">
        <f>F70+F61</f>
        <v>1359413061</v>
      </c>
      <c r="G72" s="11"/>
      <c r="H72" s="14">
        <f>H70+H61</f>
        <v>1191034997</v>
      </c>
    </row>
    <row r="73" spans="1:8" ht="21.75" customHeight="1" x14ac:dyDescent="0.25">
      <c r="A73" s="1"/>
      <c r="B73" s="11"/>
      <c r="C73" s="11"/>
      <c r="D73" s="12"/>
      <c r="E73" s="11"/>
      <c r="F73" s="13"/>
      <c r="G73" s="11"/>
      <c r="H73" s="13"/>
    </row>
    <row r="74" spans="1:8" ht="21.75" customHeight="1" x14ac:dyDescent="0.25">
      <c r="A74" s="1"/>
      <c r="B74" s="11"/>
      <c r="C74" s="11"/>
      <c r="D74" s="12"/>
      <c r="E74" s="11"/>
      <c r="F74" s="13"/>
      <c r="G74" s="11"/>
      <c r="H74" s="13"/>
    </row>
    <row r="75" spans="1:8" ht="21.75" customHeight="1" x14ac:dyDescent="0.25">
      <c r="A75" s="1"/>
      <c r="B75" s="11"/>
      <c r="C75" s="11"/>
      <c r="D75" s="12"/>
      <c r="E75" s="11"/>
      <c r="F75" s="13"/>
      <c r="G75" s="11"/>
      <c r="H75" s="13"/>
    </row>
    <row r="76" spans="1:8" ht="21.75" customHeight="1" x14ac:dyDescent="0.25">
      <c r="A76" s="1"/>
      <c r="B76" s="11"/>
      <c r="C76" s="11"/>
      <c r="D76" s="12"/>
      <c r="E76" s="11"/>
      <c r="F76" s="13"/>
      <c r="G76" s="11"/>
      <c r="H76" s="13"/>
    </row>
    <row r="77" spans="1:8" ht="21.75" customHeight="1" x14ac:dyDescent="0.25">
      <c r="A77" s="1"/>
      <c r="B77" s="11"/>
      <c r="C77" s="11"/>
      <c r="D77" s="12"/>
      <c r="E77" s="11"/>
      <c r="F77" s="13"/>
      <c r="G77" s="11"/>
      <c r="H77" s="13"/>
    </row>
    <row r="78" spans="1:8" ht="21.75" customHeight="1" x14ac:dyDescent="0.25">
      <c r="A78" s="1"/>
      <c r="B78" s="11"/>
      <c r="C78" s="11"/>
      <c r="D78" s="12"/>
      <c r="E78" s="11"/>
      <c r="F78" s="13"/>
      <c r="G78" s="11"/>
      <c r="H78" s="13"/>
    </row>
    <row r="79" spans="1:8" ht="21.75" customHeight="1" x14ac:dyDescent="0.25">
      <c r="A79" s="1"/>
      <c r="B79" s="11"/>
      <c r="C79" s="11"/>
      <c r="D79" s="12"/>
      <c r="E79" s="11"/>
      <c r="F79" s="13"/>
      <c r="G79" s="11"/>
      <c r="H79" s="13"/>
    </row>
    <row r="80" spans="1:8" ht="21.75" customHeight="1" x14ac:dyDescent="0.25">
      <c r="A80" s="1"/>
      <c r="B80" s="11"/>
      <c r="C80" s="11"/>
      <c r="D80" s="12"/>
      <c r="E80" s="11"/>
      <c r="F80" s="13"/>
      <c r="G80" s="11"/>
      <c r="H80" s="13"/>
    </row>
    <row r="81" spans="1:8" ht="12.75" customHeight="1" x14ac:dyDescent="0.25">
      <c r="A81" s="1"/>
      <c r="B81" s="11"/>
      <c r="C81" s="11"/>
      <c r="D81" s="12"/>
      <c r="E81" s="11"/>
      <c r="F81" s="13"/>
      <c r="G81" s="11"/>
      <c r="H81" s="13"/>
    </row>
    <row r="82" spans="1:8" ht="8.25" customHeight="1" x14ac:dyDescent="0.25">
      <c r="A82" s="1"/>
      <c r="B82" s="11"/>
      <c r="C82" s="11"/>
      <c r="D82" s="12"/>
      <c r="E82" s="11"/>
      <c r="F82" s="13"/>
      <c r="G82" s="11"/>
      <c r="H82" s="13"/>
    </row>
    <row r="83" spans="1:8" ht="22.15" customHeight="1" x14ac:dyDescent="0.25">
      <c r="A83" s="24" t="s">
        <v>96</v>
      </c>
      <c r="B83" s="15"/>
      <c r="C83" s="15"/>
      <c r="D83" s="16"/>
      <c r="E83" s="15"/>
      <c r="F83" s="14"/>
      <c r="G83" s="15"/>
      <c r="H83" s="14"/>
    </row>
    <row r="84" spans="1:8" ht="21.75" customHeight="1" x14ac:dyDescent="0.25">
      <c r="A84" s="1" t="str">
        <f>A1</f>
        <v>บริษัท โมชิ โมชิ รีเทล คอร์ปอเรชั่น จำกัด (มหาชน)</v>
      </c>
      <c r="B84" s="11"/>
      <c r="C84" s="11"/>
      <c r="D84" s="12"/>
      <c r="E84" s="11"/>
      <c r="F84" s="13"/>
      <c r="G84" s="11"/>
      <c r="H84" s="13"/>
    </row>
    <row r="85" spans="1:8" ht="21.75" customHeight="1" x14ac:dyDescent="0.25">
      <c r="A85" s="1" t="s">
        <v>87</v>
      </c>
      <c r="B85" s="1"/>
      <c r="C85" s="1"/>
      <c r="D85" s="2"/>
      <c r="E85" s="1"/>
      <c r="F85" s="3"/>
      <c r="G85" s="1"/>
      <c r="H85" s="3"/>
    </row>
    <row r="86" spans="1:8" ht="21.75" customHeight="1" x14ac:dyDescent="0.25">
      <c r="A86" s="5" t="str">
        <f>A44</f>
        <v>ณ วันที่ 30 มิถุนายน พ.ศ. 2566</v>
      </c>
      <c r="B86" s="5"/>
      <c r="C86" s="5"/>
      <c r="D86" s="6"/>
      <c r="E86" s="5"/>
      <c r="F86" s="7"/>
      <c r="G86" s="5"/>
      <c r="H86" s="7"/>
    </row>
    <row r="87" spans="1:8" ht="21.75" customHeight="1" x14ac:dyDescent="0.25">
      <c r="A87" s="1"/>
      <c r="B87" s="1"/>
      <c r="C87" s="1"/>
      <c r="D87" s="2"/>
      <c r="E87" s="1"/>
      <c r="F87" s="3"/>
      <c r="G87" s="1"/>
      <c r="H87" s="3"/>
    </row>
    <row r="88" spans="1:8" ht="21.75" customHeight="1" x14ac:dyDescent="0.25">
      <c r="A88" s="1"/>
      <c r="B88" s="1"/>
      <c r="C88" s="1"/>
      <c r="D88" s="2"/>
      <c r="E88" s="1"/>
      <c r="F88" s="8" t="s">
        <v>76</v>
      </c>
      <c r="G88" s="9"/>
      <c r="H88" s="8" t="s">
        <v>137</v>
      </c>
    </row>
    <row r="89" spans="1:8" ht="21.75" customHeight="1" x14ac:dyDescent="0.25">
      <c r="A89" s="1"/>
      <c r="B89" s="1"/>
      <c r="C89" s="1"/>
      <c r="D89" s="2"/>
      <c r="E89" s="1"/>
      <c r="F89" s="134" t="s">
        <v>140</v>
      </c>
      <c r="G89" s="9"/>
      <c r="H89" s="146" t="s">
        <v>82</v>
      </c>
    </row>
    <row r="90" spans="1:8" ht="21.75" customHeight="1" x14ac:dyDescent="0.25">
      <c r="A90" s="1"/>
      <c r="B90" s="1"/>
      <c r="C90" s="1"/>
      <c r="D90" s="2"/>
      <c r="E90" s="1"/>
      <c r="F90" s="8" t="s">
        <v>115</v>
      </c>
      <c r="G90" s="9"/>
      <c r="H90" s="8" t="s">
        <v>94</v>
      </c>
    </row>
    <row r="91" spans="1:8" ht="21.75" customHeight="1" x14ac:dyDescent="0.25">
      <c r="A91" s="1"/>
      <c r="B91" s="1"/>
      <c r="C91" s="1"/>
      <c r="D91" s="6" t="s">
        <v>1</v>
      </c>
      <c r="E91" s="1"/>
      <c r="F91" s="10" t="s">
        <v>2</v>
      </c>
      <c r="G91" s="9"/>
      <c r="H91" s="10" t="s">
        <v>2</v>
      </c>
    </row>
    <row r="92" spans="1:8" ht="8.1" customHeight="1" x14ac:dyDescent="0.25">
      <c r="A92" s="1"/>
      <c r="B92" s="11"/>
      <c r="C92" s="11"/>
      <c r="D92" s="12"/>
      <c r="E92" s="11"/>
      <c r="F92" s="53"/>
      <c r="G92" s="11"/>
      <c r="H92" s="13"/>
    </row>
    <row r="93" spans="1:8" ht="21.75" customHeight="1" x14ac:dyDescent="0.25">
      <c r="A93" s="1" t="s">
        <v>88</v>
      </c>
      <c r="B93" s="11"/>
      <c r="C93" s="11"/>
      <c r="D93" s="12"/>
      <c r="E93" s="11"/>
      <c r="F93" s="53"/>
      <c r="G93" s="11"/>
      <c r="H93" s="13"/>
    </row>
    <row r="94" spans="1:8" ht="8.1" customHeight="1" x14ac:dyDescent="0.25">
      <c r="A94" s="1"/>
      <c r="B94" s="11"/>
      <c r="C94" s="11"/>
      <c r="D94" s="12"/>
      <c r="E94" s="11"/>
      <c r="F94" s="53"/>
      <c r="G94" s="11"/>
      <c r="H94" s="13"/>
    </row>
    <row r="95" spans="1:8" ht="21.75" customHeight="1" x14ac:dyDescent="0.25">
      <c r="A95" s="1" t="s">
        <v>17</v>
      </c>
      <c r="B95" s="11"/>
      <c r="C95" s="11"/>
      <c r="D95" s="12"/>
      <c r="E95" s="11"/>
      <c r="F95" s="53"/>
      <c r="G95" s="11"/>
      <c r="H95" s="13"/>
    </row>
    <row r="96" spans="1:8" ht="8.65" customHeight="1" x14ac:dyDescent="0.25">
      <c r="A96" s="1"/>
      <c r="B96" s="11"/>
      <c r="C96" s="11"/>
      <c r="D96" s="12"/>
      <c r="E96" s="11"/>
      <c r="F96" s="53"/>
      <c r="G96" s="11"/>
      <c r="H96" s="13"/>
    </row>
    <row r="97" spans="1:9" ht="21.75" customHeight="1" x14ac:dyDescent="0.25">
      <c r="A97" s="11" t="s">
        <v>18</v>
      </c>
      <c r="B97" s="11"/>
      <c r="C97" s="11"/>
      <c r="D97" s="12">
        <v>16</v>
      </c>
      <c r="E97" s="11"/>
      <c r="F97" s="53"/>
      <c r="G97" s="11"/>
      <c r="H97" s="13"/>
    </row>
    <row r="98" spans="1:9" ht="21.75" customHeight="1" x14ac:dyDescent="0.25">
      <c r="A98" s="11"/>
      <c r="B98" s="11" t="s">
        <v>19</v>
      </c>
      <c r="C98" s="11"/>
      <c r="D98" s="12"/>
      <c r="E98" s="11"/>
      <c r="F98" s="53"/>
      <c r="G98" s="11"/>
      <c r="H98" s="13"/>
    </row>
    <row r="99" spans="1:9" ht="21.75" customHeight="1" x14ac:dyDescent="0.25">
      <c r="A99" s="11"/>
      <c r="B99" s="11"/>
      <c r="C99" s="11" t="s">
        <v>145</v>
      </c>
      <c r="D99" s="12"/>
      <c r="E99" s="11"/>
      <c r="F99" s="53"/>
      <c r="G99" s="11"/>
      <c r="H99" s="13"/>
    </row>
    <row r="100" spans="1:9" ht="21.75" customHeight="1" x14ac:dyDescent="0.25">
      <c r="A100" s="11"/>
      <c r="B100" s="11"/>
      <c r="C100" s="11" t="s">
        <v>146</v>
      </c>
      <c r="D100" s="12"/>
      <c r="E100" s="11"/>
      <c r="F100" s="53"/>
      <c r="G100" s="11"/>
      <c r="H100" s="13"/>
    </row>
    <row r="101" spans="1:9" ht="21.75" customHeight="1" thickBot="1" x14ac:dyDescent="0.3">
      <c r="A101" s="11"/>
      <c r="B101" s="11"/>
      <c r="C101" s="11" t="s">
        <v>147</v>
      </c>
      <c r="D101" s="12"/>
      <c r="E101" s="11"/>
      <c r="F101" s="55">
        <v>330000000</v>
      </c>
      <c r="G101" s="11"/>
      <c r="H101" s="145">
        <v>300000000</v>
      </c>
    </row>
    <row r="102" spans="1:9" ht="8.1" customHeight="1" thickTop="1" x14ac:dyDescent="0.25">
      <c r="A102" s="11"/>
      <c r="B102" s="11"/>
      <c r="C102" s="11"/>
      <c r="D102" s="12"/>
      <c r="E102" s="11"/>
      <c r="F102" s="53"/>
      <c r="G102" s="11"/>
      <c r="H102" s="13"/>
    </row>
    <row r="103" spans="1:9" ht="21.75" customHeight="1" x14ac:dyDescent="0.25">
      <c r="A103" s="11"/>
      <c r="B103" s="11" t="s">
        <v>20</v>
      </c>
      <c r="C103" s="11"/>
      <c r="D103" s="12"/>
      <c r="E103" s="11"/>
      <c r="F103" s="53"/>
      <c r="G103" s="11"/>
      <c r="H103" s="13"/>
    </row>
    <row r="104" spans="1:9" ht="21.75" customHeight="1" x14ac:dyDescent="0.25">
      <c r="A104" s="11"/>
      <c r="B104" s="11"/>
      <c r="C104" s="11" t="s">
        <v>148</v>
      </c>
      <c r="D104" s="12"/>
      <c r="E104" s="11"/>
      <c r="F104" s="53"/>
      <c r="G104" s="11"/>
      <c r="H104" s="13"/>
    </row>
    <row r="105" spans="1:9" ht="21.75" customHeight="1" x14ac:dyDescent="0.25">
      <c r="A105" s="11"/>
      <c r="B105" s="11"/>
      <c r="C105" s="11" t="s">
        <v>146</v>
      </c>
      <c r="D105" s="12"/>
      <c r="E105" s="11"/>
      <c r="F105" s="53"/>
      <c r="G105" s="11"/>
      <c r="H105" s="13"/>
    </row>
    <row r="106" spans="1:9" ht="21.75" customHeight="1" x14ac:dyDescent="0.25">
      <c r="A106" s="11"/>
      <c r="B106" s="11"/>
      <c r="C106" s="11" t="s">
        <v>147</v>
      </c>
      <c r="D106" s="12"/>
      <c r="E106" s="11"/>
      <c r="F106" s="53">
        <v>329999954</v>
      </c>
      <c r="G106" s="11"/>
      <c r="H106" s="13">
        <v>300000000</v>
      </c>
    </row>
    <row r="107" spans="1:9" ht="21.75" customHeight="1" x14ac:dyDescent="0.25">
      <c r="A107" s="11"/>
      <c r="B107" s="11" t="s">
        <v>121</v>
      </c>
      <c r="C107" s="11"/>
      <c r="D107" s="12"/>
      <c r="E107" s="11"/>
      <c r="F107" s="53">
        <v>1178098136</v>
      </c>
      <c r="G107" s="11"/>
      <c r="H107" s="13">
        <v>1178098136</v>
      </c>
    </row>
    <row r="108" spans="1:9" ht="21.75" customHeight="1" x14ac:dyDescent="0.25">
      <c r="A108" s="11" t="s">
        <v>45</v>
      </c>
      <c r="B108" s="11"/>
      <c r="C108" s="11"/>
      <c r="D108" s="12"/>
      <c r="E108" s="11"/>
      <c r="F108" s="53"/>
      <c r="G108" s="11"/>
      <c r="H108" s="13"/>
    </row>
    <row r="109" spans="1:9" ht="21.75" customHeight="1" x14ac:dyDescent="0.25">
      <c r="A109" s="11" t="s">
        <v>46</v>
      </c>
      <c r="B109" s="11"/>
      <c r="C109" s="11"/>
      <c r="D109" s="12"/>
      <c r="E109" s="11"/>
      <c r="F109" s="53">
        <v>19611663</v>
      </c>
      <c r="G109" s="11"/>
      <c r="H109" s="13">
        <v>19611663</v>
      </c>
    </row>
    <row r="110" spans="1:9" ht="21.75" customHeight="1" x14ac:dyDescent="0.25">
      <c r="A110" s="11" t="s">
        <v>47</v>
      </c>
      <c r="B110" s="11"/>
      <c r="C110" s="11"/>
      <c r="D110" s="12"/>
      <c r="E110" s="11"/>
      <c r="F110" s="54">
        <v>221331656</v>
      </c>
      <c r="G110" s="11"/>
      <c r="H110" s="14">
        <v>112708010</v>
      </c>
      <c r="I110" s="71"/>
    </row>
    <row r="111" spans="1:9" ht="8.1" customHeight="1" x14ac:dyDescent="0.25">
      <c r="A111" s="1"/>
      <c r="B111" s="11"/>
      <c r="C111" s="11"/>
      <c r="D111" s="12"/>
      <c r="E111" s="11"/>
      <c r="F111" s="53"/>
      <c r="G111" s="11"/>
      <c r="H111" s="13"/>
    </row>
    <row r="112" spans="1:9" ht="21.75" customHeight="1" x14ac:dyDescent="0.25">
      <c r="A112" s="1" t="s">
        <v>21</v>
      </c>
      <c r="B112" s="11"/>
      <c r="C112" s="11"/>
      <c r="D112" s="12"/>
      <c r="E112" s="11"/>
      <c r="F112" s="54">
        <f>SUM(F106:F110)</f>
        <v>1749041409</v>
      </c>
      <c r="G112" s="11"/>
      <c r="H112" s="14">
        <f>SUM(H106:H111)</f>
        <v>1610417809</v>
      </c>
    </row>
    <row r="113" spans="1:10" ht="8.1" customHeight="1" x14ac:dyDescent="0.25">
      <c r="A113" s="1"/>
      <c r="B113" s="11"/>
      <c r="C113" s="11"/>
      <c r="D113" s="12"/>
      <c r="E113" s="11"/>
      <c r="F113" s="53"/>
      <c r="G113" s="11"/>
      <c r="H113" s="13"/>
    </row>
    <row r="114" spans="1:10" ht="21.75" customHeight="1" thickBot="1" x14ac:dyDescent="0.3">
      <c r="A114" s="18" t="s">
        <v>22</v>
      </c>
      <c r="B114" s="11"/>
      <c r="C114" s="11"/>
      <c r="D114" s="12"/>
      <c r="E114" s="11"/>
      <c r="F114" s="55">
        <f>F112+F72</f>
        <v>3108454470</v>
      </c>
      <c r="G114" s="11"/>
      <c r="H114" s="145">
        <f>H112+H72</f>
        <v>2801452806</v>
      </c>
      <c r="I114" s="13"/>
      <c r="J114" s="13"/>
    </row>
    <row r="115" spans="1:10" ht="21.75" customHeight="1" thickTop="1" x14ac:dyDescent="0.25">
      <c r="A115" s="18"/>
      <c r="B115" s="11"/>
      <c r="C115" s="11"/>
      <c r="D115" s="12"/>
      <c r="E115" s="69"/>
      <c r="F115" s="62"/>
      <c r="G115" s="70"/>
      <c r="H115" s="148"/>
    </row>
    <row r="116" spans="1:10" ht="21.75" customHeight="1" x14ac:dyDescent="0.25">
      <c r="A116" s="18"/>
      <c r="B116" s="11"/>
      <c r="C116" s="11"/>
      <c r="D116" s="12"/>
      <c r="E116" s="11"/>
      <c r="F116" s="67"/>
      <c r="G116" s="11"/>
      <c r="H116" s="67"/>
    </row>
    <row r="117" spans="1:10" ht="21.75" customHeight="1" x14ac:dyDescent="0.25">
      <c r="A117" s="18"/>
      <c r="B117" s="11"/>
      <c r="C117" s="11"/>
      <c r="D117" s="12"/>
      <c r="E117" s="11"/>
      <c r="F117" s="13"/>
      <c r="G117" s="11"/>
      <c r="H117" s="13"/>
    </row>
    <row r="118" spans="1:10" ht="21.75" customHeight="1" x14ac:dyDescent="0.25">
      <c r="A118" s="18"/>
      <c r="B118" s="11"/>
      <c r="C118" s="11"/>
      <c r="D118" s="12"/>
      <c r="E118" s="11"/>
      <c r="F118" s="13"/>
      <c r="G118" s="11"/>
      <c r="H118" s="13"/>
    </row>
    <row r="119" spans="1:10" ht="21" customHeight="1" x14ac:dyDescent="0.25">
      <c r="A119" s="18"/>
      <c r="B119" s="11"/>
      <c r="C119" s="11"/>
      <c r="D119" s="12"/>
      <c r="E119" s="11"/>
      <c r="F119" s="13"/>
      <c r="G119" s="11"/>
      <c r="H119" s="13"/>
    </row>
    <row r="120" spans="1:10" ht="21.75" customHeight="1" x14ac:dyDescent="0.25">
      <c r="A120" s="18"/>
      <c r="B120" s="11"/>
      <c r="C120" s="11"/>
      <c r="D120" s="12"/>
      <c r="E120" s="11"/>
      <c r="F120" s="13"/>
      <c r="G120" s="11"/>
      <c r="H120" s="13"/>
    </row>
    <row r="121" spans="1:10" ht="21.75" customHeight="1" x14ac:dyDescent="0.25">
      <c r="A121" s="18"/>
      <c r="B121" s="11"/>
      <c r="C121" s="11"/>
      <c r="D121" s="12"/>
      <c r="E121" s="11"/>
      <c r="F121" s="13"/>
      <c r="G121" s="11"/>
      <c r="H121" s="13"/>
    </row>
    <row r="122" spans="1:10" ht="27" customHeight="1" x14ac:dyDescent="0.25">
      <c r="A122" s="18"/>
      <c r="B122" s="11"/>
      <c r="C122" s="11"/>
      <c r="D122" s="12"/>
      <c r="E122" s="11"/>
      <c r="F122" s="13"/>
      <c r="G122" s="11"/>
      <c r="H122" s="13"/>
    </row>
    <row r="123" spans="1:10" ht="22.15" customHeight="1" x14ac:dyDescent="0.25">
      <c r="A123" s="15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3" s="15"/>
      <c r="C123" s="15"/>
      <c r="D123" s="16"/>
      <c r="E123" s="15"/>
      <c r="F123" s="14"/>
      <c r="G123" s="15"/>
      <c r="H123" s="14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1" max="7" man="1"/>
    <brk id="83" max="7" man="1"/>
    <brk id="1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2C21-B0DF-4D43-92FD-91150E190864}">
  <dimension ref="A1:N80"/>
  <sheetViews>
    <sheetView view="pageBreakPreview" topLeftCell="A11" zoomScale="112" zoomScaleNormal="100" zoomScaleSheetLayoutView="112" workbookViewId="0">
      <selection activeCell="C51" sqref="C51"/>
    </sheetView>
  </sheetViews>
  <sheetFormatPr defaultColWidth="8.140625" defaultRowHeight="21.75" customHeight="1" x14ac:dyDescent="0.4"/>
  <cols>
    <col min="1" max="2" width="1.7109375" style="4" customWidth="1"/>
    <col min="3" max="3" width="41.85546875" style="4" customWidth="1"/>
    <col min="4" max="4" width="7.7109375" style="4" customWidth="1"/>
    <col min="5" max="5" width="1" style="4" customWidth="1"/>
    <col min="6" max="6" width="15.7109375" style="19" customWidth="1"/>
    <col min="7" max="7" width="1" style="4" customWidth="1"/>
    <col min="8" max="8" width="15.7109375" style="19" customWidth="1"/>
    <col min="9" max="9" width="17.140625" style="4" bestFit="1" customWidth="1"/>
    <col min="10" max="10" width="8.140625" style="4"/>
    <col min="11" max="11" width="12.140625" style="4" bestFit="1" customWidth="1"/>
    <col min="12" max="12" width="9.7109375" style="4" bestFit="1" customWidth="1"/>
    <col min="13" max="13" width="8.140625" style="4"/>
    <col min="14" max="14" width="9.7109375" style="4" customWidth="1"/>
    <col min="15" max="217" width="8.140625" style="4"/>
    <col min="218" max="225" width="8.140625" style="4" customWidth="1"/>
    <col min="226" max="226" width="8.140625" style="4"/>
    <col min="227" max="227" width="8.140625" style="4" customWidth="1"/>
    <col min="228" max="228" width="8.140625" style="4"/>
    <col min="229" max="231" width="8.140625" style="4" customWidth="1"/>
    <col min="232" max="473" width="8.140625" style="4"/>
    <col min="474" max="481" width="8.140625" style="4" customWidth="1"/>
    <col min="482" max="482" width="8.140625" style="4"/>
    <col min="483" max="483" width="8.140625" style="4" customWidth="1"/>
    <col min="484" max="484" width="8.140625" style="4"/>
    <col min="485" max="487" width="8.140625" style="4" customWidth="1"/>
    <col min="488" max="729" width="8.140625" style="4"/>
    <col min="730" max="737" width="8.140625" style="4" customWidth="1"/>
    <col min="738" max="738" width="8.140625" style="4"/>
    <col min="739" max="739" width="8.140625" style="4" customWidth="1"/>
    <col min="740" max="740" width="8.140625" style="4"/>
    <col min="741" max="743" width="8.140625" style="4" customWidth="1"/>
    <col min="744" max="985" width="8.140625" style="4"/>
    <col min="986" max="993" width="8.140625" style="4" customWidth="1"/>
    <col min="994" max="994" width="8.140625" style="4"/>
    <col min="995" max="995" width="8.140625" style="4" customWidth="1"/>
    <col min="996" max="996" width="8.140625" style="4"/>
    <col min="997" max="999" width="8.140625" style="4" customWidth="1"/>
    <col min="1000" max="1241" width="8.140625" style="4"/>
    <col min="1242" max="1249" width="8.140625" style="4" customWidth="1"/>
    <col min="1250" max="1250" width="8.140625" style="4"/>
    <col min="1251" max="1251" width="8.140625" style="4" customWidth="1"/>
    <col min="1252" max="1252" width="8.140625" style="4"/>
    <col min="1253" max="1255" width="8.140625" style="4" customWidth="1"/>
    <col min="1256" max="1497" width="8.140625" style="4"/>
    <col min="1498" max="1505" width="8.140625" style="4" customWidth="1"/>
    <col min="1506" max="1506" width="8.140625" style="4"/>
    <col min="1507" max="1507" width="8.140625" style="4" customWidth="1"/>
    <col min="1508" max="1508" width="8.140625" style="4"/>
    <col min="1509" max="1511" width="8.140625" style="4" customWidth="1"/>
    <col min="1512" max="1753" width="8.140625" style="4"/>
    <col min="1754" max="1761" width="8.140625" style="4" customWidth="1"/>
    <col min="1762" max="1762" width="8.140625" style="4"/>
    <col min="1763" max="1763" width="8.140625" style="4" customWidth="1"/>
    <col min="1764" max="1764" width="8.140625" style="4"/>
    <col min="1765" max="1767" width="8.140625" style="4" customWidth="1"/>
    <col min="1768" max="2009" width="8.140625" style="4"/>
    <col min="2010" max="2017" width="8.140625" style="4" customWidth="1"/>
    <col min="2018" max="2018" width="8.140625" style="4"/>
    <col min="2019" max="2019" width="8.140625" style="4" customWidth="1"/>
    <col min="2020" max="2020" width="8.140625" style="4"/>
    <col min="2021" max="2023" width="8.140625" style="4" customWidth="1"/>
    <col min="2024" max="2265" width="8.140625" style="4"/>
    <col min="2266" max="2273" width="8.140625" style="4" customWidth="1"/>
    <col min="2274" max="2274" width="8.140625" style="4"/>
    <col min="2275" max="2275" width="8.140625" style="4" customWidth="1"/>
    <col min="2276" max="2276" width="8.140625" style="4"/>
    <col min="2277" max="2279" width="8.140625" style="4" customWidth="1"/>
    <col min="2280" max="2521" width="8.140625" style="4"/>
    <col min="2522" max="2529" width="8.140625" style="4" customWidth="1"/>
    <col min="2530" max="2530" width="8.140625" style="4"/>
    <col min="2531" max="2531" width="8.140625" style="4" customWidth="1"/>
    <col min="2532" max="2532" width="8.140625" style="4"/>
    <col min="2533" max="2535" width="8.140625" style="4" customWidth="1"/>
    <col min="2536" max="2777" width="8.140625" style="4"/>
    <col min="2778" max="2785" width="8.140625" style="4" customWidth="1"/>
    <col min="2786" max="2786" width="8.140625" style="4"/>
    <col min="2787" max="2787" width="8.140625" style="4" customWidth="1"/>
    <col min="2788" max="2788" width="8.140625" style="4"/>
    <col min="2789" max="2791" width="8.140625" style="4" customWidth="1"/>
    <col min="2792" max="3033" width="8.140625" style="4"/>
    <col min="3034" max="3041" width="8.140625" style="4" customWidth="1"/>
    <col min="3042" max="3042" width="8.140625" style="4"/>
    <col min="3043" max="3043" width="8.140625" style="4" customWidth="1"/>
    <col min="3044" max="3044" width="8.140625" style="4"/>
    <col min="3045" max="3047" width="8.140625" style="4" customWidth="1"/>
    <col min="3048" max="3289" width="8.140625" style="4"/>
    <col min="3290" max="3297" width="8.140625" style="4" customWidth="1"/>
    <col min="3298" max="3298" width="8.140625" style="4"/>
    <col min="3299" max="3299" width="8.140625" style="4" customWidth="1"/>
    <col min="3300" max="3300" width="8.140625" style="4"/>
    <col min="3301" max="3303" width="8.140625" style="4" customWidth="1"/>
    <col min="3304" max="3545" width="8.140625" style="4"/>
    <col min="3546" max="3553" width="8.140625" style="4" customWidth="1"/>
    <col min="3554" max="3554" width="8.140625" style="4"/>
    <col min="3555" max="3555" width="8.140625" style="4" customWidth="1"/>
    <col min="3556" max="3556" width="8.140625" style="4"/>
    <col min="3557" max="3559" width="8.140625" style="4" customWidth="1"/>
    <col min="3560" max="3801" width="8.140625" style="4"/>
    <col min="3802" max="3809" width="8.140625" style="4" customWidth="1"/>
    <col min="3810" max="3810" width="8.140625" style="4"/>
    <col min="3811" max="3811" width="8.140625" style="4" customWidth="1"/>
    <col min="3812" max="3812" width="8.140625" style="4"/>
    <col min="3813" max="3815" width="8.140625" style="4" customWidth="1"/>
    <col min="3816" max="4057" width="8.140625" style="4"/>
    <col min="4058" max="4065" width="8.140625" style="4" customWidth="1"/>
    <col min="4066" max="4066" width="8.140625" style="4"/>
    <col min="4067" max="4067" width="8.140625" style="4" customWidth="1"/>
    <col min="4068" max="4068" width="8.140625" style="4"/>
    <col min="4069" max="4071" width="8.140625" style="4" customWidth="1"/>
    <col min="4072" max="4313" width="8.140625" style="4"/>
    <col min="4314" max="4321" width="8.140625" style="4" customWidth="1"/>
    <col min="4322" max="4322" width="8.140625" style="4"/>
    <col min="4323" max="4323" width="8.140625" style="4" customWidth="1"/>
    <col min="4324" max="4324" width="8.140625" style="4"/>
    <col min="4325" max="4327" width="8.140625" style="4" customWidth="1"/>
    <col min="4328" max="4569" width="8.140625" style="4"/>
    <col min="4570" max="4577" width="8.140625" style="4" customWidth="1"/>
    <col min="4578" max="4578" width="8.140625" style="4"/>
    <col min="4579" max="4579" width="8.140625" style="4" customWidth="1"/>
    <col min="4580" max="4580" width="8.140625" style="4"/>
    <col min="4581" max="4583" width="8.140625" style="4" customWidth="1"/>
    <col min="4584" max="4825" width="8.140625" style="4"/>
    <col min="4826" max="4833" width="8.140625" style="4" customWidth="1"/>
    <col min="4834" max="4834" width="8.140625" style="4"/>
    <col min="4835" max="4835" width="8.140625" style="4" customWidth="1"/>
    <col min="4836" max="4836" width="8.140625" style="4"/>
    <col min="4837" max="4839" width="8.140625" style="4" customWidth="1"/>
    <col min="4840" max="5081" width="8.140625" style="4"/>
    <col min="5082" max="5089" width="8.140625" style="4" customWidth="1"/>
    <col min="5090" max="5090" width="8.140625" style="4"/>
    <col min="5091" max="5091" width="8.140625" style="4" customWidth="1"/>
    <col min="5092" max="5092" width="8.140625" style="4"/>
    <col min="5093" max="5095" width="8.140625" style="4" customWidth="1"/>
    <col min="5096" max="5337" width="8.140625" style="4"/>
    <col min="5338" max="5345" width="8.140625" style="4" customWidth="1"/>
    <col min="5346" max="5346" width="8.140625" style="4"/>
    <col min="5347" max="5347" width="8.140625" style="4" customWidth="1"/>
    <col min="5348" max="5348" width="8.140625" style="4"/>
    <col min="5349" max="5351" width="8.140625" style="4" customWidth="1"/>
    <col min="5352" max="5593" width="8.140625" style="4"/>
    <col min="5594" max="5601" width="8.140625" style="4" customWidth="1"/>
    <col min="5602" max="5602" width="8.140625" style="4"/>
    <col min="5603" max="5603" width="8.140625" style="4" customWidth="1"/>
    <col min="5604" max="5604" width="8.140625" style="4"/>
    <col min="5605" max="5607" width="8.140625" style="4" customWidth="1"/>
    <col min="5608" max="5849" width="8.140625" style="4"/>
    <col min="5850" max="5857" width="8.140625" style="4" customWidth="1"/>
    <col min="5858" max="5858" width="8.140625" style="4"/>
    <col min="5859" max="5859" width="8.140625" style="4" customWidth="1"/>
    <col min="5860" max="5860" width="8.140625" style="4"/>
    <col min="5861" max="5863" width="8.140625" style="4" customWidth="1"/>
    <col min="5864" max="6105" width="8.140625" style="4"/>
    <col min="6106" max="6113" width="8.140625" style="4" customWidth="1"/>
    <col min="6114" max="6114" width="8.140625" style="4"/>
    <col min="6115" max="6115" width="8.140625" style="4" customWidth="1"/>
    <col min="6116" max="6116" width="8.140625" style="4"/>
    <col min="6117" max="6119" width="8.140625" style="4" customWidth="1"/>
    <col min="6120" max="6361" width="8.140625" style="4"/>
    <col min="6362" max="6369" width="8.140625" style="4" customWidth="1"/>
    <col min="6370" max="6370" width="8.140625" style="4"/>
    <col min="6371" max="6371" width="8.140625" style="4" customWidth="1"/>
    <col min="6372" max="6372" width="8.140625" style="4"/>
    <col min="6373" max="6375" width="8.140625" style="4" customWidth="1"/>
    <col min="6376" max="6617" width="8.140625" style="4"/>
    <col min="6618" max="6625" width="8.140625" style="4" customWidth="1"/>
    <col min="6626" max="6626" width="8.140625" style="4"/>
    <col min="6627" max="6627" width="8.140625" style="4" customWidth="1"/>
    <col min="6628" max="6628" width="8.140625" style="4"/>
    <col min="6629" max="6631" width="8.140625" style="4" customWidth="1"/>
    <col min="6632" max="6873" width="8.140625" style="4"/>
    <col min="6874" max="6881" width="8.140625" style="4" customWidth="1"/>
    <col min="6882" max="6882" width="8.140625" style="4"/>
    <col min="6883" max="6883" width="8.140625" style="4" customWidth="1"/>
    <col min="6884" max="6884" width="8.140625" style="4"/>
    <col min="6885" max="6887" width="8.140625" style="4" customWidth="1"/>
    <col min="6888" max="7129" width="8.140625" style="4"/>
    <col min="7130" max="7137" width="8.140625" style="4" customWidth="1"/>
    <col min="7138" max="7138" width="8.140625" style="4"/>
    <col min="7139" max="7139" width="8.140625" style="4" customWidth="1"/>
    <col min="7140" max="7140" width="8.140625" style="4"/>
    <col min="7141" max="7143" width="8.140625" style="4" customWidth="1"/>
    <col min="7144" max="7385" width="8.140625" style="4"/>
    <col min="7386" max="7393" width="8.140625" style="4" customWidth="1"/>
    <col min="7394" max="7394" width="8.140625" style="4"/>
    <col min="7395" max="7395" width="8.140625" style="4" customWidth="1"/>
    <col min="7396" max="7396" width="8.140625" style="4"/>
    <col min="7397" max="7399" width="8.140625" style="4" customWidth="1"/>
    <col min="7400" max="7641" width="8.140625" style="4"/>
    <col min="7642" max="7649" width="8.140625" style="4" customWidth="1"/>
    <col min="7650" max="7650" width="8.140625" style="4"/>
    <col min="7651" max="7651" width="8.140625" style="4" customWidth="1"/>
    <col min="7652" max="7652" width="8.140625" style="4"/>
    <col min="7653" max="7655" width="8.140625" style="4" customWidth="1"/>
    <col min="7656" max="7897" width="8.140625" style="4"/>
    <col min="7898" max="7905" width="8.140625" style="4" customWidth="1"/>
    <col min="7906" max="7906" width="8.140625" style="4"/>
    <col min="7907" max="7907" width="8.140625" style="4" customWidth="1"/>
    <col min="7908" max="7908" width="8.140625" style="4"/>
    <col min="7909" max="7911" width="8.140625" style="4" customWidth="1"/>
    <col min="7912" max="8153" width="8.140625" style="4"/>
    <col min="8154" max="8161" width="8.140625" style="4" customWidth="1"/>
    <col min="8162" max="8162" width="8.140625" style="4"/>
    <col min="8163" max="8163" width="8.140625" style="4" customWidth="1"/>
    <col min="8164" max="8164" width="8.140625" style="4"/>
    <col min="8165" max="8167" width="8.140625" style="4" customWidth="1"/>
    <col min="8168" max="8409" width="8.140625" style="4"/>
    <col min="8410" max="8417" width="8.140625" style="4" customWidth="1"/>
    <col min="8418" max="8418" width="8.140625" style="4"/>
    <col min="8419" max="8419" width="8.140625" style="4" customWidth="1"/>
    <col min="8420" max="8420" width="8.140625" style="4"/>
    <col min="8421" max="8423" width="8.140625" style="4" customWidth="1"/>
    <col min="8424" max="8665" width="8.140625" style="4"/>
    <col min="8666" max="8673" width="8.140625" style="4" customWidth="1"/>
    <col min="8674" max="8674" width="8.140625" style="4"/>
    <col min="8675" max="8675" width="8.140625" style="4" customWidth="1"/>
    <col min="8676" max="8676" width="8.140625" style="4"/>
    <col min="8677" max="8679" width="8.140625" style="4" customWidth="1"/>
    <col min="8680" max="8921" width="8.140625" style="4"/>
    <col min="8922" max="8929" width="8.140625" style="4" customWidth="1"/>
    <col min="8930" max="8930" width="8.140625" style="4"/>
    <col min="8931" max="8931" width="8.140625" style="4" customWidth="1"/>
    <col min="8932" max="8932" width="8.140625" style="4"/>
    <col min="8933" max="8935" width="8.140625" style="4" customWidth="1"/>
    <col min="8936" max="9177" width="8.140625" style="4"/>
    <col min="9178" max="9185" width="8.140625" style="4" customWidth="1"/>
    <col min="9186" max="9186" width="8.140625" style="4"/>
    <col min="9187" max="9187" width="8.140625" style="4" customWidth="1"/>
    <col min="9188" max="9188" width="8.140625" style="4"/>
    <col min="9189" max="9191" width="8.140625" style="4" customWidth="1"/>
    <col min="9192" max="9433" width="8.140625" style="4"/>
    <col min="9434" max="9441" width="8.140625" style="4" customWidth="1"/>
    <col min="9442" max="9442" width="8.140625" style="4"/>
    <col min="9443" max="9443" width="8.140625" style="4" customWidth="1"/>
    <col min="9444" max="9444" width="8.140625" style="4"/>
    <col min="9445" max="9447" width="8.140625" style="4" customWidth="1"/>
    <col min="9448" max="9689" width="8.140625" style="4"/>
    <col min="9690" max="9697" width="8.140625" style="4" customWidth="1"/>
    <col min="9698" max="9698" width="8.140625" style="4"/>
    <col min="9699" max="9699" width="8.140625" style="4" customWidth="1"/>
    <col min="9700" max="9700" width="8.140625" style="4"/>
    <col min="9701" max="9703" width="8.140625" style="4" customWidth="1"/>
    <col min="9704" max="9945" width="8.140625" style="4"/>
    <col min="9946" max="9953" width="8.140625" style="4" customWidth="1"/>
    <col min="9954" max="9954" width="8.140625" style="4"/>
    <col min="9955" max="9955" width="8.140625" style="4" customWidth="1"/>
    <col min="9956" max="9956" width="8.140625" style="4"/>
    <col min="9957" max="9959" width="8.140625" style="4" customWidth="1"/>
    <col min="9960" max="10201" width="8.140625" style="4"/>
    <col min="10202" max="10209" width="8.140625" style="4" customWidth="1"/>
    <col min="10210" max="10210" width="8.140625" style="4"/>
    <col min="10211" max="10211" width="8.140625" style="4" customWidth="1"/>
    <col min="10212" max="10212" width="8.140625" style="4"/>
    <col min="10213" max="10215" width="8.140625" style="4" customWidth="1"/>
    <col min="10216" max="10457" width="8.140625" style="4"/>
    <col min="10458" max="10465" width="8.140625" style="4" customWidth="1"/>
    <col min="10466" max="10466" width="8.140625" style="4"/>
    <col min="10467" max="10467" width="8.140625" style="4" customWidth="1"/>
    <col min="10468" max="10468" width="8.140625" style="4"/>
    <col min="10469" max="10471" width="8.140625" style="4" customWidth="1"/>
    <col min="10472" max="10713" width="8.140625" style="4"/>
    <col min="10714" max="10721" width="8.140625" style="4" customWidth="1"/>
    <col min="10722" max="10722" width="8.140625" style="4"/>
    <col min="10723" max="10723" width="8.140625" style="4" customWidth="1"/>
    <col min="10724" max="10724" width="8.140625" style="4"/>
    <col min="10725" max="10727" width="8.140625" style="4" customWidth="1"/>
    <col min="10728" max="10969" width="8.140625" style="4"/>
    <col min="10970" max="10977" width="8.140625" style="4" customWidth="1"/>
    <col min="10978" max="10978" width="8.140625" style="4"/>
    <col min="10979" max="10979" width="8.140625" style="4" customWidth="1"/>
    <col min="10980" max="10980" width="8.140625" style="4"/>
    <col min="10981" max="10983" width="8.140625" style="4" customWidth="1"/>
    <col min="10984" max="11225" width="8.140625" style="4"/>
    <col min="11226" max="11233" width="8.140625" style="4" customWidth="1"/>
    <col min="11234" max="11234" width="8.140625" style="4"/>
    <col min="11235" max="11235" width="8.140625" style="4" customWidth="1"/>
    <col min="11236" max="11236" width="8.140625" style="4"/>
    <col min="11237" max="11239" width="8.140625" style="4" customWidth="1"/>
    <col min="11240" max="11481" width="8.140625" style="4"/>
    <col min="11482" max="11489" width="8.140625" style="4" customWidth="1"/>
    <col min="11490" max="11490" width="8.140625" style="4"/>
    <col min="11491" max="11491" width="8.140625" style="4" customWidth="1"/>
    <col min="11492" max="11492" width="8.140625" style="4"/>
    <col min="11493" max="11495" width="8.140625" style="4" customWidth="1"/>
    <col min="11496" max="11737" width="8.140625" style="4"/>
    <col min="11738" max="11745" width="8.140625" style="4" customWidth="1"/>
    <col min="11746" max="11746" width="8.140625" style="4"/>
    <col min="11747" max="11747" width="8.140625" style="4" customWidth="1"/>
    <col min="11748" max="11748" width="8.140625" style="4"/>
    <col min="11749" max="11751" width="8.140625" style="4" customWidth="1"/>
    <col min="11752" max="11993" width="8.140625" style="4"/>
    <col min="11994" max="12001" width="8.140625" style="4" customWidth="1"/>
    <col min="12002" max="12002" width="8.140625" style="4"/>
    <col min="12003" max="12003" width="8.140625" style="4" customWidth="1"/>
    <col min="12004" max="12004" width="8.140625" style="4"/>
    <col min="12005" max="12007" width="8.140625" style="4" customWidth="1"/>
    <col min="12008" max="12249" width="8.140625" style="4"/>
    <col min="12250" max="12257" width="8.140625" style="4" customWidth="1"/>
    <col min="12258" max="12258" width="8.140625" style="4"/>
    <col min="12259" max="12259" width="8.140625" style="4" customWidth="1"/>
    <col min="12260" max="12260" width="8.140625" style="4"/>
    <col min="12261" max="12263" width="8.140625" style="4" customWidth="1"/>
    <col min="12264" max="12505" width="8.140625" style="4"/>
    <col min="12506" max="12513" width="8.140625" style="4" customWidth="1"/>
    <col min="12514" max="12514" width="8.140625" style="4"/>
    <col min="12515" max="12515" width="8.140625" style="4" customWidth="1"/>
    <col min="12516" max="12516" width="8.140625" style="4"/>
    <col min="12517" max="12519" width="8.140625" style="4" customWidth="1"/>
    <col min="12520" max="12761" width="8.140625" style="4"/>
    <col min="12762" max="12769" width="8.140625" style="4" customWidth="1"/>
    <col min="12770" max="12770" width="8.140625" style="4"/>
    <col min="12771" max="12771" width="8.140625" style="4" customWidth="1"/>
    <col min="12772" max="12772" width="8.140625" style="4"/>
    <col min="12773" max="12775" width="8.140625" style="4" customWidth="1"/>
    <col min="12776" max="13017" width="8.140625" style="4"/>
    <col min="13018" max="13025" width="8.140625" style="4" customWidth="1"/>
    <col min="13026" max="13026" width="8.140625" style="4"/>
    <col min="13027" max="13027" width="8.140625" style="4" customWidth="1"/>
    <col min="13028" max="13028" width="8.140625" style="4"/>
    <col min="13029" max="13031" width="8.140625" style="4" customWidth="1"/>
    <col min="13032" max="13273" width="8.140625" style="4"/>
    <col min="13274" max="13281" width="8.140625" style="4" customWidth="1"/>
    <col min="13282" max="13282" width="8.140625" style="4"/>
    <col min="13283" max="13283" width="8.140625" style="4" customWidth="1"/>
    <col min="13284" max="13284" width="8.140625" style="4"/>
    <col min="13285" max="13287" width="8.140625" style="4" customWidth="1"/>
    <col min="13288" max="13529" width="8.140625" style="4"/>
    <col min="13530" max="13537" width="8.140625" style="4" customWidth="1"/>
    <col min="13538" max="13538" width="8.140625" style="4"/>
    <col min="13539" max="13539" width="8.140625" style="4" customWidth="1"/>
    <col min="13540" max="13540" width="8.140625" style="4"/>
    <col min="13541" max="13543" width="8.140625" style="4" customWidth="1"/>
    <col min="13544" max="13785" width="8.140625" style="4"/>
    <col min="13786" max="13793" width="8.140625" style="4" customWidth="1"/>
    <col min="13794" max="13794" width="8.140625" style="4"/>
    <col min="13795" max="13795" width="8.140625" style="4" customWidth="1"/>
    <col min="13796" max="13796" width="8.140625" style="4"/>
    <col min="13797" max="13799" width="8.140625" style="4" customWidth="1"/>
    <col min="13800" max="14041" width="8.140625" style="4"/>
    <col min="14042" max="14049" width="8.140625" style="4" customWidth="1"/>
    <col min="14050" max="14050" width="8.140625" style="4"/>
    <col min="14051" max="14051" width="8.140625" style="4" customWidth="1"/>
    <col min="14052" max="14052" width="8.140625" style="4"/>
    <col min="14053" max="14055" width="8.140625" style="4" customWidth="1"/>
    <col min="14056" max="14297" width="8.140625" style="4"/>
    <col min="14298" max="14305" width="8.140625" style="4" customWidth="1"/>
    <col min="14306" max="14306" width="8.140625" style="4"/>
    <col min="14307" max="14307" width="8.140625" style="4" customWidth="1"/>
    <col min="14308" max="14308" width="8.140625" style="4"/>
    <col min="14309" max="14311" width="8.140625" style="4" customWidth="1"/>
    <col min="14312" max="14553" width="8.140625" style="4"/>
    <col min="14554" max="14561" width="8.140625" style="4" customWidth="1"/>
    <col min="14562" max="14562" width="8.140625" style="4"/>
    <col min="14563" max="14563" width="8.140625" style="4" customWidth="1"/>
    <col min="14564" max="14564" width="8.140625" style="4"/>
    <col min="14565" max="14567" width="8.140625" style="4" customWidth="1"/>
    <col min="14568" max="14809" width="8.140625" style="4"/>
    <col min="14810" max="14817" width="8.140625" style="4" customWidth="1"/>
    <col min="14818" max="14818" width="8.140625" style="4"/>
    <col min="14819" max="14819" width="8.140625" style="4" customWidth="1"/>
    <col min="14820" max="14820" width="8.140625" style="4"/>
    <col min="14821" max="14823" width="8.140625" style="4" customWidth="1"/>
    <col min="14824" max="15065" width="8.140625" style="4"/>
    <col min="15066" max="15073" width="8.140625" style="4" customWidth="1"/>
    <col min="15074" max="15074" width="8.140625" style="4"/>
    <col min="15075" max="15075" width="8.140625" style="4" customWidth="1"/>
    <col min="15076" max="15076" width="8.140625" style="4"/>
    <col min="15077" max="15079" width="8.140625" style="4" customWidth="1"/>
    <col min="15080" max="15321" width="8.140625" style="4"/>
    <col min="15322" max="15329" width="8.140625" style="4" customWidth="1"/>
    <col min="15330" max="15330" width="8.140625" style="4"/>
    <col min="15331" max="15331" width="8.140625" style="4" customWidth="1"/>
    <col min="15332" max="15332" width="8.140625" style="4"/>
    <col min="15333" max="15335" width="8.140625" style="4" customWidth="1"/>
    <col min="15336" max="15577" width="8.140625" style="4"/>
    <col min="15578" max="15585" width="8.140625" style="4" customWidth="1"/>
    <col min="15586" max="15586" width="8.140625" style="4"/>
    <col min="15587" max="15587" width="8.140625" style="4" customWidth="1"/>
    <col min="15588" max="15588" width="8.140625" style="4"/>
    <col min="15589" max="15591" width="8.140625" style="4" customWidth="1"/>
    <col min="15592" max="15833" width="8.140625" style="4"/>
    <col min="15834" max="15841" width="8.140625" style="4" customWidth="1"/>
    <col min="15842" max="15842" width="8.140625" style="4"/>
    <col min="15843" max="15843" width="8.140625" style="4" customWidth="1"/>
    <col min="15844" max="15844" width="8.140625" style="4"/>
    <col min="15845" max="15847" width="8.140625" style="4" customWidth="1"/>
    <col min="15848" max="16089" width="8.140625" style="4"/>
    <col min="16090" max="16097" width="8.140625" style="4" customWidth="1"/>
    <col min="16098" max="16098" width="8.140625" style="4"/>
    <col min="16099" max="16099" width="8.140625" style="4" customWidth="1"/>
    <col min="16100" max="16100" width="8.140625" style="4"/>
    <col min="16101" max="16103" width="8.140625" style="4" customWidth="1"/>
    <col min="16104" max="16384" width="8.140625" style="4"/>
  </cols>
  <sheetData>
    <row r="1" spans="1:11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29"/>
      <c r="C1" s="29"/>
      <c r="D1" s="33"/>
      <c r="E1" s="29"/>
      <c r="F1" s="30"/>
      <c r="G1" s="29"/>
      <c r="H1" s="30"/>
      <c r="I1" s="29"/>
    </row>
    <row r="2" spans="1:11" ht="21.75" customHeight="1" x14ac:dyDescent="0.4">
      <c r="A2" s="29" t="s">
        <v>23</v>
      </c>
      <c r="B2" s="29"/>
      <c r="C2" s="29"/>
      <c r="D2" s="33"/>
      <c r="E2" s="29"/>
      <c r="F2" s="30"/>
      <c r="G2" s="29"/>
      <c r="H2" s="30"/>
      <c r="I2" s="29"/>
    </row>
    <row r="3" spans="1:11" ht="21.75" customHeight="1" x14ac:dyDescent="0.4">
      <c r="A3" s="31" t="s">
        <v>139</v>
      </c>
      <c r="B3" s="31"/>
      <c r="C3" s="31"/>
      <c r="D3" s="34"/>
      <c r="E3" s="31"/>
      <c r="F3" s="32"/>
      <c r="G3" s="31"/>
      <c r="H3" s="32"/>
      <c r="I3" s="29"/>
    </row>
    <row r="4" spans="1:11" ht="21.75" customHeight="1" x14ac:dyDescent="0.4">
      <c r="A4" s="29"/>
      <c r="B4" s="29"/>
      <c r="C4" s="29"/>
      <c r="D4" s="33"/>
      <c r="E4" s="29"/>
      <c r="F4" s="30"/>
      <c r="G4" s="29"/>
      <c r="H4" s="30"/>
      <c r="I4" s="29"/>
    </row>
    <row r="5" spans="1:11" ht="21.75" customHeight="1" x14ac:dyDescent="0.4">
      <c r="A5" s="29"/>
      <c r="B5" s="29"/>
      <c r="C5" s="29"/>
      <c r="D5" s="33"/>
      <c r="E5" s="29"/>
      <c r="F5" s="8" t="s">
        <v>76</v>
      </c>
      <c r="G5" s="35"/>
      <c r="H5" s="8" t="s">
        <v>76</v>
      </c>
      <c r="I5" s="35"/>
    </row>
    <row r="6" spans="1:11" ht="21.75" customHeight="1" x14ac:dyDescent="0.4">
      <c r="A6" s="29"/>
      <c r="B6" s="29"/>
      <c r="C6" s="29"/>
      <c r="D6" s="33"/>
      <c r="E6" s="29"/>
      <c r="F6" s="36" t="s">
        <v>115</v>
      </c>
      <c r="G6" s="35"/>
      <c r="H6" s="36" t="s">
        <v>94</v>
      </c>
      <c r="I6" s="29"/>
    </row>
    <row r="7" spans="1:11" ht="21.75" customHeight="1" x14ac:dyDescent="0.4">
      <c r="A7" s="29"/>
      <c r="B7" s="29"/>
      <c r="C7" s="29"/>
      <c r="D7" s="33"/>
      <c r="E7" s="29"/>
      <c r="F7" s="26" t="s">
        <v>2</v>
      </c>
      <c r="G7" s="35"/>
      <c r="H7" s="26" t="s">
        <v>2</v>
      </c>
      <c r="I7" s="29"/>
    </row>
    <row r="8" spans="1:11" ht="8.1" customHeight="1" x14ac:dyDescent="0.4">
      <c r="A8" s="29"/>
      <c r="B8" s="29"/>
      <c r="C8" s="29"/>
      <c r="D8" s="33"/>
      <c r="E8" s="29"/>
      <c r="F8" s="57"/>
      <c r="G8" s="29"/>
      <c r="H8" s="30"/>
      <c r="I8" s="29"/>
    </row>
    <row r="9" spans="1:11" ht="21.75" customHeight="1" x14ac:dyDescent="0.4">
      <c r="A9" s="29" t="s">
        <v>37</v>
      </c>
      <c r="B9" s="22"/>
      <c r="C9" s="22"/>
      <c r="D9" s="37"/>
      <c r="E9" s="22"/>
      <c r="F9" s="58"/>
      <c r="G9" s="22"/>
      <c r="H9" s="23"/>
      <c r="I9" s="22"/>
    </row>
    <row r="10" spans="1:11" ht="8.1" customHeight="1" x14ac:dyDescent="0.4">
      <c r="A10" s="29"/>
      <c r="B10" s="22"/>
      <c r="C10" s="22"/>
      <c r="D10" s="37"/>
      <c r="E10" s="22"/>
      <c r="F10" s="58"/>
      <c r="G10" s="22"/>
      <c r="H10" s="23"/>
      <c r="I10" s="22"/>
    </row>
    <row r="11" spans="1:11" ht="21.75" customHeight="1" x14ac:dyDescent="0.4">
      <c r="A11" s="22" t="s">
        <v>24</v>
      </c>
      <c r="B11" s="22"/>
      <c r="C11" s="22"/>
      <c r="D11" s="37"/>
      <c r="E11" s="22"/>
      <c r="F11" s="58">
        <v>592169991</v>
      </c>
      <c r="G11" s="22"/>
      <c r="H11" s="23">
        <v>428023839</v>
      </c>
      <c r="I11" s="22"/>
    </row>
    <row r="12" spans="1:11" ht="21.75" customHeight="1" x14ac:dyDescent="0.4">
      <c r="A12" s="22" t="s">
        <v>109</v>
      </c>
      <c r="B12" s="22"/>
      <c r="C12" s="22"/>
      <c r="D12" s="37"/>
      <c r="E12" s="22"/>
      <c r="F12" s="59">
        <v>3774075</v>
      </c>
      <c r="G12" s="22"/>
      <c r="H12" s="25">
        <v>1301617</v>
      </c>
      <c r="I12" s="63"/>
      <c r="J12" s="64"/>
      <c r="K12" s="38"/>
    </row>
    <row r="13" spans="1:11" ht="8.1" customHeight="1" x14ac:dyDescent="0.4">
      <c r="A13" s="22"/>
      <c r="B13" s="22"/>
      <c r="C13" s="22"/>
      <c r="D13" s="37"/>
      <c r="E13" s="22"/>
      <c r="F13" s="58"/>
      <c r="G13" s="22"/>
      <c r="H13" s="23"/>
      <c r="I13" s="22"/>
      <c r="K13" s="38"/>
    </row>
    <row r="14" spans="1:11" ht="21.75" customHeight="1" x14ac:dyDescent="0.4">
      <c r="A14" s="29" t="s">
        <v>25</v>
      </c>
      <c r="B14" s="22"/>
      <c r="C14" s="22"/>
      <c r="D14" s="29"/>
      <c r="E14" s="29"/>
      <c r="F14" s="59">
        <f>SUM(F11:F12)</f>
        <v>595944066</v>
      </c>
      <c r="G14" s="22"/>
      <c r="H14" s="25">
        <f>SUM(H11:H13)</f>
        <v>429325456</v>
      </c>
      <c r="I14" s="22"/>
      <c r="K14" s="38"/>
    </row>
    <row r="15" spans="1:11" ht="21.75" customHeight="1" x14ac:dyDescent="0.4">
      <c r="A15" s="39"/>
      <c r="B15" s="22"/>
      <c r="C15" s="22"/>
      <c r="D15" s="37"/>
      <c r="E15" s="22"/>
      <c r="F15" s="58"/>
      <c r="G15" s="22"/>
      <c r="H15" s="23"/>
      <c r="I15" s="22"/>
      <c r="K15" s="38"/>
    </row>
    <row r="16" spans="1:11" ht="21.75" customHeight="1" x14ac:dyDescent="0.4">
      <c r="A16" s="40" t="s">
        <v>38</v>
      </c>
      <c r="B16" s="22"/>
      <c r="C16" s="22"/>
      <c r="D16" s="37"/>
      <c r="E16" s="22"/>
      <c r="F16" s="58"/>
      <c r="G16" s="22"/>
      <c r="H16" s="23"/>
      <c r="I16" s="22"/>
      <c r="K16" s="38"/>
    </row>
    <row r="17" spans="1:14" ht="8.1" customHeight="1" x14ac:dyDescent="0.4">
      <c r="A17" s="39"/>
      <c r="B17" s="22"/>
      <c r="C17" s="22"/>
      <c r="D17" s="37"/>
      <c r="E17" s="22"/>
      <c r="F17" s="58"/>
      <c r="G17" s="22"/>
      <c r="H17" s="23"/>
      <c r="I17" s="22"/>
      <c r="K17" s="38"/>
    </row>
    <row r="18" spans="1:14" ht="21.75" customHeight="1" x14ac:dyDescent="0.4">
      <c r="A18" s="39" t="s">
        <v>108</v>
      </c>
      <c r="B18" s="22"/>
      <c r="C18" s="22"/>
      <c r="D18" s="37"/>
      <c r="E18" s="22"/>
      <c r="F18" s="58">
        <v>-285848973</v>
      </c>
      <c r="G18" s="22"/>
      <c r="H18" s="23">
        <v>-206543366</v>
      </c>
      <c r="I18" s="63"/>
      <c r="J18" s="41"/>
      <c r="K18" s="38"/>
      <c r="L18" s="41"/>
    </row>
    <row r="19" spans="1:14" ht="21.75" customHeight="1" x14ac:dyDescent="0.4">
      <c r="A19" s="39" t="s">
        <v>73</v>
      </c>
      <c r="B19" s="22"/>
      <c r="C19" s="22"/>
      <c r="D19" s="37"/>
      <c r="E19" s="22"/>
      <c r="F19" s="58">
        <v>-172124631</v>
      </c>
      <c r="G19" s="22"/>
      <c r="H19" s="23">
        <v>-126473100</v>
      </c>
      <c r="I19" s="63"/>
      <c r="J19" s="64"/>
      <c r="K19" s="38"/>
      <c r="L19" s="19"/>
      <c r="M19" s="19"/>
      <c r="N19" s="19"/>
    </row>
    <row r="20" spans="1:14" ht="21.75" customHeight="1" x14ac:dyDescent="0.4">
      <c r="A20" s="39" t="s">
        <v>26</v>
      </c>
      <c r="B20" s="22"/>
      <c r="C20" s="22"/>
      <c r="D20" s="37"/>
      <c r="E20" s="22"/>
      <c r="F20" s="58">
        <v>-23613088</v>
      </c>
      <c r="G20" s="22"/>
      <c r="H20" s="23">
        <v>-19069275</v>
      </c>
      <c r="I20" s="63"/>
      <c r="J20" s="64"/>
      <c r="K20" s="38"/>
    </row>
    <row r="21" spans="1:14" ht="21.75" customHeight="1" x14ac:dyDescent="0.4">
      <c r="A21" s="39" t="s">
        <v>107</v>
      </c>
      <c r="B21" s="22"/>
      <c r="C21" s="22"/>
      <c r="D21" s="37"/>
      <c r="E21" s="22"/>
      <c r="F21" s="59">
        <v>3364098</v>
      </c>
      <c r="H21" s="25">
        <v>1733757</v>
      </c>
      <c r="I21" s="22"/>
    </row>
    <row r="22" spans="1:14" ht="8.1" customHeight="1" x14ac:dyDescent="0.4">
      <c r="A22" s="39"/>
      <c r="B22" s="22"/>
      <c r="C22" s="22"/>
      <c r="D22" s="37"/>
      <c r="E22" s="22"/>
      <c r="F22" s="58"/>
      <c r="G22" s="22"/>
      <c r="H22" s="23"/>
      <c r="I22" s="22"/>
    </row>
    <row r="23" spans="1:14" ht="21.75" customHeight="1" x14ac:dyDescent="0.4">
      <c r="A23" s="40" t="s">
        <v>27</v>
      </c>
      <c r="B23" s="22"/>
      <c r="C23" s="22"/>
      <c r="D23" s="29"/>
      <c r="E23" s="29"/>
      <c r="F23" s="59">
        <f>SUM(F18:F21)</f>
        <v>-478222594</v>
      </c>
      <c r="G23" s="22"/>
      <c r="H23" s="25">
        <f>SUM(H15:H21)</f>
        <v>-350351984</v>
      </c>
      <c r="I23" s="22"/>
    </row>
    <row r="24" spans="1:14" ht="10.9" customHeight="1" x14ac:dyDescent="0.4">
      <c r="A24" s="40"/>
      <c r="B24" s="22"/>
      <c r="C24" s="22"/>
      <c r="D24" s="29"/>
      <c r="E24" s="29"/>
      <c r="F24" s="58"/>
      <c r="G24" s="22"/>
      <c r="H24" s="23"/>
      <c r="I24" s="22"/>
    </row>
    <row r="25" spans="1:14" ht="21" x14ac:dyDescent="0.4">
      <c r="A25" s="42" t="s">
        <v>84</v>
      </c>
      <c r="B25" s="22"/>
      <c r="C25" s="22"/>
      <c r="D25" s="37"/>
      <c r="E25" s="22"/>
      <c r="F25" s="58">
        <f>F23+F14</f>
        <v>117721472</v>
      </c>
      <c r="G25" s="23"/>
      <c r="H25" s="23">
        <f>SUM(H14,H23)</f>
        <v>78973472</v>
      </c>
      <c r="I25" s="22"/>
    </row>
    <row r="26" spans="1:14" ht="21.75" customHeight="1" x14ac:dyDescent="0.4">
      <c r="A26" s="39" t="s">
        <v>28</v>
      </c>
      <c r="B26" s="22"/>
      <c r="C26" s="22"/>
      <c r="D26" s="37"/>
      <c r="E26" s="22"/>
      <c r="F26" s="59">
        <v>-12316473</v>
      </c>
      <c r="G26" s="22"/>
      <c r="H26" s="157">
        <v>-5491068</v>
      </c>
      <c r="I26" s="65"/>
    </row>
    <row r="27" spans="1:14" ht="8.65" customHeight="1" x14ac:dyDescent="0.4">
      <c r="A27" s="39"/>
      <c r="B27" s="22"/>
      <c r="C27" s="22"/>
      <c r="D27" s="37"/>
      <c r="E27" s="22"/>
      <c r="F27" s="58"/>
      <c r="G27" s="22"/>
      <c r="H27" s="23"/>
      <c r="I27" s="22"/>
    </row>
    <row r="28" spans="1:14" ht="21.75" customHeight="1" x14ac:dyDescent="0.4">
      <c r="A28" s="40" t="s">
        <v>54</v>
      </c>
      <c r="B28" s="22"/>
      <c r="C28" s="22"/>
      <c r="D28" s="37"/>
      <c r="E28" s="22"/>
      <c r="F28" s="58">
        <f>SUM(F25:F26)</f>
        <v>105404999</v>
      </c>
      <c r="G28" s="23"/>
      <c r="H28" s="23">
        <f>H25+H26</f>
        <v>73482404</v>
      </c>
      <c r="I28" s="22"/>
    </row>
    <row r="29" spans="1:14" ht="21.75" customHeight="1" x14ac:dyDescent="0.4">
      <c r="A29" s="39" t="s">
        <v>65</v>
      </c>
      <c r="B29" s="22"/>
      <c r="C29" s="22"/>
      <c r="D29" s="97"/>
      <c r="E29" s="29"/>
      <c r="F29" s="59">
        <v>-22587674</v>
      </c>
      <c r="G29" s="22"/>
      <c r="H29" s="25">
        <v>-14774792</v>
      </c>
      <c r="I29" s="43"/>
      <c r="J29" s="43"/>
      <c r="K29" s="43"/>
    </row>
    <row r="30" spans="1:14" ht="8.1" customHeight="1" x14ac:dyDescent="0.4">
      <c r="A30" s="39"/>
      <c r="B30" s="22"/>
      <c r="C30" s="22"/>
      <c r="D30" s="37"/>
      <c r="E30" s="29"/>
      <c r="F30" s="58"/>
      <c r="G30" s="22"/>
      <c r="H30" s="23"/>
      <c r="I30" s="22"/>
    </row>
    <row r="31" spans="1:14" ht="21.75" customHeight="1" thickBot="1" x14ac:dyDescent="0.45">
      <c r="A31" s="40" t="s">
        <v>78</v>
      </c>
      <c r="B31" s="29"/>
      <c r="C31" s="29"/>
      <c r="D31" s="37"/>
      <c r="E31" s="22"/>
      <c r="F31" s="60">
        <f>F29+F28</f>
        <v>82817325</v>
      </c>
      <c r="G31" s="22"/>
      <c r="H31" s="158">
        <f>SUM(H28:H29)</f>
        <v>58707612</v>
      </c>
      <c r="I31" s="22"/>
    </row>
    <row r="32" spans="1:14" ht="21.75" customHeight="1" thickTop="1" x14ac:dyDescent="0.4">
      <c r="A32" s="40"/>
      <c r="B32" s="29"/>
      <c r="C32" s="29"/>
      <c r="D32" s="37"/>
      <c r="E32" s="22"/>
      <c r="F32" s="23"/>
      <c r="G32" s="22"/>
      <c r="H32" s="23"/>
      <c r="I32" s="22"/>
    </row>
    <row r="33" spans="1:9" ht="21.75" customHeight="1" x14ac:dyDescent="0.4">
      <c r="A33" s="40"/>
      <c r="B33" s="29"/>
      <c r="C33" s="29"/>
      <c r="D33" s="37"/>
      <c r="E33" s="22"/>
      <c r="F33" s="23"/>
      <c r="G33" s="22"/>
      <c r="H33" s="23"/>
      <c r="I33" s="22"/>
    </row>
    <row r="34" spans="1:9" ht="21.75" customHeight="1" x14ac:dyDescent="0.4">
      <c r="A34" s="40"/>
      <c r="B34" s="29"/>
      <c r="C34" s="29"/>
      <c r="D34" s="37"/>
      <c r="E34" s="22"/>
      <c r="F34" s="23"/>
      <c r="G34" s="22"/>
      <c r="H34" s="23"/>
      <c r="I34" s="22"/>
    </row>
    <row r="35" spans="1:9" ht="21.75" customHeight="1" x14ac:dyDescent="0.4">
      <c r="A35" s="40"/>
      <c r="B35" s="29"/>
      <c r="C35" s="29"/>
      <c r="D35" s="37"/>
      <c r="E35" s="22"/>
      <c r="F35" s="23"/>
      <c r="G35" s="22"/>
      <c r="H35" s="23"/>
      <c r="I35" s="22"/>
    </row>
    <row r="36" spans="1:9" ht="21.75" customHeight="1" x14ac:dyDescent="0.4">
      <c r="A36" s="40"/>
      <c r="B36" s="29"/>
      <c r="C36" s="29"/>
      <c r="D36" s="37"/>
      <c r="E36" s="22"/>
      <c r="F36" s="23"/>
      <c r="G36" s="22"/>
      <c r="H36" s="23"/>
      <c r="I36" s="22"/>
    </row>
    <row r="37" spans="1:9" ht="25.5" customHeight="1" x14ac:dyDescent="0.4">
      <c r="A37" s="40"/>
      <c r="B37" s="29"/>
      <c r="C37" s="29"/>
      <c r="D37" s="37"/>
      <c r="E37" s="22"/>
      <c r="F37" s="23"/>
      <c r="G37" s="22"/>
      <c r="H37" s="23"/>
      <c r="I37" s="22"/>
    </row>
    <row r="38" spans="1:9" ht="21.75" customHeight="1" x14ac:dyDescent="0.4">
      <c r="A38" s="40"/>
      <c r="B38" s="29"/>
      <c r="C38" s="29"/>
      <c r="D38" s="37"/>
      <c r="E38" s="22"/>
      <c r="F38" s="23"/>
      <c r="G38" s="22"/>
      <c r="H38" s="23"/>
      <c r="I38" s="22"/>
    </row>
    <row r="39" spans="1:9" ht="30.75" customHeight="1" x14ac:dyDescent="0.4">
      <c r="A39" s="40"/>
      <c r="B39" s="29"/>
      <c r="C39" s="29"/>
      <c r="D39" s="37"/>
      <c r="E39" s="22"/>
      <c r="F39" s="23"/>
      <c r="G39" s="22"/>
      <c r="H39" s="23"/>
      <c r="I39" s="22"/>
    </row>
    <row r="40" spans="1:9" ht="15.75" customHeight="1" x14ac:dyDescent="0.4">
      <c r="A40" s="40"/>
      <c r="B40" s="29"/>
      <c r="C40" s="29"/>
      <c r="D40" s="37"/>
      <c r="E40" s="22"/>
      <c r="F40" s="23"/>
      <c r="G40" s="22"/>
      <c r="H40" s="23"/>
      <c r="I40" s="22"/>
    </row>
    <row r="41" spans="1:9" ht="22.15" customHeight="1" x14ac:dyDescent="0.4">
      <c r="A41" s="24" t="s">
        <v>96</v>
      </c>
      <c r="B41" s="24"/>
      <c r="C41" s="24"/>
      <c r="D41" s="44"/>
      <c r="E41" s="24"/>
      <c r="F41" s="25"/>
      <c r="G41" s="24"/>
      <c r="H41" s="25"/>
      <c r="I41" s="22"/>
    </row>
    <row r="42" spans="1:9" ht="21.75" customHeight="1" x14ac:dyDescent="0.4">
      <c r="A42" s="29" t="str">
        <f>A1</f>
        <v>บริษัท โมชิ โมชิ รีเทล คอร์ปอเรชั่น จำกัด (มหาชน)</v>
      </c>
      <c r="B42" s="29"/>
      <c r="C42" s="29"/>
      <c r="D42" s="33"/>
      <c r="E42" s="29"/>
      <c r="F42" s="30"/>
      <c r="G42" s="29"/>
      <c r="H42" s="30"/>
      <c r="I42" s="29"/>
    </row>
    <row r="43" spans="1:9" ht="21.75" customHeight="1" x14ac:dyDescent="0.4">
      <c r="A43" s="29" t="s">
        <v>89</v>
      </c>
      <c r="B43" s="29"/>
      <c r="C43" s="29"/>
      <c r="D43" s="33"/>
      <c r="E43" s="29"/>
      <c r="F43" s="30"/>
      <c r="G43" s="29"/>
      <c r="H43" s="30"/>
      <c r="I43" s="29"/>
    </row>
    <row r="44" spans="1:9" ht="21.75" customHeight="1" x14ac:dyDescent="0.4">
      <c r="A44" s="31" t="str">
        <f>A3</f>
        <v>สำหรับงวดสามเดือนสิ้นสุดวันที่ 30 มิถุนายน พ.ศ. 2566</v>
      </c>
      <c r="B44" s="31"/>
      <c r="C44" s="31"/>
      <c r="D44" s="34"/>
      <c r="E44" s="31"/>
      <c r="F44" s="32"/>
      <c r="G44" s="31"/>
      <c r="H44" s="32"/>
      <c r="I44" s="29"/>
    </row>
    <row r="45" spans="1:9" ht="21.75" customHeight="1" x14ac:dyDescent="0.4">
      <c r="A45" s="29"/>
      <c r="B45" s="29"/>
      <c r="C45" s="29"/>
      <c r="D45" s="33"/>
      <c r="E45" s="29"/>
      <c r="F45" s="30"/>
      <c r="G45" s="29"/>
      <c r="H45" s="30"/>
      <c r="I45" s="29"/>
    </row>
    <row r="46" spans="1:9" ht="21.75" customHeight="1" x14ac:dyDescent="0.4">
      <c r="A46" s="29"/>
      <c r="B46" s="29"/>
      <c r="C46" s="29"/>
      <c r="D46" s="33"/>
      <c r="E46" s="29"/>
      <c r="F46" s="8" t="s">
        <v>76</v>
      </c>
      <c r="G46" s="35"/>
      <c r="H46" s="8" t="s">
        <v>76</v>
      </c>
      <c r="I46" s="35"/>
    </row>
    <row r="47" spans="1:9" ht="21.75" customHeight="1" x14ac:dyDescent="0.4">
      <c r="A47" s="29"/>
      <c r="B47" s="29"/>
      <c r="C47" s="29"/>
      <c r="D47" s="33"/>
      <c r="E47" s="29"/>
      <c r="F47" s="36" t="s">
        <v>115</v>
      </c>
      <c r="G47" s="35"/>
      <c r="H47" s="36" t="s">
        <v>94</v>
      </c>
      <c r="I47" s="29"/>
    </row>
    <row r="48" spans="1:9" ht="21.75" customHeight="1" x14ac:dyDescent="0.4">
      <c r="A48" s="29"/>
      <c r="B48" s="29"/>
      <c r="C48" s="29"/>
      <c r="D48" s="34" t="s">
        <v>1</v>
      </c>
      <c r="E48" s="29"/>
      <c r="F48" s="26" t="s">
        <v>2</v>
      </c>
      <c r="G48" s="35"/>
      <c r="H48" s="26" t="s">
        <v>2</v>
      </c>
      <c r="I48" s="29"/>
    </row>
    <row r="49" spans="1:11" ht="21.75" customHeight="1" x14ac:dyDescent="0.4">
      <c r="A49" s="22"/>
      <c r="B49" s="22"/>
      <c r="C49" s="22"/>
      <c r="E49" s="22"/>
      <c r="F49" s="58"/>
      <c r="G49" s="22"/>
      <c r="H49" s="23"/>
      <c r="I49" s="22"/>
    </row>
    <row r="50" spans="1:11" ht="21.75" customHeight="1" x14ac:dyDescent="0.4">
      <c r="A50" s="40" t="s">
        <v>57</v>
      </c>
      <c r="B50" s="29"/>
      <c r="C50" s="29"/>
      <c r="D50" s="37"/>
      <c r="E50" s="22"/>
      <c r="F50" s="58"/>
      <c r="G50" s="22"/>
      <c r="H50" s="23"/>
      <c r="I50" s="22"/>
    </row>
    <row r="51" spans="1:11" ht="8.1" customHeight="1" x14ac:dyDescent="0.4">
      <c r="A51" s="22"/>
      <c r="B51" s="22"/>
      <c r="C51" s="22"/>
      <c r="D51" s="37"/>
      <c r="E51" s="22"/>
      <c r="F51" s="58"/>
      <c r="G51" s="22"/>
      <c r="H51" s="23"/>
      <c r="I51" s="22"/>
    </row>
    <row r="52" spans="1:11" s="49" customFormat="1" ht="21.75" customHeight="1" x14ac:dyDescent="0.4">
      <c r="A52" s="22" t="s">
        <v>58</v>
      </c>
      <c r="B52" s="22"/>
      <c r="C52" s="22"/>
      <c r="D52" s="37"/>
      <c r="E52" s="22"/>
      <c r="F52" s="58">
        <v>0</v>
      </c>
      <c r="G52" s="22"/>
      <c r="H52" s="23">
        <v>0</v>
      </c>
      <c r="I52" s="22"/>
    </row>
    <row r="53" spans="1:11" s="49" customFormat="1" ht="21.75" customHeight="1" x14ac:dyDescent="0.4">
      <c r="A53" s="22" t="s">
        <v>59</v>
      </c>
      <c r="B53" s="22"/>
      <c r="C53" s="22"/>
      <c r="D53" s="29"/>
      <c r="E53" s="29"/>
      <c r="F53" s="59">
        <v>0</v>
      </c>
      <c r="G53" s="22"/>
      <c r="H53" s="25">
        <v>0</v>
      </c>
      <c r="I53" s="22"/>
      <c r="J53" s="21"/>
      <c r="K53" s="21"/>
    </row>
    <row r="54" spans="1:11" s="49" customFormat="1" ht="8.1" customHeight="1" x14ac:dyDescent="0.4">
      <c r="A54" s="22"/>
      <c r="B54" s="22"/>
      <c r="C54" s="22"/>
      <c r="D54" s="45"/>
      <c r="E54" s="29"/>
      <c r="F54" s="58"/>
      <c r="G54" s="22"/>
      <c r="H54" s="23"/>
      <c r="I54" s="22"/>
      <c r="J54" s="21"/>
      <c r="K54" s="21"/>
    </row>
    <row r="55" spans="1:11" s="49" customFormat="1" ht="21.75" customHeight="1" x14ac:dyDescent="0.4">
      <c r="A55" s="22" t="s">
        <v>79</v>
      </c>
      <c r="B55" s="22"/>
      <c r="C55" s="22"/>
      <c r="D55" s="29"/>
      <c r="E55" s="29"/>
      <c r="F55" s="59">
        <f>SUM(F52:F54)</f>
        <v>0</v>
      </c>
      <c r="G55" s="22"/>
      <c r="H55" s="25">
        <f>SUM(H52:H54)</f>
        <v>0</v>
      </c>
      <c r="I55" s="22"/>
      <c r="J55" s="21"/>
      <c r="K55" s="21"/>
    </row>
    <row r="56" spans="1:11" s="49" customFormat="1" ht="8.1" customHeight="1" x14ac:dyDescent="0.4">
      <c r="A56" s="20"/>
      <c r="B56" s="29"/>
      <c r="C56" s="29"/>
      <c r="D56" s="37"/>
      <c r="E56" s="22"/>
      <c r="F56" s="58"/>
      <c r="G56" s="22"/>
      <c r="H56" s="23"/>
      <c r="I56" s="22"/>
    </row>
    <row r="57" spans="1:11" s="49" customFormat="1" ht="21.75" customHeight="1" thickBot="1" x14ac:dyDescent="0.45">
      <c r="A57" s="21" t="s">
        <v>80</v>
      </c>
      <c r="B57" s="22"/>
      <c r="C57" s="22"/>
      <c r="D57" s="37"/>
      <c r="E57" s="22"/>
      <c r="F57" s="60">
        <f>SUM(F31+F55)</f>
        <v>82817325</v>
      </c>
      <c r="G57" s="22"/>
      <c r="H57" s="158">
        <f>SUM(H31+H55)</f>
        <v>58707612</v>
      </c>
      <c r="I57" s="22"/>
      <c r="K57" s="21"/>
    </row>
    <row r="58" spans="1:11" ht="21.75" customHeight="1" thickTop="1" x14ac:dyDescent="0.4">
      <c r="A58" s="29"/>
      <c r="B58" s="22"/>
      <c r="C58" s="22"/>
      <c r="D58" s="37"/>
      <c r="E58" s="22"/>
      <c r="F58" s="58"/>
      <c r="G58" s="22"/>
      <c r="H58" s="23"/>
      <c r="I58" s="22"/>
    </row>
    <row r="59" spans="1:11" ht="21.75" customHeight="1" x14ac:dyDescent="0.4">
      <c r="A59" s="29" t="s">
        <v>29</v>
      </c>
      <c r="B59" s="29"/>
      <c r="C59" s="22"/>
      <c r="D59" s="33"/>
      <c r="E59" s="29"/>
      <c r="F59" s="61"/>
      <c r="G59" s="27"/>
      <c r="H59" s="28"/>
      <c r="I59" s="29"/>
      <c r="J59" s="22"/>
    </row>
    <row r="60" spans="1:11" ht="8.1" customHeight="1" x14ac:dyDescent="0.4">
      <c r="A60" s="40"/>
      <c r="B60" s="29"/>
      <c r="C60" s="29"/>
      <c r="D60" s="37"/>
      <c r="E60" s="22"/>
      <c r="F60" s="58"/>
      <c r="G60" s="22"/>
      <c r="H60" s="23"/>
      <c r="I60" s="22"/>
    </row>
    <row r="61" spans="1:11" ht="21.75" customHeight="1" thickBot="1" x14ac:dyDescent="0.45">
      <c r="A61" s="22" t="s">
        <v>30</v>
      </c>
      <c r="B61" s="22"/>
      <c r="C61" s="22"/>
      <c r="D61" s="37">
        <v>15</v>
      </c>
      <c r="E61" s="22"/>
      <c r="F61" s="96">
        <f>ROUND(F31/'TH 2-4'!F106,2)</f>
        <v>0.25</v>
      </c>
      <c r="G61" s="46"/>
      <c r="H61" s="159">
        <v>0.22</v>
      </c>
      <c r="I61" s="22"/>
    </row>
    <row r="62" spans="1:11" ht="21.75" customHeight="1" thickTop="1" x14ac:dyDescent="0.4">
      <c r="A62" s="22"/>
      <c r="B62" s="22"/>
      <c r="C62" s="22"/>
      <c r="D62" s="37"/>
      <c r="E62" s="22"/>
      <c r="F62" s="28"/>
      <c r="G62" s="47"/>
      <c r="H62" s="28"/>
      <c r="I62" s="22"/>
    </row>
    <row r="63" spans="1:11" ht="21.75" customHeight="1" x14ac:dyDescent="0.4">
      <c r="A63" s="22"/>
      <c r="B63" s="22"/>
      <c r="C63" s="22"/>
      <c r="D63" s="37"/>
      <c r="E63" s="22"/>
      <c r="F63" s="28"/>
      <c r="G63" s="47"/>
      <c r="H63" s="28"/>
      <c r="I63" s="22"/>
    </row>
    <row r="64" spans="1:11" ht="21.75" customHeight="1" x14ac:dyDescent="0.4">
      <c r="A64" s="22"/>
      <c r="B64" s="22"/>
      <c r="C64" s="22"/>
      <c r="D64" s="37"/>
      <c r="E64" s="22"/>
      <c r="F64" s="28"/>
      <c r="G64" s="47"/>
      <c r="H64" s="28"/>
      <c r="I64" s="22"/>
    </row>
    <row r="65" spans="1:9" ht="21.75" customHeight="1" x14ac:dyDescent="0.4">
      <c r="A65" s="22"/>
      <c r="B65" s="22"/>
      <c r="C65" s="22"/>
      <c r="D65" s="37"/>
      <c r="E65" s="22"/>
      <c r="F65" s="28"/>
      <c r="G65" s="47"/>
      <c r="H65" s="28"/>
      <c r="I65" s="22"/>
    </row>
    <row r="66" spans="1:9" ht="21.75" customHeight="1" x14ac:dyDescent="0.4">
      <c r="A66" s="22"/>
      <c r="B66" s="22"/>
      <c r="C66" s="22"/>
      <c r="D66" s="37"/>
      <c r="E66" s="22"/>
      <c r="F66" s="28"/>
      <c r="G66" s="47"/>
      <c r="H66" s="28"/>
      <c r="I66" s="22"/>
    </row>
    <row r="67" spans="1:9" ht="21.75" customHeight="1" x14ac:dyDescent="0.4">
      <c r="A67" s="22"/>
      <c r="B67" s="22"/>
      <c r="C67" s="22"/>
      <c r="D67" s="37"/>
      <c r="E67" s="22"/>
      <c r="F67" s="28"/>
      <c r="G67" s="47"/>
      <c r="H67" s="28"/>
      <c r="I67" s="22"/>
    </row>
    <row r="68" spans="1:9" ht="21.75" customHeight="1" x14ac:dyDescent="0.4">
      <c r="A68" s="22"/>
      <c r="B68" s="22"/>
      <c r="C68" s="22"/>
      <c r="D68" s="37"/>
      <c r="E68" s="22"/>
      <c r="F68" s="28"/>
      <c r="G68" s="47"/>
      <c r="H68" s="28"/>
      <c r="I68" s="22"/>
    </row>
    <row r="69" spans="1:9" ht="21.75" customHeight="1" x14ac:dyDescent="0.4">
      <c r="A69" s="22"/>
      <c r="B69" s="22"/>
      <c r="C69" s="22"/>
      <c r="D69" s="37"/>
      <c r="E69" s="22"/>
      <c r="F69" s="28"/>
      <c r="G69" s="47"/>
      <c r="H69" s="28"/>
      <c r="I69" s="22"/>
    </row>
    <row r="70" spans="1:9" ht="21.75" customHeight="1" x14ac:dyDescent="0.4">
      <c r="A70" s="22"/>
      <c r="B70" s="22"/>
      <c r="C70" s="22"/>
      <c r="D70" s="37"/>
      <c r="E70" s="22"/>
      <c r="F70" s="28"/>
      <c r="G70" s="47"/>
      <c r="H70" s="28"/>
      <c r="I70" s="22"/>
    </row>
    <row r="71" spans="1:9" ht="21.75" customHeight="1" x14ac:dyDescent="0.4">
      <c r="A71" s="22"/>
      <c r="B71" s="22"/>
      <c r="C71" s="22"/>
      <c r="D71" s="37"/>
      <c r="E71" s="22"/>
      <c r="F71" s="28"/>
      <c r="G71" s="47"/>
      <c r="H71" s="28"/>
      <c r="I71" s="22"/>
    </row>
    <row r="72" spans="1:9" ht="21.75" customHeight="1" x14ac:dyDescent="0.4">
      <c r="A72" s="22"/>
      <c r="B72" s="22"/>
      <c r="C72" s="22"/>
      <c r="D72" s="37"/>
      <c r="E72" s="22"/>
      <c r="F72" s="28"/>
      <c r="G72" s="47"/>
      <c r="H72" s="28"/>
      <c r="I72" s="22"/>
    </row>
    <row r="73" spans="1:9" ht="21.75" customHeight="1" x14ac:dyDescent="0.4">
      <c r="A73" s="22"/>
      <c r="B73" s="22"/>
      <c r="C73" s="22"/>
      <c r="D73" s="37"/>
      <c r="E73" s="22"/>
      <c r="F73" s="48"/>
      <c r="G73" s="47"/>
      <c r="H73" s="48"/>
      <c r="I73" s="22"/>
    </row>
    <row r="74" spans="1:9" ht="21.75" customHeight="1" x14ac:dyDescent="0.4">
      <c r="A74" s="22"/>
      <c r="B74" s="22"/>
      <c r="C74" s="22"/>
      <c r="D74" s="37"/>
      <c r="E74" s="22"/>
      <c r="F74" s="28"/>
      <c r="G74" s="47"/>
      <c r="H74" s="28"/>
      <c r="I74" s="22"/>
    </row>
    <row r="75" spans="1:9" ht="22.5" customHeight="1" x14ac:dyDescent="0.4">
      <c r="A75" s="22"/>
      <c r="B75" s="22"/>
      <c r="C75" s="22"/>
      <c r="D75" s="37"/>
      <c r="E75" s="22"/>
      <c r="F75" s="28"/>
      <c r="G75" s="47"/>
      <c r="H75" s="28"/>
      <c r="I75" s="22"/>
    </row>
    <row r="76" spans="1:9" ht="24.75" customHeight="1" x14ac:dyDescent="0.4">
      <c r="A76" s="22"/>
      <c r="B76" s="22"/>
      <c r="C76" s="22"/>
      <c r="D76" s="37"/>
      <c r="E76" s="22"/>
      <c r="F76" s="28"/>
      <c r="G76" s="47"/>
      <c r="H76" s="28"/>
      <c r="I76" s="22"/>
    </row>
    <row r="77" spans="1:9" ht="25.5" customHeight="1" x14ac:dyDescent="0.4">
      <c r="A77" s="22"/>
      <c r="B77" s="22"/>
      <c r="C77" s="22"/>
      <c r="D77" s="37"/>
      <c r="E77" s="22"/>
      <c r="F77" s="28"/>
      <c r="G77" s="47"/>
      <c r="H77" s="28"/>
      <c r="I77" s="22"/>
    </row>
    <row r="78" spans="1:9" ht="23.25" customHeight="1" x14ac:dyDescent="0.4">
      <c r="A78" s="22"/>
      <c r="B78" s="22"/>
      <c r="C78" s="22"/>
      <c r="D78" s="37"/>
      <c r="E78" s="22"/>
      <c r="F78" s="28"/>
      <c r="G78" s="47"/>
      <c r="H78" s="28"/>
      <c r="I78" s="22"/>
    </row>
    <row r="79" spans="1:9" ht="12" customHeight="1" x14ac:dyDescent="0.4">
      <c r="A79" s="22"/>
      <c r="B79" s="22"/>
      <c r="C79" s="22"/>
      <c r="D79" s="37"/>
      <c r="E79" s="22"/>
      <c r="F79" s="28"/>
      <c r="G79" s="47"/>
      <c r="H79" s="28"/>
      <c r="I79" s="22"/>
    </row>
    <row r="80" spans="1:9" ht="22.15" customHeight="1" x14ac:dyDescent="0.4">
      <c r="A80" s="2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0" s="24"/>
      <c r="C80" s="24"/>
      <c r="D80" s="44"/>
      <c r="E80" s="24"/>
      <c r="F80" s="25"/>
      <c r="G80" s="24"/>
      <c r="H80" s="25"/>
      <c r="I80" s="2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6AE77-9CBA-407F-9A53-0CB0775A80C2}">
  <dimension ref="A1:N80"/>
  <sheetViews>
    <sheetView view="pageBreakPreview" topLeftCell="A41" zoomScale="112" zoomScaleNormal="110" zoomScaleSheetLayoutView="112" workbookViewId="0">
      <selection activeCell="C51" sqref="C51"/>
    </sheetView>
  </sheetViews>
  <sheetFormatPr defaultColWidth="8.140625" defaultRowHeight="21.75" customHeight="1" x14ac:dyDescent="0.4"/>
  <cols>
    <col min="1" max="2" width="1.7109375" style="4" customWidth="1"/>
    <col min="3" max="3" width="41.7109375" style="4" customWidth="1"/>
    <col min="4" max="4" width="7.85546875" style="4" customWidth="1"/>
    <col min="5" max="5" width="1" style="4" customWidth="1"/>
    <col min="6" max="6" width="15.7109375" style="19" customWidth="1"/>
    <col min="7" max="7" width="1" style="4" customWidth="1"/>
    <col min="8" max="8" width="15.7109375" style="19" customWidth="1"/>
    <col min="9" max="9" width="17.140625" style="4" bestFit="1" customWidth="1"/>
    <col min="10" max="10" width="8.140625" style="4"/>
    <col min="11" max="11" width="12.140625" style="4" bestFit="1" customWidth="1"/>
    <col min="12" max="12" width="9.7109375" style="4" bestFit="1" customWidth="1"/>
    <col min="13" max="13" width="8.140625" style="4"/>
    <col min="14" max="14" width="9.7109375" style="4" customWidth="1"/>
    <col min="15" max="217" width="8.140625" style="4"/>
    <col min="218" max="225" width="8.140625" style="4" customWidth="1"/>
    <col min="226" max="226" width="8.140625" style="4"/>
    <col min="227" max="227" width="8.140625" style="4" customWidth="1"/>
    <col min="228" max="228" width="8.140625" style="4"/>
    <col min="229" max="231" width="8.140625" style="4" customWidth="1"/>
    <col min="232" max="473" width="8.140625" style="4"/>
    <col min="474" max="481" width="8.140625" style="4" customWidth="1"/>
    <col min="482" max="482" width="8.140625" style="4"/>
    <col min="483" max="483" width="8.140625" style="4" customWidth="1"/>
    <col min="484" max="484" width="8.140625" style="4"/>
    <col min="485" max="487" width="8.140625" style="4" customWidth="1"/>
    <col min="488" max="729" width="8.140625" style="4"/>
    <col min="730" max="737" width="8.140625" style="4" customWidth="1"/>
    <col min="738" max="738" width="8.140625" style="4"/>
    <col min="739" max="739" width="8.140625" style="4" customWidth="1"/>
    <col min="740" max="740" width="8.140625" style="4"/>
    <col min="741" max="743" width="8.140625" style="4" customWidth="1"/>
    <col min="744" max="985" width="8.140625" style="4"/>
    <col min="986" max="993" width="8.140625" style="4" customWidth="1"/>
    <col min="994" max="994" width="8.140625" style="4"/>
    <col min="995" max="995" width="8.140625" style="4" customWidth="1"/>
    <col min="996" max="996" width="8.140625" style="4"/>
    <col min="997" max="999" width="8.140625" style="4" customWidth="1"/>
    <col min="1000" max="1241" width="8.140625" style="4"/>
    <col min="1242" max="1249" width="8.140625" style="4" customWidth="1"/>
    <col min="1250" max="1250" width="8.140625" style="4"/>
    <col min="1251" max="1251" width="8.140625" style="4" customWidth="1"/>
    <col min="1252" max="1252" width="8.140625" style="4"/>
    <col min="1253" max="1255" width="8.140625" style="4" customWidth="1"/>
    <col min="1256" max="1497" width="8.140625" style="4"/>
    <col min="1498" max="1505" width="8.140625" style="4" customWidth="1"/>
    <col min="1506" max="1506" width="8.140625" style="4"/>
    <col min="1507" max="1507" width="8.140625" style="4" customWidth="1"/>
    <col min="1508" max="1508" width="8.140625" style="4"/>
    <col min="1509" max="1511" width="8.140625" style="4" customWidth="1"/>
    <col min="1512" max="1753" width="8.140625" style="4"/>
    <col min="1754" max="1761" width="8.140625" style="4" customWidth="1"/>
    <col min="1762" max="1762" width="8.140625" style="4"/>
    <col min="1763" max="1763" width="8.140625" style="4" customWidth="1"/>
    <col min="1764" max="1764" width="8.140625" style="4"/>
    <col min="1765" max="1767" width="8.140625" style="4" customWidth="1"/>
    <col min="1768" max="2009" width="8.140625" style="4"/>
    <col min="2010" max="2017" width="8.140625" style="4" customWidth="1"/>
    <col min="2018" max="2018" width="8.140625" style="4"/>
    <col min="2019" max="2019" width="8.140625" style="4" customWidth="1"/>
    <col min="2020" max="2020" width="8.140625" style="4"/>
    <col min="2021" max="2023" width="8.140625" style="4" customWidth="1"/>
    <col min="2024" max="2265" width="8.140625" style="4"/>
    <col min="2266" max="2273" width="8.140625" style="4" customWidth="1"/>
    <col min="2274" max="2274" width="8.140625" style="4"/>
    <col min="2275" max="2275" width="8.140625" style="4" customWidth="1"/>
    <col min="2276" max="2276" width="8.140625" style="4"/>
    <col min="2277" max="2279" width="8.140625" style="4" customWidth="1"/>
    <col min="2280" max="2521" width="8.140625" style="4"/>
    <col min="2522" max="2529" width="8.140625" style="4" customWidth="1"/>
    <col min="2530" max="2530" width="8.140625" style="4"/>
    <col min="2531" max="2531" width="8.140625" style="4" customWidth="1"/>
    <col min="2532" max="2532" width="8.140625" style="4"/>
    <col min="2533" max="2535" width="8.140625" style="4" customWidth="1"/>
    <col min="2536" max="2777" width="8.140625" style="4"/>
    <col min="2778" max="2785" width="8.140625" style="4" customWidth="1"/>
    <col min="2786" max="2786" width="8.140625" style="4"/>
    <col min="2787" max="2787" width="8.140625" style="4" customWidth="1"/>
    <col min="2788" max="2788" width="8.140625" style="4"/>
    <col min="2789" max="2791" width="8.140625" style="4" customWidth="1"/>
    <col min="2792" max="3033" width="8.140625" style="4"/>
    <col min="3034" max="3041" width="8.140625" style="4" customWidth="1"/>
    <col min="3042" max="3042" width="8.140625" style="4"/>
    <col min="3043" max="3043" width="8.140625" style="4" customWidth="1"/>
    <col min="3044" max="3044" width="8.140625" style="4"/>
    <col min="3045" max="3047" width="8.140625" style="4" customWidth="1"/>
    <col min="3048" max="3289" width="8.140625" style="4"/>
    <col min="3290" max="3297" width="8.140625" style="4" customWidth="1"/>
    <col min="3298" max="3298" width="8.140625" style="4"/>
    <col min="3299" max="3299" width="8.140625" style="4" customWidth="1"/>
    <col min="3300" max="3300" width="8.140625" style="4"/>
    <col min="3301" max="3303" width="8.140625" style="4" customWidth="1"/>
    <col min="3304" max="3545" width="8.140625" style="4"/>
    <col min="3546" max="3553" width="8.140625" style="4" customWidth="1"/>
    <col min="3554" max="3554" width="8.140625" style="4"/>
    <col min="3555" max="3555" width="8.140625" style="4" customWidth="1"/>
    <col min="3556" max="3556" width="8.140625" style="4"/>
    <col min="3557" max="3559" width="8.140625" style="4" customWidth="1"/>
    <col min="3560" max="3801" width="8.140625" style="4"/>
    <col min="3802" max="3809" width="8.140625" style="4" customWidth="1"/>
    <col min="3810" max="3810" width="8.140625" style="4"/>
    <col min="3811" max="3811" width="8.140625" style="4" customWidth="1"/>
    <col min="3812" max="3812" width="8.140625" style="4"/>
    <col min="3813" max="3815" width="8.140625" style="4" customWidth="1"/>
    <col min="3816" max="4057" width="8.140625" style="4"/>
    <col min="4058" max="4065" width="8.140625" style="4" customWidth="1"/>
    <col min="4066" max="4066" width="8.140625" style="4"/>
    <col min="4067" max="4067" width="8.140625" style="4" customWidth="1"/>
    <col min="4068" max="4068" width="8.140625" style="4"/>
    <col min="4069" max="4071" width="8.140625" style="4" customWidth="1"/>
    <col min="4072" max="4313" width="8.140625" style="4"/>
    <col min="4314" max="4321" width="8.140625" style="4" customWidth="1"/>
    <col min="4322" max="4322" width="8.140625" style="4"/>
    <col min="4323" max="4323" width="8.140625" style="4" customWidth="1"/>
    <col min="4324" max="4324" width="8.140625" style="4"/>
    <col min="4325" max="4327" width="8.140625" style="4" customWidth="1"/>
    <col min="4328" max="4569" width="8.140625" style="4"/>
    <col min="4570" max="4577" width="8.140625" style="4" customWidth="1"/>
    <col min="4578" max="4578" width="8.140625" style="4"/>
    <col min="4579" max="4579" width="8.140625" style="4" customWidth="1"/>
    <col min="4580" max="4580" width="8.140625" style="4"/>
    <col min="4581" max="4583" width="8.140625" style="4" customWidth="1"/>
    <col min="4584" max="4825" width="8.140625" style="4"/>
    <col min="4826" max="4833" width="8.140625" style="4" customWidth="1"/>
    <col min="4834" max="4834" width="8.140625" style="4"/>
    <col min="4835" max="4835" width="8.140625" style="4" customWidth="1"/>
    <col min="4836" max="4836" width="8.140625" style="4"/>
    <col min="4837" max="4839" width="8.140625" style="4" customWidth="1"/>
    <col min="4840" max="5081" width="8.140625" style="4"/>
    <col min="5082" max="5089" width="8.140625" style="4" customWidth="1"/>
    <col min="5090" max="5090" width="8.140625" style="4"/>
    <col min="5091" max="5091" width="8.140625" style="4" customWidth="1"/>
    <col min="5092" max="5092" width="8.140625" style="4"/>
    <col min="5093" max="5095" width="8.140625" style="4" customWidth="1"/>
    <col min="5096" max="5337" width="8.140625" style="4"/>
    <col min="5338" max="5345" width="8.140625" style="4" customWidth="1"/>
    <col min="5346" max="5346" width="8.140625" style="4"/>
    <col min="5347" max="5347" width="8.140625" style="4" customWidth="1"/>
    <col min="5348" max="5348" width="8.140625" style="4"/>
    <col min="5349" max="5351" width="8.140625" style="4" customWidth="1"/>
    <col min="5352" max="5593" width="8.140625" style="4"/>
    <col min="5594" max="5601" width="8.140625" style="4" customWidth="1"/>
    <col min="5602" max="5602" width="8.140625" style="4"/>
    <col min="5603" max="5603" width="8.140625" style="4" customWidth="1"/>
    <col min="5604" max="5604" width="8.140625" style="4"/>
    <col min="5605" max="5607" width="8.140625" style="4" customWidth="1"/>
    <col min="5608" max="5849" width="8.140625" style="4"/>
    <col min="5850" max="5857" width="8.140625" style="4" customWidth="1"/>
    <col min="5858" max="5858" width="8.140625" style="4"/>
    <col min="5859" max="5859" width="8.140625" style="4" customWidth="1"/>
    <col min="5860" max="5860" width="8.140625" style="4"/>
    <col min="5861" max="5863" width="8.140625" style="4" customWidth="1"/>
    <col min="5864" max="6105" width="8.140625" style="4"/>
    <col min="6106" max="6113" width="8.140625" style="4" customWidth="1"/>
    <col min="6114" max="6114" width="8.140625" style="4"/>
    <col min="6115" max="6115" width="8.140625" style="4" customWidth="1"/>
    <col min="6116" max="6116" width="8.140625" style="4"/>
    <col min="6117" max="6119" width="8.140625" style="4" customWidth="1"/>
    <col min="6120" max="6361" width="8.140625" style="4"/>
    <col min="6362" max="6369" width="8.140625" style="4" customWidth="1"/>
    <col min="6370" max="6370" width="8.140625" style="4"/>
    <col min="6371" max="6371" width="8.140625" style="4" customWidth="1"/>
    <col min="6372" max="6372" width="8.140625" style="4"/>
    <col min="6373" max="6375" width="8.140625" style="4" customWidth="1"/>
    <col min="6376" max="6617" width="8.140625" style="4"/>
    <col min="6618" max="6625" width="8.140625" style="4" customWidth="1"/>
    <col min="6626" max="6626" width="8.140625" style="4"/>
    <col min="6627" max="6627" width="8.140625" style="4" customWidth="1"/>
    <col min="6628" max="6628" width="8.140625" style="4"/>
    <col min="6629" max="6631" width="8.140625" style="4" customWidth="1"/>
    <col min="6632" max="6873" width="8.140625" style="4"/>
    <col min="6874" max="6881" width="8.140625" style="4" customWidth="1"/>
    <col min="6882" max="6882" width="8.140625" style="4"/>
    <col min="6883" max="6883" width="8.140625" style="4" customWidth="1"/>
    <col min="6884" max="6884" width="8.140625" style="4"/>
    <col min="6885" max="6887" width="8.140625" style="4" customWidth="1"/>
    <col min="6888" max="7129" width="8.140625" style="4"/>
    <col min="7130" max="7137" width="8.140625" style="4" customWidth="1"/>
    <col min="7138" max="7138" width="8.140625" style="4"/>
    <col min="7139" max="7139" width="8.140625" style="4" customWidth="1"/>
    <col min="7140" max="7140" width="8.140625" style="4"/>
    <col min="7141" max="7143" width="8.140625" style="4" customWidth="1"/>
    <col min="7144" max="7385" width="8.140625" style="4"/>
    <col min="7386" max="7393" width="8.140625" style="4" customWidth="1"/>
    <col min="7394" max="7394" width="8.140625" style="4"/>
    <col min="7395" max="7395" width="8.140625" style="4" customWidth="1"/>
    <col min="7396" max="7396" width="8.140625" style="4"/>
    <col min="7397" max="7399" width="8.140625" style="4" customWidth="1"/>
    <col min="7400" max="7641" width="8.140625" style="4"/>
    <col min="7642" max="7649" width="8.140625" style="4" customWidth="1"/>
    <col min="7650" max="7650" width="8.140625" style="4"/>
    <col min="7651" max="7651" width="8.140625" style="4" customWidth="1"/>
    <col min="7652" max="7652" width="8.140625" style="4"/>
    <col min="7653" max="7655" width="8.140625" style="4" customWidth="1"/>
    <col min="7656" max="7897" width="8.140625" style="4"/>
    <col min="7898" max="7905" width="8.140625" style="4" customWidth="1"/>
    <col min="7906" max="7906" width="8.140625" style="4"/>
    <col min="7907" max="7907" width="8.140625" style="4" customWidth="1"/>
    <col min="7908" max="7908" width="8.140625" style="4"/>
    <col min="7909" max="7911" width="8.140625" style="4" customWidth="1"/>
    <col min="7912" max="8153" width="8.140625" style="4"/>
    <col min="8154" max="8161" width="8.140625" style="4" customWidth="1"/>
    <col min="8162" max="8162" width="8.140625" style="4"/>
    <col min="8163" max="8163" width="8.140625" style="4" customWidth="1"/>
    <col min="8164" max="8164" width="8.140625" style="4"/>
    <col min="8165" max="8167" width="8.140625" style="4" customWidth="1"/>
    <col min="8168" max="8409" width="8.140625" style="4"/>
    <col min="8410" max="8417" width="8.140625" style="4" customWidth="1"/>
    <col min="8418" max="8418" width="8.140625" style="4"/>
    <col min="8419" max="8419" width="8.140625" style="4" customWidth="1"/>
    <col min="8420" max="8420" width="8.140625" style="4"/>
    <col min="8421" max="8423" width="8.140625" style="4" customWidth="1"/>
    <col min="8424" max="8665" width="8.140625" style="4"/>
    <col min="8666" max="8673" width="8.140625" style="4" customWidth="1"/>
    <col min="8674" max="8674" width="8.140625" style="4"/>
    <col min="8675" max="8675" width="8.140625" style="4" customWidth="1"/>
    <col min="8676" max="8676" width="8.140625" style="4"/>
    <col min="8677" max="8679" width="8.140625" style="4" customWidth="1"/>
    <col min="8680" max="8921" width="8.140625" style="4"/>
    <col min="8922" max="8929" width="8.140625" style="4" customWidth="1"/>
    <col min="8930" max="8930" width="8.140625" style="4"/>
    <col min="8931" max="8931" width="8.140625" style="4" customWidth="1"/>
    <col min="8932" max="8932" width="8.140625" style="4"/>
    <col min="8933" max="8935" width="8.140625" style="4" customWidth="1"/>
    <col min="8936" max="9177" width="8.140625" style="4"/>
    <col min="9178" max="9185" width="8.140625" style="4" customWidth="1"/>
    <col min="9186" max="9186" width="8.140625" style="4"/>
    <col min="9187" max="9187" width="8.140625" style="4" customWidth="1"/>
    <col min="9188" max="9188" width="8.140625" style="4"/>
    <col min="9189" max="9191" width="8.140625" style="4" customWidth="1"/>
    <col min="9192" max="9433" width="8.140625" style="4"/>
    <col min="9434" max="9441" width="8.140625" style="4" customWidth="1"/>
    <col min="9442" max="9442" width="8.140625" style="4"/>
    <col min="9443" max="9443" width="8.140625" style="4" customWidth="1"/>
    <col min="9444" max="9444" width="8.140625" style="4"/>
    <col min="9445" max="9447" width="8.140625" style="4" customWidth="1"/>
    <col min="9448" max="9689" width="8.140625" style="4"/>
    <col min="9690" max="9697" width="8.140625" style="4" customWidth="1"/>
    <col min="9698" max="9698" width="8.140625" style="4"/>
    <col min="9699" max="9699" width="8.140625" style="4" customWidth="1"/>
    <col min="9700" max="9700" width="8.140625" style="4"/>
    <col min="9701" max="9703" width="8.140625" style="4" customWidth="1"/>
    <col min="9704" max="9945" width="8.140625" style="4"/>
    <col min="9946" max="9953" width="8.140625" style="4" customWidth="1"/>
    <col min="9954" max="9954" width="8.140625" style="4"/>
    <col min="9955" max="9955" width="8.140625" style="4" customWidth="1"/>
    <col min="9956" max="9956" width="8.140625" style="4"/>
    <col min="9957" max="9959" width="8.140625" style="4" customWidth="1"/>
    <col min="9960" max="10201" width="8.140625" style="4"/>
    <col min="10202" max="10209" width="8.140625" style="4" customWidth="1"/>
    <col min="10210" max="10210" width="8.140625" style="4"/>
    <col min="10211" max="10211" width="8.140625" style="4" customWidth="1"/>
    <col min="10212" max="10212" width="8.140625" style="4"/>
    <col min="10213" max="10215" width="8.140625" style="4" customWidth="1"/>
    <col min="10216" max="10457" width="8.140625" style="4"/>
    <col min="10458" max="10465" width="8.140625" style="4" customWidth="1"/>
    <col min="10466" max="10466" width="8.140625" style="4"/>
    <col min="10467" max="10467" width="8.140625" style="4" customWidth="1"/>
    <col min="10468" max="10468" width="8.140625" style="4"/>
    <col min="10469" max="10471" width="8.140625" style="4" customWidth="1"/>
    <col min="10472" max="10713" width="8.140625" style="4"/>
    <col min="10714" max="10721" width="8.140625" style="4" customWidth="1"/>
    <col min="10722" max="10722" width="8.140625" style="4"/>
    <col min="10723" max="10723" width="8.140625" style="4" customWidth="1"/>
    <col min="10724" max="10724" width="8.140625" style="4"/>
    <col min="10725" max="10727" width="8.140625" style="4" customWidth="1"/>
    <col min="10728" max="10969" width="8.140625" style="4"/>
    <col min="10970" max="10977" width="8.140625" style="4" customWidth="1"/>
    <col min="10978" max="10978" width="8.140625" style="4"/>
    <col min="10979" max="10979" width="8.140625" style="4" customWidth="1"/>
    <col min="10980" max="10980" width="8.140625" style="4"/>
    <col min="10981" max="10983" width="8.140625" style="4" customWidth="1"/>
    <col min="10984" max="11225" width="8.140625" style="4"/>
    <col min="11226" max="11233" width="8.140625" style="4" customWidth="1"/>
    <col min="11234" max="11234" width="8.140625" style="4"/>
    <col min="11235" max="11235" width="8.140625" style="4" customWidth="1"/>
    <col min="11236" max="11236" width="8.140625" style="4"/>
    <col min="11237" max="11239" width="8.140625" style="4" customWidth="1"/>
    <col min="11240" max="11481" width="8.140625" style="4"/>
    <col min="11482" max="11489" width="8.140625" style="4" customWidth="1"/>
    <col min="11490" max="11490" width="8.140625" style="4"/>
    <col min="11491" max="11491" width="8.140625" style="4" customWidth="1"/>
    <col min="11492" max="11492" width="8.140625" style="4"/>
    <col min="11493" max="11495" width="8.140625" style="4" customWidth="1"/>
    <col min="11496" max="11737" width="8.140625" style="4"/>
    <col min="11738" max="11745" width="8.140625" style="4" customWidth="1"/>
    <col min="11746" max="11746" width="8.140625" style="4"/>
    <col min="11747" max="11747" width="8.140625" style="4" customWidth="1"/>
    <col min="11748" max="11748" width="8.140625" style="4"/>
    <col min="11749" max="11751" width="8.140625" style="4" customWidth="1"/>
    <col min="11752" max="11993" width="8.140625" style="4"/>
    <col min="11994" max="12001" width="8.140625" style="4" customWidth="1"/>
    <col min="12002" max="12002" width="8.140625" style="4"/>
    <col min="12003" max="12003" width="8.140625" style="4" customWidth="1"/>
    <col min="12004" max="12004" width="8.140625" style="4"/>
    <col min="12005" max="12007" width="8.140625" style="4" customWidth="1"/>
    <col min="12008" max="12249" width="8.140625" style="4"/>
    <col min="12250" max="12257" width="8.140625" style="4" customWidth="1"/>
    <col min="12258" max="12258" width="8.140625" style="4"/>
    <col min="12259" max="12259" width="8.140625" style="4" customWidth="1"/>
    <col min="12260" max="12260" width="8.140625" style="4"/>
    <col min="12261" max="12263" width="8.140625" style="4" customWidth="1"/>
    <col min="12264" max="12505" width="8.140625" style="4"/>
    <col min="12506" max="12513" width="8.140625" style="4" customWidth="1"/>
    <col min="12514" max="12514" width="8.140625" style="4"/>
    <col min="12515" max="12515" width="8.140625" style="4" customWidth="1"/>
    <col min="12516" max="12516" width="8.140625" style="4"/>
    <col min="12517" max="12519" width="8.140625" style="4" customWidth="1"/>
    <col min="12520" max="12761" width="8.140625" style="4"/>
    <col min="12762" max="12769" width="8.140625" style="4" customWidth="1"/>
    <col min="12770" max="12770" width="8.140625" style="4"/>
    <col min="12771" max="12771" width="8.140625" style="4" customWidth="1"/>
    <col min="12772" max="12772" width="8.140625" style="4"/>
    <col min="12773" max="12775" width="8.140625" style="4" customWidth="1"/>
    <col min="12776" max="13017" width="8.140625" style="4"/>
    <col min="13018" max="13025" width="8.140625" style="4" customWidth="1"/>
    <col min="13026" max="13026" width="8.140625" style="4"/>
    <col min="13027" max="13027" width="8.140625" style="4" customWidth="1"/>
    <col min="13028" max="13028" width="8.140625" style="4"/>
    <col min="13029" max="13031" width="8.140625" style="4" customWidth="1"/>
    <col min="13032" max="13273" width="8.140625" style="4"/>
    <col min="13274" max="13281" width="8.140625" style="4" customWidth="1"/>
    <col min="13282" max="13282" width="8.140625" style="4"/>
    <col min="13283" max="13283" width="8.140625" style="4" customWidth="1"/>
    <col min="13284" max="13284" width="8.140625" style="4"/>
    <col min="13285" max="13287" width="8.140625" style="4" customWidth="1"/>
    <col min="13288" max="13529" width="8.140625" style="4"/>
    <col min="13530" max="13537" width="8.140625" style="4" customWidth="1"/>
    <col min="13538" max="13538" width="8.140625" style="4"/>
    <col min="13539" max="13539" width="8.140625" style="4" customWidth="1"/>
    <col min="13540" max="13540" width="8.140625" style="4"/>
    <col min="13541" max="13543" width="8.140625" style="4" customWidth="1"/>
    <col min="13544" max="13785" width="8.140625" style="4"/>
    <col min="13786" max="13793" width="8.140625" style="4" customWidth="1"/>
    <col min="13794" max="13794" width="8.140625" style="4"/>
    <col min="13795" max="13795" width="8.140625" style="4" customWidth="1"/>
    <col min="13796" max="13796" width="8.140625" style="4"/>
    <col min="13797" max="13799" width="8.140625" style="4" customWidth="1"/>
    <col min="13800" max="14041" width="8.140625" style="4"/>
    <col min="14042" max="14049" width="8.140625" style="4" customWidth="1"/>
    <col min="14050" max="14050" width="8.140625" style="4"/>
    <col min="14051" max="14051" width="8.140625" style="4" customWidth="1"/>
    <col min="14052" max="14052" width="8.140625" style="4"/>
    <col min="14053" max="14055" width="8.140625" style="4" customWidth="1"/>
    <col min="14056" max="14297" width="8.140625" style="4"/>
    <col min="14298" max="14305" width="8.140625" style="4" customWidth="1"/>
    <col min="14306" max="14306" width="8.140625" style="4"/>
    <col min="14307" max="14307" width="8.140625" style="4" customWidth="1"/>
    <col min="14308" max="14308" width="8.140625" style="4"/>
    <col min="14309" max="14311" width="8.140625" style="4" customWidth="1"/>
    <col min="14312" max="14553" width="8.140625" style="4"/>
    <col min="14554" max="14561" width="8.140625" style="4" customWidth="1"/>
    <col min="14562" max="14562" width="8.140625" style="4"/>
    <col min="14563" max="14563" width="8.140625" style="4" customWidth="1"/>
    <col min="14564" max="14564" width="8.140625" style="4"/>
    <col min="14565" max="14567" width="8.140625" style="4" customWidth="1"/>
    <col min="14568" max="14809" width="8.140625" style="4"/>
    <col min="14810" max="14817" width="8.140625" style="4" customWidth="1"/>
    <col min="14818" max="14818" width="8.140625" style="4"/>
    <col min="14819" max="14819" width="8.140625" style="4" customWidth="1"/>
    <col min="14820" max="14820" width="8.140625" style="4"/>
    <col min="14821" max="14823" width="8.140625" style="4" customWidth="1"/>
    <col min="14824" max="15065" width="8.140625" style="4"/>
    <col min="15066" max="15073" width="8.140625" style="4" customWidth="1"/>
    <col min="15074" max="15074" width="8.140625" style="4"/>
    <col min="15075" max="15075" width="8.140625" style="4" customWidth="1"/>
    <col min="15076" max="15076" width="8.140625" style="4"/>
    <col min="15077" max="15079" width="8.140625" style="4" customWidth="1"/>
    <col min="15080" max="15321" width="8.140625" style="4"/>
    <col min="15322" max="15329" width="8.140625" style="4" customWidth="1"/>
    <col min="15330" max="15330" width="8.140625" style="4"/>
    <col min="15331" max="15331" width="8.140625" style="4" customWidth="1"/>
    <col min="15332" max="15332" width="8.140625" style="4"/>
    <col min="15333" max="15335" width="8.140625" style="4" customWidth="1"/>
    <col min="15336" max="15577" width="8.140625" style="4"/>
    <col min="15578" max="15585" width="8.140625" style="4" customWidth="1"/>
    <col min="15586" max="15586" width="8.140625" style="4"/>
    <col min="15587" max="15587" width="8.140625" style="4" customWidth="1"/>
    <col min="15588" max="15588" width="8.140625" style="4"/>
    <col min="15589" max="15591" width="8.140625" style="4" customWidth="1"/>
    <col min="15592" max="15833" width="8.140625" style="4"/>
    <col min="15834" max="15841" width="8.140625" style="4" customWidth="1"/>
    <col min="15842" max="15842" width="8.140625" style="4"/>
    <col min="15843" max="15843" width="8.140625" style="4" customWidth="1"/>
    <col min="15844" max="15844" width="8.140625" style="4"/>
    <col min="15845" max="15847" width="8.140625" style="4" customWidth="1"/>
    <col min="15848" max="16089" width="8.140625" style="4"/>
    <col min="16090" max="16097" width="8.140625" style="4" customWidth="1"/>
    <col min="16098" max="16098" width="8.140625" style="4"/>
    <col min="16099" max="16099" width="8.140625" style="4" customWidth="1"/>
    <col min="16100" max="16100" width="8.140625" style="4"/>
    <col min="16101" max="16103" width="8.140625" style="4" customWidth="1"/>
    <col min="16104" max="16384" width="8.140625" style="4"/>
  </cols>
  <sheetData>
    <row r="1" spans="1:11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29"/>
      <c r="C1" s="29"/>
      <c r="D1" s="33"/>
      <c r="E1" s="29"/>
      <c r="F1" s="30"/>
      <c r="G1" s="29"/>
      <c r="H1" s="30"/>
      <c r="I1" s="29"/>
    </row>
    <row r="2" spans="1:11" ht="21.75" customHeight="1" x14ac:dyDescent="0.4">
      <c r="A2" s="29" t="s">
        <v>23</v>
      </c>
      <c r="B2" s="29"/>
      <c r="C2" s="29"/>
      <c r="D2" s="33"/>
      <c r="E2" s="29"/>
      <c r="F2" s="30"/>
      <c r="G2" s="29"/>
      <c r="H2" s="30"/>
      <c r="I2" s="29"/>
    </row>
    <row r="3" spans="1:11" ht="21.75" customHeight="1" x14ac:dyDescent="0.4">
      <c r="A3" s="31" t="s">
        <v>143</v>
      </c>
      <c r="B3" s="31"/>
      <c r="C3" s="31"/>
      <c r="D3" s="34"/>
      <c r="E3" s="31"/>
      <c r="F3" s="32"/>
      <c r="G3" s="31"/>
      <c r="H3" s="32"/>
      <c r="I3" s="29"/>
    </row>
    <row r="4" spans="1:11" ht="21.75" customHeight="1" x14ac:dyDescent="0.4">
      <c r="A4" s="29"/>
      <c r="B4" s="29"/>
      <c r="C4" s="29"/>
      <c r="D4" s="33"/>
      <c r="E4" s="29"/>
      <c r="F4" s="30"/>
      <c r="G4" s="29"/>
      <c r="H4" s="30"/>
      <c r="I4" s="29"/>
    </row>
    <row r="5" spans="1:11" ht="21.75" customHeight="1" x14ac:dyDescent="0.4">
      <c r="A5" s="29"/>
      <c r="B5" s="29"/>
      <c r="C5" s="29"/>
      <c r="D5" s="33"/>
      <c r="E5" s="29"/>
      <c r="F5" s="8" t="s">
        <v>76</v>
      </c>
      <c r="G5" s="35"/>
      <c r="H5" s="8" t="s">
        <v>76</v>
      </c>
      <c r="I5" s="35"/>
    </row>
    <row r="6" spans="1:11" ht="21.75" customHeight="1" x14ac:dyDescent="0.4">
      <c r="A6" s="29"/>
      <c r="B6" s="29"/>
      <c r="C6" s="29"/>
      <c r="D6" s="33"/>
      <c r="E6" s="29"/>
      <c r="F6" s="36" t="s">
        <v>115</v>
      </c>
      <c r="G6" s="35"/>
      <c r="H6" s="36" t="s">
        <v>94</v>
      </c>
      <c r="I6" s="29"/>
    </row>
    <row r="7" spans="1:11" ht="21.75" customHeight="1" x14ac:dyDescent="0.4">
      <c r="A7" s="29"/>
      <c r="B7" s="29"/>
      <c r="C7" s="29"/>
      <c r="D7" s="33"/>
      <c r="E7" s="29"/>
      <c r="F7" s="26" t="s">
        <v>2</v>
      </c>
      <c r="G7" s="35"/>
      <c r="H7" s="26" t="s">
        <v>2</v>
      </c>
      <c r="I7" s="29"/>
    </row>
    <row r="8" spans="1:11" ht="8.1" customHeight="1" x14ac:dyDescent="0.4">
      <c r="A8" s="29"/>
      <c r="B8" s="29"/>
      <c r="C8" s="29"/>
      <c r="D8" s="33"/>
      <c r="E8" s="29"/>
      <c r="F8" s="57"/>
      <c r="G8" s="29"/>
      <c r="H8" s="30"/>
      <c r="I8" s="29"/>
    </row>
    <row r="9" spans="1:11" ht="21.75" customHeight="1" x14ac:dyDescent="0.4">
      <c r="A9" s="29" t="s">
        <v>37</v>
      </c>
      <c r="B9" s="22"/>
      <c r="C9" s="22"/>
      <c r="D9" s="37"/>
      <c r="E9" s="22"/>
      <c r="F9" s="58"/>
      <c r="G9" s="22"/>
      <c r="H9" s="23"/>
      <c r="I9" s="22"/>
    </row>
    <row r="10" spans="1:11" ht="8.1" customHeight="1" x14ac:dyDescent="0.4">
      <c r="A10" s="29"/>
      <c r="B10" s="22"/>
      <c r="C10" s="22"/>
      <c r="D10" s="37"/>
      <c r="E10" s="22"/>
      <c r="F10" s="58"/>
      <c r="G10" s="22"/>
      <c r="H10" s="23"/>
      <c r="I10" s="22"/>
    </row>
    <row r="11" spans="1:11" ht="21.75" customHeight="1" x14ac:dyDescent="0.4">
      <c r="A11" s="22" t="s">
        <v>24</v>
      </c>
      <c r="B11" s="22"/>
      <c r="C11" s="22"/>
      <c r="D11" s="37"/>
      <c r="E11" s="22"/>
      <c r="F11" s="58">
        <v>1154969081</v>
      </c>
      <c r="G11" s="22"/>
      <c r="H11" s="23">
        <v>791040092</v>
      </c>
      <c r="I11" s="22"/>
    </row>
    <row r="12" spans="1:11" ht="21.75" customHeight="1" x14ac:dyDescent="0.4">
      <c r="A12" s="22" t="s">
        <v>109</v>
      </c>
      <c r="B12" s="22"/>
      <c r="C12" s="22"/>
      <c r="D12" s="37"/>
      <c r="E12" s="22"/>
      <c r="F12" s="59">
        <v>6063843</v>
      </c>
      <c r="G12" s="22"/>
      <c r="H12" s="25">
        <v>2563458</v>
      </c>
      <c r="I12" s="63"/>
      <c r="J12" s="64"/>
      <c r="K12" s="38"/>
    </row>
    <row r="13" spans="1:11" ht="8.1" customHeight="1" x14ac:dyDescent="0.4">
      <c r="A13" s="22"/>
      <c r="B13" s="22"/>
      <c r="C13" s="22"/>
      <c r="D13" s="37"/>
      <c r="E13" s="22"/>
      <c r="F13" s="141"/>
      <c r="G13" s="22"/>
      <c r="H13" s="23"/>
      <c r="I13" s="22"/>
      <c r="K13" s="38"/>
    </row>
    <row r="14" spans="1:11" ht="21.75" customHeight="1" x14ac:dyDescent="0.4">
      <c r="A14" s="29" t="s">
        <v>25</v>
      </c>
      <c r="B14" s="22"/>
      <c r="C14" s="22"/>
      <c r="D14" s="29"/>
      <c r="E14" s="29"/>
      <c r="F14" s="59">
        <f>SUM(F11:F13)</f>
        <v>1161032924</v>
      </c>
      <c r="G14" s="22"/>
      <c r="H14" s="25">
        <f>SUM(H11:H13)</f>
        <v>793603550</v>
      </c>
      <c r="I14" s="22"/>
      <c r="K14" s="38"/>
    </row>
    <row r="15" spans="1:11" ht="21.75" customHeight="1" x14ac:dyDescent="0.4">
      <c r="A15" s="39"/>
      <c r="B15" s="22"/>
      <c r="C15" s="22"/>
      <c r="D15" s="37"/>
      <c r="E15" s="22"/>
      <c r="F15" s="141"/>
      <c r="G15" s="22"/>
      <c r="H15" s="23"/>
      <c r="I15" s="22"/>
      <c r="K15" s="38"/>
    </row>
    <row r="16" spans="1:11" ht="21.75" customHeight="1" x14ac:dyDescent="0.4">
      <c r="A16" s="40" t="s">
        <v>38</v>
      </c>
      <c r="B16" s="22"/>
      <c r="C16" s="22"/>
      <c r="D16" s="37"/>
      <c r="E16" s="22"/>
      <c r="F16" s="141"/>
      <c r="G16" s="22"/>
      <c r="H16" s="23"/>
      <c r="I16" s="22"/>
      <c r="K16" s="38"/>
    </row>
    <row r="17" spans="1:14" ht="8.1" customHeight="1" x14ac:dyDescent="0.4">
      <c r="A17" s="39"/>
      <c r="B17" s="22"/>
      <c r="C17" s="22"/>
      <c r="D17" s="37"/>
      <c r="E17" s="22"/>
      <c r="F17" s="141"/>
      <c r="G17" s="22"/>
      <c r="H17" s="23"/>
      <c r="I17" s="22"/>
      <c r="K17" s="38"/>
    </row>
    <row r="18" spans="1:14" ht="21.75" customHeight="1" x14ac:dyDescent="0.4">
      <c r="A18" s="39" t="s">
        <v>108</v>
      </c>
      <c r="B18" s="22"/>
      <c r="C18" s="22"/>
      <c r="D18" s="37"/>
      <c r="E18" s="22"/>
      <c r="F18" s="58">
        <v>-544418205</v>
      </c>
      <c r="G18" s="22"/>
      <c r="H18" s="23">
        <v>-385806279</v>
      </c>
      <c r="I18" s="63"/>
      <c r="J18" s="41"/>
      <c r="K18" s="38"/>
      <c r="L18" s="41"/>
    </row>
    <row r="19" spans="1:14" ht="21.75" customHeight="1" x14ac:dyDescent="0.4">
      <c r="A19" s="39" t="s">
        <v>73</v>
      </c>
      <c r="B19" s="22"/>
      <c r="C19" s="22"/>
      <c r="D19" s="37"/>
      <c r="E19" s="22"/>
      <c r="F19" s="58">
        <v>-339742174</v>
      </c>
      <c r="G19" s="22"/>
      <c r="H19" s="23">
        <v>-254958100</v>
      </c>
      <c r="I19" s="63"/>
      <c r="J19" s="64"/>
      <c r="K19" s="38"/>
      <c r="L19" s="19"/>
      <c r="M19" s="19"/>
      <c r="N19" s="19"/>
    </row>
    <row r="20" spans="1:14" ht="21.75" customHeight="1" x14ac:dyDescent="0.4">
      <c r="A20" s="39" t="s">
        <v>26</v>
      </c>
      <c r="B20" s="22"/>
      <c r="C20" s="22"/>
      <c r="D20" s="37"/>
      <c r="E20" s="22"/>
      <c r="F20" s="58">
        <v>-46379203</v>
      </c>
      <c r="G20" s="22"/>
      <c r="H20" s="23">
        <v>-34144775</v>
      </c>
      <c r="I20" s="63"/>
      <c r="J20" s="64"/>
      <c r="K20" s="38"/>
    </row>
    <row r="21" spans="1:14" ht="21.75" customHeight="1" x14ac:dyDescent="0.4">
      <c r="A21" s="39" t="s">
        <v>107</v>
      </c>
      <c r="B21" s="22"/>
      <c r="C21" s="22"/>
      <c r="D21" s="37"/>
      <c r="E21" s="22"/>
      <c r="F21" s="59">
        <v>5924739</v>
      </c>
      <c r="H21" s="25">
        <v>3106849</v>
      </c>
      <c r="I21" s="22"/>
    </row>
    <row r="22" spans="1:14" ht="8.1" customHeight="1" x14ac:dyDescent="0.4">
      <c r="A22" s="39"/>
      <c r="B22" s="22"/>
      <c r="C22" s="22"/>
      <c r="D22" s="37"/>
      <c r="E22" s="22"/>
      <c r="F22" s="141"/>
      <c r="G22" s="22"/>
      <c r="H22" s="23"/>
      <c r="I22" s="22"/>
    </row>
    <row r="23" spans="1:14" ht="21.75" customHeight="1" x14ac:dyDescent="0.4">
      <c r="A23" s="40" t="s">
        <v>27</v>
      </c>
      <c r="B23" s="22"/>
      <c r="C23" s="22"/>
      <c r="D23" s="29"/>
      <c r="E23" s="29"/>
      <c r="F23" s="59">
        <f>SUM(F15:F21)</f>
        <v>-924614843</v>
      </c>
      <c r="G23" s="22"/>
      <c r="H23" s="25">
        <f>SUM(H15:H21)</f>
        <v>-671802305</v>
      </c>
      <c r="I23" s="22"/>
    </row>
    <row r="24" spans="1:14" ht="10.9" customHeight="1" x14ac:dyDescent="0.4">
      <c r="A24" s="40"/>
      <c r="B24" s="22"/>
      <c r="C24" s="22"/>
      <c r="D24" s="29"/>
      <c r="E24" s="29"/>
      <c r="F24" s="141"/>
      <c r="G24" s="22"/>
      <c r="H24" s="23"/>
      <c r="I24" s="22"/>
    </row>
    <row r="25" spans="1:14" ht="21" x14ac:dyDescent="0.4">
      <c r="A25" s="42" t="s">
        <v>84</v>
      </c>
      <c r="B25" s="22"/>
      <c r="C25" s="22"/>
      <c r="D25" s="37"/>
      <c r="E25" s="22"/>
      <c r="F25" s="58">
        <f>F23+F14</f>
        <v>236418081</v>
      </c>
      <c r="G25" s="23">
        <f t="shared" ref="G25" si="0">SUM(G14,G23)</f>
        <v>0</v>
      </c>
      <c r="H25" s="23">
        <f>SUM(H14,H23)</f>
        <v>121801245</v>
      </c>
      <c r="I25" s="22"/>
    </row>
    <row r="26" spans="1:14" ht="21.75" customHeight="1" x14ac:dyDescent="0.4">
      <c r="A26" s="39" t="s">
        <v>28</v>
      </c>
      <c r="B26" s="22"/>
      <c r="C26" s="22"/>
      <c r="D26" s="37"/>
      <c r="E26" s="22"/>
      <c r="F26" s="59">
        <v>-22342919</v>
      </c>
      <c r="G26" s="22"/>
      <c r="H26" s="157">
        <v>-11464615</v>
      </c>
      <c r="I26" s="65"/>
    </row>
    <row r="27" spans="1:14" ht="8.65" customHeight="1" x14ac:dyDescent="0.4">
      <c r="A27" s="39"/>
      <c r="B27" s="22"/>
      <c r="C27" s="22"/>
      <c r="D27" s="37"/>
      <c r="E27" s="22"/>
      <c r="F27" s="141"/>
      <c r="G27" s="22"/>
      <c r="H27" s="23"/>
      <c r="I27" s="22"/>
    </row>
    <row r="28" spans="1:14" ht="21.75" customHeight="1" x14ac:dyDescent="0.4">
      <c r="A28" s="40" t="s">
        <v>54</v>
      </c>
      <c r="B28" s="22"/>
      <c r="C28" s="22"/>
      <c r="D28" s="37"/>
      <c r="E28" s="22"/>
      <c r="F28" s="58">
        <f>F25+F26</f>
        <v>214075162</v>
      </c>
      <c r="G28" s="23"/>
      <c r="H28" s="23">
        <f>H25+H26</f>
        <v>110336630</v>
      </c>
      <c r="I28" s="22"/>
    </row>
    <row r="29" spans="1:14" ht="21.75" customHeight="1" x14ac:dyDescent="0.4">
      <c r="A29" s="39" t="s">
        <v>65</v>
      </c>
      <c r="B29" s="22"/>
      <c r="C29" s="22"/>
      <c r="D29" s="97"/>
      <c r="E29" s="29"/>
      <c r="F29" s="59">
        <v>-45451516</v>
      </c>
      <c r="G29" s="22"/>
      <c r="H29" s="25">
        <v>-22730127</v>
      </c>
      <c r="I29" s="43"/>
      <c r="J29" s="43"/>
      <c r="K29" s="43"/>
    </row>
    <row r="30" spans="1:14" ht="8.1" customHeight="1" x14ac:dyDescent="0.4">
      <c r="A30" s="39"/>
      <c r="B30" s="22"/>
      <c r="C30" s="22"/>
      <c r="D30" s="37"/>
      <c r="E30" s="29"/>
      <c r="F30" s="141"/>
      <c r="G30" s="22"/>
      <c r="H30" s="23"/>
      <c r="I30" s="22"/>
    </row>
    <row r="31" spans="1:14" ht="21.75" customHeight="1" thickBot="1" x14ac:dyDescent="0.45">
      <c r="A31" s="40" t="s">
        <v>78</v>
      </c>
      <c r="B31" s="29"/>
      <c r="C31" s="29"/>
      <c r="D31" s="37"/>
      <c r="E31" s="22"/>
      <c r="F31" s="60">
        <f>SUM(F28:F29)</f>
        <v>168623646</v>
      </c>
      <c r="G31" s="22"/>
      <c r="H31" s="158">
        <f>SUM(H28:H29)</f>
        <v>87606503</v>
      </c>
      <c r="I31" s="22"/>
    </row>
    <row r="32" spans="1:14" ht="21.75" customHeight="1" thickTop="1" x14ac:dyDescent="0.4">
      <c r="A32" s="40"/>
      <c r="B32" s="29"/>
      <c r="C32" s="29"/>
      <c r="D32" s="37"/>
      <c r="E32" s="22"/>
      <c r="F32" s="142"/>
      <c r="G32" s="22"/>
      <c r="H32" s="23"/>
      <c r="I32" s="22"/>
    </row>
    <row r="33" spans="1:9" ht="21.75" customHeight="1" x14ac:dyDescent="0.4">
      <c r="A33" s="40"/>
      <c r="B33" s="29"/>
      <c r="C33" s="29"/>
      <c r="D33" s="37"/>
      <c r="E33" s="22"/>
      <c r="F33" s="142"/>
      <c r="G33" s="22"/>
      <c r="H33" s="23"/>
      <c r="I33" s="22"/>
    </row>
    <row r="34" spans="1:9" ht="21.75" customHeight="1" x14ac:dyDescent="0.4">
      <c r="A34" s="40"/>
      <c r="B34" s="29"/>
      <c r="C34" s="29"/>
      <c r="D34" s="37"/>
      <c r="E34" s="22"/>
      <c r="F34" s="142"/>
      <c r="G34" s="22"/>
      <c r="H34" s="23"/>
      <c r="I34" s="22"/>
    </row>
    <row r="35" spans="1:9" ht="21.75" customHeight="1" x14ac:dyDescent="0.4">
      <c r="A35" s="40"/>
      <c r="B35" s="29"/>
      <c r="C35" s="29"/>
      <c r="D35" s="37"/>
      <c r="E35" s="22"/>
      <c r="F35" s="142"/>
      <c r="G35" s="22"/>
      <c r="H35" s="23"/>
      <c r="I35" s="22"/>
    </row>
    <row r="36" spans="1:9" ht="21.75" customHeight="1" x14ac:dyDescent="0.4">
      <c r="A36" s="40"/>
      <c r="B36" s="29"/>
      <c r="C36" s="29"/>
      <c r="D36" s="37"/>
      <c r="E36" s="22"/>
      <c r="F36" s="142"/>
      <c r="G36" s="22"/>
      <c r="H36" s="23"/>
      <c r="I36" s="22"/>
    </row>
    <row r="37" spans="1:9" ht="25.5" customHeight="1" x14ac:dyDescent="0.4">
      <c r="A37" s="40"/>
      <c r="B37" s="29"/>
      <c r="C37" s="29"/>
      <c r="D37" s="37"/>
      <c r="E37" s="22"/>
      <c r="F37" s="142"/>
      <c r="G37" s="22"/>
      <c r="H37" s="23"/>
      <c r="I37" s="22"/>
    </row>
    <row r="38" spans="1:9" ht="21.75" customHeight="1" x14ac:dyDescent="0.4">
      <c r="A38" s="40"/>
      <c r="B38" s="29"/>
      <c r="C38" s="29"/>
      <c r="D38" s="37"/>
      <c r="E38" s="22"/>
      <c r="F38" s="23"/>
      <c r="G38" s="22"/>
      <c r="H38" s="23"/>
      <c r="I38" s="22"/>
    </row>
    <row r="39" spans="1:9" ht="30.75" customHeight="1" x14ac:dyDescent="0.4">
      <c r="A39" s="40"/>
      <c r="B39" s="29"/>
      <c r="C39" s="29"/>
      <c r="D39" s="37"/>
      <c r="E39" s="22"/>
      <c r="F39" s="23"/>
      <c r="G39" s="22"/>
      <c r="H39" s="23"/>
      <c r="I39" s="22"/>
    </row>
    <row r="40" spans="1:9" ht="15" customHeight="1" x14ac:dyDescent="0.4">
      <c r="A40" s="40"/>
      <c r="B40" s="29"/>
      <c r="C40" s="29"/>
      <c r="D40" s="37"/>
      <c r="E40" s="22"/>
      <c r="F40" s="23"/>
      <c r="G40" s="22"/>
      <c r="H40" s="23"/>
      <c r="I40" s="22"/>
    </row>
    <row r="41" spans="1:9" ht="22.15" customHeight="1" x14ac:dyDescent="0.4">
      <c r="A41" s="24" t="s">
        <v>96</v>
      </c>
      <c r="B41" s="24"/>
      <c r="C41" s="24"/>
      <c r="D41" s="44"/>
      <c r="E41" s="24"/>
      <c r="F41" s="25"/>
      <c r="G41" s="24"/>
      <c r="H41" s="25"/>
      <c r="I41" s="22"/>
    </row>
    <row r="42" spans="1:9" ht="21.75" customHeight="1" x14ac:dyDescent="0.4">
      <c r="A42" s="29" t="str">
        <f>A1</f>
        <v>บริษัท โมชิ โมชิ รีเทล คอร์ปอเรชั่น จำกัด (มหาชน)</v>
      </c>
      <c r="B42" s="29"/>
      <c r="C42" s="29"/>
      <c r="D42" s="33"/>
      <c r="E42" s="29"/>
      <c r="F42" s="30"/>
      <c r="G42" s="29"/>
      <c r="H42" s="30"/>
      <c r="I42" s="29"/>
    </row>
    <row r="43" spans="1:9" ht="21.75" customHeight="1" x14ac:dyDescent="0.4">
      <c r="A43" s="29" t="s">
        <v>89</v>
      </c>
      <c r="B43" s="29"/>
      <c r="C43" s="29"/>
      <c r="D43" s="33"/>
      <c r="E43" s="29"/>
      <c r="F43" s="30"/>
      <c r="G43" s="29"/>
      <c r="H43" s="30"/>
      <c r="I43" s="29"/>
    </row>
    <row r="44" spans="1:9" ht="21.75" customHeight="1" x14ac:dyDescent="0.4">
      <c r="A44" s="31" t="str">
        <f>A3</f>
        <v>สำหรับงวดหกเดือนสิ้นสุดวันที่ 30 มิถุนายน พ.ศ. 2566</v>
      </c>
      <c r="B44" s="31"/>
      <c r="C44" s="31"/>
      <c r="D44" s="34"/>
      <c r="E44" s="31"/>
      <c r="F44" s="32"/>
      <c r="G44" s="31"/>
      <c r="H44" s="32"/>
      <c r="I44" s="29"/>
    </row>
    <row r="45" spans="1:9" ht="21.75" customHeight="1" x14ac:dyDescent="0.4">
      <c r="A45" s="29"/>
      <c r="B45" s="29"/>
      <c r="C45" s="29"/>
      <c r="D45" s="33"/>
      <c r="E45" s="29"/>
      <c r="F45" s="30"/>
      <c r="G45" s="29"/>
      <c r="H45" s="30"/>
      <c r="I45" s="29"/>
    </row>
    <row r="46" spans="1:9" ht="21.75" customHeight="1" x14ac:dyDescent="0.4">
      <c r="A46" s="29"/>
      <c r="B46" s="29"/>
      <c r="C46" s="29"/>
      <c r="D46" s="33"/>
      <c r="E46" s="29"/>
      <c r="F46" s="8" t="s">
        <v>76</v>
      </c>
      <c r="G46" s="35"/>
      <c r="H46" s="8" t="s">
        <v>76</v>
      </c>
      <c r="I46" s="35"/>
    </row>
    <row r="47" spans="1:9" ht="21.75" customHeight="1" x14ac:dyDescent="0.4">
      <c r="A47" s="29"/>
      <c r="B47" s="29"/>
      <c r="C47" s="29"/>
      <c r="D47" s="33"/>
      <c r="E47" s="29"/>
      <c r="F47" s="36" t="s">
        <v>115</v>
      </c>
      <c r="G47" s="35"/>
      <c r="H47" s="36" t="s">
        <v>94</v>
      </c>
      <c r="I47" s="29"/>
    </row>
    <row r="48" spans="1:9" ht="21.75" customHeight="1" x14ac:dyDescent="0.4">
      <c r="A48" s="29"/>
      <c r="B48" s="29"/>
      <c r="C48" s="29"/>
      <c r="D48" s="34" t="s">
        <v>1</v>
      </c>
      <c r="E48" s="29"/>
      <c r="F48" s="26" t="s">
        <v>2</v>
      </c>
      <c r="G48" s="35"/>
      <c r="H48" s="26" t="s">
        <v>2</v>
      </c>
      <c r="I48" s="29"/>
    </row>
    <row r="49" spans="1:11" ht="21.75" customHeight="1" x14ac:dyDescent="0.4">
      <c r="A49" s="22"/>
      <c r="B49" s="22"/>
      <c r="C49" s="22"/>
      <c r="E49" s="22"/>
      <c r="F49" s="58"/>
      <c r="G49" s="22"/>
      <c r="H49" s="23"/>
      <c r="I49" s="22"/>
    </row>
    <row r="50" spans="1:11" ht="21.75" customHeight="1" x14ac:dyDescent="0.4">
      <c r="A50" s="40" t="s">
        <v>57</v>
      </c>
      <c r="B50" s="29"/>
      <c r="C50" s="29"/>
      <c r="D50" s="37"/>
      <c r="E50" s="22"/>
      <c r="F50" s="58"/>
      <c r="G50" s="22"/>
      <c r="H50" s="23"/>
      <c r="I50" s="22"/>
    </row>
    <row r="51" spans="1:11" ht="8.1" customHeight="1" x14ac:dyDescent="0.4">
      <c r="A51" s="22"/>
      <c r="B51" s="22"/>
      <c r="C51" s="22"/>
      <c r="D51" s="37"/>
      <c r="E51" s="22"/>
      <c r="F51" s="58"/>
      <c r="G51" s="22"/>
      <c r="H51" s="23"/>
      <c r="I51" s="22"/>
    </row>
    <row r="52" spans="1:11" s="49" customFormat="1" ht="21.75" customHeight="1" x14ac:dyDescent="0.4">
      <c r="A52" s="22" t="s">
        <v>58</v>
      </c>
      <c r="B52" s="22"/>
      <c r="C52" s="22"/>
      <c r="D52" s="37"/>
      <c r="E52" s="22"/>
      <c r="F52" s="58">
        <v>0</v>
      </c>
      <c r="G52" s="22"/>
      <c r="H52" s="23">
        <v>0</v>
      </c>
      <c r="I52" s="22"/>
    </row>
    <row r="53" spans="1:11" s="49" customFormat="1" ht="21.75" customHeight="1" x14ac:dyDescent="0.4">
      <c r="A53" s="22" t="s">
        <v>59</v>
      </c>
      <c r="B53" s="22"/>
      <c r="C53" s="22"/>
      <c r="D53" s="29"/>
      <c r="E53" s="29"/>
      <c r="F53" s="59">
        <v>0</v>
      </c>
      <c r="G53" s="22"/>
      <c r="H53" s="25">
        <v>0</v>
      </c>
      <c r="I53" s="22"/>
      <c r="J53" s="21"/>
      <c r="K53" s="21"/>
    </row>
    <row r="54" spans="1:11" s="49" customFormat="1" ht="8.1" customHeight="1" x14ac:dyDescent="0.4">
      <c r="A54" s="22"/>
      <c r="B54" s="22"/>
      <c r="C54" s="22"/>
      <c r="D54" s="45"/>
      <c r="E54" s="29"/>
      <c r="F54" s="58"/>
      <c r="G54" s="22"/>
      <c r="H54" s="23"/>
      <c r="I54" s="22"/>
      <c r="J54" s="21"/>
      <c r="K54" s="21"/>
    </row>
    <row r="55" spans="1:11" s="49" customFormat="1" ht="21.75" customHeight="1" x14ac:dyDescent="0.4">
      <c r="A55" s="22" t="s">
        <v>79</v>
      </c>
      <c r="B55" s="22"/>
      <c r="C55" s="22"/>
      <c r="D55" s="29"/>
      <c r="E55" s="29"/>
      <c r="F55" s="59">
        <f>SUM(F52:F54)</f>
        <v>0</v>
      </c>
      <c r="G55" s="22"/>
      <c r="H55" s="25">
        <f>SUM(H52:H54)</f>
        <v>0</v>
      </c>
      <c r="I55" s="22"/>
      <c r="J55" s="21"/>
      <c r="K55" s="21"/>
    </row>
    <row r="56" spans="1:11" s="49" customFormat="1" ht="8.1" customHeight="1" x14ac:dyDescent="0.4">
      <c r="A56" s="20"/>
      <c r="B56" s="29"/>
      <c r="C56" s="29"/>
      <c r="D56" s="37"/>
      <c r="E56" s="22"/>
      <c r="F56" s="58"/>
      <c r="G56" s="22"/>
      <c r="H56" s="23"/>
      <c r="I56" s="22"/>
    </row>
    <row r="57" spans="1:11" s="49" customFormat="1" ht="21.75" customHeight="1" thickBot="1" x14ac:dyDescent="0.45">
      <c r="A57" s="21" t="s">
        <v>80</v>
      </c>
      <c r="B57" s="22"/>
      <c r="C57" s="22"/>
      <c r="D57" s="37"/>
      <c r="E57" s="22"/>
      <c r="F57" s="60">
        <f>SUM(F31+F55)</f>
        <v>168623646</v>
      </c>
      <c r="G57" s="22"/>
      <c r="H57" s="158">
        <f>SUM(H31+H55)</f>
        <v>87606503</v>
      </c>
      <c r="I57" s="22"/>
      <c r="K57" s="21"/>
    </row>
    <row r="58" spans="1:11" ht="21.75" customHeight="1" thickTop="1" x14ac:dyDescent="0.4">
      <c r="A58" s="29"/>
      <c r="B58" s="22"/>
      <c r="C58" s="22"/>
      <c r="D58" s="37"/>
      <c r="E58" s="22"/>
      <c r="F58" s="58"/>
      <c r="G58" s="22"/>
      <c r="H58" s="23"/>
      <c r="I58" s="22"/>
    </row>
    <row r="59" spans="1:11" ht="21.75" customHeight="1" x14ac:dyDescent="0.4">
      <c r="A59" s="29" t="s">
        <v>29</v>
      </c>
      <c r="B59" s="29"/>
      <c r="C59" s="22"/>
      <c r="D59" s="33"/>
      <c r="E59" s="29"/>
      <c r="F59" s="61"/>
      <c r="G59" s="27"/>
      <c r="H59" s="28"/>
      <c r="I59" s="29"/>
      <c r="J59" s="22"/>
    </row>
    <row r="60" spans="1:11" ht="8.1" customHeight="1" x14ac:dyDescent="0.4">
      <c r="A60" s="40"/>
      <c r="B60" s="29"/>
      <c r="C60" s="29"/>
      <c r="D60" s="37"/>
      <c r="E60" s="22"/>
      <c r="F60" s="58"/>
      <c r="G60" s="22"/>
      <c r="H60" s="23"/>
      <c r="I60" s="22"/>
    </row>
    <row r="61" spans="1:11" ht="21.75" customHeight="1" thickBot="1" x14ac:dyDescent="0.45">
      <c r="A61" s="22" t="s">
        <v>30</v>
      </c>
      <c r="B61" s="22"/>
      <c r="C61" s="22"/>
      <c r="D61" s="37">
        <v>15</v>
      </c>
      <c r="E61" s="22"/>
      <c r="F61" s="96">
        <f>ROUND(F31/'TH 2-4'!F106,2)</f>
        <v>0.51</v>
      </c>
      <c r="G61" s="46"/>
      <c r="H61" s="159">
        <v>0.33</v>
      </c>
      <c r="I61" s="22"/>
    </row>
    <row r="62" spans="1:11" ht="21.75" customHeight="1" thickTop="1" x14ac:dyDescent="0.4">
      <c r="A62" s="22"/>
      <c r="B62" s="22"/>
      <c r="C62" s="22"/>
      <c r="D62" s="37"/>
      <c r="E62" s="22"/>
      <c r="F62" s="28"/>
      <c r="G62" s="47"/>
      <c r="H62" s="28"/>
      <c r="I62" s="22"/>
    </row>
    <row r="63" spans="1:11" ht="21.75" customHeight="1" x14ac:dyDescent="0.4">
      <c r="A63" s="22"/>
      <c r="B63" s="22"/>
      <c r="C63" s="22"/>
      <c r="D63" s="37"/>
      <c r="E63" s="22"/>
      <c r="F63" s="28"/>
      <c r="G63" s="47"/>
      <c r="H63" s="28"/>
      <c r="I63" s="22"/>
    </row>
    <row r="64" spans="1:11" ht="21.75" customHeight="1" x14ac:dyDescent="0.4">
      <c r="A64" s="22"/>
      <c r="B64" s="22"/>
      <c r="C64" s="22"/>
      <c r="D64" s="37"/>
      <c r="E64" s="22"/>
      <c r="F64" s="28"/>
      <c r="G64" s="47"/>
      <c r="H64" s="28"/>
      <c r="I64" s="22"/>
    </row>
    <row r="65" spans="1:9" ht="21.75" customHeight="1" x14ac:dyDescent="0.4">
      <c r="A65" s="22"/>
      <c r="B65" s="22"/>
      <c r="C65" s="22"/>
      <c r="D65" s="37"/>
      <c r="E65" s="22"/>
      <c r="F65" s="28"/>
      <c r="G65" s="47"/>
      <c r="H65" s="28"/>
      <c r="I65" s="22"/>
    </row>
    <row r="66" spans="1:9" ht="21.75" customHeight="1" x14ac:dyDescent="0.4">
      <c r="A66" s="22"/>
      <c r="B66" s="22"/>
      <c r="C66" s="22"/>
      <c r="D66" s="37"/>
      <c r="E66" s="22"/>
      <c r="F66" s="28"/>
      <c r="G66" s="47"/>
      <c r="H66" s="28"/>
      <c r="I66" s="22"/>
    </row>
    <row r="67" spans="1:9" ht="21.75" customHeight="1" x14ac:dyDescent="0.4">
      <c r="A67" s="22"/>
      <c r="B67" s="22"/>
      <c r="C67" s="22"/>
      <c r="D67" s="37"/>
      <c r="E67" s="22"/>
      <c r="F67" s="28"/>
      <c r="G67" s="47"/>
      <c r="H67" s="28"/>
      <c r="I67" s="22"/>
    </row>
    <row r="68" spans="1:9" ht="21.75" customHeight="1" x14ac:dyDescent="0.4">
      <c r="A68" s="22"/>
      <c r="B68" s="22"/>
      <c r="C68" s="22"/>
      <c r="D68" s="37"/>
      <c r="E68" s="22"/>
      <c r="F68" s="28"/>
      <c r="G68" s="47"/>
      <c r="H68" s="28"/>
      <c r="I68" s="22"/>
    </row>
    <row r="69" spans="1:9" ht="21.75" customHeight="1" x14ac:dyDescent="0.4">
      <c r="A69" s="22"/>
      <c r="B69" s="22"/>
      <c r="C69" s="22"/>
      <c r="D69" s="37"/>
      <c r="E69" s="22"/>
      <c r="F69" s="28"/>
      <c r="G69" s="47"/>
      <c r="H69" s="28"/>
      <c r="I69" s="22"/>
    </row>
    <row r="70" spans="1:9" ht="21.75" customHeight="1" x14ac:dyDescent="0.4">
      <c r="A70" s="22"/>
      <c r="B70" s="22"/>
      <c r="C70" s="22"/>
      <c r="D70" s="37"/>
      <c r="E70" s="22"/>
      <c r="F70" s="28"/>
      <c r="G70" s="47"/>
      <c r="H70" s="28"/>
      <c r="I70" s="22"/>
    </row>
    <row r="71" spans="1:9" ht="21.75" customHeight="1" x14ac:dyDescent="0.4">
      <c r="A71" s="22"/>
      <c r="B71" s="22"/>
      <c r="C71" s="22"/>
      <c r="D71" s="37"/>
      <c r="E71" s="22"/>
      <c r="F71" s="28"/>
      <c r="G71" s="47"/>
      <c r="H71" s="28"/>
      <c r="I71" s="22"/>
    </row>
    <row r="72" spans="1:9" ht="21.75" customHeight="1" x14ac:dyDescent="0.4">
      <c r="A72" s="22"/>
      <c r="B72" s="22"/>
      <c r="C72" s="22"/>
      <c r="D72" s="37"/>
      <c r="E72" s="22"/>
      <c r="F72" s="28"/>
      <c r="G72" s="47"/>
      <c r="H72" s="28"/>
      <c r="I72" s="22"/>
    </row>
    <row r="73" spans="1:9" ht="21.75" customHeight="1" x14ac:dyDescent="0.4">
      <c r="A73" s="22"/>
      <c r="B73" s="22"/>
      <c r="C73" s="22"/>
      <c r="D73" s="37"/>
      <c r="E73" s="22"/>
      <c r="F73" s="48"/>
      <c r="G73" s="47"/>
      <c r="H73" s="48"/>
      <c r="I73" s="22"/>
    </row>
    <row r="74" spans="1:9" ht="21.75" customHeight="1" x14ac:dyDescent="0.4">
      <c r="A74" s="22"/>
      <c r="B74" s="22"/>
      <c r="C74" s="22"/>
      <c r="D74" s="37"/>
      <c r="E74" s="22"/>
      <c r="F74" s="28"/>
      <c r="G74" s="47"/>
      <c r="H74" s="28"/>
      <c r="I74" s="22"/>
    </row>
    <row r="75" spans="1:9" ht="22.5" customHeight="1" x14ac:dyDescent="0.4">
      <c r="A75" s="22"/>
      <c r="B75" s="22"/>
      <c r="C75" s="22"/>
      <c r="D75" s="37"/>
      <c r="E75" s="22"/>
      <c r="F75" s="28"/>
      <c r="G75" s="47"/>
      <c r="H75" s="28"/>
      <c r="I75" s="22"/>
    </row>
    <row r="76" spans="1:9" ht="24.75" customHeight="1" x14ac:dyDescent="0.4">
      <c r="A76" s="22"/>
      <c r="B76" s="22"/>
      <c r="C76" s="22"/>
      <c r="D76" s="37"/>
      <c r="E76" s="22"/>
      <c r="F76" s="28"/>
      <c r="G76" s="47"/>
      <c r="H76" s="28"/>
      <c r="I76" s="22"/>
    </row>
    <row r="77" spans="1:9" ht="25.5" customHeight="1" x14ac:dyDescent="0.4">
      <c r="A77" s="22"/>
      <c r="B77" s="22"/>
      <c r="C77" s="22"/>
      <c r="D77" s="37"/>
      <c r="E77" s="22"/>
      <c r="F77" s="28"/>
      <c r="G77" s="47"/>
      <c r="H77" s="28"/>
      <c r="I77" s="22"/>
    </row>
    <row r="78" spans="1:9" ht="23.25" customHeight="1" x14ac:dyDescent="0.4">
      <c r="A78" s="22"/>
      <c r="B78" s="22"/>
      <c r="C78" s="22"/>
      <c r="D78" s="37"/>
      <c r="E78" s="22"/>
      <c r="F78" s="28"/>
      <c r="G78" s="47"/>
      <c r="H78" s="28"/>
      <c r="I78" s="22"/>
    </row>
    <row r="79" spans="1:9" ht="12.75" customHeight="1" x14ac:dyDescent="0.4">
      <c r="A79" s="22"/>
      <c r="B79" s="22"/>
      <c r="C79" s="22"/>
      <c r="D79" s="37"/>
      <c r="E79" s="22"/>
      <c r="F79" s="28"/>
      <c r="G79" s="47"/>
      <c r="H79" s="28"/>
      <c r="I79" s="22"/>
    </row>
    <row r="80" spans="1:9" ht="22.15" customHeight="1" x14ac:dyDescent="0.4">
      <c r="A80" s="2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0" s="24"/>
      <c r="C80" s="24"/>
      <c r="D80" s="44"/>
      <c r="E80" s="24"/>
      <c r="F80" s="25"/>
      <c r="G80" s="24"/>
      <c r="H80" s="25"/>
      <c r="I80" s="22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29106-FCC5-41FE-9EBF-878E03C2A1DD}">
  <dimension ref="A1:W26"/>
  <sheetViews>
    <sheetView topLeftCell="A7" zoomScale="110" zoomScaleNormal="110" zoomScaleSheetLayoutView="100" workbookViewId="0">
      <selection activeCell="C51" sqref="C51"/>
    </sheetView>
  </sheetViews>
  <sheetFormatPr defaultColWidth="8.140625" defaultRowHeight="21.75" customHeight="1" x14ac:dyDescent="0.4"/>
  <cols>
    <col min="1" max="3" width="1.7109375" style="49" customWidth="1"/>
    <col min="4" max="4" width="33.85546875" style="49" customWidth="1"/>
    <col min="5" max="5" width="7.7109375" style="140" customWidth="1"/>
    <col min="6" max="6" width="0.7109375" style="49" customWidth="1"/>
    <col min="7" max="7" width="14.7109375" style="139" customWidth="1"/>
    <col min="8" max="8" width="1.140625" style="49" customWidth="1"/>
    <col min="9" max="9" width="14.7109375" style="139" customWidth="1"/>
    <col min="10" max="10" width="1.140625" style="49" customWidth="1"/>
    <col min="11" max="11" width="14.7109375" style="139" customWidth="1"/>
    <col min="12" max="12" width="1.140625" style="139" customWidth="1"/>
    <col min="13" max="13" width="14.7109375" style="139" customWidth="1"/>
    <col min="14" max="14" width="1.140625" style="49" customWidth="1"/>
    <col min="15" max="15" width="14.7109375" style="139" customWidth="1"/>
    <col min="16" max="16" width="12.5703125" style="49" customWidth="1"/>
    <col min="17" max="111" width="8.140625" style="49"/>
    <col min="112" max="126" width="8.140625" style="49" customWidth="1"/>
    <col min="127" max="367" width="8.140625" style="49"/>
    <col min="368" max="382" width="8.140625" style="49" customWidth="1"/>
    <col min="383" max="623" width="8.140625" style="49"/>
    <col min="624" max="638" width="8.140625" style="49" customWidth="1"/>
    <col min="639" max="879" width="8.140625" style="49"/>
    <col min="880" max="894" width="8.140625" style="49" customWidth="1"/>
    <col min="895" max="1135" width="8.140625" style="49"/>
    <col min="1136" max="1150" width="8.140625" style="49" customWidth="1"/>
    <col min="1151" max="1391" width="8.140625" style="49"/>
    <col min="1392" max="1406" width="8.140625" style="49" customWidth="1"/>
    <col min="1407" max="1647" width="8.140625" style="49"/>
    <col min="1648" max="1662" width="8.140625" style="49" customWidth="1"/>
    <col min="1663" max="1903" width="8.140625" style="49"/>
    <col min="1904" max="1918" width="8.140625" style="49" customWidth="1"/>
    <col min="1919" max="2159" width="8.140625" style="49"/>
    <col min="2160" max="2174" width="8.140625" style="49" customWidth="1"/>
    <col min="2175" max="2415" width="8.140625" style="49"/>
    <col min="2416" max="2430" width="8.140625" style="49" customWidth="1"/>
    <col min="2431" max="2671" width="8.140625" style="49"/>
    <col min="2672" max="2686" width="8.140625" style="49" customWidth="1"/>
    <col min="2687" max="2927" width="8.140625" style="49"/>
    <col min="2928" max="2942" width="8.140625" style="49" customWidth="1"/>
    <col min="2943" max="3183" width="8.140625" style="49"/>
    <col min="3184" max="3198" width="8.140625" style="49" customWidth="1"/>
    <col min="3199" max="3439" width="8.140625" style="49"/>
    <col min="3440" max="3454" width="8.140625" style="49" customWidth="1"/>
    <col min="3455" max="3695" width="8.140625" style="49"/>
    <col min="3696" max="3710" width="8.140625" style="49" customWidth="1"/>
    <col min="3711" max="3951" width="8.140625" style="49"/>
    <col min="3952" max="3966" width="8.140625" style="49" customWidth="1"/>
    <col min="3967" max="4207" width="8.140625" style="49"/>
    <col min="4208" max="4222" width="8.140625" style="49" customWidth="1"/>
    <col min="4223" max="4463" width="8.140625" style="49"/>
    <col min="4464" max="4478" width="8.140625" style="49" customWidth="1"/>
    <col min="4479" max="4719" width="8.140625" style="49"/>
    <col min="4720" max="4734" width="8.140625" style="49" customWidth="1"/>
    <col min="4735" max="4975" width="8.140625" style="49"/>
    <col min="4976" max="4990" width="8.140625" style="49" customWidth="1"/>
    <col min="4991" max="5231" width="8.140625" style="49"/>
    <col min="5232" max="5246" width="8.140625" style="49" customWidth="1"/>
    <col min="5247" max="5487" width="8.140625" style="49"/>
    <col min="5488" max="5502" width="8.140625" style="49" customWidth="1"/>
    <col min="5503" max="5743" width="8.140625" style="49"/>
    <col min="5744" max="5758" width="8.140625" style="49" customWidth="1"/>
    <col min="5759" max="5999" width="8.140625" style="49"/>
    <col min="6000" max="6014" width="8.140625" style="49" customWidth="1"/>
    <col min="6015" max="6255" width="8.140625" style="49"/>
    <col min="6256" max="6270" width="8.140625" style="49" customWidth="1"/>
    <col min="6271" max="6511" width="8.140625" style="49"/>
    <col min="6512" max="6526" width="8.140625" style="49" customWidth="1"/>
    <col min="6527" max="6767" width="8.140625" style="49"/>
    <col min="6768" max="6782" width="8.140625" style="49" customWidth="1"/>
    <col min="6783" max="7023" width="8.140625" style="49"/>
    <col min="7024" max="7038" width="8.140625" style="49" customWidth="1"/>
    <col min="7039" max="7279" width="8.140625" style="49"/>
    <col min="7280" max="7294" width="8.140625" style="49" customWidth="1"/>
    <col min="7295" max="7535" width="8.140625" style="49"/>
    <col min="7536" max="7550" width="8.140625" style="49" customWidth="1"/>
    <col min="7551" max="7791" width="8.140625" style="49"/>
    <col min="7792" max="7806" width="8.140625" style="49" customWidth="1"/>
    <col min="7807" max="8047" width="8.140625" style="49"/>
    <col min="8048" max="8062" width="8.140625" style="49" customWidth="1"/>
    <col min="8063" max="8303" width="8.140625" style="49"/>
    <col min="8304" max="8318" width="8.140625" style="49" customWidth="1"/>
    <col min="8319" max="8559" width="8.140625" style="49"/>
    <col min="8560" max="8574" width="8.140625" style="49" customWidth="1"/>
    <col min="8575" max="8815" width="8.140625" style="49"/>
    <col min="8816" max="8830" width="8.140625" style="49" customWidth="1"/>
    <col min="8831" max="9071" width="8.140625" style="49"/>
    <col min="9072" max="9086" width="8.140625" style="49" customWidth="1"/>
    <col min="9087" max="9327" width="8.140625" style="49"/>
    <col min="9328" max="9342" width="8.140625" style="49" customWidth="1"/>
    <col min="9343" max="9583" width="8.140625" style="49"/>
    <col min="9584" max="9598" width="8.140625" style="49" customWidth="1"/>
    <col min="9599" max="9839" width="8.140625" style="49"/>
    <col min="9840" max="9854" width="8.140625" style="49" customWidth="1"/>
    <col min="9855" max="10095" width="8.140625" style="49"/>
    <col min="10096" max="10110" width="8.140625" style="49" customWidth="1"/>
    <col min="10111" max="10351" width="8.140625" style="49"/>
    <col min="10352" max="10366" width="8.140625" style="49" customWidth="1"/>
    <col min="10367" max="10607" width="8.140625" style="49"/>
    <col min="10608" max="10622" width="8.140625" style="49" customWidth="1"/>
    <col min="10623" max="10863" width="8.140625" style="49"/>
    <col min="10864" max="10878" width="8.140625" style="49" customWidth="1"/>
    <col min="10879" max="11119" width="8.140625" style="49"/>
    <col min="11120" max="11134" width="8.140625" style="49" customWidth="1"/>
    <col min="11135" max="11375" width="8.140625" style="49"/>
    <col min="11376" max="11390" width="8.140625" style="49" customWidth="1"/>
    <col min="11391" max="11631" width="8.140625" style="49"/>
    <col min="11632" max="11646" width="8.140625" style="49" customWidth="1"/>
    <col min="11647" max="11887" width="8.140625" style="49"/>
    <col min="11888" max="11902" width="8.140625" style="49" customWidth="1"/>
    <col min="11903" max="12143" width="8.140625" style="49"/>
    <col min="12144" max="12158" width="8.140625" style="49" customWidth="1"/>
    <col min="12159" max="12399" width="8.140625" style="49"/>
    <col min="12400" max="12414" width="8.140625" style="49" customWidth="1"/>
    <col min="12415" max="12655" width="8.140625" style="49"/>
    <col min="12656" max="12670" width="8.140625" style="49" customWidth="1"/>
    <col min="12671" max="12911" width="8.140625" style="49"/>
    <col min="12912" max="12926" width="8.140625" style="49" customWidth="1"/>
    <col min="12927" max="13167" width="8.140625" style="49"/>
    <col min="13168" max="13182" width="8.140625" style="49" customWidth="1"/>
    <col min="13183" max="13423" width="8.140625" style="49"/>
    <col min="13424" max="13438" width="8.140625" style="49" customWidth="1"/>
    <col min="13439" max="13679" width="8.140625" style="49"/>
    <col min="13680" max="13694" width="8.140625" style="49" customWidth="1"/>
    <col min="13695" max="13935" width="8.140625" style="49"/>
    <col min="13936" max="13950" width="8.140625" style="49" customWidth="1"/>
    <col min="13951" max="14191" width="8.140625" style="49"/>
    <col min="14192" max="14206" width="8.140625" style="49" customWidth="1"/>
    <col min="14207" max="14447" width="8.140625" style="49"/>
    <col min="14448" max="14462" width="8.140625" style="49" customWidth="1"/>
    <col min="14463" max="14703" width="8.140625" style="49"/>
    <col min="14704" max="14718" width="8.140625" style="49" customWidth="1"/>
    <col min="14719" max="14959" width="8.140625" style="49"/>
    <col min="14960" max="14974" width="8.140625" style="49" customWidth="1"/>
    <col min="14975" max="15215" width="8.140625" style="49"/>
    <col min="15216" max="15230" width="8.140625" style="49" customWidth="1"/>
    <col min="15231" max="15471" width="8.140625" style="49"/>
    <col min="15472" max="15486" width="8.140625" style="49" customWidth="1"/>
    <col min="15487" max="15727" width="8.140625" style="49"/>
    <col min="15728" max="15742" width="8.140625" style="49" customWidth="1"/>
    <col min="15743" max="15983" width="8.140625" style="49"/>
    <col min="15984" max="15998" width="8.140625" style="49" customWidth="1"/>
    <col min="15999" max="16384" width="8.140625" style="49"/>
  </cols>
  <sheetData>
    <row r="1" spans="1:17" ht="21.75" customHeight="1" x14ac:dyDescent="0.4">
      <c r="A1" s="29" t="str">
        <f>'TH 2-4'!A1</f>
        <v>บริษัท โมชิ โมชิ รีเทล คอร์ปอเรชั่น จำกัด (มหาชน)</v>
      </c>
      <c r="B1" s="77"/>
      <c r="C1" s="77"/>
      <c r="D1" s="77"/>
      <c r="E1" s="82"/>
      <c r="F1" s="77"/>
      <c r="G1" s="30"/>
      <c r="H1" s="77"/>
      <c r="I1" s="30"/>
      <c r="J1" s="77"/>
      <c r="K1" s="30"/>
      <c r="L1" s="30"/>
      <c r="M1" s="30"/>
      <c r="N1" s="30"/>
      <c r="O1" s="30"/>
    </row>
    <row r="2" spans="1:17" ht="21.75" customHeight="1" x14ac:dyDescent="0.4">
      <c r="A2" s="29" t="s">
        <v>31</v>
      </c>
      <c r="B2" s="77"/>
      <c r="C2" s="77"/>
      <c r="D2" s="77"/>
      <c r="E2" s="82"/>
      <c r="F2" s="77"/>
      <c r="G2" s="30"/>
      <c r="H2" s="77"/>
      <c r="I2" s="30"/>
      <c r="J2" s="77"/>
      <c r="K2" s="30"/>
      <c r="L2" s="30"/>
      <c r="M2" s="30"/>
      <c r="N2" s="30"/>
      <c r="O2" s="30"/>
    </row>
    <row r="3" spans="1:17" ht="21.75" customHeight="1" x14ac:dyDescent="0.4">
      <c r="A3" s="31" t="str">
        <f>'TH 7-8 (6M)'!A3</f>
        <v>สำหรับงวดหกเดือนสิ้นสุดวันที่ 30 มิถุนายน พ.ศ. 2566</v>
      </c>
      <c r="B3" s="78"/>
      <c r="C3" s="78"/>
      <c r="D3" s="78"/>
      <c r="E3" s="83"/>
      <c r="F3" s="78"/>
      <c r="G3" s="32"/>
      <c r="H3" s="78"/>
      <c r="I3" s="32"/>
      <c r="J3" s="78"/>
      <c r="K3" s="32"/>
      <c r="L3" s="32"/>
      <c r="M3" s="32"/>
      <c r="N3" s="32"/>
      <c r="O3" s="32"/>
    </row>
    <row r="4" spans="1:17" ht="21.75" customHeight="1" x14ac:dyDescent="0.4">
      <c r="A4" s="29"/>
      <c r="B4" s="77"/>
      <c r="C4" s="77"/>
      <c r="D4" s="77"/>
      <c r="E4" s="82"/>
      <c r="F4" s="77"/>
      <c r="G4" s="30"/>
      <c r="H4" s="77"/>
      <c r="I4" s="30"/>
      <c r="J4" s="77"/>
      <c r="K4" s="30"/>
      <c r="L4" s="30"/>
      <c r="M4" s="30"/>
      <c r="N4" s="30"/>
      <c r="O4" s="30"/>
    </row>
    <row r="5" spans="1:17" ht="21.75" customHeight="1" x14ac:dyDescent="0.4">
      <c r="A5" s="84"/>
      <c r="B5" s="84"/>
      <c r="C5" s="84"/>
      <c r="D5" s="84"/>
      <c r="E5" s="85"/>
      <c r="F5" s="88"/>
      <c r="G5" s="36" t="s">
        <v>19</v>
      </c>
      <c r="H5" s="88"/>
      <c r="I5" s="36"/>
      <c r="J5" s="88"/>
      <c r="K5" s="160" t="s">
        <v>45</v>
      </c>
      <c r="L5" s="160"/>
      <c r="M5" s="160"/>
      <c r="N5" s="36"/>
      <c r="O5" s="36"/>
    </row>
    <row r="6" spans="1:17" ht="21.75" customHeight="1" x14ac:dyDescent="0.4">
      <c r="A6" s="77"/>
      <c r="B6" s="84"/>
      <c r="C6" s="84"/>
      <c r="D6" s="84"/>
      <c r="E6" s="85"/>
      <c r="F6" s="35"/>
      <c r="G6" s="36" t="s">
        <v>110</v>
      </c>
      <c r="H6" s="35"/>
      <c r="I6" s="36" t="s">
        <v>122</v>
      </c>
      <c r="J6" s="35"/>
      <c r="K6" s="36" t="s">
        <v>71</v>
      </c>
      <c r="L6" s="36"/>
      <c r="M6" s="36"/>
      <c r="O6" s="36" t="s">
        <v>70</v>
      </c>
    </row>
    <row r="7" spans="1:17" ht="21.75" customHeight="1" x14ac:dyDescent="0.4">
      <c r="A7" s="77"/>
      <c r="B7" s="84"/>
      <c r="C7" s="84"/>
      <c r="D7" s="84"/>
      <c r="F7" s="35"/>
      <c r="G7" s="36" t="s">
        <v>48</v>
      </c>
      <c r="H7" s="35"/>
      <c r="I7" s="36" t="s">
        <v>123</v>
      </c>
      <c r="J7" s="35"/>
      <c r="K7" s="74" t="s">
        <v>72</v>
      </c>
      <c r="L7" s="74"/>
      <c r="M7" s="36"/>
      <c r="N7" s="36"/>
      <c r="O7" s="36" t="s">
        <v>69</v>
      </c>
    </row>
    <row r="8" spans="1:17" ht="21.75" customHeight="1" x14ac:dyDescent="0.4">
      <c r="A8" s="84"/>
      <c r="B8" s="84"/>
      <c r="C8" s="84"/>
      <c r="D8" s="84"/>
      <c r="E8" s="83" t="s">
        <v>1</v>
      </c>
      <c r="F8" s="88"/>
      <c r="G8" s="26" t="s">
        <v>2</v>
      </c>
      <c r="H8" s="88"/>
      <c r="I8" s="26" t="s">
        <v>2</v>
      </c>
      <c r="J8" s="88"/>
      <c r="K8" s="26" t="s">
        <v>49</v>
      </c>
      <c r="L8" s="36"/>
      <c r="M8" s="26" t="s">
        <v>50</v>
      </c>
      <c r="N8" s="36"/>
      <c r="O8" s="26" t="s">
        <v>2</v>
      </c>
    </row>
    <row r="9" spans="1:17" ht="21" customHeight="1" x14ac:dyDescent="0.4">
      <c r="A9" s="77"/>
      <c r="B9" s="84"/>
      <c r="C9" s="84"/>
      <c r="D9" s="84"/>
      <c r="E9" s="85"/>
      <c r="F9" s="22"/>
      <c r="G9" s="28"/>
      <c r="H9" s="22"/>
      <c r="I9" s="28"/>
      <c r="J9" s="22"/>
      <c r="K9" s="28"/>
      <c r="L9" s="23"/>
      <c r="M9" s="28"/>
      <c r="N9" s="23"/>
      <c r="O9" s="28"/>
    </row>
    <row r="10" spans="1:17" s="91" customFormat="1" ht="21.75" customHeight="1" x14ac:dyDescent="0.25">
      <c r="A10" s="75" t="s">
        <v>95</v>
      </c>
      <c r="D10" s="73"/>
      <c r="F10" s="90"/>
      <c r="G10" s="90">
        <v>225000000</v>
      </c>
      <c r="H10" s="90"/>
      <c r="I10" s="90">
        <v>0</v>
      </c>
      <c r="J10" s="90"/>
      <c r="K10" s="90">
        <v>300000</v>
      </c>
      <c r="L10" s="90"/>
      <c r="M10" s="90">
        <v>728214007</v>
      </c>
      <c r="N10" s="90"/>
      <c r="O10" s="90">
        <f>SUM(M10:N10,K10,G10)</f>
        <v>953514007</v>
      </c>
    </row>
    <row r="11" spans="1:17" s="91" customFormat="1" ht="21.75" customHeight="1" x14ac:dyDescent="0.25">
      <c r="A11" s="91" t="s">
        <v>77</v>
      </c>
      <c r="D11" s="73"/>
      <c r="F11" s="90"/>
      <c r="G11" s="72" t="s">
        <v>126</v>
      </c>
      <c r="H11" s="90"/>
      <c r="I11" s="72">
        <v>0</v>
      </c>
      <c r="J11" s="90"/>
      <c r="K11" s="72" t="s">
        <v>126</v>
      </c>
      <c r="L11" s="90"/>
      <c r="M11" s="72">
        <v>87606503</v>
      </c>
      <c r="N11" s="90"/>
      <c r="O11" s="72">
        <f>SUM(G11:N11)</f>
        <v>87606503</v>
      </c>
    </row>
    <row r="12" spans="1:17" ht="6" customHeight="1" x14ac:dyDescent="0.4">
      <c r="A12" s="77"/>
      <c r="B12" s="84"/>
      <c r="C12" s="84"/>
      <c r="D12" s="84"/>
      <c r="E12" s="85"/>
      <c r="F12" s="84"/>
      <c r="G12" s="28"/>
      <c r="H12" s="84"/>
      <c r="I12" s="28"/>
      <c r="J12" s="92"/>
      <c r="K12" s="28"/>
      <c r="L12" s="28"/>
      <c r="M12" s="28"/>
      <c r="N12" s="28"/>
      <c r="O12" s="28"/>
    </row>
    <row r="13" spans="1:17" ht="21.75" customHeight="1" thickBot="1" x14ac:dyDescent="0.45">
      <c r="A13" s="77" t="s">
        <v>141</v>
      </c>
      <c r="B13" s="84"/>
      <c r="C13" s="84"/>
      <c r="D13" s="84"/>
      <c r="E13" s="85"/>
      <c r="F13" s="22"/>
      <c r="G13" s="93">
        <f>SUM(G10:G11)</f>
        <v>225000000</v>
      </c>
      <c r="H13" s="22"/>
      <c r="I13" s="93">
        <v>0</v>
      </c>
      <c r="J13" s="76"/>
      <c r="K13" s="93">
        <f>SUM(K10:K11)</f>
        <v>300000</v>
      </c>
      <c r="L13" s="28"/>
      <c r="M13" s="93">
        <f>SUM(M10:M11)</f>
        <v>815820510</v>
      </c>
      <c r="N13" s="28"/>
      <c r="O13" s="93">
        <f>SUM(O10:O11)</f>
        <v>1041120510</v>
      </c>
    </row>
    <row r="14" spans="1:17" ht="21.75" customHeight="1" thickTop="1" x14ac:dyDescent="0.4">
      <c r="A14" s="84"/>
      <c r="B14" s="84"/>
      <c r="C14" s="84"/>
      <c r="D14" s="84"/>
      <c r="E14" s="85"/>
      <c r="F14" s="88"/>
      <c r="G14" s="36"/>
      <c r="H14" s="88"/>
      <c r="I14" s="36"/>
      <c r="J14" s="88"/>
      <c r="K14" s="36"/>
      <c r="L14" s="36"/>
      <c r="M14" s="36"/>
      <c r="N14" s="36"/>
      <c r="O14" s="36"/>
    </row>
    <row r="15" spans="1:17" ht="21.75" customHeight="1" x14ac:dyDescent="0.4">
      <c r="A15" s="77" t="s">
        <v>116</v>
      </c>
      <c r="B15" s="84"/>
      <c r="C15" s="84"/>
      <c r="D15" s="84"/>
      <c r="E15" s="85"/>
      <c r="F15" s="22"/>
      <c r="G15" s="61">
        <v>300000000</v>
      </c>
      <c r="H15" s="76"/>
      <c r="I15" s="61">
        <v>1178098136</v>
      </c>
      <c r="J15" s="76"/>
      <c r="K15" s="61">
        <v>19611663</v>
      </c>
      <c r="L15" s="28"/>
      <c r="M15" s="61">
        <v>112708010</v>
      </c>
      <c r="N15" s="28"/>
      <c r="O15" s="61">
        <f>SUM(G15:N15)</f>
        <v>1610417809</v>
      </c>
      <c r="Q15" s="139"/>
    </row>
    <row r="16" spans="1:17" ht="21.75" customHeight="1" x14ac:dyDescent="0.4">
      <c r="A16" s="84" t="s">
        <v>157</v>
      </c>
      <c r="B16" s="84"/>
      <c r="C16" s="84"/>
      <c r="D16" s="84"/>
      <c r="E16" s="85" t="s">
        <v>154</v>
      </c>
      <c r="F16" s="22"/>
      <c r="G16" s="61">
        <v>29999954</v>
      </c>
      <c r="H16" s="76"/>
      <c r="I16" s="61">
        <v>0</v>
      </c>
      <c r="J16" s="76"/>
      <c r="K16" s="61">
        <v>0</v>
      </c>
      <c r="L16" s="28"/>
      <c r="M16" s="61">
        <v>0</v>
      </c>
      <c r="N16" s="28"/>
      <c r="O16" s="61">
        <f>SUM(G16:M16)</f>
        <v>29999954</v>
      </c>
      <c r="Q16" s="139"/>
    </row>
    <row r="17" spans="1:23" ht="21.75" customHeight="1" x14ac:dyDescent="0.4">
      <c r="A17" s="84" t="s">
        <v>151</v>
      </c>
      <c r="B17" s="84"/>
      <c r="C17" s="84"/>
      <c r="D17" s="84"/>
      <c r="E17" s="85">
        <v>17</v>
      </c>
      <c r="F17" s="22"/>
      <c r="G17" s="61">
        <v>0</v>
      </c>
      <c r="H17" s="76"/>
      <c r="I17" s="61">
        <v>0</v>
      </c>
      <c r="J17" s="76"/>
      <c r="K17" s="61">
        <v>0</v>
      </c>
      <c r="L17" s="28"/>
      <c r="M17" s="61">
        <v>-60000000</v>
      </c>
      <c r="N17" s="28"/>
      <c r="O17" s="61">
        <f>SUM(G17:M17)</f>
        <v>-60000000</v>
      </c>
      <c r="Q17" s="139"/>
    </row>
    <row r="18" spans="1:23" s="91" customFormat="1" ht="21.75" customHeight="1" x14ac:dyDescent="0.25">
      <c r="A18" s="91" t="s">
        <v>77</v>
      </c>
      <c r="D18" s="73"/>
      <c r="F18" s="90"/>
      <c r="G18" s="94">
        <v>0</v>
      </c>
      <c r="H18" s="90"/>
      <c r="I18" s="94">
        <v>0</v>
      </c>
      <c r="J18" s="90"/>
      <c r="K18" s="94">
        <v>0</v>
      </c>
      <c r="L18" s="90"/>
      <c r="M18" s="94">
        <f>'TH 7-8 (6M)'!F57</f>
        <v>168623646</v>
      </c>
      <c r="N18" s="90"/>
      <c r="O18" s="94">
        <f>SUM(G18:N18)</f>
        <v>168623646</v>
      </c>
      <c r="P18" s="90"/>
      <c r="Q18" s="90"/>
      <c r="R18" s="90"/>
      <c r="S18" s="90"/>
      <c r="T18" s="90"/>
      <c r="U18" s="90"/>
      <c r="V18" s="90"/>
      <c r="W18" s="90"/>
    </row>
    <row r="19" spans="1:23" ht="6" customHeight="1" x14ac:dyDescent="0.4">
      <c r="A19" s="77"/>
      <c r="B19" s="84"/>
      <c r="C19" s="84"/>
      <c r="D19" s="84"/>
      <c r="E19" s="85"/>
      <c r="F19" s="84"/>
      <c r="G19" s="61"/>
      <c r="H19" s="92"/>
      <c r="I19" s="61"/>
      <c r="J19" s="92"/>
      <c r="K19" s="61"/>
      <c r="L19" s="28"/>
      <c r="M19" s="61"/>
      <c r="N19" s="28"/>
      <c r="O19" s="61"/>
    </row>
    <row r="20" spans="1:23" ht="21.75" customHeight="1" thickBot="1" x14ac:dyDescent="0.45">
      <c r="A20" s="77" t="s">
        <v>142</v>
      </c>
      <c r="B20" s="84"/>
      <c r="C20" s="84"/>
      <c r="D20" s="84"/>
      <c r="E20" s="85"/>
      <c r="F20" s="22"/>
      <c r="G20" s="95">
        <f>SUM(G15:G18)</f>
        <v>329999954</v>
      </c>
      <c r="H20" s="76"/>
      <c r="I20" s="95">
        <f>SUM(I15:I18)</f>
        <v>1178098136</v>
      </c>
      <c r="J20" s="76"/>
      <c r="K20" s="95">
        <f>SUM(K15:K18)</f>
        <v>19611663</v>
      </c>
      <c r="L20" s="28"/>
      <c r="M20" s="95">
        <f>SUM(M15:M18)</f>
        <v>221331656</v>
      </c>
      <c r="N20" s="28"/>
      <c r="O20" s="95">
        <f>SUM(O15:O18)</f>
        <v>1749041409</v>
      </c>
      <c r="P20" s="139"/>
      <c r="Q20" s="139"/>
    </row>
    <row r="21" spans="1:23" ht="21.75" customHeight="1" thickTop="1" x14ac:dyDescent="0.4">
      <c r="A21" s="77"/>
      <c r="B21" s="84"/>
      <c r="C21" s="84"/>
      <c r="D21" s="84"/>
      <c r="E21" s="85"/>
      <c r="F21" s="22"/>
      <c r="G21" s="23"/>
      <c r="H21" s="22"/>
      <c r="I21" s="23"/>
      <c r="J21" s="22"/>
      <c r="K21" s="23"/>
      <c r="L21" s="23"/>
      <c r="M21" s="28"/>
      <c r="N21" s="23"/>
      <c r="O21" s="23"/>
    </row>
    <row r="22" spans="1:23" ht="21.75" customHeight="1" x14ac:dyDescent="0.4">
      <c r="A22" s="77"/>
      <c r="B22" s="84"/>
      <c r="C22" s="84"/>
      <c r="D22" s="84"/>
      <c r="E22" s="85"/>
      <c r="F22" s="22"/>
      <c r="G22" s="23"/>
      <c r="H22" s="22"/>
      <c r="I22" s="23"/>
      <c r="J22" s="22"/>
      <c r="K22" s="23"/>
      <c r="L22" s="23"/>
      <c r="M22" s="23"/>
      <c r="N22" s="23"/>
      <c r="O22" s="23"/>
    </row>
    <row r="23" spans="1:23" ht="21.75" customHeight="1" x14ac:dyDescent="0.4">
      <c r="A23" s="77"/>
      <c r="B23" s="84"/>
      <c r="C23" s="84"/>
      <c r="D23" s="84"/>
      <c r="E23" s="85"/>
      <c r="F23" s="22"/>
      <c r="G23" s="23"/>
      <c r="H23" s="22"/>
      <c r="I23" s="23"/>
      <c r="J23" s="22"/>
      <c r="K23" s="23"/>
      <c r="L23" s="23"/>
      <c r="M23" s="23"/>
      <c r="N23" s="23"/>
      <c r="O23" s="23"/>
    </row>
    <row r="24" spans="1:23" ht="21.75" customHeight="1" x14ac:dyDescent="0.4">
      <c r="A24" s="77"/>
      <c r="B24" s="84"/>
      <c r="C24" s="84"/>
      <c r="D24" s="84"/>
      <c r="E24" s="85"/>
      <c r="F24" s="22"/>
      <c r="G24" s="23"/>
      <c r="H24" s="22"/>
      <c r="I24" s="23"/>
      <c r="J24" s="22"/>
      <c r="K24" s="23"/>
      <c r="L24" s="23"/>
      <c r="M24" s="23"/>
      <c r="N24" s="23"/>
      <c r="O24" s="23"/>
    </row>
    <row r="25" spans="1:23" ht="23.1" customHeight="1" x14ac:dyDescent="0.4">
      <c r="A25" s="77"/>
      <c r="B25" s="84"/>
      <c r="C25" s="84"/>
      <c r="D25" s="84"/>
      <c r="E25" s="85"/>
      <c r="F25" s="22"/>
      <c r="G25" s="23"/>
      <c r="H25" s="22"/>
      <c r="I25" s="23"/>
      <c r="J25" s="22"/>
      <c r="K25" s="23"/>
      <c r="L25" s="23"/>
      <c r="M25" s="23"/>
      <c r="N25" s="23"/>
      <c r="O25" s="23"/>
    </row>
    <row r="26" spans="1:23" ht="22.15" customHeight="1" x14ac:dyDescent="0.4">
      <c r="A26" s="86" t="s">
        <v>96</v>
      </c>
      <c r="B26" s="86"/>
      <c r="C26" s="86"/>
      <c r="D26" s="86"/>
      <c r="E26" s="87"/>
      <c r="F26" s="86"/>
      <c r="G26" s="25"/>
      <c r="H26" s="86"/>
      <c r="I26" s="25"/>
      <c r="J26" s="86"/>
      <c r="K26" s="25"/>
      <c r="L26" s="25"/>
      <c r="M26" s="25"/>
      <c r="N26" s="25"/>
      <c r="O26" s="25"/>
    </row>
  </sheetData>
  <mergeCells count="1">
    <mergeCell ref="K5:M5"/>
  </mergeCells>
  <pageMargins left="1.2" right="0.75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9F6F-0593-4C07-B0D7-23EB94FA723C}">
  <dimension ref="A1:L90"/>
  <sheetViews>
    <sheetView tabSelected="1" topLeftCell="A44" zoomScaleNormal="100" zoomScaleSheetLayoutView="100" workbookViewId="0">
      <selection activeCell="C55" sqref="C55"/>
    </sheetView>
  </sheetViews>
  <sheetFormatPr defaultColWidth="8.140625" defaultRowHeight="21.75" customHeight="1" x14ac:dyDescent="0.4"/>
  <cols>
    <col min="1" max="2" width="1.42578125" style="49" customWidth="1"/>
    <col min="3" max="3" width="48" style="49" customWidth="1"/>
    <col min="4" max="4" width="7.85546875" style="49" customWidth="1"/>
    <col min="5" max="5" width="0.7109375" style="49" customWidth="1"/>
    <col min="6" max="6" width="15.28515625" style="139" customWidth="1"/>
    <col min="7" max="7" width="0.7109375" style="49" customWidth="1"/>
    <col min="8" max="8" width="15.28515625" style="139" customWidth="1"/>
    <col min="9" max="9" width="9.7109375" style="135" bestFit="1" customWidth="1"/>
    <col min="10" max="10" width="8.140625" style="49"/>
    <col min="11" max="11" width="8.42578125" style="49" bestFit="1" customWidth="1"/>
    <col min="12" max="217" width="8.140625" style="49"/>
    <col min="218" max="225" width="8.140625" style="49" customWidth="1"/>
    <col min="226" max="229" width="8.140625" style="49"/>
    <col min="230" max="230" width="8.140625" style="49" customWidth="1"/>
    <col min="231" max="473" width="8.140625" style="49"/>
    <col min="474" max="481" width="8.140625" style="49" customWidth="1"/>
    <col min="482" max="485" width="8.140625" style="49"/>
    <col min="486" max="486" width="8.140625" style="49" customWidth="1"/>
    <col min="487" max="729" width="8.140625" style="49"/>
    <col min="730" max="737" width="8.140625" style="49" customWidth="1"/>
    <col min="738" max="741" width="8.140625" style="49"/>
    <col min="742" max="742" width="8.140625" style="49" customWidth="1"/>
    <col min="743" max="985" width="8.140625" style="49"/>
    <col min="986" max="993" width="8.140625" style="49" customWidth="1"/>
    <col min="994" max="997" width="8.140625" style="49"/>
    <col min="998" max="998" width="8.140625" style="49" customWidth="1"/>
    <col min="999" max="1241" width="8.140625" style="49"/>
    <col min="1242" max="1249" width="8.140625" style="49" customWidth="1"/>
    <col min="1250" max="1253" width="8.140625" style="49"/>
    <col min="1254" max="1254" width="8.140625" style="49" customWidth="1"/>
    <col min="1255" max="1497" width="8.140625" style="49"/>
    <col min="1498" max="1505" width="8.140625" style="49" customWidth="1"/>
    <col min="1506" max="1509" width="8.140625" style="49"/>
    <col min="1510" max="1510" width="8.140625" style="49" customWidth="1"/>
    <col min="1511" max="1753" width="8.140625" style="49"/>
    <col min="1754" max="1761" width="8.140625" style="49" customWidth="1"/>
    <col min="1762" max="1765" width="8.140625" style="49"/>
    <col min="1766" max="1766" width="8.140625" style="49" customWidth="1"/>
    <col min="1767" max="2009" width="8.140625" style="49"/>
    <col min="2010" max="2017" width="8.140625" style="49" customWidth="1"/>
    <col min="2018" max="2021" width="8.140625" style="49"/>
    <col min="2022" max="2022" width="8.140625" style="49" customWidth="1"/>
    <col min="2023" max="2265" width="8.140625" style="49"/>
    <col min="2266" max="2273" width="8.140625" style="49" customWidth="1"/>
    <col min="2274" max="2277" width="8.140625" style="49"/>
    <col min="2278" max="2278" width="8.140625" style="49" customWidth="1"/>
    <col min="2279" max="2521" width="8.140625" style="49"/>
    <col min="2522" max="2529" width="8.140625" style="49" customWidth="1"/>
    <col min="2530" max="2533" width="8.140625" style="49"/>
    <col min="2534" max="2534" width="8.140625" style="49" customWidth="1"/>
    <col min="2535" max="2777" width="8.140625" style="49"/>
    <col min="2778" max="2785" width="8.140625" style="49" customWidth="1"/>
    <col min="2786" max="2789" width="8.140625" style="49"/>
    <col min="2790" max="2790" width="8.140625" style="49" customWidth="1"/>
    <col min="2791" max="3033" width="8.140625" style="49"/>
    <col min="3034" max="3041" width="8.140625" style="49" customWidth="1"/>
    <col min="3042" max="3045" width="8.140625" style="49"/>
    <col min="3046" max="3046" width="8.140625" style="49" customWidth="1"/>
    <col min="3047" max="3289" width="8.140625" style="49"/>
    <col min="3290" max="3297" width="8.140625" style="49" customWidth="1"/>
    <col min="3298" max="3301" width="8.140625" style="49"/>
    <col min="3302" max="3302" width="8.140625" style="49" customWidth="1"/>
    <col min="3303" max="3545" width="8.140625" style="49"/>
    <col min="3546" max="3553" width="8.140625" style="49" customWidth="1"/>
    <col min="3554" max="3557" width="8.140625" style="49"/>
    <col min="3558" max="3558" width="8.140625" style="49" customWidth="1"/>
    <col min="3559" max="3801" width="8.140625" style="49"/>
    <col min="3802" max="3809" width="8.140625" style="49" customWidth="1"/>
    <col min="3810" max="3813" width="8.140625" style="49"/>
    <col min="3814" max="3814" width="8.140625" style="49" customWidth="1"/>
    <col min="3815" max="4057" width="8.140625" style="49"/>
    <col min="4058" max="4065" width="8.140625" style="49" customWidth="1"/>
    <col min="4066" max="4069" width="8.140625" style="49"/>
    <col min="4070" max="4070" width="8.140625" style="49" customWidth="1"/>
    <col min="4071" max="4313" width="8.140625" style="49"/>
    <col min="4314" max="4321" width="8.140625" style="49" customWidth="1"/>
    <col min="4322" max="4325" width="8.140625" style="49"/>
    <col min="4326" max="4326" width="8.140625" style="49" customWidth="1"/>
    <col min="4327" max="4569" width="8.140625" style="49"/>
    <col min="4570" max="4577" width="8.140625" style="49" customWidth="1"/>
    <col min="4578" max="4581" width="8.140625" style="49"/>
    <col min="4582" max="4582" width="8.140625" style="49" customWidth="1"/>
    <col min="4583" max="4825" width="8.140625" style="49"/>
    <col min="4826" max="4833" width="8.140625" style="49" customWidth="1"/>
    <col min="4834" max="4837" width="8.140625" style="49"/>
    <col min="4838" max="4838" width="8.140625" style="49" customWidth="1"/>
    <col min="4839" max="5081" width="8.140625" style="49"/>
    <col min="5082" max="5089" width="8.140625" style="49" customWidth="1"/>
    <col min="5090" max="5093" width="8.140625" style="49"/>
    <col min="5094" max="5094" width="8.140625" style="49" customWidth="1"/>
    <col min="5095" max="5337" width="8.140625" style="49"/>
    <col min="5338" max="5345" width="8.140625" style="49" customWidth="1"/>
    <col min="5346" max="5349" width="8.140625" style="49"/>
    <col min="5350" max="5350" width="8.140625" style="49" customWidth="1"/>
    <col min="5351" max="5593" width="8.140625" style="49"/>
    <col min="5594" max="5601" width="8.140625" style="49" customWidth="1"/>
    <col min="5602" max="5605" width="8.140625" style="49"/>
    <col min="5606" max="5606" width="8.140625" style="49" customWidth="1"/>
    <col min="5607" max="5849" width="8.140625" style="49"/>
    <col min="5850" max="5857" width="8.140625" style="49" customWidth="1"/>
    <col min="5858" max="5861" width="8.140625" style="49"/>
    <col min="5862" max="5862" width="8.140625" style="49" customWidth="1"/>
    <col min="5863" max="6105" width="8.140625" style="49"/>
    <col min="6106" max="6113" width="8.140625" style="49" customWidth="1"/>
    <col min="6114" max="6117" width="8.140625" style="49"/>
    <col min="6118" max="6118" width="8.140625" style="49" customWidth="1"/>
    <col min="6119" max="6361" width="8.140625" style="49"/>
    <col min="6362" max="6369" width="8.140625" style="49" customWidth="1"/>
    <col min="6370" max="6373" width="8.140625" style="49"/>
    <col min="6374" max="6374" width="8.140625" style="49" customWidth="1"/>
    <col min="6375" max="6617" width="8.140625" style="49"/>
    <col min="6618" max="6625" width="8.140625" style="49" customWidth="1"/>
    <col min="6626" max="6629" width="8.140625" style="49"/>
    <col min="6630" max="6630" width="8.140625" style="49" customWidth="1"/>
    <col min="6631" max="6873" width="8.140625" style="49"/>
    <col min="6874" max="6881" width="8.140625" style="49" customWidth="1"/>
    <col min="6882" max="6885" width="8.140625" style="49"/>
    <col min="6886" max="6886" width="8.140625" style="49" customWidth="1"/>
    <col min="6887" max="7129" width="8.140625" style="49"/>
    <col min="7130" max="7137" width="8.140625" style="49" customWidth="1"/>
    <col min="7138" max="7141" width="8.140625" style="49"/>
    <col min="7142" max="7142" width="8.140625" style="49" customWidth="1"/>
    <col min="7143" max="7385" width="8.140625" style="49"/>
    <col min="7386" max="7393" width="8.140625" style="49" customWidth="1"/>
    <col min="7394" max="7397" width="8.140625" style="49"/>
    <col min="7398" max="7398" width="8.140625" style="49" customWidth="1"/>
    <col min="7399" max="7641" width="8.140625" style="49"/>
    <col min="7642" max="7649" width="8.140625" style="49" customWidth="1"/>
    <col min="7650" max="7653" width="8.140625" style="49"/>
    <col min="7654" max="7654" width="8.140625" style="49" customWidth="1"/>
    <col min="7655" max="7897" width="8.140625" style="49"/>
    <col min="7898" max="7905" width="8.140625" style="49" customWidth="1"/>
    <col min="7906" max="7909" width="8.140625" style="49"/>
    <col min="7910" max="7910" width="8.140625" style="49" customWidth="1"/>
    <col min="7911" max="8153" width="8.140625" style="49"/>
    <col min="8154" max="8161" width="8.140625" style="49" customWidth="1"/>
    <col min="8162" max="8165" width="8.140625" style="49"/>
    <col min="8166" max="8166" width="8.140625" style="49" customWidth="1"/>
    <col min="8167" max="8409" width="8.140625" style="49"/>
    <col min="8410" max="8417" width="8.140625" style="49" customWidth="1"/>
    <col min="8418" max="8421" width="8.140625" style="49"/>
    <col min="8422" max="8422" width="8.140625" style="49" customWidth="1"/>
    <col min="8423" max="8665" width="8.140625" style="49"/>
    <col min="8666" max="8673" width="8.140625" style="49" customWidth="1"/>
    <col min="8674" max="8677" width="8.140625" style="49"/>
    <col min="8678" max="8678" width="8.140625" style="49" customWidth="1"/>
    <col min="8679" max="8921" width="8.140625" style="49"/>
    <col min="8922" max="8929" width="8.140625" style="49" customWidth="1"/>
    <col min="8930" max="8933" width="8.140625" style="49"/>
    <col min="8934" max="8934" width="8.140625" style="49" customWidth="1"/>
    <col min="8935" max="9177" width="8.140625" style="49"/>
    <col min="9178" max="9185" width="8.140625" style="49" customWidth="1"/>
    <col min="9186" max="9189" width="8.140625" style="49"/>
    <col min="9190" max="9190" width="8.140625" style="49" customWidth="1"/>
    <col min="9191" max="9433" width="8.140625" style="49"/>
    <col min="9434" max="9441" width="8.140625" style="49" customWidth="1"/>
    <col min="9442" max="9445" width="8.140625" style="49"/>
    <col min="9446" max="9446" width="8.140625" style="49" customWidth="1"/>
    <col min="9447" max="9689" width="8.140625" style="49"/>
    <col min="9690" max="9697" width="8.140625" style="49" customWidth="1"/>
    <col min="9698" max="9701" width="8.140625" style="49"/>
    <col min="9702" max="9702" width="8.140625" style="49" customWidth="1"/>
    <col min="9703" max="9945" width="8.140625" style="49"/>
    <col min="9946" max="9953" width="8.140625" style="49" customWidth="1"/>
    <col min="9954" max="9957" width="8.140625" style="49"/>
    <col min="9958" max="9958" width="8.140625" style="49" customWidth="1"/>
    <col min="9959" max="10201" width="8.140625" style="49"/>
    <col min="10202" max="10209" width="8.140625" style="49" customWidth="1"/>
    <col min="10210" max="10213" width="8.140625" style="49"/>
    <col min="10214" max="10214" width="8.140625" style="49" customWidth="1"/>
    <col min="10215" max="10457" width="8.140625" style="49"/>
    <col min="10458" max="10465" width="8.140625" style="49" customWidth="1"/>
    <col min="10466" max="10469" width="8.140625" style="49"/>
    <col min="10470" max="10470" width="8.140625" style="49" customWidth="1"/>
    <col min="10471" max="10713" width="8.140625" style="49"/>
    <col min="10714" max="10721" width="8.140625" style="49" customWidth="1"/>
    <col min="10722" max="10725" width="8.140625" style="49"/>
    <col min="10726" max="10726" width="8.140625" style="49" customWidth="1"/>
    <col min="10727" max="10969" width="8.140625" style="49"/>
    <col min="10970" max="10977" width="8.140625" style="49" customWidth="1"/>
    <col min="10978" max="10981" width="8.140625" style="49"/>
    <col min="10982" max="10982" width="8.140625" style="49" customWidth="1"/>
    <col min="10983" max="11225" width="8.140625" style="49"/>
    <col min="11226" max="11233" width="8.140625" style="49" customWidth="1"/>
    <col min="11234" max="11237" width="8.140625" style="49"/>
    <col min="11238" max="11238" width="8.140625" style="49" customWidth="1"/>
    <col min="11239" max="11481" width="8.140625" style="49"/>
    <col min="11482" max="11489" width="8.140625" style="49" customWidth="1"/>
    <col min="11490" max="11493" width="8.140625" style="49"/>
    <col min="11494" max="11494" width="8.140625" style="49" customWidth="1"/>
    <col min="11495" max="11737" width="8.140625" style="49"/>
    <col min="11738" max="11745" width="8.140625" style="49" customWidth="1"/>
    <col min="11746" max="11749" width="8.140625" style="49"/>
    <col min="11750" max="11750" width="8.140625" style="49" customWidth="1"/>
    <col min="11751" max="11993" width="8.140625" style="49"/>
    <col min="11994" max="12001" width="8.140625" style="49" customWidth="1"/>
    <col min="12002" max="12005" width="8.140625" style="49"/>
    <col min="12006" max="12006" width="8.140625" style="49" customWidth="1"/>
    <col min="12007" max="12249" width="8.140625" style="49"/>
    <col min="12250" max="12257" width="8.140625" style="49" customWidth="1"/>
    <col min="12258" max="12261" width="8.140625" style="49"/>
    <col min="12262" max="12262" width="8.140625" style="49" customWidth="1"/>
    <col min="12263" max="12505" width="8.140625" style="49"/>
    <col min="12506" max="12513" width="8.140625" style="49" customWidth="1"/>
    <col min="12514" max="12517" width="8.140625" style="49"/>
    <col min="12518" max="12518" width="8.140625" style="49" customWidth="1"/>
    <col min="12519" max="12761" width="8.140625" style="49"/>
    <col min="12762" max="12769" width="8.140625" style="49" customWidth="1"/>
    <col min="12770" max="12773" width="8.140625" style="49"/>
    <col min="12774" max="12774" width="8.140625" style="49" customWidth="1"/>
    <col min="12775" max="13017" width="8.140625" style="49"/>
    <col min="13018" max="13025" width="8.140625" style="49" customWidth="1"/>
    <col min="13026" max="13029" width="8.140625" style="49"/>
    <col min="13030" max="13030" width="8.140625" style="49" customWidth="1"/>
    <col min="13031" max="13273" width="8.140625" style="49"/>
    <col min="13274" max="13281" width="8.140625" style="49" customWidth="1"/>
    <col min="13282" max="13285" width="8.140625" style="49"/>
    <col min="13286" max="13286" width="8.140625" style="49" customWidth="1"/>
    <col min="13287" max="13529" width="8.140625" style="49"/>
    <col min="13530" max="13537" width="8.140625" style="49" customWidth="1"/>
    <col min="13538" max="13541" width="8.140625" style="49"/>
    <col min="13542" max="13542" width="8.140625" style="49" customWidth="1"/>
    <col min="13543" max="13785" width="8.140625" style="49"/>
    <col min="13786" max="13793" width="8.140625" style="49" customWidth="1"/>
    <col min="13794" max="13797" width="8.140625" style="49"/>
    <col min="13798" max="13798" width="8.140625" style="49" customWidth="1"/>
    <col min="13799" max="14041" width="8.140625" style="49"/>
    <col min="14042" max="14049" width="8.140625" style="49" customWidth="1"/>
    <col min="14050" max="14053" width="8.140625" style="49"/>
    <col min="14054" max="14054" width="8.140625" style="49" customWidth="1"/>
    <col min="14055" max="14297" width="8.140625" style="49"/>
    <col min="14298" max="14305" width="8.140625" style="49" customWidth="1"/>
    <col min="14306" max="14309" width="8.140625" style="49"/>
    <col min="14310" max="14310" width="8.140625" style="49" customWidth="1"/>
    <col min="14311" max="14553" width="8.140625" style="49"/>
    <col min="14554" max="14561" width="8.140625" style="49" customWidth="1"/>
    <col min="14562" max="14565" width="8.140625" style="49"/>
    <col min="14566" max="14566" width="8.140625" style="49" customWidth="1"/>
    <col min="14567" max="14809" width="8.140625" style="49"/>
    <col min="14810" max="14817" width="8.140625" style="49" customWidth="1"/>
    <col min="14818" max="14821" width="8.140625" style="49"/>
    <col min="14822" max="14822" width="8.140625" style="49" customWidth="1"/>
    <col min="14823" max="15065" width="8.140625" style="49"/>
    <col min="15066" max="15073" width="8.140625" style="49" customWidth="1"/>
    <col min="15074" max="15077" width="8.140625" style="49"/>
    <col min="15078" max="15078" width="8.140625" style="49" customWidth="1"/>
    <col min="15079" max="15321" width="8.140625" style="49"/>
    <col min="15322" max="15329" width="8.140625" style="49" customWidth="1"/>
    <col min="15330" max="15333" width="8.140625" style="49"/>
    <col min="15334" max="15334" width="8.140625" style="49" customWidth="1"/>
    <col min="15335" max="15577" width="8.140625" style="49"/>
    <col min="15578" max="15585" width="8.140625" style="49" customWidth="1"/>
    <col min="15586" max="15589" width="8.140625" style="49"/>
    <col min="15590" max="15590" width="8.140625" style="49" customWidth="1"/>
    <col min="15591" max="15833" width="8.140625" style="49"/>
    <col min="15834" max="15841" width="8.140625" style="49" customWidth="1"/>
    <col min="15842" max="15845" width="8.140625" style="49"/>
    <col min="15846" max="15846" width="8.140625" style="49" customWidth="1"/>
    <col min="15847" max="16089" width="8.140625" style="49"/>
    <col min="16090" max="16097" width="8.140625" style="49" customWidth="1"/>
    <col min="16098" max="16101" width="8.140625" style="49"/>
    <col min="16102" max="16102" width="8.140625" style="49" customWidth="1"/>
    <col min="16103" max="16384" width="8.140625" style="49"/>
  </cols>
  <sheetData>
    <row r="1" spans="1:9" ht="21" customHeight="1" x14ac:dyDescent="0.4">
      <c r="A1" s="20" t="str">
        <f>'TH 7-8 (6M)'!A1</f>
        <v>บริษัท โมชิ โมชิ รีเทล คอร์ปอเรชั่น จำกัด (มหาชน)</v>
      </c>
      <c r="B1" s="21"/>
      <c r="C1" s="21"/>
      <c r="D1" s="85"/>
      <c r="E1" s="22"/>
      <c r="F1" s="23"/>
      <c r="G1" s="22"/>
      <c r="H1" s="23"/>
    </row>
    <row r="2" spans="1:9" ht="21" customHeight="1" x14ac:dyDescent="0.4">
      <c r="A2" s="20" t="s">
        <v>32</v>
      </c>
      <c r="B2" s="21"/>
      <c r="C2" s="21"/>
      <c r="D2" s="85"/>
      <c r="E2" s="22"/>
      <c r="F2" s="23"/>
      <c r="G2" s="22"/>
      <c r="H2" s="23"/>
    </row>
    <row r="3" spans="1:9" ht="21" customHeight="1" x14ac:dyDescent="0.4">
      <c r="A3" s="79" t="str">
        <f>'TH 7-8 (6M)'!A3</f>
        <v>สำหรับงวดหกเดือนสิ้นสุดวันที่ 30 มิถุนายน พ.ศ. 2566</v>
      </c>
      <c r="B3" s="80"/>
      <c r="C3" s="80"/>
      <c r="D3" s="87"/>
      <c r="E3" s="24"/>
      <c r="F3" s="25"/>
      <c r="G3" s="24"/>
      <c r="H3" s="25"/>
    </row>
    <row r="4" spans="1:9" ht="17.25" customHeight="1" x14ac:dyDescent="0.4">
      <c r="A4" s="66"/>
      <c r="B4" s="21"/>
      <c r="C4" s="21"/>
      <c r="D4" s="85"/>
      <c r="E4" s="22"/>
      <c r="F4" s="23"/>
      <c r="G4" s="22"/>
      <c r="H4" s="23"/>
    </row>
    <row r="5" spans="1:9" s="108" customFormat="1" ht="20.45" customHeight="1" x14ac:dyDescent="0.4">
      <c r="A5" s="98"/>
      <c r="B5" s="133"/>
      <c r="C5" s="133"/>
      <c r="D5" s="132"/>
      <c r="E5" s="99"/>
      <c r="F5" s="100" t="s">
        <v>76</v>
      </c>
      <c r="G5" s="99"/>
      <c r="H5" s="100" t="s">
        <v>76</v>
      </c>
      <c r="I5" s="113"/>
    </row>
    <row r="6" spans="1:9" s="108" customFormat="1" ht="20.45" customHeight="1" x14ac:dyDescent="0.4">
      <c r="A6" s="98"/>
      <c r="B6" s="133"/>
      <c r="C6" s="133"/>
      <c r="D6" s="132"/>
      <c r="E6" s="99"/>
      <c r="F6" s="100" t="s">
        <v>115</v>
      </c>
      <c r="G6" s="131"/>
      <c r="H6" s="100" t="s">
        <v>94</v>
      </c>
      <c r="I6" s="113"/>
    </row>
    <row r="7" spans="1:9" s="108" customFormat="1" ht="20.45" customHeight="1" x14ac:dyDescent="0.4">
      <c r="A7" s="98"/>
      <c r="B7" s="133"/>
      <c r="C7" s="133"/>
      <c r="D7" s="101" t="s">
        <v>1</v>
      </c>
      <c r="E7" s="131"/>
      <c r="F7" s="102" t="s">
        <v>2</v>
      </c>
      <c r="G7" s="131"/>
      <c r="H7" s="102" t="s">
        <v>2</v>
      </c>
      <c r="I7" s="113"/>
    </row>
    <row r="8" spans="1:9" s="108" customFormat="1" ht="20.45" customHeight="1" x14ac:dyDescent="0.4">
      <c r="A8" s="98" t="s">
        <v>33</v>
      </c>
      <c r="B8" s="133"/>
      <c r="C8" s="133"/>
      <c r="D8" s="132"/>
      <c r="E8" s="99"/>
      <c r="F8" s="103"/>
      <c r="G8" s="131"/>
      <c r="H8" s="149"/>
      <c r="I8" s="113"/>
    </row>
    <row r="9" spans="1:9" s="108" customFormat="1" ht="20.45" customHeight="1" x14ac:dyDescent="0.4">
      <c r="A9" s="104" t="s">
        <v>54</v>
      </c>
      <c r="B9" s="104"/>
      <c r="C9" s="104"/>
      <c r="D9" s="132"/>
      <c r="E9" s="105"/>
      <c r="F9" s="106">
        <f>'TH 7-8 (6M)'!F28</f>
        <v>214075162</v>
      </c>
      <c r="G9" s="131"/>
      <c r="H9" s="107">
        <f>'TH 7-8 (6M)'!H28</f>
        <v>110336630</v>
      </c>
      <c r="I9" s="113"/>
    </row>
    <row r="10" spans="1:9" s="108" customFormat="1" ht="20.45" customHeight="1" x14ac:dyDescent="0.4">
      <c r="A10" s="104" t="s">
        <v>52</v>
      </c>
      <c r="C10" s="104"/>
      <c r="D10" s="132"/>
      <c r="E10" s="105"/>
      <c r="F10" s="109"/>
      <c r="G10" s="131"/>
      <c r="H10" s="150"/>
      <c r="I10" s="113"/>
    </row>
    <row r="11" spans="1:9" s="108" customFormat="1" ht="20.45" customHeight="1" x14ac:dyDescent="0.4">
      <c r="B11" s="104" t="s">
        <v>60</v>
      </c>
      <c r="C11" s="133"/>
      <c r="D11" s="132"/>
      <c r="E11" s="105"/>
      <c r="F11" s="106">
        <v>139386757</v>
      </c>
      <c r="G11" s="131"/>
      <c r="H11" s="151">
        <v>136732139</v>
      </c>
      <c r="I11" s="113"/>
    </row>
    <row r="12" spans="1:9" s="108" customFormat="1" ht="20.45" customHeight="1" x14ac:dyDescent="0.4">
      <c r="B12" s="104" t="s">
        <v>61</v>
      </c>
      <c r="C12" s="133"/>
      <c r="D12" s="132"/>
      <c r="E12" s="105"/>
      <c r="F12" s="106">
        <v>5951401</v>
      </c>
      <c r="G12" s="131"/>
      <c r="H12" s="151">
        <v>4529325</v>
      </c>
      <c r="I12" s="113"/>
    </row>
    <row r="13" spans="1:9" s="108" customFormat="1" ht="20.45" customHeight="1" x14ac:dyDescent="0.4">
      <c r="B13" s="104" t="s">
        <v>90</v>
      </c>
      <c r="C13" s="133"/>
      <c r="D13" s="132"/>
      <c r="E13" s="105"/>
      <c r="F13" s="106">
        <v>-5931171</v>
      </c>
      <c r="G13" s="131"/>
      <c r="H13" s="151">
        <v>2843971</v>
      </c>
      <c r="I13" s="113"/>
    </row>
    <row r="14" spans="1:9" s="108" customFormat="1" ht="20.45" customHeight="1" x14ac:dyDescent="0.4">
      <c r="B14" s="133" t="s">
        <v>128</v>
      </c>
      <c r="C14" s="133"/>
      <c r="D14" s="132"/>
      <c r="E14" s="105"/>
      <c r="F14" s="106">
        <v>0</v>
      </c>
      <c r="G14" s="131"/>
      <c r="H14" s="151">
        <v>-17373</v>
      </c>
      <c r="I14" s="113"/>
    </row>
    <row r="15" spans="1:9" s="108" customFormat="1" ht="20.45" customHeight="1" x14ac:dyDescent="0.4">
      <c r="B15" s="104" t="s">
        <v>111</v>
      </c>
      <c r="C15" s="133"/>
      <c r="D15" s="132"/>
      <c r="E15" s="105"/>
      <c r="F15" s="106"/>
      <c r="G15" s="131"/>
      <c r="H15" s="107"/>
      <c r="I15" s="113"/>
    </row>
    <row r="16" spans="1:9" s="108" customFormat="1" ht="20.45" customHeight="1" x14ac:dyDescent="0.4">
      <c r="B16" s="108" t="s">
        <v>125</v>
      </c>
      <c r="C16" s="133"/>
      <c r="D16" s="132">
        <v>7</v>
      </c>
      <c r="E16" s="105"/>
      <c r="F16" s="106">
        <v>-3156952</v>
      </c>
      <c r="G16" s="131"/>
      <c r="H16" s="150">
        <v>-78176</v>
      </c>
      <c r="I16" s="113"/>
    </row>
    <row r="17" spans="1:9" s="108" customFormat="1" ht="20.45" customHeight="1" x14ac:dyDescent="0.4">
      <c r="B17" s="108" t="s">
        <v>152</v>
      </c>
      <c r="C17" s="133"/>
      <c r="D17" s="132"/>
      <c r="E17" s="105"/>
      <c r="F17" s="106">
        <v>0</v>
      </c>
      <c r="G17" s="131"/>
      <c r="H17" s="150">
        <v>-75731</v>
      </c>
      <c r="I17" s="113"/>
    </row>
    <row r="18" spans="1:9" s="108" customFormat="1" ht="20.45" customHeight="1" x14ac:dyDescent="0.4">
      <c r="B18" s="104" t="s">
        <v>44</v>
      </c>
      <c r="C18" s="133"/>
      <c r="D18" s="132"/>
      <c r="E18" s="99"/>
      <c r="F18" s="106">
        <v>2658996</v>
      </c>
      <c r="G18" s="131"/>
      <c r="H18" s="150">
        <v>2527009</v>
      </c>
      <c r="I18" s="113"/>
    </row>
    <row r="19" spans="1:9" s="108" customFormat="1" ht="20.45" customHeight="1" x14ac:dyDescent="0.4">
      <c r="B19" s="104" t="s">
        <v>124</v>
      </c>
      <c r="C19" s="133"/>
      <c r="D19" s="132"/>
      <c r="E19" s="99"/>
      <c r="F19" s="106">
        <v>15436</v>
      </c>
      <c r="G19" s="131"/>
      <c r="H19" s="150">
        <v>16556</v>
      </c>
      <c r="I19" s="113"/>
    </row>
    <row r="20" spans="1:9" s="108" customFormat="1" ht="20.45" customHeight="1" x14ac:dyDescent="0.4">
      <c r="B20" s="104" t="s">
        <v>127</v>
      </c>
      <c r="C20" s="133"/>
      <c r="D20" s="132"/>
      <c r="E20" s="99"/>
      <c r="F20" s="106">
        <v>144639</v>
      </c>
      <c r="G20" s="131"/>
      <c r="H20" s="150">
        <v>34181</v>
      </c>
      <c r="I20" s="113"/>
    </row>
    <row r="21" spans="1:9" s="108" customFormat="1" ht="20.45" customHeight="1" x14ac:dyDescent="0.4">
      <c r="B21" s="104" t="s">
        <v>97</v>
      </c>
      <c r="C21" s="133"/>
      <c r="D21" s="132"/>
      <c r="E21" s="99"/>
      <c r="F21" s="106">
        <v>0</v>
      </c>
      <c r="G21" s="131"/>
      <c r="H21" s="150">
        <v>-25481931</v>
      </c>
      <c r="I21" s="113"/>
    </row>
    <row r="22" spans="1:9" s="108" customFormat="1" ht="20.45" customHeight="1" x14ac:dyDescent="0.4">
      <c r="B22" s="104" t="s">
        <v>74</v>
      </c>
      <c r="C22" s="133"/>
      <c r="D22" s="132"/>
      <c r="E22" s="99"/>
      <c r="F22" s="106">
        <v>22342919</v>
      </c>
      <c r="G22" s="131"/>
      <c r="H22" s="150">
        <v>11464615</v>
      </c>
      <c r="I22" s="113"/>
    </row>
    <row r="23" spans="1:9" s="108" customFormat="1" ht="20.45" customHeight="1" x14ac:dyDescent="0.4">
      <c r="B23" s="104" t="s">
        <v>75</v>
      </c>
      <c r="C23" s="133"/>
      <c r="D23" s="132"/>
      <c r="E23" s="99"/>
      <c r="F23" s="110">
        <v>-3871475</v>
      </c>
      <c r="G23" s="131"/>
      <c r="H23" s="152">
        <v>-1380882</v>
      </c>
      <c r="I23" s="113"/>
    </row>
    <row r="24" spans="1:9" s="108" customFormat="1" ht="5.0999999999999996" customHeight="1" x14ac:dyDescent="0.4">
      <c r="B24" s="104"/>
      <c r="C24" s="133"/>
      <c r="D24" s="132"/>
      <c r="E24" s="99"/>
      <c r="F24" s="103"/>
      <c r="G24" s="131"/>
      <c r="H24" s="149"/>
      <c r="I24" s="113"/>
    </row>
    <row r="25" spans="1:9" s="108" customFormat="1" ht="20.45" customHeight="1" x14ac:dyDescent="0.4">
      <c r="A25" s="98" t="s">
        <v>112</v>
      </c>
      <c r="B25" s="104"/>
      <c r="C25" s="133"/>
      <c r="D25" s="132"/>
      <c r="E25" s="99"/>
      <c r="F25" s="103"/>
      <c r="H25" s="149"/>
      <c r="I25" s="113"/>
    </row>
    <row r="26" spans="1:9" s="108" customFormat="1" ht="20.45" customHeight="1" x14ac:dyDescent="0.4">
      <c r="A26" s="98"/>
      <c r="B26" s="111" t="s">
        <v>113</v>
      </c>
      <c r="C26" s="133"/>
      <c r="D26" s="132"/>
      <c r="E26" s="99"/>
      <c r="F26" s="109">
        <f>SUM(F9:F23)</f>
        <v>371615712</v>
      </c>
      <c r="G26" s="131"/>
      <c r="H26" s="150">
        <f>SUM(H9:H23)</f>
        <v>241450333</v>
      </c>
      <c r="I26" s="113"/>
    </row>
    <row r="27" spans="1:9" s="104" customFormat="1" ht="20.45" customHeight="1" x14ac:dyDescent="0.25">
      <c r="A27" s="104" t="s">
        <v>91</v>
      </c>
      <c r="D27" s="132"/>
      <c r="F27" s="109"/>
      <c r="G27" s="131"/>
      <c r="H27" s="150"/>
      <c r="I27" s="112"/>
    </row>
    <row r="28" spans="1:9" s="108" customFormat="1" ht="20.45" customHeight="1" x14ac:dyDescent="0.4">
      <c r="B28" s="108" t="s">
        <v>98</v>
      </c>
      <c r="D28" s="132"/>
      <c r="E28" s="105"/>
      <c r="F28" s="106">
        <v>-185685</v>
      </c>
      <c r="G28" s="131"/>
      <c r="H28" s="150">
        <v>859204</v>
      </c>
      <c r="I28" s="113"/>
    </row>
    <row r="29" spans="1:9" s="108" customFormat="1" ht="20.45" customHeight="1" x14ac:dyDescent="0.4">
      <c r="B29" s="108" t="s">
        <v>99</v>
      </c>
      <c r="C29" s="133"/>
      <c r="D29" s="132"/>
      <c r="E29" s="105"/>
      <c r="F29" s="106">
        <v>-6022989</v>
      </c>
      <c r="G29" s="131"/>
      <c r="H29" s="150">
        <v>1422751</v>
      </c>
      <c r="I29" s="113"/>
    </row>
    <row r="30" spans="1:9" s="108" customFormat="1" ht="20.45" customHeight="1" x14ac:dyDescent="0.4">
      <c r="B30" s="108" t="s">
        <v>92</v>
      </c>
      <c r="C30" s="133"/>
      <c r="D30" s="132"/>
      <c r="E30" s="105"/>
      <c r="F30" s="106">
        <v>-748137</v>
      </c>
      <c r="G30" s="131"/>
      <c r="H30" s="150">
        <v>609490</v>
      </c>
      <c r="I30" s="113"/>
    </row>
    <row r="31" spans="1:9" s="108" customFormat="1" ht="20.45" customHeight="1" x14ac:dyDescent="0.4">
      <c r="B31" s="133" t="s">
        <v>118</v>
      </c>
      <c r="C31" s="133"/>
      <c r="D31" s="132"/>
      <c r="E31" s="105"/>
      <c r="F31" s="106">
        <v>-9620433</v>
      </c>
      <c r="G31" s="131"/>
      <c r="H31" s="150">
        <v>-4317285</v>
      </c>
      <c r="I31" s="113"/>
    </row>
    <row r="32" spans="1:9" s="108" customFormat="1" ht="20.45" customHeight="1" x14ac:dyDescent="0.4">
      <c r="B32" s="108" t="s">
        <v>43</v>
      </c>
      <c r="C32" s="133"/>
      <c r="D32" s="132"/>
      <c r="E32" s="105"/>
      <c r="F32" s="106">
        <v>10336963</v>
      </c>
      <c r="G32" s="131"/>
      <c r="H32" s="150">
        <v>-28840205.389999986</v>
      </c>
      <c r="I32" s="113"/>
    </row>
    <row r="33" spans="1:9" s="108" customFormat="1" ht="20.45" customHeight="1" x14ac:dyDescent="0.4">
      <c r="B33" s="108" t="s">
        <v>53</v>
      </c>
      <c r="C33" s="133"/>
      <c r="D33" s="132"/>
      <c r="E33" s="105"/>
      <c r="F33" s="106">
        <v>-88820322</v>
      </c>
      <c r="G33" s="131"/>
      <c r="H33" s="150">
        <v>-7711924</v>
      </c>
      <c r="I33" s="113"/>
    </row>
    <row r="34" spans="1:9" s="108" customFormat="1" ht="20.45" customHeight="1" x14ac:dyDescent="0.4">
      <c r="B34" s="108" t="s">
        <v>14</v>
      </c>
      <c r="C34" s="133"/>
      <c r="D34" s="132"/>
      <c r="E34" s="105"/>
      <c r="F34" s="106">
        <v>0</v>
      </c>
      <c r="G34" s="131"/>
      <c r="H34" s="150">
        <v>1453074</v>
      </c>
      <c r="I34" s="113"/>
    </row>
    <row r="35" spans="1:9" s="108" customFormat="1" ht="20.45" customHeight="1" x14ac:dyDescent="0.4">
      <c r="B35" s="104" t="s">
        <v>155</v>
      </c>
      <c r="C35" s="104"/>
      <c r="D35" s="132"/>
      <c r="E35" s="105"/>
      <c r="F35" s="110">
        <v>3050109</v>
      </c>
      <c r="G35" s="131"/>
      <c r="H35" s="152" t="s">
        <v>126</v>
      </c>
      <c r="I35" s="113"/>
    </row>
    <row r="36" spans="1:9" s="108" customFormat="1" ht="5.0999999999999996" customHeight="1" x14ac:dyDescent="0.4">
      <c r="A36" s="104"/>
      <c r="B36" s="104"/>
      <c r="C36" s="104"/>
      <c r="D36" s="132"/>
      <c r="E36" s="99"/>
      <c r="F36" s="103"/>
      <c r="G36" s="131"/>
      <c r="H36" s="149"/>
      <c r="I36" s="113"/>
    </row>
    <row r="37" spans="1:9" s="108" customFormat="1" ht="20.45" customHeight="1" x14ac:dyDescent="0.4">
      <c r="A37" s="111" t="s">
        <v>62</v>
      </c>
      <c r="B37" s="104"/>
      <c r="C37" s="104"/>
      <c r="D37" s="132"/>
      <c r="E37" s="105"/>
      <c r="F37" s="109">
        <f>SUM(F26:F35)</f>
        <v>279605218</v>
      </c>
      <c r="G37" s="131"/>
      <c r="H37" s="150">
        <f>SUM(H26:H35)</f>
        <v>204925437.61000001</v>
      </c>
      <c r="I37" s="113"/>
    </row>
    <row r="38" spans="1:9" s="108" customFormat="1" ht="20.45" customHeight="1" x14ac:dyDescent="0.4">
      <c r="A38" s="104" t="s">
        <v>63</v>
      </c>
      <c r="B38" s="104"/>
      <c r="C38" s="104"/>
      <c r="D38" s="132"/>
      <c r="E38" s="105"/>
      <c r="F38" s="110">
        <v>-39723319</v>
      </c>
      <c r="G38" s="131"/>
      <c r="H38" s="152">
        <v>-23779454</v>
      </c>
      <c r="I38" s="113"/>
    </row>
    <row r="39" spans="1:9" s="108" customFormat="1" ht="5.0999999999999996" customHeight="1" x14ac:dyDescent="0.4">
      <c r="A39" s="104"/>
      <c r="B39" s="104"/>
      <c r="C39" s="104"/>
      <c r="D39" s="132"/>
      <c r="E39" s="105"/>
      <c r="F39" s="103"/>
      <c r="G39" s="131"/>
      <c r="H39" s="149"/>
      <c r="I39" s="113"/>
    </row>
    <row r="40" spans="1:9" s="108" customFormat="1" ht="20.45" customHeight="1" x14ac:dyDescent="0.4">
      <c r="A40" s="104" t="s">
        <v>64</v>
      </c>
      <c r="B40" s="104"/>
      <c r="C40" s="104"/>
      <c r="D40" s="132"/>
      <c r="E40" s="105"/>
      <c r="F40" s="114">
        <f>SUM(F37:F38)</f>
        <v>239881899</v>
      </c>
      <c r="G40" s="131"/>
      <c r="H40" s="153">
        <f>SUM(H37:H38)</f>
        <v>181145983.61000001</v>
      </c>
      <c r="I40" s="113"/>
    </row>
    <row r="41" spans="1:9" ht="18" customHeight="1" x14ac:dyDescent="0.4">
      <c r="A41" s="21"/>
      <c r="B41" s="21"/>
      <c r="C41" s="21"/>
      <c r="D41" s="85"/>
      <c r="E41" s="27"/>
      <c r="F41" s="23"/>
      <c r="G41" s="88"/>
      <c r="H41" s="23"/>
    </row>
    <row r="42" spans="1:9" ht="18" customHeight="1" x14ac:dyDescent="0.4">
      <c r="A42" s="21"/>
      <c r="B42" s="21"/>
      <c r="C42" s="21"/>
      <c r="D42" s="85"/>
      <c r="E42" s="27"/>
      <c r="F42" s="23"/>
      <c r="G42" s="88"/>
      <c r="H42" s="23"/>
    </row>
    <row r="43" spans="1:9" ht="8.25" customHeight="1" x14ac:dyDescent="0.4">
      <c r="A43" s="21"/>
      <c r="B43" s="21"/>
      <c r="C43" s="21"/>
      <c r="D43" s="85"/>
      <c r="E43" s="27"/>
      <c r="F43" s="23"/>
      <c r="G43" s="88"/>
      <c r="H43" s="23"/>
    </row>
    <row r="44" spans="1:9" ht="22.15" customHeight="1" x14ac:dyDescent="0.4">
      <c r="A44" s="161" t="str">
        <f>'TH 9'!A26</f>
        <v>หมายเหตุประกอบข้อมูลทางการเงินเป็นส่วนหนึ่งของข้อมูลทางการเงินระหว่างกาลนี้</v>
      </c>
      <c r="B44" s="162"/>
      <c r="C44" s="162"/>
      <c r="D44" s="162"/>
      <c r="E44" s="162"/>
      <c r="F44" s="162"/>
      <c r="G44" s="162"/>
      <c r="H44" s="162"/>
    </row>
    <row r="45" spans="1:9" ht="21.75" customHeight="1" x14ac:dyDescent="0.4">
      <c r="A45" s="20" t="str">
        <f>+A1</f>
        <v>บริษัท โมชิ โมชิ รีเทล คอร์ปอเรชั่น จำกัด (มหาชน)</v>
      </c>
      <c r="B45" s="21"/>
      <c r="C45" s="21"/>
      <c r="D45" s="85"/>
      <c r="E45" s="22"/>
      <c r="F45" s="23"/>
      <c r="G45" s="22"/>
      <c r="H45" s="23"/>
    </row>
    <row r="46" spans="1:9" ht="21.75" customHeight="1" x14ac:dyDescent="0.4">
      <c r="A46" s="20" t="s">
        <v>32</v>
      </c>
      <c r="B46" s="21"/>
      <c r="C46" s="21"/>
      <c r="D46" s="85"/>
      <c r="E46" s="22"/>
      <c r="F46" s="23"/>
      <c r="G46" s="22"/>
      <c r="H46" s="23"/>
    </row>
    <row r="47" spans="1:9" ht="21.75" customHeight="1" x14ac:dyDescent="0.4">
      <c r="A47" s="81" t="str">
        <f>A3</f>
        <v>สำหรับงวดหกเดือนสิ้นสุดวันที่ 30 มิถุนายน พ.ศ. 2566</v>
      </c>
      <c r="B47" s="80"/>
      <c r="C47" s="80"/>
      <c r="D47" s="87"/>
      <c r="E47" s="24"/>
      <c r="F47" s="25"/>
      <c r="G47" s="24"/>
      <c r="H47" s="25"/>
    </row>
    <row r="48" spans="1:9" ht="15.75" customHeight="1" x14ac:dyDescent="0.4">
      <c r="A48" s="20"/>
      <c r="B48" s="21"/>
      <c r="C48" s="21"/>
      <c r="D48" s="85"/>
      <c r="E48" s="22"/>
      <c r="F48" s="23"/>
      <c r="G48" s="22"/>
      <c r="H48" s="23"/>
    </row>
    <row r="49" spans="1:9" s="108" customFormat="1" ht="20.45" customHeight="1" x14ac:dyDescent="0.4">
      <c r="A49" s="133"/>
      <c r="B49" s="133"/>
      <c r="C49" s="133"/>
      <c r="D49" s="132"/>
      <c r="E49" s="105"/>
      <c r="F49" s="100" t="s">
        <v>76</v>
      </c>
      <c r="G49" s="99"/>
      <c r="H49" s="100" t="s">
        <v>76</v>
      </c>
      <c r="I49" s="113"/>
    </row>
    <row r="50" spans="1:9" s="108" customFormat="1" ht="20.45" customHeight="1" x14ac:dyDescent="0.4">
      <c r="A50" s="98"/>
      <c r="B50" s="133"/>
      <c r="C50" s="133"/>
      <c r="D50" s="132"/>
      <c r="E50" s="99"/>
      <c r="F50" s="100" t="s">
        <v>115</v>
      </c>
      <c r="G50" s="131"/>
      <c r="H50" s="100" t="s">
        <v>94</v>
      </c>
      <c r="I50" s="113"/>
    </row>
    <row r="51" spans="1:9" s="108" customFormat="1" ht="20.45" customHeight="1" x14ac:dyDescent="0.4">
      <c r="A51" s="98"/>
      <c r="B51" s="133"/>
      <c r="C51" s="133"/>
      <c r="D51" s="101" t="s">
        <v>1</v>
      </c>
      <c r="E51" s="131"/>
      <c r="F51" s="102" t="s">
        <v>2</v>
      </c>
      <c r="G51" s="131"/>
      <c r="H51" s="102" t="s">
        <v>2</v>
      </c>
      <c r="I51" s="113"/>
    </row>
    <row r="52" spans="1:9" s="108" customFormat="1" ht="20.45" customHeight="1" x14ac:dyDescent="0.4">
      <c r="A52" s="98" t="s">
        <v>34</v>
      </c>
      <c r="B52" s="133"/>
      <c r="C52" s="133"/>
      <c r="D52" s="132"/>
      <c r="E52" s="105"/>
      <c r="F52" s="103"/>
      <c r="G52" s="131"/>
      <c r="H52" s="149"/>
      <c r="I52" s="113"/>
    </row>
    <row r="53" spans="1:9" s="108" customFormat="1" ht="20.45" customHeight="1" x14ac:dyDescent="0.4">
      <c r="B53" s="108" t="s">
        <v>114</v>
      </c>
      <c r="C53" s="133"/>
      <c r="D53" s="132"/>
      <c r="E53" s="105"/>
      <c r="F53" s="106">
        <v>0</v>
      </c>
      <c r="G53" s="107"/>
      <c r="H53" s="150">
        <v>130488</v>
      </c>
      <c r="I53" s="113"/>
    </row>
    <row r="54" spans="1:9" s="108" customFormat="1" ht="20.45" customHeight="1" x14ac:dyDescent="0.4">
      <c r="B54" s="115" t="s">
        <v>100</v>
      </c>
      <c r="C54" s="133"/>
      <c r="D54" s="132"/>
      <c r="E54" s="105"/>
      <c r="F54" s="106">
        <v>1731923</v>
      </c>
      <c r="G54" s="116"/>
      <c r="H54" s="150">
        <v>34882</v>
      </c>
      <c r="I54" s="113"/>
    </row>
    <row r="55" spans="1:9" s="108" customFormat="1" ht="20.45" customHeight="1" x14ac:dyDescent="0.4">
      <c r="B55" s="115" t="s">
        <v>134</v>
      </c>
      <c r="C55" s="133"/>
      <c r="D55" s="132"/>
      <c r="E55" s="105"/>
      <c r="F55" s="106"/>
      <c r="G55" s="131"/>
      <c r="H55" s="150"/>
      <c r="I55" s="113"/>
    </row>
    <row r="56" spans="1:9" s="108" customFormat="1" ht="20.45" customHeight="1" x14ac:dyDescent="0.4">
      <c r="A56" s="115"/>
      <c r="B56" s="133"/>
      <c r="C56" s="133" t="s">
        <v>117</v>
      </c>
      <c r="D56" s="132">
        <v>7</v>
      </c>
      <c r="E56" s="105"/>
      <c r="F56" s="106">
        <v>-721700000</v>
      </c>
      <c r="G56" s="131"/>
      <c r="H56" s="150">
        <v>-100005568</v>
      </c>
      <c r="I56" s="113"/>
    </row>
    <row r="57" spans="1:9" s="108" customFormat="1" ht="20.45" customHeight="1" x14ac:dyDescent="0.4">
      <c r="B57" s="115" t="s">
        <v>135</v>
      </c>
      <c r="C57" s="133"/>
      <c r="D57" s="132"/>
      <c r="E57" s="105"/>
      <c r="F57" s="106"/>
      <c r="G57" s="131"/>
      <c r="H57" s="150"/>
      <c r="I57" s="113"/>
    </row>
    <row r="58" spans="1:9" s="108" customFormat="1" ht="20.45" customHeight="1" x14ac:dyDescent="0.4">
      <c r="A58" s="115"/>
      <c r="B58" s="133"/>
      <c r="C58" s="133" t="s">
        <v>144</v>
      </c>
      <c r="D58" s="132">
        <v>7</v>
      </c>
      <c r="E58" s="105"/>
      <c r="F58" s="106">
        <v>184357874</v>
      </c>
      <c r="G58" s="131"/>
      <c r="H58" s="150">
        <v>50005568</v>
      </c>
      <c r="I58" s="113"/>
    </row>
    <row r="59" spans="1:9" s="108" customFormat="1" ht="20.45" customHeight="1" x14ac:dyDescent="0.4">
      <c r="B59" s="115" t="s">
        <v>134</v>
      </c>
      <c r="C59" s="133"/>
      <c r="D59" s="132"/>
      <c r="E59" s="105"/>
      <c r="F59" s="106"/>
      <c r="G59" s="131"/>
      <c r="H59" s="150"/>
      <c r="I59" s="113"/>
    </row>
    <row r="60" spans="1:9" s="108" customFormat="1" ht="20.45" customHeight="1" x14ac:dyDescent="0.4">
      <c r="A60" s="115"/>
      <c r="B60" s="133"/>
      <c r="C60" s="133" t="s">
        <v>153</v>
      </c>
      <c r="D60" s="132">
        <v>8</v>
      </c>
      <c r="E60" s="105"/>
      <c r="F60" s="106">
        <v>-229304510</v>
      </c>
      <c r="G60" s="131"/>
      <c r="H60" s="150">
        <v>0</v>
      </c>
      <c r="I60" s="118"/>
    </row>
    <row r="61" spans="1:9" s="108" customFormat="1" ht="20.45" customHeight="1" x14ac:dyDescent="0.4">
      <c r="B61" s="115" t="s">
        <v>101</v>
      </c>
      <c r="C61" s="133"/>
      <c r="D61" s="132"/>
      <c r="E61" s="105"/>
      <c r="F61" s="106">
        <v>-26785709</v>
      </c>
      <c r="G61" s="131"/>
      <c r="H61" s="150">
        <v>-24772313</v>
      </c>
      <c r="I61" s="113"/>
    </row>
    <row r="62" spans="1:9" s="108" customFormat="1" ht="20.45" customHeight="1" x14ac:dyDescent="0.4">
      <c r="B62" s="108" t="s">
        <v>102</v>
      </c>
      <c r="C62" s="133"/>
      <c r="D62" s="132"/>
      <c r="E62" s="105"/>
      <c r="F62" s="110">
        <v>-10278503</v>
      </c>
      <c r="G62" s="131"/>
      <c r="H62" s="152">
        <v>-3163772</v>
      </c>
      <c r="I62" s="113"/>
    </row>
    <row r="63" spans="1:9" s="108" customFormat="1" ht="5.0999999999999996" customHeight="1" x14ac:dyDescent="0.4">
      <c r="A63" s="98"/>
      <c r="B63" s="133"/>
      <c r="C63" s="133"/>
      <c r="D63" s="132"/>
      <c r="E63" s="105"/>
      <c r="F63" s="103"/>
      <c r="G63" s="131"/>
      <c r="H63" s="149"/>
      <c r="I63" s="113"/>
    </row>
    <row r="64" spans="1:9" s="108" customFormat="1" ht="20.45" customHeight="1" x14ac:dyDescent="0.4">
      <c r="A64" s="98" t="s">
        <v>66</v>
      </c>
      <c r="B64" s="133"/>
      <c r="C64" s="133"/>
      <c r="D64" s="132"/>
      <c r="E64" s="105"/>
      <c r="F64" s="114">
        <f>SUM(F53:F63)</f>
        <v>-801978925</v>
      </c>
      <c r="G64" s="131"/>
      <c r="H64" s="153">
        <f>SUM(H53:H63)</f>
        <v>-77770715</v>
      </c>
      <c r="I64" s="113"/>
    </row>
    <row r="65" spans="1:12" s="108" customFormat="1" ht="9.9499999999999993" customHeight="1" x14ac:dyDescent="0.4">
      <c r="A65" s="133"/>
      <c r="B65" s="133"/>
      <c r="C65" s="133"/>
      <c r="D65" s="132"/>
      <c r="E65" s="105"/>
      <c r="F65" s="103"/>
      <c r="G65" s="131"/>
      <c r="H65" s="149"/>
      <c r="I65" s="113"/>
    </row>
    <row r="66" spans="1:12" s="108" customFormat="1" ht="20.45" customHeight="1" x14ac:dyDescent="0.4">
      <c r="A66" s="98" t="s">
        <v>35</v>
      </c>
      <c r="B66" s="133"/>
      <c r="C66" s="133"/>
      <c r="D66" s="132"/>
      <c r="E66" s="105"/>
      <c r="F66" s="103"/>
      <c r="G66" s="131"/>
      <c r="H66" s="149"/>
      <c r="I66" s="113"/>
    </row>
    <row r="67" spans="1:12" s="108" customFormat="1" ht="20.45" customHeight="1" x14ac:dyDescent="0.4">
      <c r="B67" s="104" t="s">
        <v>103</v>
      </c>
      <c r="C67" s="104"/>
      <c r="D67" s="132"/>
      <c r="E67" s="105"/>
      <c r="F67" s="106">
        <v>-22227398</v>
      </c>
      <c r="G67" s="131"/>
      <c r="H67" s="150">
        <v>-11346927</v>
      </c>
      <c r="I67" s="113"/>
      <c r="L67" s="136"/>
    </row>
    <row r="68" spans="1:12" s="108" customFormat="1" ht="20.45" customHeight="1" x14ac:dyDescent="0.4">
      <c r="B68" s="115" t="s">
        <v>156</v>
      </c>
      <c r="C68" s="133"/>
      <c r="D68" s="132"/>
      <c r="E68" s="105"/>
      <c r="F68" s="106">
        <v>-87446686</v>
      </c>
      <c r="G68" s="131"/>
      <c r="H68" s="150">
        <v>-62200561</v>
      </c>
      <c r="I68" s="113"/>
      <c r="L68" s="136"/>
    </row>
    <row r="69" spans="1:12" s="108" customFormat="1" ht="20.45" customHeight="1" x14ac:dyDescent="0.4">
      <c r="B69" s="133" t="s">
        <v>129</v>
      </c>
      <c r="C69" s="133"/>
      <c r="D69" s="132"/>
      <c r="E69" s="105"/>
      <c r="F69" s="106"/>
      <c r="G69" s="131"/>
      <c r="H69" s="150"/>
      <c r="I69" s="113"/>
      <c r="L69" s="136"/>
    </row>
    <row r="70" spans="1:12" s="108" customFormat="1" ht="20.45" customHeight="1" x14ac:dyDescent="0.4">
      <c r="B70" s="133"/>
      <c r="C70" s="133" t="s">
        <v>130</v>
      </c>
      <c r="D70" s="132"/>
      <c r="E70" s="105"/>
      <c r="F70" s="106">
        <v>0</v>
      </c>
      <c r="G70" s="131"/>
      <c r="H70" s="150">
        <v>-169031508</v>
      </c>
      <c r="I70" s="113"/>
      <c r="L70" s="136"/>
    </row>
    <row r="71" spans="1:12" s="108" customFormat="1" ht="20.45" customHeight="1" x14ac:dyDescent="0.4">
      <c r="B71" s="133" t="s">
        <v>150</v>
      </c>
      <c r="C71" s="133"/>
      <c r="D71" s="132">
        <v>17</v>
      </c>
      <c r="E71" s="105"/>
      <c r="F71" s="110">
        <v>-30000046</v>
      </c>
      <c r="G71" s="131"/>
      <c r="H71" s="152">
        <v>0</v>
      </c>
      <c r="I71" s="113"/>
      <c r="L71" s="136"/>
    </row>
    <row r="72" spans="1:12" s="108" customFormat="1" ht="5.0999999999999996" customHeight="1" x14ac:dyDescent="0.4">
      <c r="A72" s="133"/>
      <c r="B72" s="133"/>
      <c r="C72" s="133"/>
      <c r="D72" s="132"/>
      <c r="E72" s="105"/>
      <c r="F72" s="103"/>
      <c r="G72" s="131"/>
      <c r="H72" s="149"/>
      <c r="I72" s="113"/>
    </row>
    <row r="73" spans="1:12" s="108" customFormat="1" ht="20.45" customHeight="1" x14ac:dyDescent="0.4">
      <c r="A73" s="98" t="s">
        <v>85</v>
      </c>
      <c r="B73" s="133"/>
      <c r="C73" s="133"/>
      <c r="D73" s="132"/>
      <c r="E73" s="105"/>
      <c r="F73" s="114">
        <f>SUM(F67:F71)</f>
        <v>-139674130</v>
      </c>
      <c r="G73" s="131"/>
      <c r="H73" s="153">
        <f>SUM(H67:H71)</f>
        <v>-242578996</v>
      </c>
      <c r="I73" s="113"/>
    </row>
    <row r="74" spans="1:12" s="108" customFormat="1" ht="9.9499999999999993" customHeight="1" x14ac:dyDescent="0.4">
      <c r="A74" s="98"/>
      <c r="B74" s="133"/>
      <c r="C74" s="133"/>
      <c r="D74" s="132"/>
      <c r="E74" s="105"/>
      <c r="F74" s="103"/>
      <c r="G74" s="131"/>
      <c r="H74" s="149"/>
      <c r="I74" s="113"/>
    </row>
    <row r="75" spans="1:12" s="108" customFormat="1" ht="20.45" customHeight="1" x14ac:dyDescent="0.4">
      <c r="A75" s="117" t="s">
        <v>131</v>
      </c>
      <c r="B75" s="133"/>
      <c r="C75" s="133"/>
      <c r="D75" s="132"/>
      <c r="E75" s="105"/>
      <c r="F75" s="109">
        <f>F73+F64+F40</f>
        <v>-701771156</v>
      </c>
      <c r="G75" s="131"/>
      <c r="H75" s="149">
        <f>H73+H64+H40</f>
        <v>-139203727.38999999</v>
      </c>
      <c r="I75" s="113"/>
    </row>
    <row r="76" spans="1:12" s="108" customFormat="1" ht="20.45" customHeight="1" x14ac:dyDescent="0.4">
      <c r="A76" s="115" t="s">
        <v>104</v>
      </c>
      <c r="C76" s="133"/>
      <c r="D76" s="132"/>
      <c r="E76" s="105"/>
      <c r="F76" s="110">
        <v>755731409</v>
      </c>
      <c r="G76" s="131"/>
      <c r="H76" s="152">
        <v>237906044</v>
      </c>
      <c r="I76" s="113"/>
    </row>
    <row r="77" spans="1:12" s="108" customFormat="1" ht="5.0999999999999996" customHeight="1" x14ac:dyDescent="0.4">
      <c r="A77" s="118"/>
      <c r="B77" s="133"/>
      <c r="C77" s="133"/>
      <c r="D77" s="132"/>
      <c r="E77" s="105"/>
      <c r="F77" s="109"/>
      <c r="G77" s="131"/>
      <c r="H77" s="150"/>
      <c r="I77" s="113"/>
    </row>
    <row r="78" spans="1:12" s="108" customFormat="1" ht="20.45" customHeight="1" thickBot="1" x14ac:dyDescent="0.45">
      <c r="A78" s="117" t="s">
        <v>81</v>
      </c>
      <c r="B78" s="133"/>
      <c r="C78" s="133"/>
      <c r="D78" s="132"/>
      <c r="E78" s="105"/>
      <c r="F78" s="119">
        <f>SUM(F75:F77)</f>
        <v>53960253</v>
      </c>
      <c r="G78" s="131"/>
      <c r="H78" s="154">
        <f>SUM(H75:H77)</f>
        <v>98702316.610000014</v>
      </c>
      <c r="I78" s="113"/>
    </row>
    <row r="79" spans="1:12" s="108" customFormat="1" ht="9.9499999999999993" customHeight="1" thickTop="1" x14ac:dyDescent="0.4">
      <c r="A79" s="117"/>
      <c r="B79" s="133"/>
      <c r="C79" s="133"/>
      <c r="D79" s="132"/>
      <c r="E79" s="105"/>
      <c r="F79" s="143"/>
      <c r="G79" s="131"/>
      <c r="H79" s="149"/>
      <c r="I79" s="113"/>
    </row>
    <row r="80" spans="1:12" s="108" customFormat="1" ht="20.45" customHeight="1" x14ac:dyDescent="0.4">
      <c r="A80" s="120" t="s">
        <v>67</v>
      </c>
      <c r="B80" s="120"/>
      <c r="C80" s="121"/>
      <c r="D80" s="132"/>
      <c r="E80" s="105"/>
      <c r="F80" s="122"/>
      <c r="G80" s="131"/>
      <c r="H80" s="155"/>
      <c r="I80" s="112"/>
      <c r="J80" s="123"/>
      <c r="K80" s="124"/>
    </row>
    <row r="81" spans="1:11" s="108" customFormat="1" ht="5.0999999999999996" customHeight="1" x14ac:dyDescent="0.4">
      <c r="A81" s="125"/>
      <c r="B81" s="120"/>
      <c r="C81" s="126"/>
      <c r="D81" s="132"/>
      <c r="E81" s="105"/>
      <c r="F81" s="127"/>
      <c r="G81" s="131"/>
      <c r="H81" s="156"/>
      <c r="I81" s="128"/>
      <c r="J81" s="129"/>
      <c r="K81" s="129"/>
    </row>
    <row r="82" spans="1:11" s="108" customFormat="1" ht="20.45" customHeight="1" x14ac:dyDescent="0.4">
      <c r="A82" s="117" t="s">
        <v>68</v>
      </c>
      <c r="B82" s="133"/>
      <c r="C82" s="133"/>
      <c r="D82" s="132"/>
      <c r="E82" s="105"/>
      <c r="F82" s="103"/>
      <c r="G82" s="131"/>
      <c r="H82" s="149"/>
      <c r="I82" s="113"/>
    </row>
    <row r="83" spans="1:11" s="108" customFormat="1" ht="20.45" customHeight="1" x14ac:dyDescent="0.4">
      <c r="A83" s="115"/>
      <c r="B83" s="133" t="s">
        <v>105</v>
      </c>
      <c r="C83" s="133"/>
      <c r="D83" s="132">
        <v>11</v>
      </c>
      <c r="E83" s="105"/>
      <c r="F83" s="103">
        <v>218147931</v>
      </c>
      <c r="G83" s="131"/>
      <c r="H83" s="149">
        <v>203666936</v>
      </c>
      <c r="I83" s="113"/>
    </row>
    <row r="84" spans="1:11" s="108" customFormat="1" ht="20.45" customHeight="1" x14ac:dyDescent="0.4">
      <c r="A84" s="98"/>
      <c r="B84" s="133" t="s">
        <v>136</v>
      </c>
      <c r="C84" s="133"/>
      <c r="D84" s="137"/>
      <c r="E84" s="105"/>
      <c r="F84" s="103"/>
      <c r="G84" s="131"/>
      <c r="H84" s="149"/>
      <c r="I84" s="113"/>
    </row>
    <row r="85" spans="1:11" s="108" customFormat="1" ht="20.45" customHeight="1" x14ac:dyDescent="0.4">
      <c r="A85" s="98"/>
      <c r="B85" s="133"/>
      <c r="C85" s="133" t="s">
        <v>133</v>
      </c>
      <c r="D85" s="132">
        <v>11</v>
      </c>
      <c r="E85" s="105"/>
      <c r="F85" s="103">
        <v>113475035</v>
      </c>
      <c r="G85" s="131"/>
      <c r="H85" s="149">
        <v>-95321745</v>
      </c>
      <c r="I85" s="113"/>
    </row>
    <row r="86" spans="1:11" s="108" customFormat="1" ht="20.45" customHeight="1" x14ac:dyDescent="0.4">
      <c r="A86" s="115"/>
      <c r="B86" s="133" t="s">
        <v>132</v>
      </c>
      <c r="C86" s="133"/>
      <c r="D86" s="130"/>
      <c r="E86" s="105"/>
      <c r="F86" s="103">
        <v>10541269</v>
      </c>
      <c r="G86" s="131"/>
      <c r="H86" s="149">
        <v>9836689</v>
      </c>
      <c r="I86" s="113"/>
    </row>
    <row r="87" spans="1:11" s="91" customFormat="1" ht="20.100000000000001" customHeight="1" x14ac:dyDescent="0.25">
      <c r="A87" s="89"/>
      <c r="B87" s="133" t="s">
        <v>149</v>
      </c>
      <c r="C87" s="133"/>
      <c r="D87" s="144">
        <v>17</v>
      </c>
      <c r="E87" s="105"/>
      <c r="F87" s="103">
        <v>29999954</v>
      </c>
      <c r="G87" s="131"/>
      <c r="H87" s="149">
        <v>0</v>
      </c>
    </row>
    <row r="88" spans="1:11" ht="20.45" customHeight="1" x14ac:dyDescent="0.4">
      <c r="A88" s="89"/>
      <c r="B88" s="21"/>
      <c r="C88" s="21"/>
      <c r="D88" s="17"/>
      <c r="E88" s="27"/>
      <c r="F88" s="23"/>
      <c r="G88" s="88"/>
      <c r="H88" s="23"/>
    </row>
    <row r="89" spans="1:11" ht="9.9499999999999993" customHeight="1" x14ac:dyDescent="0.4">
      <c r="A89" s="89"/>
      <c r="B89" s="21"/>
      <c r="C89" s="21"/>
      <c r="D89" s="17"/>
      <c r="E89" s="27"/>
      <c r="F89" s="23"/>
      <c r="G89" s="88"/>
      <c r="H89" s="23"/>
    </row>
    <row r="90" spans="1:11" ht="22.15" customHeight="1" x14ac:dyDescent="0.4">
      <c r="A90" s="50" t="str">
        <f>'TH 9'!A26</f>
        <v>หมายเหตุประกอบข้อมูลทางการเงินเป็นส่วนหนึ่งของข้อมูลทางการเงินระหว่างกาลนี้</v>
      </c>
      <c r="B90" s="50"/>
      <c r="C90" s="50"/>
      <c r="D90" s="50"/>
      <c r="E90" s="50"/>
      <c r="F90" s="138"/>
      <c r="G90" s="50"/>
      <c r="H90" s="138"/>
    </row>
  </sheetData>
  <mergeCells count="1">
    <mergeCell ref="A44:H44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2-4</vt:lpstr>
      <vt:lpstr>TH 5-6 (3M)</vt:lpstr>
      <vt:lpstr>TH 7-8 (6M)</vt:lpstr>
      <vt:lpstr>TH 9</vt:lpstr>
      <vt:lpstr>TH 10-11</vt:lpstr>
      <vt:lpstr>'TH 10-11'!Print_Area</vt:lpstr>
      <vt:lpstr>'TH 2-4'!Print_Area</vt:lpstr>
      <vt:lpstr>'TH 5-6 (3M)'!Print_Area</vt:lpstr>
      <vt:lpstr>'TH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Praphensri Puttaluck</cp:lastModifiedBy>
  <cp:lastPrinted>2023-08-10T09:01:13Z</cp:lastPrinted>
  <dcterms:created xsi:type="dcterms:W3CDTF">2020-02-15T11:55:23Z</dcterms:created>
  <dcterms:modified xsi:type="dcterms:W3CDTF">2023-08-10T09:01:48Z</dcterms:modified>
</cp:coreProperties>
</file>