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Q2 June2023\"/>
    </mc:Choice>
  </mc:AlternateContent>
  <xr:revisionPtr revIDLastSave="0" documentId="13_ncr:1_{1F42BE4D-AC4C-4AA8-9537-1C442D3737E3}" xr6:coauthVersionLast="47" xr6:coauthVersionMax="47" xr10:uidLastSave="{00000000-0000-0000-0000-000000000000}"/>
  <bookViews>
    <workbookView xWindow="-120" yWindow="-120" windowWidth="21840" windowHeight="13140" activeTab="4" xr2:uid="{301A9010-0012-4B3C-A508-B73D71C592AA}"/>
  </bookViews>
  <sheets>
    <sheet name="EN 2-4" sheetId="6" r:id="rId1"/>
    <sheet name="EN 5-6 (3M)" sheetId="7" r:id="rId2"/>
    <sheet name="EN 7-8 (6M)" sheetId="2" r:id="rId3"/>
    <sheet name="EN 9" sheetId="4" r:id="rId4"/>
    <sheet name="EN 10-11" sheetId="5" r:id="rId5"/>
  </sheets>
  <externalReferences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'EN 2-4'!$A$13:$H$131</definedName>
    <definedName name="_xlnm._FilterDatabase" localSheetId="1" hidden="1">'EN 5-6 (3M)'!$A$8:$I$96</definedName>
    <definedName name="_xlnm._FilterDatabase" localSheetId="2" hidden="1">'EN 7-8 (6M)'!$A$8:$I$96</definedName>
    <definedName name="_xlnm._FilterDatabase" localSheetId="3" hidden="1">'EN 9'!#REF!</definedName>
    <definedName name="_Key1" localSheetId="0" hidden="1">#REF!</definedName>
    <definedName name="_Key1" hidden="1">#REF!</definedName>
    <definedName name="_Key2" localSheetId="0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4">'EN 10-11'!$A$1:$H$98</definedName>
    <definedName name="_xlnm.Print_Area" localSheetId="1">'EN 5-6 (3M)'!$A$1:$H$96</definedName>
    <definedName name="_xlnm.Print_Area" localSheetId="2">'EN 7-8 (6M)'!$A$1:$H$96</definedName>
    <definedName name="_xlnm.Print_Area" localSheetId="3">'EN 9'!$A$1:$O$60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5" l="1"/>
  <c r="H79" i="5"/>
  <c r="O22" i="4"/>
  <c r="O23" i="4"/>
  <c r="M25" i="4"/>
  <c r="H64" i="7" l="1"/>
  <c r="F64" i="7"/>
  <c r="A51" i="7"/>
  <c r="A49" i="7"/>
  <c r="H25" i="7"/>
  <c r="H27" i="7" s="1"/>
  <c r="H30" i="7" s="1"/>
  <c r="H33" i="7" s="1"/>
  <c r="H66" i="7" s="1"/>
  <c r="F25" i="7"/>
  <c r="H15" i="7"/>
  <c r="F15" i="7"/>
  <c r="F27" i="7" s="1"/>
  <c r="F30" i="7" s="1"/>
  <c r="F33" i="7" s="1"/>
  <c r="F66" i="7" s="1"/>
  <c r="I28" i="4"/>
  <c r="O12" i="4"/>
  <c r="I17" i="4"/>
  <c r="K28" i="4" l="1"/>
  <c r="G28" i="4"/>
  <c r="O21" i="4"/>
  <c r="H70" i="5"/>
  <c r="H29" i="5"/>
  <c r="H40" i="5" s="1"/>
  <c r="H43" i="5" s="1"/>
  <c r="H64" i="2"/>
  <c r="H25" i="2"/>
  <c r="H15" i="2"/>
  <c r="H27" i="2" s="1"/>
  <c r="H30" i="2" s="1"/>
  <c r="H33" i="2" s="1"/>
  <c r="H77" i="6"/>
  <c r="H68" i="6"/>
  <c r="H103" i="6"/>
  <c r="H35" i="6"/>
  <c r="H24" i="6"/>
  <c r="A144" i="6"/>
  <c r="A97" i="6"/>
  <c r="A96" i="6"/>
  <c r="F77" i="6"/>
  <c r="F68" i="6"/>
  <c r="A51" i="6"/>
  <c r="A99" i="6" s="1"/>
  <c r="A49" i="6"/>
  <c r="F35" i="6"/>
  <c r="F24" i="6"/>
  <c r="H81" i="5" l="1"/>
  <c r="H84" i="5" s="1"/>
  <c r="A48" i="2"/>
  <c r="A96" i="2" s="1"/>
  <c r="A60" i="4" s="1"/>
  <c r="A48" i="5" s="1"/>
  <c r="A98" i="5" s="1"/>
  <c r="A48" i="7"/>
  <c r="A96" i="7" s="1"/>
  <c r="H66" i="2"/>
  <c r="F79" i="6"/>
  <c r="F37" i="6"/>
  <c r="H79" i="6"/>
  <c r="H128" i="6"/>
  <c r="H37" i="6"/>
  <c r="H130" i="6" l="1"/>
  <c r="F70" i="5" l="1"/>
  <c r="A1" i="5"/>
  <c r="A49" i="5" s="1"/>
  <c r="K17" i="4"/>
  <c r="G17" i="4"/>
  <c r="F64" i="2"/>
  <c r="A51" i="2"/>
  <c r="A3" i="4" s="1"/>
  <c r="A3" i="5" s="1"/>
  <c r="A51" i="5" s="1"/>
  <c r="A49" i="2"/>
  <c r="F25" i="2"/>
  <c r="F15" i="2"/>
  <c r="F27" i="2" l="1"/>
  <c r="F30" i="2" s="1"/>
  <c r="F33" i="2" l="1"/>
  <c r="F11" i="5"/>
  <c r="F29" i="5" s="1"/>
  <c r="F40" i="5" s="1"/>
  <c r="F43" i="5" s="1"/>
  <c r="F81" i="5" s="1"/>
  <c r="F84" i="5" s="1"/>
  <c r="F66" i="2" l="1"/>
  <c r="O25" i="4"/>
  <c r="O28" i="4" s="1"/>
  <c r="M28" i="4"/>
  <c r="O14" i="4"/>
  <c r="O17" i="4" s="1"/>
  <c r="M17" i="4"/>
  <c r="F128" i="6" l="1"/>
  <c r="F130" i="6" s="1"/>
</calcChain>
</file>

<file path=xl/sharedStrings.xml><?xml version="1.0" encoding="utf-8"?>
<sst xmlns="http://schemas.openxmlformats.org/spreadsheetml/2006/main" count="276" uniqueCount="167">
  <si>
    <t xml:space="preserve">   จัดสรรแล้ว - ทุนสำรองตามกฎหมาย</t>
  </si>
  <si>
    <t xml:space="preserve">   ยังไม่ได้จัดสรร </t>
  </si>
  <si>
    <t>Moshi Moshi Retail Corporation Public Company Limited</t>
  </si>
  <si>
    <t>(Unaudited)</t>
  </si>
  <si>
    <t>31 December</t>
  </si>
  <si>
    <t>Baht</t>
  </si>
  <si>
    <t>Assets</t>
  </si>
  <si>
    <t>Current assets</t>
  </si>
  <si>
    <t>Cash and cash equivalents</t>
  </si>
  <si>
    <t xml:space="preserve">Financial assets measured at fair </t>
  </si>
  <si>
    <t>value through profit or loss</t>
  </si>
  <si>
    <t>Trade and other receivables</t>
  </si>
  <si>
    <t>Inventories</t>
  </si>
  <si>
    <t>Other current assets</t>
  </si>
  <si>
    <t xml:space="preserve">Total current assets </t>
  </si>
  <si>
    <t xml:space="preserve">Non-current assets </t>
  </si>
  <si>
    <t>Restricted deposits</t>
  </si>
  <si>
    <t>Property, plant and equipment, net</t>
  </si>
  <si>
    <t>Investment property, net</t>
  </si>
  <si>
    <t>Right-of-use assets, net</t>
  </si>
  <si>
    <t>Intangible assets, net</t>
  </si>
  <si>
    <t>Total non-current assets</t>
  </si>
  <si>
    <t>Total assets</t>
  </si>
  <si>
    <t>2022</t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</si>
  <si>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</si>
  <si>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</si>
  <si>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</si>
  <si>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</si>
  <si>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</si>
  <si>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</si>
  <si>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</si>
  <si>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</si>
  <si>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</si>
  <si>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</si>
  <si>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</si>
  <si>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</si>
  <si>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</si>
  <si>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</si>
  <si>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</si>
  <si>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Baht 1 each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</si>
  <si>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</si>
  <si>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</si>
  <si>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</si>
  <si>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</si>
  <si>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</si>
  <si>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</si>
  <si>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Other income</t>
  </si>
  <si>
    <t>Expenses</t>
  </si>
  <si>
    <t>Cost of sales</t>
  </si>
  <si>
    <t>Selling expenses</t>
  </si>
  <si>
    <t>Administrative expenses</t>
  </si>
  <si>
    <t>Profit before finance costs and income tax</t>
  </si>
  <si>
    <t>Finance costs</t>
  </si>
  <si>
    <t xml:space="preserve">Income tax </t>
  </si>
  <si>
    <t>Note</t>
  </si>
  <si>
    <t>Other comprehensive income:</t>
  </si>
  <si>
    <t>to profit or loss</t>
  </si>
  <si>
    <t>Other comprehensive income for the year, net of tax</t>
  </si>
  <si>
    <t>Total comprehensive income for the period</t>
  </si>
  <si>
    <t>Basic earnings per share</t>
  </si>
  <si>
    <t>Basic earnings per share (Baht per share)</t>
  </si>
  <si>
    <t>Statement of Comprehensive Income</t>
  </si>
  <si>
    <t>Statement of Changes in Equity</t>
  </si>
  <si>
    <t>Issued and</t>
  </si>
  <si>
    <t xml:space="preserve"> paid-up</t>
  </si>
  <si>
    <t>share capital</t>
  </si>
  <si>
    <t>Appropriated</t>
  </si>
  <si>
    <t>- legal reserve</t>
  </si>
  <si>
    <t>Statement of Cash Flows</t>
  </si>
  <si>
    <t>Cash flows from operating activities</t>
  </si>
  <si>
    <t>Adjustments for:</t>
  </si>
  <si>
    <t>Amortisation</t>
  </si>
  <si>
    <t>Depreciation</t>
  </si>
  <si>
    <t>obsolescence and damages of inventories</t>
  </si>
  <si>
    <t xml:space="preserve">Loss on (reversal of) allowance for </t>
  </si>
  <si>
    <t>Reversal of loss on impairment of fixed assets</t>
  </si>
  <si>
    <t>Gains from changes in fair value of financial assets</t>
  </si>
  <si>
    <t xml:space="preserve">Employee benefit obligations </t>
  </si>
  <si>
    <t>Effect of rental discount</t>
  </si>
  <si>
    <t>Interest income</t>
  </si>
  <si>
    <t>Interest paid</t>
  </si>
  <si>
    <t>Changes in working capital:</t>
  </si>
  <si>
    <t>Trade and other receivable</t>
  </si>
  <si>
    <t>Trade and other payable</t>
  </si>
  <si>
    <t>Income tax paid</t>
  </si>
  <si>
    <t>Net cash generated from operating activities</t>
  </si>
  <si>
    <t>Cash flows from investing activities</t>
  </si>
  <si>
    <t>Interest received</t>
  </si>
  <si>
    <t>Net cash used in investing activities</t>
  </si>
  <si>
    <t>Cash flow from financing activities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</si>
  <si>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</si>
  <si>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</si>
  <si>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</si>
  <si>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</si>
  <si>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information for cash flows</t>
  </si>
  <si>
    <t>Acquisition of right-of-use assets
 under lease liabilities</t>
  </si>
  <si>
    <t>Non-cash transactions:</t>
  </si>
  <si>
    <t>Profit from operating activities before changes</t>
  </si>
  <si>
    <t>in working capital</t>
  </si>
  <si>
    <t>Cash generated from operations</t>
  </si>
  <si>
    <t>at fair value through profit or loss</t>
  </si>
  <si>
    <t>Notes</t>
  </si>
  <si>
    <t>Profit before income tax</t>
  </si>
  <si>
    <t>Opening balance</t>
  </si>
  <si>
    <t xml:space="preserve">Closing balance </t>
  </si>
  <si>
    <t>as at 1 January 2022</t>
  </si>
  <si>
    <t>Total comprehensive income</t>
  </si>
  <si>
    <t xml:space="preserve">
 </t>
  </si>
  <si>
    <t>for the period</t>
  </si>
  <si>
    <t>from related parties</t>
  </si>
  <si>
    <t xml:space="preserve"> Baht 1 each</t>
  </si>
  <si>
    <t>Deposits</t>
  </si>
  <si>
    <t>Income tax payable</t>
  </si>
  <si>
    <t>Provision for decommissioning cost</t>
  </si>
  <si>
    <t>Total expenses</t>
  </si>
  <si>
    <t xml:space="preserve">Total item that will not be reclassified subsequently </t>
  </si>
  <si>
    <t>Item that will be reclassified subsequently to profit or loss</t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</si>
  <si>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</si>
  <si>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</si>
  <si>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</si>
  <si>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Purchase of fixed assets and intangible assets on payable</t>
  </si>
  <si>
    <t>Payment for lease liabilities</t>
  </si>
  <si>
    <r>
      <t xml:space="preserve">Statement of Comprehensive Income </t>
    </r>
    <r>
      <rPr>
        <sz val="10"/>
        <rFont val="Arial"/>
        <family val="2"/>
      </rPr>
      <t>(continued)</t>
    </r>
  </si>
  <si>
    <t>Revenues</t>
  </si>
  <si>
    <t>Revenue from sales</t>
  </si>
  <si>
    <t>Total revenues</t>
  </si>
  <si>
    <t>Payment for short-term borrowings</t>
  </si>
  <si>
    <t>measured through profit or loss</t>
  </si>
  <si>
    <t xml:space="preserve">Statements of Financial Position </t>
  </si>
  <si>
    <t>Inventories, net</t>
  </si>
  <si>
    <t>-</t>
  </si>
  <si>
    <t>Deferred tax assets, net</t>
  </si>
  <si>
    <r>
      <t xml:space="preserve">Statements of Financial Position </t>
    </r>
    <r>
      <rPr>
        <sz val="10"/>
        <rFont val="Arial"/>
        <family val="2"/>
      </rPr>
      <t>(continued)</t>
    </r>
  </si>
  <si>
    <r>
      <t xml:space="preserve">Liabilities and equity </t>
    </r>
    <r>
      <rPr>
        <sz val="10"/>
        <rFont val="Arial"/>
        <family val="2"/>
      </rPr>
      <t>(continued)</t>
    </r>
  </si>
  <si>
    <t>Premium on ordinary shares</t>
  </si>
  <si>
    <t>2023</t>
  </si>
  <si>
    <t>as at 1 January 2023</t>
  </si>
  <si>
    <t>Share premium</t>
  </si>
  <si>
    <t>Net profit for the period</t>
  </si>
  <si>
    <t>from lease modification</t>
  </si>
  <si>
    <t>Increase (decrease) in right-of-use assets</t>
  </si>
  <si>
    <t>Other gains (losses) - net</t>
  </si>
  <si>
    <t>(Audited)</t>
  </si>
  <si>
    <t>Loss on write-off
 of fixed assets and intangible assets</t>
  </si>
  <si>
    <t>Loss on unrealised foreign exchange - net</t>
  </si>
  <si>
    <t>Proceeds from disposals of financial assets measured</t>
  </si>
  <si>
    <t>As at 30 June 2023</t>
  </si>
  <si>
    <t>For the three-month period ended 30 June 2023</t>
  </si>
  <si>
    <t>30 June</t>
  </si>
  <si>
    <t>as at 30 June 2022</t>
  </si>
  <si>
    <t>as at 30 June 2023</t>
  </si>
  <si>
    <t>For the six-month period ended 30 June 2023</t>
  </si>
  <si>
    <t>Financial assets measured at</t>
  </si>
  <si>
    <t>amortised cost</t>
  </si>
  <si>
    <t>(2022 : ordinary shares 300,000,000 shares</t>
  </si>
  <si>
    <t xml:space="preserve">   at par value of Baht 1 each)</t>
  </si>
  <si>
    <t xml:space="preserve">Ordinary shares, 330,000,000 shares at par value of </t>
  </si>
  <si>
    <t>Ordinary shares, 329,999,954 shares at par value of</t>
  </si>
  <si>
    <t>Issue ordinary shares</t>
  </si>
  <si>
    <t>16, 17</t>
  </si>
  <si>
    <t>Fair value gain on derivatives</t>
  </si>
  <si>
    <t>at amortised cost</t>
  </si>
  <si>
    <t>Dividends paid</t>
  </si>
  <si>
    <t>Stock dividend</t>
  </si>
  <si>
    <t>Payment for financial assets measured</t>
  </si>
  <si>
    <t xml:space="preserve">Received employee benefit obligations </t>
  </si>
  <si>
    <t>The accompanying notes are an integral part of this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</si>
</sst>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;\(#,##0.0\)"/>
    <numFmt numFmtId="167" formatCode="0.000%"/>
    <numFmt numFmtId="168" formatCode="#,##0;\(#,##0\);\-"/>
    <numFmt numFmtId="169" formatCode="#,##0.00;\(#,##0.00\);&quot;-&quot;;@"/>
    <numFmt numFmtId="170" formatCode="#,##0.00;\(#,##0.00\);\-"/>
    <numFmt numFmtId="171" formatCode="#,##0\ \ ;\(#,##0\)\ ;\—\ \ \ \ "/>
    <numFmt numFmtId="172" formatCode="_-* #,##0_-;\-* #,##0_-;_-* &quot;-&quot;??_-;_-@_-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0\ _z_ł_-;\-* #,##0.00\ _z_ł_-;_-* &quot;-&quot;??\ _z_ł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4"/>
      <name val="Arial"/>
      <family val="2"/>
    </font>
    <font>
      <i/>
      <sz val="10"/>
      <name val="Arial"/>
      <family val="2"/>
    </font>
    <font>
      <sz val="10"/>
      <color rgb="FF00B0F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theme="0"/>
      <name val="Arial"/>
      <family val="2"/>
    </font>
    <font>
      <sz val="10"/>
      <color theme="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5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>
      <protection locked="0"/>
    </xf>
    <xf numFmtId="0" fontId="5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>
      <alignment vertical="center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1" fillId="0" borderId="0"/>
    <xf numFmtId="0" fontId="12" fillId="0" borderId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43" fontId="2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0" fontId="12" fillId="0" borderId="0"/>
    <xf numFmtId="0" fontId="7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175" fontId="1" fillId="0" borderId="0" applyFont="0" applyFill="0" applyBorder="0" applyAlignment="0" applyProtection="0"/>
    <xf numFmtId="0" fontId="7" fillId="0" borderId="0"/>
    <xf numFmtId="0" fontId="19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3" applyNumberFormat="0" applyFill="0" applyAlignment="0">
      <alignment wrapText="1"/>
      <protection locked="0"/>
    </xf>
    <xf numFmtId="0" fontId="14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7">
    <xf numFmtId="0" fontId="0" fillId="0" borderId="0" xfId="0"/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2" borderId="1" xfId="3" applyNumberFormat="1" applyFont="1" applyFill="1" applyBorder="1" applyAlignment="1">
      <alignment vertical="center"/>
    </xf>
    <xf numFmtId="165" fontId="5" fillId="0" borderId="1" xfId="3" applyNumberFormat="1" applyFont="1" applyBorder="1" applyAlignment="1">
      <alignment vertical="center"/>
    </xf>
    <xf numFmtId="165" fontId="5" fillId="2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65" fontId="5" fillId="2" borderId="0" xfId="3" applyNumberFormat="1" applyFont="1" applyFill="1" applyAlignment="1">
      <alignment horizontal="right" vertical="center"/>
    </xf>
    <xf numFmtId="0" fontId="4" fillId="0" borderId="0" xfId="3" applyFont="1" applyAlignment="1">
      <alignment vertical="center"/>
    </xf>
    <xf numFmtId="165" fontId="4" fillId="0" borderId="0" xfId="3" quotePrefix="1" applyNumberFormat="1" applyFont="1" applyAlignment="1">
      <alignment horizontal="right" vertical="center"/>
    </xf>
    <xf numFmtId="164" fontId="5" fillId="0" borderId="0" xfId="3" quotePrefix="1" applyNumberFormat="1" applyFont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vertical="center"/>
    </xf>
    <xf numFmtId="164" fontId="6" fillId="0" borderId="1" xfId="4" applyNumberFormat="1" applyFont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164" fontId="4" fillId="0" borderId="1" xfId="4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65" fontId="4" fillId="0" borderId="0" xfId="4" quotePrefix="1" applyNumberFormat="1" applyFont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5" fontId="4" fillId="2" borderId="0" xfId="4" applyNumberFormat="1" applyFont="1" applyFill="1" applyAlignment="1">
      <alignment vertical="center"/>
    </xf>
    <xf numFmtId="164" fontId="5" fillId="0" borderId="0" xfId="4" applyNumberFormat="1" applyFont="1" applyAlignment="1">
      <alignment vertical="center"/>
    </xf>
    <xf numFmtId="164" fontId="5" fillId="0" borderId="0" xfId="4" applyNumberFormat="1" applyFont="1" applyAlignment="1">
      <alignment horizontal="center" vertical="center"/>
    </xf>
    <xf numFmtId="165" fontId="5" fillId="2" borderId="0" xfId="4" applyNumberFormat="1" applyFont="1" applyFill="1" applyAlignment="1">
      <alignment vertical="center"/>
    </xf>
    <xf numFmtId="165" fontId="5" fillId="0" borderId="0" xfId="4" applyNumberFormat="1" applyFont="1" applyAlignment="1">
      <alignment vertical="center"/>
    </xf>
    <xf numFmtId="165" fontId="5" fillId="2" borderId="1" xfId="4" applyNumberFormat="1" applyFont="1" applyFill="1" applyBorder="1" applyAlignment="1">
      <alignment vertical="center"/>
    </xf>
    <xf numFmtId="165" fontId="5" fillId="0" borderId="1" xfId="4" applyNumberFormat="1" applyFont="1" applyBorder="1" applyAlignment="1">
      <alignment vertical="center"/>
    </xf>
    <xf numFmtId="164" fontId="7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left" vertical="center"/>
    </xf>
    <xf numFmtId="164" fontId="5" fillId="0" borderId="0" xfId="4" applyNumberFormat="1" applyFont="1" applyAlignment="1">
      <alignment horizontal="left" vertical="center"/>
    </xf>
    <xf numFmtId="164" fontId="6" fillId="0" borderId="0" xfId="4" applyNumberFormat="1" applyFont="1" applyAlignment="1">
      <alignment horizontal="left" vertical="center"/>
    </xf>
    <xf numFmtId="167" fontId="5" fillId="0" borderId="0" xfId="2" applyNumberFormat="1" applyFont="1" applyFill="1" applyAlignment="1">
      <alignment vertical="center"/>
    </xf>
    <xf numFmtId="165" fontId="5" fillId="2" borderId="2" xfId="4" applyNumberFormat="1" applyFont="1" applyFill="1" applyBorder="1" applyAlignment="1">
      <alignment vertical="center"/>
    </xf>
    <xf numFmtId="164" fontId="5" fillId="0" borderId="1" xfId="4" applyNumberFormat="1" applyFont="1" applyBorder="1" applyAlignment="1">
      <alignment vertical="center"/>
    </xf>
    <xf numFmtId="164" fontId="5" fillId="0" borderId="1" xfId="4" applyNumberFormat="1" applyFont="1" applyBorder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164" fontId="7" fillId="0" borderId="0" xfId="4" applyNumberFormat="1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5" fillId="0" borderId="0" xfId="1" applyFont="1" applyAlignment="1">
      <alignment vertical="center"/>
    </xf>
    <xf numFmtId="165" fontId="5" fillId="2" borderId="0" xfId="4" applyNumberFormat="1" applyFont="1" applyFill="1" applyAlignment="1">
      <alignment horizontal="right" vertical="center"/>
    </xf>
    <xf numFmtId="168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horizontal="right" vertical="center"/>
    </xf>
    <xf numFmtId="43" fontId="5" fillId="2" borderId="2" xfId="1" applyFont="1" applyFill="1" applyBorder="1" applyAlignment="1">
      <alignment horizontal="right" vertical="center"/>
    </xf>
    <xf numFmtId="169" fontId="5" fillId="0" borderId="0" xfId="4" applyNumberFormat="1" applyFont="1" applyAlignment="1">
      <alignment vertical="center"/>
    </xf>
    <xf numFmtId="170" fontId="5" fillId="0" borderId="0" xfId="4" applyNumberFormat="1" applyFont="1" applyAlignment="1">
      <alignment vertical="center"/>
    </xf>
    <xf numFmtId="169" fontId="5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vertical="center"/>
    </xf>
    <xf numFmtId="0" fontId="5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  <xf numFmtId="0" fontId="5" fillId="0" borderId="1" xfId="4" applyFont="1" applyBorder="1" applyAlignment="1">
      <alignment vertical="center"/>
    </xf>
    <xf numFmtId="0" fontId="5" fillId="0" borderId="0" xfId="4" applyFont="1" applyAlignment="1">
      <alignment horizontal="center" vertical="center"/>
    </xf>
    <xf numFmtId="171" fontId="4" fillId="0" borderId="1" xfId="4" applyNumberFormat="1" applyFont="1" applyBorder="1" applyAlignment="1">
      <alignment vertical="center"/>
    </xf>
    <xf numFmtId="164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169" fontId="5" fillId="0" borderId="1" xfId="4" applyNumberFormat="1" applyFont="1" applyBorder="1" applyAlignment="1">
      <alignment vertical="center"/>
    </xf>
    <xf numFmtId="171" fontId="4" fillId="0" borderId="0" xfId="4" applyNumberFormat="1" applyFont="1" applyAlignment="1">
      <alignment vertical="center"/>
    </xf>
    <xf numFmtId="169" fontId="4" fillId="0" borderId="0" xfId="4" quotePrefix="1" applyNumberFormat="1" applyFont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169" fontId="4" fillId="0" borderId="1" xfId="4" applyNumberFormat="1" applyFont="1" applyBorder="1" applyAlignment="1">
      <alignment horizontal="right" vertical="center"/>
    </xf>
    <xf numFmtId="169" fontId="5" fillId="2" borderId="0" xfId="4" applyNumberFormat="1" applyFont="1" applyFill="1" applyAlignment="1">
      <alignment vertical="center"/>
    </xf>
    <xf numFmtId="165" fontId="5" fillId="2" borderId="0" xfId="5" applyNumberFormat="1" applyFont="1" applyFill="1" applyAlignment="1">
      <alignment horizontal="right" vertical="center"/>
    </xf>
    <xf numFmtId="165" fontId="7" fillId="2" borderId="0" xfId="4" applyNumberFormat="1" applyFont="1" applyFill="1" applyAlignment="1">
      <alignment vertical="center"/>
    </xf>
    <xf numFmtId="15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165" fontId="5" fillId="2" borderId="1" xfId="5" applyNumberFormat="1" applyFont="1" applyFill="1" applyBorder="1" applyAlignment="1">
      <alignment horizontal="right" vertical="center"/>
    </xf>
    <xf numFmtId="164" fontId="4" fillId="0" borderId="1" xfId="4" applyNumberFormat="1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172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9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69" fontId="5" fillId="2" borderId="0" xfId="0" applyNumberFormat="1" applyFont="1" applyFill="1" applyAlignment="1">
      <alignment horizontal="right" vertical="center"/>
    </xf>
    <xf numFmtId="43" fontId="7" fillId="0" borderId="0" xfId="1" applyFont="1" applyAlignment="1">
      <alignment vertical="center"/>
    </xf>
    <xf numFmtId="9" fontId="8" fillId="0" borderId="0" xfId="2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5" applyNumberFormat="1" applyFont="1" applyAlignment="1">
      <alignment horizontal="left" vertical="center"/>
    </xf>
    <xf numFmtId="0" fontId="5" fillId="0" borderId="0" xfId="6" applyFont="1" applyAlignment="1">
      <alignment vertical="center"/>
    </xf>
    <xf numFmtId="0" fontId="7" fillId="0" borderId="0" xfId="0" applyFont="1" applyAlignment="1">
      <alignment vertical="center"/>
    </xf>
    <xf numFmtId="1" fontId="4" fillId="0" borderId="0" xfId="3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64" fontId="10" fillId="0" borderId="0" xfId="3" applyNumberFormat="1" applyFont="1" applyAlignment="1">
      <alignment horizontal="right" vertical="center"/>
    </xf>
    <xf numFmtId="165" fontId="23" fillId="0" borderId="0" xfId="3" applyNumberFormat="1" applyFont="1" applyAlignment="1">
      <alignment vertical="center"/>
    </xf>
    <xf numFmtId="164" fontId="24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5" fontId="5" fillId="0" borderId="2" xfId="3" applyNumberFormat="1" applyFont="1" applyBorder="1" applyAlignment="1">
      <alignment vertical="center"/>
    </xf>
    <xf numFmtId="165" fontId="5" fillId="0" borderId="2" xfId="4" applyNumberFormat="1" applyFont="1" applyBorder="1" applyAlignment="1">
      <alignment vertical="center"/>
    </xf>
    <xf numFmtId="165" fontId="7" fillId="0" borderId="0" xfId="4" applyNumberFormat="1" applyFont="1" applyAlignment="1">
      <alignment vertical="center"/>
    </xf>
    <xf numFmtId="165" fontId="5" fillId="0" borderId="0" xfId="5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2" borderId="0" xfId="0" applyFont="1" applyFill="1" applyAlignment="1">
      <alignment vertical="center"/>
    </xf>
    <xf numFmtId="168" fontId="5" fillId="2" borderId="0" xfId="0" applyNumberFormat="1" applyFont="1" applyFill="1" applyAlignment="1">
      <alignment horizontal="right" vertical="center"/>
    </xf>
    <xf numFmtId="164" fontId="5" fillId="2" borderId="0" xfId="4" applyNumberFormat="1" applyFont="1" applyFill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4" fontId="5" fillId="0" borderId="0" xfId="4" applyNumberFormat="1" applyFont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>
      <alignment horizontal="right" vertical="center"/>
    </xf>
    <xf numFmtId="168" fontId="5" fillId="0" borderId="1" xfId="4" applyNumberFormat="1" applyFont="1" applyBorder="1" applyAlignment="1">
      <alignment vertical="center"/>
    </xf>
    <xf numFmtId="168" fontId="5" fillId="0" borderId="0" xfId="5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9" fontId="4" fillId="0" borderId="0" xfId="4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164" fontId="5" fillId="0" borderId="1" xfId="4" applyNumberFormat="1" applyFont="1" applyBorder="1" applyAlignment="1">
      <alignment horizontal="justify" vertical="center" wrapText="1"/>
    </xf>
  </cellXfs>
  <cellStyles count="150">
    <cellStyle name="Comma" xfId="1" builtinId="3"/>
    <cellStyle name="Comma 10" xfId="10" xr:uid="{02ED20C2-8E0E-4BFF-8D6D-342857035FFA}"/>
    <cellStyle name="Comma 10 10" xfId="18" xr:uid="{7303BD87-9F8F-448B-A7EA-341DE495876B}"/>
    <cellStyle name="Comma 10 10 2" xfId="35" xr:uid="{D87AEE45-16B6-445C-A639-C0336A950BDA}"/>
    <cellStyle name="Comma 10 2" xfId="31" xr:uid="{53AB7D53-E5F2-44AD-A29B-1BFD78B0BEC5}"/>
    <cellStyle name="Comma 10 2 2 2 2 12" xfId="47" xr:uid="{13195A70-C4D5-4DCF-B95C-F97B78B29B79}"/>
    <cellStyle name="Comma 11" xfId="7" xr:uid="{3C3AC3CE-B35B-4F0C-8E28-860E9A82C0A0}"/>
    <cellStyle name="Comma 2" xfId="9" xr:uid="{852A11ED-CFDA-4145-8CB4-A965A4588A1C}"/>
    <cellStyle name="Comma 2 11 2" xfId="127" xr:uid="{C85BA978-E3BA-43D0-936A-77B796F4A8CA}"/>
    <cellStyle name="Comma 2 11 2 2" xfId="140" xr:uid="{3060585A-0896-4E99-B8E4-ACC180B19B19}"/>
    <cellStyle name="Comma 2 11 2 3" xfId="148" xr:uid="{1048CD10-4F73-421C-B433-9815132443D8}"/>
    <cellStyle name="Comma 2 12 2" xfId="135" xr:uid="{0DF5CC0C-93C5-477E-8D67-3C06990C7986}"/>
    <cellStyle name="Comma 2 12 2 2" xfId="141" xr:uid="{ED563A81-4951-4984-84CE-91AFA7802BAF}"/>
    <cellStyle name="Comma 2 12 2 3" xfId="149" xr:uid="{F193D2D6-B42C-4B84-8A0C-F6E66962E21F}"/>
    <cellStyle name="Comma 2 14 2" xfId="106" xr:uid="{A8D8E77F-3FFB-4306-8268-FE8B5586C18C}"/>
    <cellStyle name="Comma 2 2" xfId="71" xr:uid="{BFF58F53-FE9D-40C7-B384-E07C6148758E}"/>
    <cellStyle name="Comma 2 2 10" xfId="55" xr:uid="{119FE90B-FFB5-47E5-A23A-0D1DC206D61F}"/>
    <cellStyle name="Comma 2 2 2" xfId="74" xr:uid="{901521F2-1F60-40F2-A3B4-BC348990659E}"/>
    <cellStyle name="Comma 2 2 2 2" xfId="92" xr:uid="{8758F22F-7B65-4682-B52E-E79B714DE3E3}"/>
    <cellStyle name="Comma 2 2 3" xfId="91" xr:uid="{C29A99B2-0A5A-4755-BB75-E51A06277177}"/>
    <cellStyle name="Comma 2 2 3 2" xfId="116" xr:uid="{BEEE2309-6E46-41B9-941E-E6545E9F870B}"/>
    <cellStyle name="Comma 2 2 4" xfId="118" xr:uid="{31EBEACE-93FB-49DC-8CB9-1BED631EC012}"/>
    <cellStyle name="Comma 2 2 4 2" xfId="120" xr:uid="{38E4F145-9C67-424D-ACFE-E196A7D5CE41}"/>
    <cellStyle name="Comma 2 2 4 2 2" xfId="124" xr:uid="{39CB80DA-3ECF-44EE-8CDB-05AE91949E03}"/>
    <cellStyle name="Comma 2 2 5" xfId="129" xr:uid="{BE1C90BE-2737-4738-99CF-4745D0CDF6E3}"/>
    <cellStyle name="Comma 2 3" xfId="89" xr:uid="{109ACBC0-2DC2-4235-AC55-3E1A9E89D9B4}"/>
    <cellStyle name="Comma 2 4" xfId="69" xr:uid="{EA5BF53B-99A2-4DA6-B6CC-3E9A97F27CEC}"/>
    <cellStyle name="Comma 2 5" xfId="62" xr:uid="{929CBCF8-933E-45C1-AA54-D53D0E9D0DFE}"/>
    <cellStyle name="Comma 2 6" xfId="119" xr:uid="{190D2913-A99E-4E15-81C9-FA513929AFF5}"/>
    <cellStyle name="Comma 2 7" xfId="26" xr:uid="{60C82276-1568-47A2-A3F5-2473FAFFC84A}"/>
    <cellStyle name="Comma 25" xfId="134" xr:uid="{F957DA77-7A2B-4216-969A-C363685AFEF7}"/>
    <cellStyle name="Comma 25 2" xfId="139" xr:uid="{DC36795D-B89B-4D81-8DB6-7810A58BBB96}"/>
    <cellStyle name="Comma 25 3" xfId="147" xr:uid="{C738B9E0-3603-4942-934B-56FB6C8C0257}"/>
    <cellStyle name="Comma 3" xfId="27" xr:uid="{990B1A12-D2DB-4F91-A470-83DACE255303}"/>
    <cellStyle name="Comma 3 10" xfId="32" xr:uid="{3E4ED8FA-8B02-4209-8217-8AF0DBDBE466}"/>
    <cellStyle name="Comma 3 2" xfId="45" xr:uid="{72574EAE-9DE3-47FB-A9FD-BAC975461246}"/>
    <cellStyle name="Comma 3 2 2" xfId="90" xr:uid="{B7A7D158-91A5-4A7E-A227-E776B15ADE8E}"/>
    <cellStyle name="Comma 3 2 3" xfId="138" xr:uid="{78AB7F58-AB1F-4352-B1DC-D343F903005D}"/>
    <cellStyle name="Comma 3 3" xfId="48" xr:uid="{84A5E11C-A80F-4B49-9113-B74B05BB20F6}"/>
    <cellStyle name="Comma 3 3 2" xfId="70" xr:uid="{86E94B90-87C1-4807-9FFA-30E16F3A9606}"/>
    <cellStyle name="Comma 3 3 3" xfId="146" xr:uid="{E8D07D60-5E24-495A-AD2F-06F73B219439}"/>
    <cellStyle name="Comma 3 4" xfId="128" xr:uid="{5783279F-6E42-4100-8B82-A6E9B3D9814F}"/>
    <cellStyle name="Comma 3 5" xfId="125" xr:uid="{27A8D6EB-8E68-4BCB-BC67-8375D86827C1}"/>
    <cellStyle name="Comma 3 6" xfId="122" xr:uid="{4ABA5859-6112-48D8-9E85-06D98CAC22F5}"/>
    <cellStyle name="Comma 4" xfId="21" xr:uid="{A0A815F4-B47C-4979-9258-591D025A82CF}"/>
    <cellStyle name="Comma 4 14" xfId="15" xr:uid="{E450FBA1-703C-4D52-BAE2-01BD20E3B9BB}"/>
    <cellStyle name="Comma 4 14 2" xfId="34" xr:uid="{AB6D048D-FF4E-4A5C-83A0-02F70AA9D3FD}"/>
    <cellStyle name="Comma 4 2" xfId="24" xr:uid="{44005B77-C992-4F6E-A548-A7C79FAE32CB}"/>
    <cellStyle name="Comma 4 2 2" xfId="98" xr:uid="{CFD58D7D-F095-49F9-95A3-5C0A673E17EE}"/>
    <cellStyle name="Comma 4 2 3" xfId="84" xr:uid="{EFCD8215-4D68-417F-A589-591172DC503F}"/>
    <cellStyle name="Comma 4 2 4" xfId="68" xr:uid="{EB622311-42A7-4715-A66F-791E371B9418}"/>
    <cellStyle name="Comma 4 24" xfId="110" xr:uid="{A0F1F1A7-A251-44D3-BD73-E93666C140FD}"/>
    <cellStyle name="Comma 4 25" xfId="104" xr:uid="{1FDCFB82-00A1-4B0B-A53E-C6B3C4C90C4A}"/>
    <cellStyle name="Comma 4 3" xfId="38" xr:uid="{194810DD-9DA9-4FCB-85EA-74C304580071}"/>
    <cellStyle name="Comma 4 3 2" xfId="115" xr:uid="{309D21C0-629D-4312-A61C-C7B353B5B790}"/>
    <cellStyle name="Comma 4 3 3" xfId="94" xr:uid="{AB433885-7B26-4B22-92AB-F60A72B98F87}"/>
    <cellStyle name="Comma 4 4" xfId="76" xr:uid="{C7F369AD-C9CF-4AEA-9285-849614CB3834}"/>
    <cellStyle name="Comma 4 5" xfId="144" xr:uid="{C8882DB2-0ABC-4085-9C23-C7B26CC821B8}"/>
    <cellStyle name="Comma 5" xfId="33" xr:uid="{1228CE43-9652-439A-8547-97B7E652C3B1}"/>
    <cellStyle name="Comma 5 2" xfId="40" xr:uid="{340B56C6-0924-4892-8DED-6E4E33124C92}"/>
    <cellStyle name="Comma 5 2 2" xfId="96" xr:uid="{85309EA8-6E34-46E2-A1FD-7DF716B94965}"/>
    <cellStyle name="Comma 5 3" xfId="51" xr:uid="{158964EC-382F-40A6-AD4B-01D16FFEE8E2}"/>
    <cellStyle name="Comma 5 3 2" xfId="78" xr:uid="{7CA16913-84E3-4943-81C9-7FB6124C9ABB}"/>
    <cellStyle name="Comma 5 4" xfId="145" xr:uid="{5AAFBB3F-9F90-4027-8C55-842581291E8B}"/>
    <cellStyle name="Comma 6" xfId="29" xr:uid="{5031FD31-A774-469E-933C-36687B1B907F}"/>
    <cellStyle name="Comma 6 12 2 4" xfId="20" xr:uid="{152AAF33-467C-44ED-9198-16AFAE916B84}"/>
    <cellStyle name="Comma 6 2" xfId="41" xr:uid="{4DDDDA24-7A6F-4D34-8C57-BC94DFCAE0F8}"/>
    <cellStyle name="Comma 6 2 2" xfId="97" xr:uid="{E8F37195-FC69-4B13-BC90-DD6BDA0E5584}"/>
    <cellStyle name="Comma 6 3" xfId="52" xr:uid="{866F97CE-277D-4678-9C4E-841C99A0C45C}"/>
    <cellStyle name="Comma 6 3 2" xfId="114" xr:uid="{C88A2A49-D99B-4B19-B986-D74EC7F998C7}"/>
    <cellStyle name="Comma 6 4" xfId="57" xr:uid="{A64205E2-A7C1-4C5B-A4AA-F6918E2E2612}"/>
    <cellStyle name="Comma 6 5" xfId="80" xr:uid="{358C26E0-0AAF-4378-B85F-FC1A83738F32}"/>
    <cellStyle name="Comma 6 6" xfId="123" xr:uid="{26A33229-5911-4276-A001-94C6882CA66D}"/>
    <cellStyle name="Comma 7" xfId="59" xr:uid="{01419805-D61F-4CC1-BB97-2E257F3F1FA3}"/>
    <cellStyle name="Comma 7 2" xfId="100" xr:uid="{098DC2EC-CE2F-4C10-BD35-519DC71630BE}"/>
    <cellStyle name="Comma 7 3" xfId="87" xr:uid="{066B87D2-D4E6-4816-88E3-813314DD2EEE}"/>
    <cellStyle name="Comma 7 4" xfId="121" xr:uid="{8F83654F-E097-4083-81FE-ECF4DD03533B}"/>
    <cellStyle name="Comma 8" xfId="88" xr:uid="{0F7B9249-1A80-4288-9F0E-59A44A83E255}"/>
    <cellStyle name="Comma 9" xfId="117" xr:uid="{375DA334-23F5-4EE7-80AE-D9E6EB39AA99}"/>
    <cellStyle name="Currency 2" xfId="63" xr:uid="{4C41E4D4-0127-4B28-BA21-209B75B50621}"/>
    <cellStyle name="Followed Hyperlink 2" xfId="65" xr:uid="{20F988A4-5464-4F15-AD2A-0675C324168D}"/>
    <cellStyle name="Followed Hyperlink 3" xfId="130" xr:uid="{77DAF39F-4802-4D5A-9703-F6AC9EF0CD5B}"/>
    <cellStyle name="Hyperlink 2" xfId="37" xr:uid="{77E63764-2A1F-442D-8E79-2979E5D7BC61}"/>
    <cellStyle name="Hyperlink 2 2" xfId="42" xr:uid="{FCBE1E15-A786-41F7-BDD3-F94E010FA652}"/>
    <cellStyle name="Hyperlink 2 3" xfId="66" xr:uid="{9632879B-5302-41AA-86B7-7AFDDFFD4BBC}"/>
    <cellStyle name="Hyperlink 2 4" xfId="131" xr:uid="{60C47304-A1E2-4983-B781-278F18AEB5AD}"/>
    <cellStyle name="Hyperlink 3" xfId="142" xr:uid="{2D057306-7181-423C-B3BC-C213FADAF49E}"/>
    <cellStyle name="Hyperlink 4" xfId="143" xr:uid="{980DB239-214D-4B8B-AD74-083A7379C3D0}"/>
    <cellStyle name="Hyperlink 5" xfId="132" xr:uid="{EE39B34F-086A-4276-A148-2AF6FFF59E04}"/>
    <cellStyle name="Normal" xfId="0" builtinId="0"/>
    <cellStyle name="Normal 10 2" xfId="30" xr:uid="{24422BC1-8ABA-4247-99C4-747E26B5F94C}"/>
    <cellStyle name="Normal 10 4 10" xfId="46" xr:uid="{8D51022D-E8B6-4911-B187-B1752CC8B554}"/>
    <cellStyle name="Normal 102 2 2 2" xfId="60" xr:uid="{4FBD7C8E-8F35-46D8-B63F-317D5DF2F53E}"/>
    <cellStyle name="Normal 11" xfId="39" xr:uid="{6EEDFE2A-F56B-41FE-89C4-B27C91357523}"/>
    <cellStyle name="Normal 11 9" xfId="103" xr:uid="{4E71F6D1-37EA-48FF-966A-3B4E4BC0F42A}"/>
    <cellStyle name="Normal 12" xfId="136" xr:uid="{0FFA6F52-CF45-42FB-BDA4-D876D8985FE5}"/>
    <cellStyle name="Normal 12 4" xfId="108" xr:uid="{06F1973F-CB0F-41B2-AAD0-9DE8BC99F795}"/>
    <cellStyle name="Normal 2" xfId="3" xr:uid="{5035A5EE-53ED-4E52-8624-89ADBE15BDCA}"/>
    <cellStyle name="Normal 2 12 5" xfId="67" xr:uid="{AADC6132-2F6D-4B56-86C1-FF724E08B6BD}"/>
    <cellStyle name="Normal 2 2" xfId="23" xr:uid="{BD4EE468-770C-44C0-8BA8-A07361339D56}"/>
    <cellStyle name="Normal 2 2 2" xfId="28" xr:uid="{BF646413-4E0A-401F-AFA5-E7E568EADE5B}"/>
    <cellStyle name="Normal 2 2 2 2" xfId="83" xr:uid="{E944DAAE-1746-46A4-ACC9-5BFFAB2EB9D9}"/>
    <cellStyle name="Normal 2 3" xfId="111" xr:uid="{E7CF345F-8E78-4154-A547-C74E66F28768}"/>
    <cellStyle name="Normal 2 3 2" xfId="11" xr:uid="{14873080-3ED9-454C-879E-3C2FC2A6BB55}"/>
    <cellStyle name="Normal 2 4" xfId="73" xr:uid="{BA76B476-A554-431E-9F03-CFDFFD7C8497}"/>
    <cellStyle name="Normal 2 5" xfId="16" xr:uid="{AA0B837F-96A9-4075-ACAD-282580160A23}"/>
    <cellStyle name="Normal 3" xfId="4" xr:uid="{5D3A4DA1-4DD1-42EA-AE23-AD7FAD47960B}"/>
    <cellStyle name="Normal 3 2" xfId="8" xr:uid="{A021BBDB-5C24-4AB2-98ED-456A9D31840B}"/>
    <cellStyle name="Normal 3 2 2" xfId="101" xr:uid="{9011513B-C4BC-4E58-A531-22C1B4B87414}"/>
    <cellStyle name="Normal 3 2 2 2" xfId="12" xr:uid="{E0EA08F1-7835-474B-B206-248BEA6AEFD0}"/>
    <cellStyle name="Normal 3 2 2 2 3" xfId="17" xr:uid="{BC07740B-06D8-4DC0-B82C-98F5C36CCA36}"/>
    <cellStyle name="Normal 3 2 2 7" xfId="14" xr:uid="{CEB85804-49FD-4A86-8C8F-2C5B03CD83C2}"/>
    <cellStyle name="Normal 3 2 3" xfId="82" xr:uid="{16C8631C-A36B-431B-AC1A-03D90EA8FB67}"/>
    <cellStyle name="Normal 3 2 4" xfId="126" xr:uid="{49486B7B-FA91-4AC7-AEDC-7948826BA505}"/>
    <cellStyle name="Normal 3 2 5" xfId="50" xr:uid="{E6DB6622-6DD8-4D22-95A8-F5AB41F4B0ED}"/>
    <cellStyle name="Normal 3 3" xfId="5" xr:uid="{9F433BDC-CC91-4674-9CFC-868D05A6BE87}"/>
    <cellStyle name="Normal 3 3 2" xfId="102" xr:uid="{AC2C43ED-0057-406F-8306-542E53DE96EB}"/>
    <cellStyle name="Normal 3 4" xfId="72" xr:uid="{1E99963B-3D06-4900-8CBD-762A4EE78B3F}"/>
    <cellStyle name="Normal 3 5" xfId="61" xr:uid="{EF857A04-8B92-4F2D-999B-0A7C7397C611}"/>
    <cellStyle name="Normal 3 6" xfId="25" xr:uid="{4BB9ADDE-5C0F-497B-960F-C3E22B5C9108}"/>
    <cellStyle name="Normal 4" xfId="22" xr:uid="{E7AFA941-7872-4F4E-B93B-CF4FB4B3478C}"/>
    <cellStyle name="Normal 4 2" xfId="36" xr:uid="{EC95A54B-9E06-4BA5-BBBB-0AF3AD47FDD8}"/>
    <cellStyle name="Normal 4 2 2" xfId="93" xr:uid="{B3699F75-B8AB-405F-A466-36984C4DE4DD}"/>
    <cellStyle name="Normal 4 3" xfId="75" xr:uid="{5C606DD7-DFFB-47E6-A306-C23FB3EDF4A7}"/>
    <cellStyle name="Normal 42" xfId="112" xr:uid="{6937AEA6-9A2E-443E-94C5-517B545590AD}"/>
    <cellStyle name="Normal 43" xfId="19" xr:uid="{0C1F1542-550D-4BEB-915F-5E122599F89A}"/>
    <cellStyle name="Normal 5" xfId="56" xr:uid="{523944DB-D626-4B40-BCBB-A22E5EF5433B}"/>
    <cellStyle name="Normal 5 2" xfId="95" xr:uid="{3BA5F313-3C07-440B-8BF1-9A1A56660A33}"/>
    <cellStyle name="Normal 5 3" xfId="77" xr:uid="{30CFF43E-4FC7-4C96-9B04-07051B41283F}"/>
    <cellStyle name="Normal 5 4" xfId="133" xr:uid="{2FC7B6C7-E827-4AF4-8AD7-617F9C55406E}"/>
    <cellStyle name="Normal 6" xfId="13" xr:uid="{3D62BA8E-42C0-434A-B603-C7C9E81C8ECD}"/>
    <cellStyle name="Normal 6 2" xfId="53" xr:uid="{D2AB1CF9-9A27-46AD-BD24-6EF408300D11}"/>
    <cellStyle name="Normal 6 3" xfId="79" xr:uid="{63A00C09-2BFD-40EF-BDC5-ABFE4F994325}"/>
    <cellStyle name="Normal 6 4" xfId="137" xr:uid="{E0F7EB01-08A0-42CF-86C1-4AFA641A709E}"/>
    <cellStyle name="Normal 7" xfId="58" xr:uid="{A324CA8D-C2DB-48FF-A921-004F9568176C}"/>
    <cellStyle name="Normal 7 2" xfId="85" xr:uid="{FA65613A-49E9-4920-B50A-3D4983A6205B}"/>
    <cellStyle name="Normal 8" xfId="86" xr:uid="{54E09F50-014A-4FAB-B629-B0FD7374FB1A}"/>
    <cellStyle name="Normal 8 2" xfId="99" xr:uid="{B6612215-FB79-4841-BEBD-8FD9EF57A5B6}"/>
    <cellStyle name="Normal 8 2 2" xfId="113" xr:uid="{C2524353-701A-40BD-924D-62AD2F7EF34E}"/>
    <cellStyle name="Normal 8 3" xfId="109" xr:uid="{8F57361F-0C60-46BD-91C2-12EFCD387C69}"/>
    <cellStyle name="Normal_Akara_June Eng09" xfId="6" xr:uid="{DBB6CBC8-455E-438D-BBA5-24048C498356}"/>
    <cellStyle name="Percent" xfId="2" builtinId="5"/>
    <cellStyle name="Percent 2" xfId="54" xr:uid="{9F9880AD-6FF7-42E3-8575-6B7F529C16F1}"/>
    <cellStyle name="Percent 2 2" xfId="107" xr:uid="{0BCDA4E5-DEFD-4FC5-BAC4-DA9474BAB274}"/>
    <cellStyle name="Percent 2 2 10" xfId="49" xr:uid="{3D212D82-1E56-4668-8990-B8DE51FBE2CE}"/>
    <cellStyle name="Percent 2 3" xfId="81" xr:uid="{6195DC6F-F093-4B76-9F3B-7FB9B9E841E3}"/>
    <cellStyle name="Percent 2 4" xfId="64" xr:uid="{DF3C1B6D-AF23-4545-994E-25736B2F8659}"/>
    <cellStyle name="Percent 3" xfId="43" xr:uid="{55A74707-5F72-412A-86AE-6DA6B5420F66}"/>
    <cellStyle name="Percent 3 10" xfId="105" xr:uid="{146BC271-6394-4D06-9D34-174AB25472BE}"/>
    <cellStyle name="ปกติ 2" xfId="44" xr:uid="{98DD0FB0-B5D6-4B76-B0A7-AA61CBA66E1D}"/>
  </cellStyles>
  <dxfs count="0"/>
  <tableStyles count="1" defaultTableStyle="TableStyleMedium2" defaultPivotStyle="PivotStyleLight16">
    <tableStyle name="Table Style 1" pivot="0" count="0" xr9:uid="{80A7209C-C03B-42B3-8AB4-C61A6913E1CC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GL 2018 Q3 - ver1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BD"/>
      <sheetName val="11"/>
      <sheetName val="FEBRUARY"/>
      <sheetName val="#REF"/>
      <sheetName val="DETAIL"/>
      <sheetName val="Cal_help"/>
      <sheetName val="report detial"/>
      <sheetName val="VL"/>
      <sheetName val="TN"/>
      <sheetName val="ND"/>
      <sheetName val="คำชี้แจง"/>
      <sheetName val="Calculation PS"/>
      <sheetName val="TB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donnee_lct"/>
      <sheetName val="P1"/>
      <sheetName val="MainComp"/>
      <sheetName val="mix"/>
      <sheetName val="เงินกู้ธนชาติ"/>
      <sheetName val="qtr3"/>
      <sheetName val="qtr4"/>
      <sheetName val="falso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assumption"/>
      <sheetName val="Main"/>
      <sheetName val="BMCT2003"/>
      <sheetName val="SUM"/>
      <sheetName val="Summary"/>
      <sheetName val="STart"/>
      <sheetName val="Puerto Rico"/>
      <sheetName val="graph"/>
      <sheetName val="基本量販店動向"/>
      <sheetName val="Control_List2"/>
      <sheetName val="Stk"/>
      <sheetName val="3A STD"/>
      <sheetName val="4003-1 lead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Amortization Table"/>
      <sheetName val="Prod"/>
      <sheetName val="ROOMS_ST"/>
      <sheetName val="TELEPHONE"/>
      <sheetName val="Selection"/>
      <sheetName val="Level of Effort"/>
      <sheetName val="Rates"/>
      <sheetName val="Competitors"/>
      <sheetName val="A1"/>
      <sheetName val="BudgetType"/>
      <sheetName val="Plants"/>
      <sheetName val="Office Space"/>
      <sheetName val="exchange_rate"/>
      <sheetName val="am_cost"/>
      <sheetName val="k-5"/>
      <sheetName val="Variables"/>
      <sheetName val="D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Monthl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/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/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0453-EA8F-4083-93FB-A32B60788113}">
  <dimension ref="A1:H144"/>
  <sheetViews>
    <sheetView topLeftCell="A69" zoomScale="130" zoomScaleNormal="130" zoomScaleSheetLayoutView="115" workbookViewId="0">
      <selection activeCell="C67" sqref="C67"/>
    </sheetView>
  </sheetViews>
  <sheetFormatPr defaultColWidth="8.140625" defaultRowHeight="16.5" customHeight="1"/>
  <cols>
    <col min="1" max="2" width="1.7109375" style="104" customWidth="1"/>
    <col min="3" max="3" width="47.7109375" style="104" customWidth="1"/>
    <col min="4" max="4" width="6" style="104" bestFit="1" customWidth="1"/>
    <col min="5" max="5" width="1" style="104" customWidth="1"/>
    <col min="6" max="6" width="13.5703125" style="87" customWidth="1"/>
    <col min="7" max="7" width="1" style="104" customWidth="1"/>
    <col min="8" max="8" width="13.5703125" style="87" customWidth="1"/>
    <col min="9" max="169" width="8.140625" style="104"/>
    <col min="170" max="179" width="8.140625" style="104" customWidth="1"/>
    <col min="180" max="425" width="8.140625" style="104"/>
    <col min="426" max="435" width="8.140625" style="104" customWidth="1"/>
    <col min="436" max="681" width="8.140625" style="104"/>
    <col min="682" max="691" width="8.140625" style="104" customWidth="1"/>
    <col min="692" max="937" width="8.140625" style="104"/>
    <col min="938" max="947" width="8.140625" style="104" customWidth="1"/>
    <col min="948" max="1193" width="8.140625" style="104"/>
    <col min="1194" max="1203" width="8.140625" style="104" customWidth="1"/>
    <col min="1204" max="1449" width="8.140625" style="104"/>
    <col min="1450" max="1459" width="8.140625" style="104" customWidth="1"/>
    <col min="1460" max="1705" width="8.140625" style="104"/>
    <col min="1706" max="1715" width="8.140625" style="104" customWidth="1"/>
    <col min="1716" max="1961" width="8.140625" style="104"/>
    <col min="1962" max="1971" width="8.140625" style="104" customWidth="1"/>
    <col min="1972" max="2217" width="8.140625" style="104"/>
    <col min="2218" max="2227" width="8.140625" style="104" customWidth="1"/>
    <col min="2228" max="2473" width="8.140625" style="104"/>
    <col min="2474" max="2483" width="8.140625" style="104" customWidth="1"/>
    <col min="2484" max="2729" width="8.140625" style="104"/>
    <col min="2730" max="2739" width="8.140625" style="104" customWidth="1"/>
    <col min="2740" max="2985" width="8.140625" style="104"/>
    <col min="2986" max="2995" width="8.140625" style="104" customWidth="1"/>
    <col min="2996" max="3241" width="8.140625" style="104"/>
    <col min="3242" max="3251" width="8.140625" style="104" customWidth="1"/>
    <col min="3252" max="3497" width="8.140625" style="104"/>
    <col min="3498" max="3507" width="8.140625" style="104" customWidth="1"/>
    <col min="3508" max="3753" width="8.140625" style="104"/>
    <col min="3754" max="3763" width="8.140625" style="104" customWidth="1"/>
    <col min="3764" max="4009" width="8.140625" style="104"/>
    <col min="4010" max="4019" width="8.140625" style="104" customWidth="1"/>
    <col min="4020" max="4265" width="8.140625" style="104"/>
    <col min="4266" max="4275" width="8.140625" style="104" customWidth="1"/>
    <col min="4276" max="4521" width="8.140625" style="104"/>
    <col min="4522" max="4531" width="8.140625" style="104" customWidth="1"/>
    <col min="4532" max="4777" width="8.140625" style="104"/>
    <col min="4778" max="4787" width="8.140625" style="104" customWidth="1"/>
    <col min="4788" max="5033" width="8.140625" style="104"/>
    <col min="5034" max="5043" width="8.140625" style="104" customWidth="1"/>
    <col min="5044" max="5289" width="8.140625" style="104"/>
    <col min="5290" max="5299" width="8.140625" style="104" customWidth="1"/>
    <col min="5300" max="5545" width="8.140625" style="104"/>
    <col min="5546" max="5555" width="8.140625" style="104" customWidth="1"/>
    <col min="5556" max="5801" width="8.140625" style="104"/>
    <col min="5802" max="5811" width="8.140625" style="104" customWidth="1"/>
    <col min="5812" max="6057" width="8.140625" style="104"/>
    <col min="6058" max="6067" width="8.140625" style="104" customWidth="1"/>
    <col min="6068" max="6313" width="8.140625" style="104"/>
    <col min="6314" max="6323" width="8.140625" style="104" customWidth="1"/>
    <col min="6324" max="6569" width="8.140625" style="104"/>
    <col min="6570" max="6579" width="8.140625" style="104" customWidth="1"/>
    <col min="6580" max="6825" width="8.140625" style="104"/>
    <col min="6826" max="6835" width="8.140625" style="104" customWidth="1"/>
    <col min="6836" max="7081" width="8.140625" style="104"/>
    <col min="7082" max="7091" width="8.140625" style="104" customWidth="1"/>
    <col min="7092" max="7337" width="8.140625" style="104"/>
    <col min="7338" max="7347" width="8.140625" style="104" customWidth="1"/>
    <col min="7348" max="7593" width="8.140625" style="104"/>
    <col min="7594" max="7603" width="8.140625" style="104" customWidth="1"/>
    <col min="7604" max="7849" width="8.140625" style="104"/>
    <col min="7850" max="7859" width="8.140625" style="104" customWidth="1"/>
    <col min="7860" max="8105" width="8.140625" style="104"/>
    <col min="8106" max="8115" width="8.140625" style="104" customWidth="1"/>
    <col min="8116" max="8361" width="8.140625" style="104"/>
    <col min="8362" max="8371" width="8.140625" style="104" customWidth="1"/>
    <col min="8372" max="8617" width="8.140625" style="104"/>
    <col min="8618" max="8627" width="8.140625" style="104" customWidth="1"/>
    <col min="8628" max="8873" width="8.140625" style="104"/>
    <col min="8874" max="8883" width="8.140625" style="104" customWidth="1"/>
    <col min="8884" max="9129" width="8.140625" style="104"/>
    <col min="9130" max="9139" width="8.140625" style="104" customWidth="1"/>
    <col min="9140" max="9385" width="8.140625" style="104"/>
    <col min="9386" max="9395" width="8.140625" style="104" customWidth="1"/>
    <col min="9396" max="9641" width="8.140625" style="104"/>
    <col min="9642" max="9651" width="8.140625" style="104" customWidth="1"/>
    <col min="9652" max="9897" width="8.140625" style="104"/>
    <col min="9898" max="9907" width="8.140625" style="104" customWidth="1"/>
    <col min="9908" max="10153" width="8.140625" style="104"/>
    <col min="10154" max="10163" width="8.140625" style="104" customWidth="1"/>
    <col min="10164" max="10409" width="8.140625" style="104"/>
    <col min="10410" max="10419" width="8.140625" style="104" customWidth="1"/>
    <col min="10420" max="10665" width="8.140625" style="104"/>
    <col min="10666" max="10675" width="8.140625" style="104" customWidth="1"/>
    <col min="10676" max="10921" width="8.140625" style="104"/>
    <col min="10922" max="10931" width="8.140625" style="104" customWidth="1"/>
    <col min="10932" max="11177" width="8.140625" style="104"/>
    <col min="11178" max="11187" width="8.140625" style="104" customWidth="1"/>
    <col min="11188" max="11433" width="8.140625" style="104"/>
    <col min="11434" max="11443" width="8.140625" style="104" customWidth="1"/>
    <col min="11444" max="11689" width="8.140625" style="104"/>
    <col min="11690" max="11699" width="8.140625" style="104" customWidth="1"/>
    <col min="11700" max="11945" width="8.140625" style="104"/>
    <col min="11946" max="11955" width="8.140625" style="104" customWidth="1"/>
    <col min="11956" max="12201" width="8.140625" style="104"/>
    <col min="12202" max="12211" width="8.140625" style="104" customWidth="1"/>
    <col min="12212" max="12457" width="8.140625" style="104"/>
    <col min="12458" max="12467" width="8.140625" style="104" customWidth="1"/>
    <col min="12468" max="12713" width="8.140625" style="104"/>
    <col min="12714" max="12723" width="8.140625" style="104" customWidth="1"/>
    <col min="12724" max="12969" width="8.140625" style="104"/>
    <col min="12970" max="12979" width="8.140625" style="104" customWidth="1"/>
    <col min="12980" max="13225" width="8.140625" style="104"/>
    <col min="13226" max="13235" width="8.140625" style="104" customWidth="1"/>
    <col min="13236" max="13481" width="8.140625" style="104"/>
    <col min="13482" max="13491" width="8.140625" style="104" customWidth="1"/>
    <col min="13492" max="13737" width="8.140625" style="104"/>
    <col min="13738" max="13747" width="8.140625" style="104" customWidth="1"/>
    <col min="13748" max="13993" width="8.140625" style="104"/>
    <col min="13994" max="14003" width="8.140625" style="104" customWidth="1"/>
    <col min="14004" max="14249" width="8.140625" style="104"/>
    <col min="14250" max="14259" width="8.140625" style="104" customWidth="1"/>
    <col min="14260" max="14505" width="8.140625" style="104"/>
    <col min="14506" max="14515" width="8.140625" style="104" customWidth="1"/>
    <col min="14516" max="14761" width="8.140625" style="104"/>
    <col min="14762" max="14771" width="8.140625" style="104" customWidth="1"/>
    <col min="14772" max="15017" width="8.140625" style="104"/>
    <col min="15018" max="15027" width="8.140625" style="104" customWidth="1"/>
    <col min="15028" max="15273" width="8.140625" style="104"/>
    <col min="15274" max="15283" width="8.140625" style="104" customWidth="1"/>
    <col min="15284" max="15529" width="8.140625" style="104"/>
    <col min="15530" max="15539" width="8.140625" style="104" customWidth="1"/>
    <col min="15540" max="15785" width="8.140625" style="104"/>
    <col min="15786" max="15795" width="8.140625" style="104" customWidth="1"/>
    <col min="15796" max="16041" width="8.140625" style="104"/>
    <col min="16042" max="16051" width="8.140625" style="104" customWidth="1"/>
    <col min="16052" max="16384" width="8.140625" style="104"/>
  </cols>
  <sheetData>
    <row r="1" spans="1:8" ht="16.5" customHeight="1">
      <c r="A1" s="1" t="s">
        <v>2</v>
      </c>
      <c r="B1" s="1"/>
      <c r="C1" s="1"/>
      <c r="D1" s="2"/>
      <c r="E1" s="1"/>
      <c r="F1" s="3"/>
      <c r="G1" s="1"/>
      <c r="H1" s="3"/>
    </row>
    <row r="2" spans="1:8" ht="16.5" customHeight="1">
      <c r="A2" s="1" t="s">
        <v>128</v>
      </c>
      <c r="B2" s="1"/>
      <c r="C2" s="1"/>
      <c r="D2" s="2"/>
      <c r="E2" s="1"/>
      <c r="F2" s="3"/>
      <c r="G2" s="1"/>
      <c r="H2" s="3"/>
    </row>
    <row r="3" spans="1:8" ht="16.5" customHeight="1">
      <c r="A3" s="4" t="s">
        <v>146</v>
      </c>
      <c r="B3" s="4"/>
      <c r="C3" s="4"/>
      <c r="D3" s="5"/>
      <c r="E3" s="4"/>
      <c r="F3" s="6"/>
      <c r="G3" s="4"/>
      <c r="H3" s="6"/>
    </row>
    <row r="4" spans="1:8" ht="16.5" customHeight="1">
      <c r="A4" s="1"/>
      <c r="B4" s="1"/>
      <c r="C4" s="1"/>
      <c r="D4" s="2"/>
      <c r="E4" s="1"/>
      <c r="F4" s="3"/>
      <c r="G4" s="1"/>
      <c r="H4" s="3"/>
    </row>
    <row r="5" spans="1:8" ht="16.5" customHeight="1">
      <c r="A5" s="1"/>
      <c r="B5" s="1"/>
      <c r="C5" s="1"/>
      <c r="D5" s="2"/>
      <c r="E5" s="1"/>
      <c r="F5" s="3"/>
      <c r="G5" s="1"/>
      <c r="H5" s="3"/>
    </row>
    <row r="6" spans="1:8" ht="16.5" customHeight="1">
      <c r="A6" s="1"/>
      <c r="B6" s="1"/>
      <c r="C6" s="1"/>
      <c r="D6" s="2"/>
      <c r="E6" s="1"/>
      <c r="F6" s="7" t="s">
        <v>3</v>
      </c>
      <c r="G6" s="1"/>
      <c r="H6" s="7" t="s">
        <v>142</v>
      </c>
    </row>
    <row r="7" spans="1:8" ht="16.5" customHeight="1">
      <c r="A7" s="1"/>
      <c r="B7" s="1"/>
      <c r="C7" s="1"/>
      <c r="D7" s="2"/>
      <c r="E7" s="1"/>
      <c r="F7" s="24" t="s">
        <v>148</v>
      </c>
      <c r="G7" s="8"/>
      <c r="H7" s="24" t="s">
        <v>4</v>
      </c>
    </row>
    <row r="8" spans="1:8" ht="16.5" customHeight="1">
      <c r="A8" s="1"/>
      <c r="B8" s="1"/>
      <c r="C8" s="1"/>
      <c r="D8" s="2"/>
      <c r="E8" s="1"/>
      <c r="F8" s="105">
        <v>2023</v>
      </c>
      <c r="G8" s="105"/>
      <c r="H8" s="105">
        <v>2022</v>
      </c>
    </row>
    <row r="9" spans="1:8" ht="16.5" customHeight="1">
      <c r="A9" s="1"/>
      <c r="B9" s="1"/>
      <c r="C9" s="1"/>
      <c r="D9" s="5" t="s">
        <v>101</v>
      </c>
      <c r="E9" s="1"/>
      <c r="F9" s="9" t="s">
        <v>5</v>
      </c>
      <c r="G9" s="8"/>
      <c r="H9" s="9" t="s">
        <v>5</v>
      </c>
    </row>
    <row r="10" spans="1:8" ht="16.5" customHeight="1">
      <c r="A10" s="1"/>
      <c r="B10" s="1"/>
      <c r="C10" s="1"/>
      <c r="D10" s="2"/>
      <c r="E10" s="1"/>
      <c r="F10" s="10"/>
      <c r="G10" s="8"/>
      <c r="H10" s="7"/>
    </row>
    <row r="11" spans="1:8" ht="16.5" customHeight="1">
      <c r="A11" s="1" t="s">
        <v>6</v>
      </c>
      <c r="B11" s="1"/>
      <c r="C11" s="1"/>
      <c r="D11" s="2"/>
      <c r="E11" s="1"/>
      <c r="F11" s="11"/>
      <c r="G11" s="1"/>
      <c r="H11" s="3"/>
    </row>
    <row r="12" spans="1:8" ht="16.5" customHeight="1">
      <c r="A12" s="1"/>
      <c r="B12" s="1"/>
      <c r="C12" s="1"/>
      <c r="D12" s="2"/>
      <c r="E12" s="1"/>
      <c r="F12" s="14"/>
      <c r="G12" s="1"/>
      <c r="H12" s="3"/>
    </row>
    <row r="13" spans="1:8" ht="16.5" customHeight="1">
      <c r="A13" s="1" t="s">
        <v>7</v>
      </c>
      <c r="B13" s="1"/>
      <c r="C13" s="1"/>
      <c r="D13" s="2"/>
      <c r="E13" s="1"/>
      <c r="F13" s="11"/>
      <c r="G13" s="1"/>
      <c r="H13" s="3"/>
    </row>
    <row r="14" spans="1:8" ht="16.5" customHeight="1">
      <c r="A14" s="1"/>
      <c r="B14" s="1"/>
      <c r="C14" s="1"/>
      <c r="D14" s="2"/>
      <c r="E14" s="1"/>
      <c r="F14" s="11"/>
      <c r="G14" s="1"/>
      <c r="H14" s="3"/>
    </row>
    <row r="15" spans="1:8" ht="16.5" customHeight="1">
      <c r="A15" s="12" t="s">
        <v>8</v>
      </c>
      <c r="B15" s="12"/>
      <c r="C15" s="12"/>
      <c r="D15" s="13"/>
      <c r="E15" s="12"/>
      <c r="F15" s="14">
        <v>53960253</v>
      </c>
      <c r="G15" s="12"/>
      <c r="H15" s="15">
        <v>755731409</v>
      </c>
    </row>
    <row r="16" spans="1:8" ht="16.5" customHeight="1">
      <c r="A16" s="12" t="s">
        <v>9</v>
      </c>
      <c r="B16" s="12"/>
      <c r="C16" s="12"/>
      <c r="D16" s="13"/>
      <c r="E16" s="12"/>
      <c r="F16" s="14"/>
      <c r="G16" s="12"/>
      <c r="H16" s="15"/>
    </row>
    <row r="17" spans="1:8" ht="16.5" customHeight="1">
      <c r="A17" s="12"/>
      <c r="B17" s="12" t="s">
        <v>10</v>
      </c>
      <c r="C17" s="12"/>
      <c r="D17" s="13">
        <v>7</v>
      </c>
      <c r="E17" s="12"/>
      <c r="F17" s="14">
        <v>590833684</v>
      </c>
      <c r="G17" s="12"/>
      <c r="H17" s="15">
        <v>50334606</v>
      </c>
    </row>
    <row r="18" spans="1:8" ht="16.5" customHeight="1">
      <c r="A18" s="12" t="s">
        <v>152</v>
      </c>
      <c r="B18" s="12"/>
      <c r="C18" s="12"/>
      <c r="D18" s="13"/>
      <c r="E18" s="12"/>
      <c r="F18" s="14"/>
      <c r="G18" s="12"/>
      <c r="H18" s="15"/>
    </row>
    <row r="19" spans="1:8" ht="16.5" customHeight="1">
      <c r="A19" s="12"/>
      <c r="B19" s="12" t="s">
        <v>153</v>
      </c>
      <c r="C19" s="12"/>
      <c r="D19" s="13">
        <v>8</v>
      </c>
      <c r="E19" s="12"/>
      <c r="F19" s="14">
        <v>228786352</v>
      </c>
      <c r="G19" s="12"/>
      <c r="H19" s="15">
        <v>0</v>
      </c>
    </row>
    <row r="20" spans="1:8" ht="16.5" customHeight="1">
      <c r="A20" s="12" t="s">
        <v>11</v>
      </c>
      <c r="B20" s="12"/>
      <c r="C20" s="12"/>
      <c r="D20" s="13">
        <v>9</v>
      </c>
      <c r="E20" s="12"/>
      <c r="F20" s="14">
        <v>10653079</v>
      </c>
      <c r="G20" s="12"/>
      <c r="H20" s="15">
        <v>9415794</v>
      </c>
    </row>
    <row r="21" spans="1:8" ht="16.5" customHeight="1">
      <c r="A21" s="12" t="s">
        <v>129</v>
      </c>
      <c r="B21" s="12"/>
      <c r="C21" s="12"/>
      <c r="D21" s="13">
        <v>10</v>
      </c>
      <c r="E21" s="12"/>
      <c r="F21" s="14">
        <v>415736484</v>
      </c>
      <c r="G21" s="12"/>
      <c r="H21" s="15">
        <v>403782324</v>
      </c>
    </row>
    <row r="22" spans="1:8" ht="16.5" customHeight="1">
      <c r="A22" s="12" t="s">
        <v>13</v>
      </c>
      <c r="B22" s="12"/>
      <c r="C22" s="12"/>
      <c r="D22" s="13"/>
      <c r="E22" s="12"/>
      <c r="F22" s="16">
        <v>2766094</v>
      </c>
      <c r="G22" s="12"/>
      <c r="H22" s="17">
        <v>1989881</v>
      </c>
    </row>
    <row r="23" spans="1:8" ht="16.5" customHeight="1">
      <c r="A23" s="12"/>
      <c r="B23" s="12"/>
      <c r="C23" s="12"/>
      <c r="D23" s="13"/>
      <c r="E23" s="12"/>
      <c r="F23" s="14"/>
      <c r="G23" s="12"/>
      <c r="H23" s="15"/>
    </row>
    <row r="24" spans="1:8" ht="16.5" customHeight="1">
      <c r="A24" s="1" t="s">
        <v>14</v>
      </c>
      <c r="B24" s="12"/>
      <c r="C24" s="12"/>
      <c r="D24" s="12"/>
      <c r="E24" s="12"/>
      <c r="F24" s="16">
        <f>SUM(F15:F22)</f>
        <v>1302735946</v>
      </c>
      <c r="G24" s="12"/>
      <c r="H24" s="17">
        <f>SUM(H15:H22)</f>
        <v>1221254014</v>
      </c>
    </row>
    <row r="25" spans="1:8" ht="16.5" customHeight="1">
      <c r="A25" s="12"/>
      <c r="B25" s="12"/>
      <c r="C25" s="12"/>
      <c r="D25" s="13"/>
      <c r="E25" s="12"/>
      <c r="F25" s="14"/>
      <c r="G25" s="15"/>
      <c r="H25" s="15"/>
    </row>
    <row r="26" spans="1:8" ht="16.5" customHeight="1">
      <c r="A26" s="1" t="s">
        <v>15</v>
      </c>
      <c r="B26" s="12"/>
      <c r="C26" s="12"/>
      <c r="D26" s="13"/>
      <c r="E26" s="12"/>
      <c r="F26" s="14"/>
      <c r="G26" s="12"/>
      <c r="H26" s="15"/>
    </row>
    <row r="27" spans="1:8" ht="16.5" customHeight="1">
      <c r="A27" s="1"/>
      <c r="B27" s="12"/>
      <c r="C27" s="12"/>
      <c r="D27" s="13"/>
      <c r="E27" s="12"/>
      <c r="F27" s="14"/>
      <c r="G27" s="12"/>
      <c r="H27" s="15"/>
    </row>
    <row r="28" spans="1:8" ht="16.5" customHeight="1">
      <c r="A28" s="12" t="s">
        <v>17</v>
      </c>
      <c r="B28" s="12"/>
      <c r="C28" s="12"/>
      <c r="D28" s="13">
        <v>11</v>
      </c>
      <c r="E28" s="12"/>
      <c r="F28" s="14">
        <v>696237778</v>
      </c>
      <c r="G28" s="12"/>
      <c r="H28" s="15">
        <v>706077195</v>
      </c>
    </row>
    <row r="29" spans="1:8" ht="16.5" customHeight="1">
      <c r="A29" s="12" t="s">
        <v>18</v>
      </c>
      <c r="B29" s="12"/>
      <c r="C29" s="12"/>
      <c r="D29" s="13"/>
      <c r="E29" s="12"/>
      <c r="F29" s="14">
        <v>6209882</v>
      </c>
      <c r="G29" s="12"/>
      <c r="H29" s="15">
        <v>6420221</v>
      </c>
    </row>
    <row r="30" spans="1:8" ht="16.5" customHeight="1">
      <c r="A30" s="12" t="s">
        <v>19</v>
      </c>
      <c r="B30" s="12"/>
      <c r="C30" s="12"/>
      <c r="D30" s="13">
        <v>11</v>
      </c>
      <c r="E30" s="12"/>
      <c r="F30" s="14">
        <v>977072838</v>
      </c>
      <c r="G30" s="12"/>
      <c r="H30" s="15">
        <v>747453759</v>
      </c>
    </row>
    <row r="31" spans="1:8" ht="16.5" customHeight="1">
      <c r="A31" s="12" t="s">
        <v>20</v>
      </c>
      <c r="B31" s="12"/>
      <c r="C31" s="12"/>
      <c r="D31" s="13"/>
      <c r="E31" s="12"/>
      <c r="F31" s="14">
        <v>34399784</v>
      </c>
      <c r="G31" s="12"/>
      <c r="H31" s="15">
        <v>33950516</v>
      </c>
    </row>
    <row r="32" spans="1:8" ht="16.5" customHeight="1">
      <c r="A32" s="12" t="s">
        <v>131</v>
      </c>
      <c r="B32" s="12"/>
      <c r="C32" s="12"/>
      <c r="D32" s="13"/>
      <c r="E32" s="12"/>
      <c r="F32" s="14">
        <v>4624549</v>
      </c>
      <c r="G32" s="12"/>
      <c r="H32" s="15">
        <v>5859126</v>
      </c>
    </row>
    <row r="33" spans="1:8" ht="16.5" customHeight="1">
      <c r="A33" s="12" t="s">
        <v>111</v>
      </c>
      <c r="B33" s="12"/>
      <c r="C33" s="12"/>
      <c r="D33" s="13"/>
      <c r="E33" s="12"/>
      <c r="F33" s="16">
        <v>87173693</v>
      </c>
      <c r="G33" s="12"/>
      <c r="H33" s="17">
        <v>80437975</v>
      </c>
    </row>
    <row r="34" spans="1:8" ht="16.5" customHeight="1">
      <c r="A34" s="12"/>
      <c r="B34" s="12"/>
      <c r="C34" s="12"/>
      <c r="D34" s="13"/>
      <c r="E34" s="12"/>
      <c r="F34" s="14"/>
      <c r="G34" s="12"/>
      <c r="H34" s="15"/>
    </row>
    <row r="35" spans="1:8" ht="16.5" customHeight="1">
      <c r="A35" s="1" t="s">
        <v>21</v>
      </c>
      <c r="B35" s="12"/>
      <c r="C35" s="12"/>
      <c r="D35" s="12"/>
      <c r="E35" s="12"/>
      <c r="F35" s="16">
        <f>SUM(F28:F33)</f>
        <v>1805718524</v>
      </c>
      <c r="G35" s="12"/>
      <c r="H35" s="17">
        <f>SUM(H28:H33)</f>
        <v>1580198792</v>
      </c>
    </row>
    <row r="36" spans="1:8" ht="16.5" customHeight="1">
      <c r="A36" s="12"/>
      <c r="B36" s="12"/>
      <c r="C36" s="12"/>
      <c r="D36" s="13"/>
      <c r="E36" s="12"/>
      <c r="F36" s="14"/>
      <c r="G36" s="12"/>
      <c r="H36" s="15"/>
    </row>
    <row r="37" spans="1:8" ht="16.5" customHeight="1" thickBot="1">
      <c r="A37" s="1" t="s">
        <v>22</v>
      </c>
      <c r="B37" s="12"/>
      <c r="C37" s="12"/>
      <c r="D37" s="13"/>
      <c r="E37" s="12"/>
      <c r="F37" s="18">
        <f>F24+F35</f>
        <v>3108454470</v>
      </c>
      <c r="G37" s="12"/>
      <c r="H37" s="113">
        <f>H24+H35</f>
        <v>2801452806</v>
      </c>
    </row>
    <row r="38" spans="1:8" ht="16.5" customHeight="1" thickTop="1">
      <c r="A38" s="1"/>
      <c r="B38" s="12"/>
      <c r="C38" s="12"/>
      <c r="D38" s="13"/>
      <c r="E38" s="12"/>
      <c r="F38" s="15"/>
      <c r="G38" s="12"/>
      <c r="H38" s="15"/>
    </row>
    <row r="39" spans="1:8" ht="16.5" customHeight="1">
      <c r="A39" s="1"/>
      <c r="B39" s="12"/>
      <c r="C39" s="12"/>
      <c r="D39" s="13"/>
      <c r="E39" s="12"/>
      <c r="F39" s="15"/>
      <c r="G39" s="12"/>
      <c r="H39" s="15"/>
    </row>
    <row r="40" spans="1:8" ht="16.5" customHeight="1">
      <c r="A40" s="1"/>
      <c r="B40" s="12"/>
      <c r="C40" s="12"/>
      <c r="D40" s="13"/>
      <c r="E40" s="12"/>
      <c r="F40" s="15"/>
      <c r="G40" s="12"/>
      <c r="H40" s="15"/>
    </row>
    <row r="41" spans="1:8" ht="16.5" customHeight="1">
      <c r="A41" s="1"/>
      <c r="B41" s="12"/>
      <c r="C41" s="12"/>
      <c r="D41" s="13"/>
      <c r="E41" s="12"/>
      <c r="F41" s="15"/>
      <c r="G41" s="12"/>
      <c r="H41" s="15"/>
    </row>
    <row r="42" spans="1:8" ht="16.5" customHeight="1">
      <c r="A42" s="1"/>
      <c r="B42" s="12"/>
      <c r="C42" s="12"/>
      <c r="D42" s="13"/>
      <c r="E42" s="12"/>
      <c r="F42" s="15"/>
      <c r="G42" s="12"/>
      <c r="H42" s="15"/>
    </row>
    <row r="43" spans="1:8" ht="16.5" customHeight="1">
      <c r="A43" s="1"/>
      <c r="B43" s="12"/>
      <c r="C43" s="12"/>
      <c r="D43" s="13"/>
      <c r="E43" s="12"/>
      <c r="F43" s="15"/>
      <c r="G43" s="12"/>
      <c r="H43" s="15"/>
    </row>
    <row r="44" spans="1:8" ht="12.75" customHeight="1">
      <c r="A44" s="1"/>
      <c r="B44" s="12"/>
      <c r="C44" s="12"/>
      <c r="D44" s="13"/>
      <c r="E44" s="12"/>
      <c r="F44" s="15"/>
      <c r="G44" s="12"/>
      <c r="H44" s="15"/>
    </row>
    <row r="45" spans="1:8" ht="15.75" customHeight="1">
      <c r="A45" s="1"/>
      <c r="B45" s="12"/>
      <c r="C45" s="12"/>
      <c r="D45" s="13"/>
      <c r="E45" s="12"/>
      <c r="F45" s="15"/>
      <c r="G45" s="12"/>
      <c r="H45" s="15"/>
    </row>
    <row r="46" spans="1:8" ht="16.5" customHeight="1">
      <c r="A46" s="1"/>
      <c r="B46" s="12"/>
      <c r="C46" s="12"/>
      <c r="D46" s="13"/>
      <c r="E46" s="12"/>
      <c r="F46" s="15"/>
      <c r="G46" s="12"/>
      <c r="H46" s="15"/>
    </row>
    <row r="47" spans="1:8" ht="16.5" customHeight="1">
      <c r="A47" s="12"/>
      <c r="B47" s="12"/>
      <c r="C47" s="12"/>
      <c r="D47" s="13"/>
      <c r="E47" s="12"/>
      <c r="F47" s="15"/>
      <c r="G47" s="12"/>
      <c r="H47" s="15"/>
    </row>
    <row r="48" spans="1:8" ht="21.95" customHeight="1">
      <c r="A48" s="119" t="s">
        <v>166</v>
      </c>
      <c r="B48" s="19"/>
      <c r="C48" s="19"/>
      <c r="D48" s="20"/>
      <c r="E48" s="19"/>
      <c r="F48" s="17"/>
      <c r="G48" s="19"/>
      <c r="H48" s="17"/>
    </row>
    <row r="49" spans="1:8" ht="16.5" customHeight="1">
      <c r="A49" s="106" t="str">
        <f>A1</f>
        <v>Moshi Moshi Retail Corporation Public Company Limited</v>
      </c>
      <c r="B49" s="1"/>
      <c r="C49" s="1"/>
      <c r="D49" s="2"/>
      <c r="E49" s="1"/>
      <c r="F49" s="3"/>
      <c r="G49" s="1"/>
      <c r="H49" s="3"/>
    </row>
    <row r="50" spans="1:8" ht="16.5" customHeight="1">
      <c r="A50" s="1" t="s">
        <v>132</v>
      </c>
      <c r="B50" s="1"/>
      <c r="C50" s="1"/>
      <c r="D50" s="2"/>
      <c r="E50" s="1"/>
      <c r="F50" s="3"/>
      <c r="G50" s="1"/>
      <c r="H50" s="3"/>
    </row>
    <row r="51" spans="1:8" ht="16.5" customHeight="1">
      <c r="A51" s="4" t="str">
        <f>A3</f>
        <v>As at 30 June 2023</v>
      </c>
      <c r="B51" s="4"/>
      <c r="C51" s="4"/>
      <c r="D51" s="5"/>
      <c r="E51" s="4"/>
      <c r="F51" s="6"/>
      <c r="G51" s="4"/>
      <c r="H51" s="6"/>
    </row>
    <row r="52" spans="1:8" ht="16.5" customHeight="1">
      <c r="A52" s="1"/>
      <c r="B52" s="1"/>
      <c r="C52" s="1"/>
      <c r="D52" s="2"/>
      <c r="E52" s="1"/>
      <c r="F52" s="3"/>
      <c r="G52" s="1"/>
      <c r="H52" s="3"/>
    </row>
    <row r="53" spans="1:8" ht="16.5" customHeight="1">
      <c r="A53" s="1"/>
      <c r="B53" s="1"/>
      <c r="C53" s="1"/>
      <c r="D53" s="2"/>
      <c r="E53" s="1"/>
      <c r="F53" s="3"/>
      <c r="G53" s="1"/>
      <c r="H53" s="3"/>
    </row>
    <row r="54" spans="1:8" ht="16.5" customHeight="1">
      <c r="A54" s="1"/>
      <c r="B54" s="1"/>
      <c r="C54" s="1"/>
      <c r="D54" s="2"/>
      <c r="E54" s="1"/>
      <c r="F54" s="7" t="s">
        <v>3</v>
      </c>
      <c r="G54" s="1"/>
      <c r="H54" s="7" t="s">
        <v>142</v>
      </c>
    </row>
    <row r="55" spans="1:8" ht="16.5" customHeight="1">
      <c r="A55" s="1"/>
      <c r="B55" s="1"/>
      <c r="C55" s="1"/>
      <c r="D55" s="2"/>
      <c r="E55" s="1"/>
      <c r="F55" s="24" t="s">
        <v>148</v>
      </c>
      <c r="G55" s="8"/>
      <c r="H55" s="24" t="s">
        <v>4</v>
      </c>
    </row>
    <row r="56" spans="1:8" ht="16.5" customHeight="1">
      <c r="A56" s="1"/>
      <c r="B56" s="1"/>
      <c r="C56" s="1"/>
      <c r="D56" s="2"/>
      <c r="E56" s="1"/>
      <c r="F56" s="105">
        <v>2023</v>
      </c>
      <c r="G56" s="105"/>
      <c r="H56" s="105">
        <v>2022</v>
      </c>
    </row>
    <row r="57" spans="1:8" ht="16.5" customHeight="1">
      <c r="A57" s="1"/>
      <c r="B57" s="1"/>
      <c r="C57" s="1"/>
      <c r="D57" s="5" t="s">
        <v>101</v>
      </c>
      <c r="E57" s="1"/>
      <c r="F57" s="9" t="s">
        <v>5</v>
      </c>
      <c r="G57" s="8"/>
      <c r="H57" s="9" t="s">
        <v>5</v>
      </c>
    </row>
    <row r="58" spans="1:8" ht="16.5" customHeight="1">
      <c r="A58" s="1"/>
      <c r="B58" s="1"/>
      <c r="C58" s="1"/>
      <c r="D58" s="2"/>
      <c r="E58" s="1"/>
      <c r="F58" s="11"/>
      <c r="G58" s="8"/>
      <c r="H58" s="7"/>
    </row>
    <row r="59" spans="1:8" ht="17.25" customHeight="1">
      <c r="A59" s="1" t="s">
        <v>24</v>
      </c>
      <c r="B59" s="1"/>
      <c r="C59" s="1"/>
      <c r="D59" s="2"/>
      <c r="E59" s="1"/>
      <c r="F59" s="11"/>
      <c r="G59" s="1"/>
      <c r="H59" s="3"/>
    </row>
    <row r="60" spans="1:8" ht="16.5" customHeight="1">
      <c r="A60" s="1"/>
      <c r="B60" s="1"/>
      <c r="C60" s="1"/>
      <c r="D60" s="2"/>
      <c r="E60" s="1"/>
      <c r="F60" s="11"/>
      <c r="G60" s="1"/>
      <c r="H60" s="3"/>
    </row>
    <row r="61" spans="1:8" ht="16.5" customHeight="1">
      <c r="A61" s="1" t="s">
        <v>25</v>
      </c>
      <c r="B61" s="1"/>
      <c r="C61" s="1"/>
      <c r="D61" s="2"/>
      <c r="E61" s="1"/>
      <c r="F61" s="11"/>
      <c r="G61" s="1"/>
      <c r="H61" s="3"/>
    </row>
    <row r="62" spans="1:8" ht="16.5" customHeight="1">
      <c r="A62" s="1"/>
      <c r="B62" s="1"/>
      <c r="C62" s="1"/>
      <c r="D62" s="2"/>
      <c r="E62" s="1"/>
      <c r="F62" s="11"/>
      <c r="G62" s="1"/>
      <c r="H62" s="3"/>
    </row>
    <row r="63" spans="1:8" ht="16.5" customHeight="1">
      <c r="A63" s="12" t="s">
        <v>26</v>
      </c>
      <c r="B63" s="12"/>
      <c r="C63" s="12"/>
      <c r="D63" s="13">
        <v>12</v>
      </c>
      <c r="E63" s="12"/>
      <c r="F63" s="14">
        <v>231182609</v>
      </c>
      <c r="G63" s="12"/>
      <c r="H63" s="15">
        <v>224016001</v>
      </c>
    </row>
    <row r="64" spans="1:8" ht="16.5" customHeight="1">
      <c r="A64" s="12" t="s">
        <v>27</v>
      </c>
      <c r="B64" s="12"/>
      <c r="C64" s="12"/>
      <c r="D64" s="21">
        <v>13</v>
      </c>
      <c r="E64" s="12"/>
      <c r="F64" s="14">
        <v>196344050</v>
      </c>
      <c r="G64" s="12"/>
      <c r="H64" s="15">
        <v>166700441</v>
      </c>
    </row>
    <row r="65" spans="1:8" ht="16.5" customHeight="1">
      <c r="A65" s="12" t="s">
        <v>112</v>
      </c>
      <c r="B65" s="12"/>
      <c r="C65" s="12"/>
      <c r="D65" s="13"/>
      <c r="E65" s="12"/>
      <c r="F65" s="14">
        <v>44216939</v>
      </c>
      <c r="G65" s="12"/>
      <c r="H65" s="15">
        <v>39695244</v>
      </c>
    </row>
    <row r="66" spans="1:8" ht="16.5" customHeight="1">
      <c r="A66" s="12" t="s">
        <v>28</v>
      </c>
      <c r="B66" s="12"/>
      <c r="C66" s="12"/>
      <c r="D66" s="13"/>
      <c r="E66" s="12"/>
      <c r="F66" s="16">
        <v>8091545</v>
      </c>
      <c r="G66" s="12"/>
      <c r="H66" s="17">
        <v>96911867</v>
      </c>
    </row>
    <row r="67" spans="1:8" ht="16.5" customHeight="1">
      <c r="A67" s="12"/>
      <c r="B67" s="12"/>
      <c r="C67" s="12"/>
      <c r="D67" s="13"/>
      <c r="E67" s="12"/>
      <c r="F67" s="14"/>
      <c r="G67" s="12"/>
      <c r="H67" s="15"/>
    </row>
    <row r="68" spans="1:8" ht="16.5" customHeight="1">
      <c r="A68" s="1" t="s">
        <v>29</v>
      </c>
      <c r="B68" s="12"/>
      <c r="C68" s="12"/>
      <c r="D68" s="12"/>
      <c r="E68" s="12"/>
      <c r="F68" s="16">
        <f>SUM(F63:F66)</f>
        <v>479835143</v>
      </c>
      <c r="G68" s="12"/>
      <c r="H68" s="17">
        <f>SUM(H63:H66)</f>
        <v>527323553</v>
      </c>
    </row>
    <row r="69" spans="1:8" ht="16.5" customHeight="1">
      <c r="A69" s="12"/>
      <c r="B69" s="12"/>
      <c r="C69" s="12"/>
      <c r="D69" s="13"/>
      <c r="E69" s="12"/>
      <c r="F69" s="108"/>
      <c r="G69" s="12"/>
    </row>
    <row r="70" spans="1:8" ht="16.5" customHeight="1">
      <c r="A70" s="1" t="s">
        <v>30</v>
      </c>
      <c r="B70" s="12"/>
      <c r="C70" s="12"/>
      <c r="D70" s="13"/>
      <c r="E70" s="12"/>
      <c r="F70" s="14"/>
      <c r="G70" s="12"/>
      <c r="H70" s="15"/>
    </row>
    <row r="71" spans="1:8" ht="16.5" customHeight="1">
      <c r="A71" s="1"/>
      <c r="B71" s="12"/>
      <c r="C71" s="12"/>
      <c r="D71" s="13"/>
      <c r="E71" s="12"/>
      <c r="F71" s="14"/>
      <c r="G71" s="12"/>
      <c r="H71" s="15"/>
    </row>
    <row r="72" spans="1:8" ht="16.5" customHeight="1">
      <c r="A72" s="12" t="s">
        <v>31</v>
      </c>
      <c r="B72" s="12"/>
      <c r="C72" s="12"/>
      <c r="D72" s="21">
        <v>13</v>
      </c>
      <c r="E72" s="12"/>
      <c r="F72" s="14">
        <v>818604774</v>
      </c>
      <c r="G72" s="12"/>
      <c r="H72" s="15">
        <v>609887814</v>
      </c>
    </row>
    <row r="73" spans="1:8" ht="16.5" customHeight="1">
      <c r="A73" s="12" t="s">
        <v>32</v>
      </c>
      <c r="B73" s="12"/>
      <c r="C73" s="12"/>
      <c r="D73" s="21"/>
      <c r="E73" s="12"/>
      <c r="F73" s="14">
        <v>31849506</v>
      </c>
      <c r="G73" s="12"/>
      <c r="H73" s="15">
        <v>26140401</v>
      </c>
    </row>
    <row r="74" spans="1:8" ht="16.5" customHeight="1">
      <c r="A74" s="12" t="s">
        <v>113</v>
      </c>
      <c r="B74" s="12"/>
      <c r="C74" s="12"/>
      <c r="D74" s="21"/>
      <c r="E74" s="12"/>
      <c r="F74" s="14">
        <v>29083638</v>
      </c>
      <c r="G74" s="12"/>
      <c r="H74" s="15">
        <v>27643229</v>
      </c>
    </row>
    <row r="75" spans="1:8" ht="16.5" customHeight="1">
      <c r="A75" s="12" t="s">
        <v>33</v>
      </c>
      <c r="B75" s="12"/>
      <c r="C75" s="12"/>
      <c r="D75" s="13"/>
      <c r="E75" s="12"/>
      <c r="F75" s="16">
        <v>40000</v>
      </c>
      <c r="G75" s="12"/>
      <c r="H75" s="17">
        <v>40000</v>
      </c>
    </row>
    <row r="76" spans="1:8" ht="16.5" customHeight="1">
      <c r="A76" s="12"/>
      <c r="B76" s="12"/>
      <c r="C76" s="12"/>
      <c r="D76" s="13"/>
      <c r="E76" s="12"/>
      <c r="F76" s="22"/>
      <c r="G76" s="12"/>
      <c r="H76" s="112"/>
    </row>
    <row r="77" spans="1:8" ht="16.5" customHeight="1">
      <c r="A77" s="1" t="s">
        <v>34</v>
      </c>
      <c r="B77" s="12"/>
      <c r="C77" s="12"/>
      <c r="D77" s="13"/>
      <c r="E77" s="12"/>
      <c r="F77" s="16">
        <f>SUM(F72:F75)</f>
        <v>879577918</v>
      </c>
      <c r="G77" s="12"/>
      <c r="H77" s="17">
        <f>SUM(H72:H75)</f>
        <v>663711444</v>
      </c>
    </row>
    <row r="78" spans="1:8" ht="16.5" customHeight="1">
      <c r="A78" s="12"/>
      <c r="B78" s="12"/>
      <c r="C78" s="12"/>
      <c r="D78" s="13"/>
      <c r="E78" s="12"/>
      <c r="F78" s="14"/>
      <c r="G78" s="12"/>
      <c r="H78" s="15"/>
    </row>
    <row r="79" spans="1:8" ht="16.5" customHeight="1">
      <c r="A79" s="1" t="s">
        <v>35</v>
      </c>
      <c r="B79" s="12"/>
      <c r="C79" s="12"/>
      <c r="D79" s="13"/>
      <c r="E79" s="12"/>
      <c r="F79" s="16">
        <f>F68+F77</f>
        <v>1359413061</v>
      </c>
      <c r="G79" s="12"/>
      <c r="H79" s="17">
        <f>H68+H77</f>
        <v>1191034997</v>
      </c>
    </row>
    <row r="80" spans="1:8" ht="15" customHeight="1">
      <c r="A80" s="1"/>
      <c r="B80" s="12"/>
      <c r="C80" s="12"/>
      <c r="D80" s="13"/>
      <c r="E80" s="12"/>
      <c r="F80" s="15"/>
      <c r="G80" s="12"/>
      <c r="H80" s="15"/>
    </row>
    <row r="81" spans="1:8" ht="16.5" customHeight="1">
      <c r="A81" s="1"/>
      <c r="B81" s="12"/>
      <c r="C81" s="12"/>
      <c r="D81" s="13"/>
      <c r="E81" s="12"/>
      <c r="F81" s="15"/>
      <c r="G81" s="12"/>
      <c r="H81" s="15"/>
    </row>
    <row r="82" spans="1:8" ht="16.5" customHeight="1">
      <c r="A82" s="1"/>
      <c r="B82" s="12"/>
      <c r="C82" s="12"/>
      <c r="D82" s="13"/>
      <c r="E82" s="12"/>
      <c r="F82" s="15"/>
      <c r="G82" s="12"/>
      <c r="H82" s="15"/>
    </row>
    <row r="83" spans="1:8" ht="16.5" customHeight="1">
      <c r="A83" s="1"/>
      <c r="B83" s="12"/>
      <c r="C83" s="12"/>
      <c r="D83" s="13"/>
      <c r="E83" s="12"/>
      <c r="F83" s="15"/>
      <c r="G83" s="12"/>
      <c r="H83" s="15"/>
    </row>
    <row r="84" spans="1:8" ht="16.5" customHeight="1">
      <c r="A84" s="1"/>
      <c r="B84" s="12"/>
      <c r="C84" s="12"/>
      <c r="D84" s="13"/>
      <c r="E84" s="12"/>
      <c r="F84" s="15"/>
      <c r="G84" s="12"/>
      <c r="H84" s="15"/>
    </row>
    <row r="85" spans="1:8" ht="16.5" customHeight="1">
      <c r="A85" s="1"/>
      <c r="B85" s="12"/>
      <c r="C85" s="12"/>
      <c r="D85" s="13"/>
      <c r="E85" s="12"/>
      <c r="F85" s="15"/>
      <c r="G85" s="12"/>
      <c r="H85" s="15"/>
    </row>
    <row r="86" spans="1:8" ht="16.5" customHeight="1">
      <c r="A86" s="1"/>
      <c r="B86" s="12"/>
      <c r="C86" s="12"/>
      <c r="D86" s="13"/>
      <c r="E86" s="12"/>
      <c r="F86" s="15"/>
      <c r="G86" s="12"/>
      <c r="H86" s="15"/>
    </row>
    <row r="87" spans="1:8" ht="16.5" customHeight="1">
      <c r="A87" s="1"/>
      <c r="B87" s="12"/>
      <c r="C87" s="12"/>
      <c r="D87" s="13"/>
      <c r="E87" s="12"/>
      <c r="F87" s="15"/>
      <c r="G87" s="12"/>
      <c r="H87" s="15"/>
    </row>
    <row r="88" spans="1:8" ht="16.5" customHeight="1">
      <c r="A88" s="1"/>
      <c r="B88" s="12"/>
      <c r="C88" s="12"/>
      <c r="D88" s="13"/>
      <c r="E88" s="12"/>
      <c r="F88" s="15"/>
      <c r="G88" s="12"/>
      <c r="H88" s="15"/>
    </row>
    <row r="89" spans="1:8" ht="16.5" customHeight="1">
      <c r="A89" s="1"/>
      <c r="B89" s="12"/>
      <c r="C89" s="12"/>
      <c r="D89" s="13"/>
      <c r="E89" s="12"/>
      <c r="F89" s="15"/>
      <c r="G89" s="12"/>
      <c r="H89" s="15"/>
    </row>
    <row r="90" spans="1:8" ht="16.5" customHeight="1">
      <c r="A90" s="1"/>
      <c r="B90" s="12"/>
      <c r="C90" s="12"/>
      <c r="D90" s="13"/>
      <c r="E90" s="12"/>
      <c r="F90" s="15"/>
      <c r="G90" s="12"/>
      <c r="H90" s="15"/>
    </row>
    <row r="91" spans="1:8" ht="16.5" customHeight="1">
      <c r="A91" s="1"/>
      <c r="B91" s="12"/>
      <c r="C91" s="12"/>
      <c r="D91" s="13"/>
      <c r="E91" s="12"/>
      <c r="F91" s="15"/>
      <c r="G91" s="12"/>
      <c r="H91" s="15"/>
    </row>
    <row r="92" spans="1:8" ht="16.5" customHeight="1">
      <c r="A92" s="1"/>
      <c r="B92" s="12"/>
      <c r="C92" s="12"/>
      <c r="D92" s="13"/>
      <c r="E92" s="12"/>
      <c r="F92" s="15"/>
      <c r="G92" s="12"/>
      <c r="H92" s="15"/>
    </row>
    <row r="93" spans="1:8" ht="16.5" customHeight="1">
      <c r="A93" s="1"/>
      <c r="B93" s="12"/>
      <c r="C93" s="12"/>
      <c r="D93" s="13"/>
      <c r="E93" s="12"/>
      <c r="F93" s="15"/>
      <c r="G93" s="12"/>
      <c r="H93" s="15"/>
    </row>
    <row r="94" spans="1:8" ht="16.5" customHeight="1">
      <c r="A94" s="1"/>
      <c r="B94" s="12"/>
      <c r="C94" s="12"/>
      <c r="D94" s="13"/>
      <c r="E94" s="12"/>
      <c r="F94" s="15"/>
      <c r="G94" s="12"/>
      <c r="H94" s="15"/>
    </row>
    <row r="95" spans="1:8" ht="12.75" customHeight="1">
      <c r="A95" s="1"/>
      <c r="B95" s="12"/>
      <c r="C95" s="12"/>
      <c r="D95" s="13"/>
      <c r="E95" s="12"/>
      <c r="F95" s="15"/>
      <c r="G95" s="12"/>
      <c r="H95" s="15"/>
    </row>
    <row r="96" spans="1:8" ht="21.95" customHeight="1">
      <c r="A96" s="19" t="str">
        <f>A48</f>
        <v>The accompanying notes are an integral part of this financial information.</v>
      </c>
      <c r="B96" s="19"/>
      <c r="C96" s="19"/>
      <c r="D96" s="20"/>
      <c r="E96" s="19"/>
      <c r="F96" s="17"/>
      <c r="G96" s="19"/>
      <c r="H96" s="17"/>
    </row>
    <row r="97" spans="1:8" ht="16.5" customHeight="1">
      <c r="A97" s="1" t="str">
        <f>A1</f>
        <v>Moshi Moshi Retail Corporation Public Company Limited</v>
      </c>
      <c r="B97" s="12"/>
      <c r="C97" s="12"/>
      <c r="D97" s="13"/>
      <c r="E97" s="12"/>
      <c r="F97" s="15"/>
      <c r="G97" s="12"/>
      <c r="H97" s="15"/>
    </row>
    <row r="98" spans="1:8" ht="16.5" customHeight="1">
      <c r="A98" s="1" t="s">
        <v>132</v>
      </c>
      <c r="B98" s="1"/>
      <c r="C98" s="1"/>
      <c r="D98" s="2"/>
      <c r="E98" s="1"/>
      <c r="F98" s="3"/>
      <c r="G98" s="1"/>
      <c r="H98" s="3"/>
    </row>
    <row r="99" spans="1:8" ht="16.5" customHeight="1">
      <c r="A99" s="4" t="str">
        <f>A51</f>
        <v>As at 30 June 2023</v>
      </c>
      <c r="B99" s="4"/>
      <c r="C99" s="4"/>
      <c r="D99" s="5"/>
      <c r="E99" s="4"/>
      <c r="F99" s="6"/>
      <c r="G99" s="4"/>
      <c r="H99" s="6"/>
    </row>
    <row r="100" spans="1:8" ht="16.5" customHeight="1">
      <c r="A100" s="1"/>
      <c r="B100" s="1"/>
      <c r="C100" s="1"/>
      <c r="D100" s="2"/>
      <c r="E100" s="1"/>
      <c r="F100" s="3"/>
      <c r="G100" s="1"/>
      <c r="H100" s="3"/>
    </row>
    <row r="101" spans="1:8" ht="16.5" customHeight="1">
      <c r="A101" s="1"/>
      <c r="B101" s="1"/>
      <c r="C101" s="1"/>
      <c r="D101" s="2"/>
      <c r="E101" s="1"/>
      <c r="F101" s="3"/>
      <c r="G101" s="1"/>
      <c r="H101" s="3"/>
    </row>
    <row r="102" spans="1:8" ht="16.5" customHeight="1">
      <c r="A102" s="1"/>
      <c r="B102" s="1"/>
      <c r="C102" s="1"/>
      <c r="D102" s="2"/>
      <c r="E102" s="1"/>
      <c r="F102" s="7" t="s">
        <v>3</v>
      </c>
      <c r="G102" s="1"/>
      <c r="H102" s="7" t="s">
        <v>142</v>
      </c>
    </row>
    <row r="103" spans="1:8" ht="16.5" customHeight="1">
      <c r="A103" s="1"/>
      <c r="B103" s="1"/>
      <c r="C103" s="1"/>
      <c r="D103" s="2"/>
      <c r="E103" s="1"/>
      <c r="F103" s="24" t="s">
        <v>148</v>
      </c>
      <c r="G103" s="107"/>
      <c r="H103" s="107" t="str">
        <f>H55</f>
        <v>31 December</v>
      </c>
    </row>
    <row r="104" spans="1:8" ht="16.5" customHeight="1">
      <c r="A104" s="1"/>
      <c r="B104" s="1"/>
      <c r="C104" s="1"/>
      <c r="D104" s="2"/>
      <c r="E104" s="1"/>
      <c r="F104" s="105">
        <v>2023</v>
      </c>
      <c r="G104" s="105"/>
      <c r="H104" s="105">
        <v>2022</v>
      </c>
    </row>
    <row r="105" spans="1:8" ht="16.5" customHeight="1">
      <c r="A105" s="1"/>
      <c r="B105" s="1"/>
      <c r="C105" s="1"/>
      <c r="D105" s="5" t="s">
        <v>54</v>
      </c>
      <c r="E105" s="1"/>
      <c r="F105" s="9" t="s">
        <v>5</v>
      </c>
      <c r="G105" s="8"/>
      <c r="H105" s="9" t="s">
        <v>5</v>
      </c>
    </row>
    <row r="106" spans="1:8" ht="16.5" customHeight="1">
      <c r="A106" s="1"/>
      <c r="B106" s="12"/>
      <c r="C106" s="12"/>
      <c r="D106" s="13"/>
      <c r="E106" s="12"/>
      <c r="F106" s="14"/>
      <c r="G106" s="12"/>
      <c r="H106" s="15"/>
    </row>
    <row r="107" spans="1:8" ht="16.5" customHeight="1">
      <c r="A107" s="1" t="s">
        <v>133</v>
      </c>
      <c r="B107" s="12"/>
      <c r="C107" s="12"/>
      <c r="D107" s="13"/>
      <c r="E107" s="12"/>
      <c r="F107" s="14"/>
      <c r="G107" s="12"/>
      <c r="H107" s="15"/>
    </row>
    <row r="108" spans="1:8" ht="16.5" customHeight="1">
      <c r="A108" s="1"/>
      <c r="B108" s="12"/>
      <c r="C108" s="12"/>
      <c r="D108" s="13"/>
      <c r="E108" s="12"/>
      <c r="F108" s="14"/>
      <c r="G108" s="12"/>
      <c r="H108" s="15"/>
    </row>
    <row r="109" spans="1:8" ht="16.5" customHeight="1">
      <c r="A109" s="1" t="s">
        <v>36</v>
      </c>
      <c r="B109" s="12"/>
      <c r="C109" s="12"/>
      <c r="D109" s="13"/>
      <c r="E109" s="12"/>
      <c r="F109" s="14"/>
      <c r="G109" s="12"/>
      <c r="H109" s="15"/>
    </row>
    <row r="110" spans="1:8" ht="16.5" customHeight="1">
      <c r="A110" s="1"/>
      <c r="B110" s="12"/>
      <c r="C110" s="12"/>
      <c r="D110" s="13"/>
      <c r="E110" s="12"/>
      <c r="F110" s="14"/>
      <c r="G110" s="12"/>
      <c r="H110" s="15"/>
    </row>
    <row r="111" spans="1:8" ht="16.5" customHeight="1">
      <c r="A111" s="12" t="s">
        <v>37</v>
      </c>
      <c r="B111" s="12"/>
      <c r="C111" s="12"/>
      <c r="D111" s="13">
        <v>16</v>
      </c>
      <c r="E111" s="12"/>
      <c r="F111" s="14"/>
      <c r="G111" s="12"/>
      <c r="H111" s="15"/>
    </row>
    <row r="112" spans="1:8" ht="16.5" customHeight="1">
      <c r="A112" s="12"/>
      <c r="B112" s="12" t="s">
        <v>38</v>
      </c>
      <c r="C112" s="12"/>
      <c r="D112" s="13"/>
      <c r="E112" s="12"/>
      <c r="F112" s="14"/>
      <c r="G112" s="12"/>
      <c r="H112" s="15"/>
    </row>
    <row r="113" spans="1:8" ht="16.5" customHeight="1">
      <c r="A113" s="12"/>
      <c r="B113" s="12"/>
      <c r="C113" s="12" t="s">
        <v>156</v>
      </c>
      <c r="D113" s="13"/>
      <c r="E113" s="12"/>
      <c r="F113" s="14"/>
      <c r="G113" s="12"/>
      <c r="H113" s="15"/>
    </row>
    <row r="114" spans="1:8" ht="16.5" customHeight="1">
      <c r="A114" s="12"/>
      <c r="B114" s="12"/>
      <c r="C114" s="12" t="s">
        <v>39</v>
      </c>
      <c r="D114" s="13"/>
      <c r="E114" s="12"/>
      <c r="F114" s="14"/>
      <c r="G114" s="12"/>
      <c r="H114" s="15"/>
    </row>
    <row r="115" spans="1:8" ht="16.5" customHeight="1">
      <c r="A115" s="12"/>
      <c r="B115" s="12"/>
      <c r="C115" s="12" t="s">
        <v>154</v>
      </c>
      <c r="D115" s="13"/>
      <c r="E115" s="12"/>
      <c r="F115" s="14"/>
      <c r="G115" s="12"/>
      <c r="H115" s="15"/>
    </row>
    <row r="116" spans="1:8" ht="16.5" customHeight="1" thickBot="1">
      <c r="A116" s="12"/>
      <c r="B116" s="12"/>
      <c r="C116" s="12" t="s">
        <v>155</v>
      </c>
      <c r="D116" s="13"/>
      <c r="E116" s="12"/>
      <c r="F116" s="18">
        <v>330000000</v>
      </c>
      <c r="G116" s="12"/>
      <c r="H116" s="113">
        <v>300000000</v>
      </c>
    </row>
    <row r="117" spans="1:8" ht="16.5" customHeight="1" thickTop="1">
      <c r="A117" s="12"/>
      <c r="B117" s="12"/>
      <c r="C117" s="12"/>
      <c r="D117" s="13"/>
      <c r="E117" s="12"/>
      <c r="F117" s="14"/>
      <c r="G117" s="12"/>
      <c r="H117" s="15"/>
    </row>
    <row r="118" spans="1:8" ht="16.5" customHeight="1">
      <c r="A118" s="12"/>
      <c r="B118" s="12" t="s">
        <v>40</v>
      </c>
      <c r="C118" s="12"/>
      <c r="D118" s="13"/>
      <c r="E118" s="12"/>
      <c r="F118" s="14"/>
      <c r="G118" s="12"/>
      <c r="H118" s="15"/>
    </row>
    <row r="119" spans="1:8" ht="16.5" customHeight="1">
      <c r="A119" s="12"/>
      <c r="B119" s="12"/>
      <c r="C119" s="12" t="s">
        <v>157</v>
      </c>
      <c r="D119" s="13"/>
      <c r="E119" s="12"/>
      <c r="F119" s="14"/>
      <c r="G119" s="12"/>
      <c r="H119" s="15"/>
    </row>
    <row r="120" spans="1:8" ht="16.5" customHeight="1">
      <c r="A120" s="12"/>
      <c r="B120" s="12"/>
      <c r="C120" s="12" t="s">
        <v>110</v>
      </c>
      <c r="D120" s="13"/>
      <c r="E120" s="12"/>
      <c r="F120" s="14"/>
      <c r="G120" s="12"/>
      <c r="H120" s="15"/>
    </row>
    <row r="121" spans="1:8" ht="16.5" customHeight="1">
      <c r="A121" s="12"/>
      <c r="B121" s="12"/>
      <c r="C121" s="12" t="s">
        <v>154</v>
      </c>
      <c r="D121" s="13"/>
      <c r="E121" s="12"/>
      <c r="F121" s="14"/>
      <c r="G121" s="12"/>
      <c r="H121" s="15"/>
    </row>
    <row r="122" spans="1:8" ht="16.5" customHeight="1">
      <c r="A122" s="12"/>
      <c r="B122" s="12"/>
      <c r="C122" s="12" t="s">
        <v>155</v>
      </c>
      <c r="D122" s="13"/>
      <c r="E122" s="12"/>
      <c r="F122" s="14">
        <v>329999954</v>
      </c>
      <c r="G122" s="12"/>
      <c r="H122" s="15">
        <v>300000000</v>
      </c>
    </row>
    <row r="123" spans="1:8" ht="16.5" customHeight="1">
      <c r="A123" s="12"/>
      <c r="B123" s="12" t="s">
        <v>134</v>
      </c>
      <c r="C123" s="12"/>
      <c r="D123" s="13"/>
      <c r="E123" s="12"/>
      <c r="F123" s="14">
        <v>1178098136</v>
      </c>
      <c r="G123" s="12"/>
      <c r="H123" s="15">
        <v>1178098136</v>
      </c>
    </row>
    <row r="124" spans="1:8" ht="16.5" customHeight="1">
      <c r="A124" s="12" t="s">
        <v>41</v>
      </c>
      <c r="B124" s="12"/>
      <c r="C124" s="12"/>
      <c r="D124" s="13"/>
      <c r="E124" s="12"/>
      <c r="F124" s="14"/>
      <c r="G124" s="12"/>
      <c r="H124" s="15"/>
    </row>
    <row r="125" spans="1:8" ht="16.5" customHeight="1">
      <c r="A125" s="12" t="s">
        <v>0</v>
      </c>
      <c r="B125" s="25" t="s">
        <v>42</v>
      </c>
      <c r="C125" s="12"/>
      <c r="D125" s="13"/>
      <c r="E125" s="12"/>
      <c r="F125" s="14">
        <v>19611663</v>
      </c>
      <c r="G125" s="12"/>
      <c r="H125" s="15">
        <v>19611663</v>
      </c>
    </row>
    <row r="126" spans="1:8" ht="16.5" customHeight="1">
      <c r="A126" s="12" t="s">
        <v>1</v>
      </c>
      <c r="B126" s="12" t="s">
        <v>43</v>
      </c>
      <c r="C126" s="12"/>
      <c r="D126" s="13"/>
      <c r="E126" s="12"/>
      <c r="F126" s="16">
        <v>221331656</v>
      </c>
      <c r="G126" s="12"/>
      <c r="H126" s="17">
        <v>112708010</v>
      </c>
    </row>
    <row r="127" spans="1:8" ht="16.5" customHeight="1">
      <c r="A127" s="1"/>
      <c r="B127" s="12"/>
      <c r="C127" s="12"/>
      <c r="D127" s="13"/>
      <c r="E127" s="12"/>
      <c r="F127" s="14"/>
      <c r="G127" s="12"/>
      <c r="H127" s="15"/>
    </row>
    <row r="128" spans="1:8" ht="16.5" customHeight="1">
      <c r="A128" s="1" t="s">
        <v>44</v>
      </c>
      <c r="B128" s="12"/>
      <c r="C128" s="12"/>
      <c r="D128" s="13"/>
      <c r="E128" s="12"/>
      <c r="F128" s="16">
        <f>SUM(F118:F127)</f>
        <v>1749041409</v>
      </c>
      <c r="G128" s="12"/>
      <c r="H128" s="17">
        <f>SUM(H118:H127)</f>
        <v>1610417809</v>
      </c>
    </row>
    <row r="129" spans="1:8" ht="16.5" customHeight="1">
      <c r="A129" s="1"/>
      <c r="B129" s="12"/>
      <c r="C129" s="12"/>
      <c r="D129" s="13"/>
      <c r="E129" s="12"/>
      <c r="F129" s="14"/>
      <c r="G129" s="12"/>
      <c r="H129" s="15"/>
    </row>
    <row r="130" spans="1:8" ht="16.5" customHeight="1" thickBot="1">
      <c r="A130" s="23" t="s">
        <v>45</v>
      </c>
      <c r="B130" s="12"/>
      <c r="C130" s="12"/>
      <c r="D130" s="13"/>
      <c r="E130" s="12"/>
      <c r="F130" s="18">
        <f>SUM(F79+F128)</f>
        <v>3108454470</v>
      </c>
      <c r="G130" s="12"/>
      <c r="H130" s="113">
        <f>SUM(H79+H128)</f>
        <v>2801452806</v>
      </c>
    </row>
    <row r="131" spans="1:8" ht="18.75" customHeight="1" thickTop="1">
      <c r="A131" s="23"/>
      <c r="B131" s="12"/>
      <c r="C131" s="12"/>
      <c r="D131" s="13"/>
      <c r="E131" s="109"/>
      <c r="F131" s="110"/>
      <c r="G131" s="111"/>
      <c r="H131" s="110"/>
    </row>
    <row r="132" spans="1:8" ht="16.5" customHeight="1">
      <c r="A132" s="23"/>
      <c r="B132" s="12"/>
      <c r="C132" s="12"/>
      <c r="D132" s="13"/>
      <c r="E132" s="12"/>
      <c r="F132" s="15"/>
      <c r="G132" s="12"/>
      <c r="H132" s="15"/>
    </row>
    <row r="133" spans="1:8" ht="16.5" customHeight="1">
      <c r="A133" s="23"/>
      <c r="B133" s="12"/>
      <c r="C133" s="12"/>
      <c r="D133" s="13"/>
      <c r="E133" s="12"/>
      <c r="F133" s="15"/>
      <c r="G133" s="12"/>
      <c r="H133" s="15"/>
    </row>
    <row r="134" spans="1:8" ht="16.5" customHeight="1">
      <c r="A134" s="23"/>
      <c r="B134" s="12"/>
      <c r="C134" s="12"/>
      <c r="D134" s="13"/>
      <c r="E134" s="12"/>
      <c r="F134" s="15"/>
      <c r="G134" s="12"/>
      <c r="H134" s="15"/>
    </row>
    <row r="135" spans="1:8" ht="16.5" customHeight="1">
      <c r="A135" s="23"/>
      <c r="B135" s="12"/>
      <c r="C135" s="12"/>
      <c r="D135" s="13"/>
      <c r="E135" s="12"/>
      <c r="F135" s="15"/>
      <c r="G135" s="12"/>
      <c r="H135" s="15"/>
    </row>
    <row r="136" spans="1:8" ht="16.5" customHeight="1">
      <c r="A136" s="23"/>
      <c r="B136" s="12"/>
      <c r="C136" s="12"/>
      <c r="D136" s="13"/>
      <c r="E136" s="12"/>
      <c r="F136" s="15"/>
      <c r="G136" s="12"/>
      <c r="H136" s="15"/>
    </row>
    <row r="137" spans="1:8" ht="16.5" customHeight="1">
      <c r="A137" s="23"/>
      <c r="B137" s="12"/>
      <c r="C137" s="12"/>
      <c r="D137" s="13"/>
      <c r="E137" s="12"/>
      <c r="F137" s="15"/>
      <c r="G137" s="12"/>
      <c r="H137" s="15"/>
    </row>
    <row r="138" spans="1:8" ht="16.5" customHeight="1">
      <c r="A138" s="23"/>
      <c r="B138" s="12"/>
      <c r="C138" s="12"/>
      <c r="D138" s="13"/>
      <c r="E138" s="12"/>
      <c r="F138" s="15"/>
      <c r="G138" s="12"/>
      <c r="H138" s="15"/>
    </row>
    <row r="139" spans="1:8" ht="16.5" customHeight="1">
      <c r="A139" s="23"/>
      <c r="B139" s="12"/>
      <c r="C139" s="12"/>
      <c r="D139" s="13"/>
      <c r="E139" s="12"/>
      <c r="F139" s="15"/>
      <c r="G139" s="12"/>
      <c r="H139" s="15"/>
    </row>
    <row r="140" spans="1:8" ht="16.5" customHeight="1">
      <c r="A140" s="23"/>
      <c r="B140" s="12"/>
      <c r="C140" s="12"/>
      <c r="D140" s="13"/>
      <c r="E140" s="12"/>
      <c r="F140" s="15"/>
      <c r="G140" s="12"/>
      <c r="H140" s="15"/>
    </row>
    <row r="141" spans="1:8" ht="16.5" customHeight="1">
      <c r="A141" s="23"/>
      <c r="B141" s="12"/>
      <c r="C141" s="12"/>
      <c r="D141" s="13"/>
      <c r="E141" s="12"/>
      <c r="F141" s="15"/>
      <c r="G141" s="12"/>
      <c r="H141" s="15"/>
    </row>
    <row r="142" spans="1:8" ht="16.5" customHeight="1">
      <c r="A142" s="23"/>
      <c r="B142" s="12"/>
      <c r="C142" s="12"/>
      <c r="D142" s="13"/>
      <c r="E142" s="12"/>
      <c r="F142" s="15"/>
      <c r="G142" s="12"/>
      <c r="H142" s="15"/>
    </row>
    <row r="143" spans="1:8" ht="9.75" customHeight="1">
      <c r="A143" s="23"/>
      <c r="B143" s="12"/>
      <c r="C143" s="12"/>
      <c r="D143" s="13"/>
      <c r="E143" s="12"/>
      <c r="F143" s="15"/>
      <c r="G143" s="12"/>
      <c r="H143" s="15"/>
    </row>
    <row r="144" spans="1:8" ht="21.95" customHeight="1">
      <c r="A144" s="19" t="str">
        <f>A48</f>
        <v>The accompanying notes are an integral part of this financial information.</v>
      </c>
      <c r="B144" s="19"/>
      <c r="C144" s="19"/>
      <c r="D144" s="20"/>
      <c r="E144" s="19"/>
      <c r="F144" s="17"/>
      <c r="G144" s="19"/>
      <c r="H144" s="17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3" manualBreakCount="3">
    <brk id="48" max="9" man="1"/>
    <brk id="96" max="9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2DBA6-FAE9-492B-ACBE-E1AAC20E53CA}">
  <dimension ref="A1:N96"/>
  <sheetViews>
    <sheetView topLeftCell="B17" zoomScale="115" zoomScaleNormal="115" zoomScaleSheetLayoutView="110" workbookViewId="0">
      <selection activeCell="C67" sqref="C67"/>
    </sheetView>
  </sheetViews>
  <sheetFormatPr defaultColWidth="8.140625" defaultRowHeight="16.5" customHeight="1"/>
  <cols>
    <col min="1" max="2" width="1.42578125" style="104" customWidth="1"/>
    <col min="3" max="3" width="50" style="104" customWidth="1"/>
    <col min="4" max="4" width="5.28515625" style="104" customWidth="1"/>
    <col min="5" max="5" width="0.85546875" style="104" customWidth="1"/>
    <col min="6" max="6" width="13.28515625" style="87" customWidth="1"/>
    <col min="7" max="7" width="0.85546875" style="104" customWidth="1"/>
    <col min="8" max="8" width="13.28515625" style="87" customWidth="1"/>
    <col min="9" max="9" width="17.140625" style="104" bestFit="1" customWidth="1"/>
    <col min="10" max="10" width="16.85546875" style="104" bestFit="1" customWidth="1"/>
    <col min="11" max="11" width="12.140625" style="104" bestFit="1" customWidth="1"/>
    <col min="12" max="12" width="9.85546875" style="104" bestFit="1" customWidth="1"/>
    <col min="13" max="13" width="8.140625" style="104"/>
    <col min="14" max="14" width="9.85546875" style="104" customWidth="1"/>
    <col min="15" max="217" width="8.140625" style="104"/>
    <col min="218" max="225" width="8.140625" style="104" customWidth="1"/>
    <col min="226" max="226" width="8.140625" style="104"/>
    <col min="227" max="227" width="8.140625" style="104" customWidth="1"/>
    <col min="228" max="228" width="8.140625" style="104"/>
    <col min="229" max="231" width="8.140625" style="104" customWidth="1"/>
    <col min="232" max="473" width="8.140625" style="104"/>
    <col min="474" max="481" width="8.140625" style="104" customWidth="1"/>
    <col min="482" max="482" width="8.140625" style="104"/>
    <col min="483" max="483" width="8.140625" style="104" customWidth="1"/>
    <col min="484" max="484" width="8.140625" style="104"/>
    <col min="485" max="487" width="8.140625" style="104" customWidth="1"/>
    <col min="488" max="729" width="8.140625" style="104"/>
    <col min="730" max="737" width="8.140625" style="104" customWidth="1"/>
    <col min="738" max="738" width="8.140625" style="104"/>
    <col min="739" max="739" width="8.140625" style="104" customWidth="1"/>
    <col min="740" max="740" width="8.140625" style="104"/>
    <col min="741" max="743" width="8.140625" style="104" customWidth="1"/>
    <col min="744" max="985" width="8.140625" style="104"/>
    <col min="986" max="993" width="8.140625" style="104" customWidth="1"/>
    <col min="994" max="994" width="8.140625" style="104"/>
    <col min="995" max="995" width="8.140625" style="104" customWidth="1"/>
    <col min="996" max="996" width="8.140625" style="104"/>
    <col min="997" max="999" width="8.140625" style="104" customWidth="1"/>
    <col min="1000" max="1241" width="8.140625" style="104"/>
    <col min="1242" max="1249" width="8.140625" style="104" customWidth="1"/>
    <col min="1250" max="1250" width="8.140625" style="104"/>
    <col min="1251" max="1251" width="8.140625" style="104" customWidth="1"/>
    <col min="1252" max="1252" width="8.140625" style="104"/>
    <col min="1253" max="1255" width="8.140625" style="104" customWidth="1"/>
    <col min="1256" max="1497" width="8.140625" style="104"/>
    <col min="1498" max="1505" width="8.140625" style="104" customWidth="1"/>
    <col min="1506" max="1506" width="8.140625" style="104"/>
    <col min="1507" max="1507" width="8.140625" style="104" customWidth="1"/>
    <col min="1508" max="1508" width="8.140625" style="104"/>
    <col min="1509" max="1511" width="8.140625" style="104" customWidth="1"/>
    <col min="1512" max="1753" width="8.140625" style="104"/>
    <col min="1754" max="1761" width="8.140625" style="104" customWidth="1"/>
    <col min="1762" max="1762" width="8.140625" style="104"/>
    <col min="1763" max="1763" width="8.140625" style="104" customWidth="1"/>
    <col min="1764" max="1764" width="8.140625" style="104"/>
    <col min="1765" max="1767" width="8.140625" style="104" customWidth="1"/>
    <col min="1768" max="2009" width="8.140625" style="104"/>
    <col min="2010" max="2017" width="8.140625" style="104" customWidth="1"/>
    <col min="2018" max="2018" width="8.140625" style="104"/>
    <col min="2019" max="2019" width="8.140625" style="104" customWidth="1"/>
    <col min="2020" max="2020" width="8.140625" style="104"/>
    <col min="2021" max="2023" width="8.140625" style="104" customWidth="1"/>
    <col min="2024" max="2265" width="8.140625" style="104"/>
    <col min="2266" max="2273" width="8.140625" style="104" customWidth="1"/>
    <col min="2274" max="2274" width="8.140625" style="104"/>
    <col min="2275" max="2275" width="8.140625" style="104" customWidth="1"/>
    <col min="2276" max="2276" width="8.140625" style="104"/>
    <col min="2277" max="2279" width="8.140625" style="104" customWidth="1"/>
    <col min="2280" max="2521" width="8.140625" style="104"/>
    <col min="2522" max="2529" width="8.140625" style="104" customWidth="1"/>
    <col min="2530" max="2530" width="8.140625" style="104"/>
    <col min="2531" max="2531" width="8.140625" style="104" customWidth="1"/>
    <col min="2532" max="2532" width="8.140625" style="104"/>
    <col min="2533" max="2535" width="8.140625" style="104" customWidth="1"/>
    <col min="2536" max="2777" width="8.140625" style="104"/>
    <col min="2778" max="2785" width="8.140625" style="104" customWidth="1"/>
    <col min="2786" max="2786" width="8.140625" style="104"/>
    <col min="2787" max="2787" width="8.140625" style="104" customWidth="1"/>
    <col min="2788" max="2788" width="8.140625" style="104"/>
    <col min="2789" max="2791" width="8.140625" style="104" customWidth="1"/>
    <col min="2792" max="3033" width="8.140625" style="104"/>
    <col min="3034" max="3041" width="8.140625" style="104" customWidth="1"/>
    <col min="3042" max="3042" width="8.140625" style="104"/>
    <col min="3043" max="3043" width="8.140625" style="104" customWidth="1"/>
    <col min="3044" max="3044" width="8.140625" style="104"/>
    <col min="3045" max="3047" width="8.140625" style="104" customWidth="1"/>
    <col min="3048" max="3289" width="8.140625" style="104"/>
    <col min="3290" max="3297" width="8.140625" style="104" customWidth="1"/>
    <col min="3298" max="3298" width="8.140625" style="104"/>
    <col min="3299" max="3299" width="8.140625" style="104" customWidth="1"/>
    <col min="3300" max="3300" width="8.140625" style="104"/>
    <col min="3301" max="3303" width="8.140625" style="104" customWidth="1"/>
    <col min="3304" max="3545" width="8.140625" style="104"/>
    <col min="3546" max="3553" width="8.140625" style="104" customWidth="1"/>
    <col min="3554" max="3554" width="8.140625" style="104"/>
    <col min="3555" max="3555" width="8.140625" style="104" customWidth="1"/>
    <col min="3556" max="3556" width="8.140625" style="104"/>
    <col min="3557" max="3559" width="8.140625" style="104" customWidth="1"/>
    <col min="3560" max="3801" width="8.140625" style="104"/>
    <col min="3802" max="3809" width="8.140625" style="104" customWidth="1"/>
    <col min="3810" max="3810" width="8.140625" style="104"/>
    <col min="3811" max="3811" width="8.140625" style="104" customWidth="1"/>
    <col min="3812" max="3812" width="8.140625" style="104"/>
    <col min="3813" max="3815" width="8.140625" style="104" customWidth="1"/>
    <col min="3816" max="4057" width="8.140625" style="104"/>
    <col min="4058" max="4065" width="8.140625" style="104" customWidth="1"/>
    <col min="4066" max="4066" width="8.140625" style="104"/>
    <col min="4067" max="4067" width="8.140625" style="104" customWidth="1"/>
    <col min="4068" max="4068" width="8.140625" style="104"/>
    <col min="4069" max="4071" width="8.140625" style="104" customWidth="1"/>
    <col min="4072" max="4313" width="8.140625" style="104"/>
    <col min="4314" max="4321" width="8.140625" style="104" customWidth="1"/>
    <col min="4322" max="4322" width="8.140625" style="104"/>
    <col min="4323" max="4323" width="8.140625" style="104" customWidth="1"/>
    <col min="4324" max="4324" width="8.140625" style="104"/>
    <col min="4325" max="4327" width="8.140625" style="104" customWidth="1"/>
    <col min="4328" max="4569" width="8.140625" style="104"/>
    <col min="4570" max="4577" width="8.140625" style="104" customWidth="1"/>
    <col min="4578" max="4578" width="8.140625" style="104"/>
    <col min="4579" max="4579" width="8.140625" style="104" customWidth="1"/>
    <col min="4580" max="4580" width="8.140625" style="104"/>
    <col min="4581" max="4583" width="8.140625" style="104" customWidth="1"/>
    <col min="4584" max="4825" width="8.140625" style="104"/>
    <col min="4826" max="4833" width="8.140625" style="104" customWidth="1"/>
    <col min="4834" max="4834" width="8.140625" style="104"/>
    <col min="4835" max="4835" width="8.140625" style="104" customWidth="1"/>
    <col min="4836" max="4836" width="8.140625" style="104"/>
    <col min="4837" max="4839" width="8.140625" style="104" customWidth="1"/>
    <col min="4840" max="5081" width="8.140625" style="104"/>
    <col min="5082" max="5089" width="8.140625" style="104" customWidth="1"/>
    <col min="5090" max="5090" width="8.140625" style="104"/>
    <col min="5091" max="5091" width="8.140625" style="104" customWidth="1"/>
    <col min="5092" max="5092" width="8.140625" style="104"/>
    <col min="5093" max="5095" width="8.140625" style="104" customWidth="1"/>
    <col min="5096" max="5337" width="8.140625" style="104"/>
    <col min="5338" max="5345" width="8.140625" style="104" customWidth="1"/>
    <col min="5346" max="5346" width="8.140625" style="104"/>
    <col min="5347" max="5347" width="8.140625" style="104" customWidth="1"/>
    <col min="5348" max="5348" width="8.140625" style="104"/>
    <col min="5349" max="5351" width="8.140625" style="104" customWidth="1"/>
    <col min="5352" max="5593" width="8.140625" style="104"/>
    <col min="5594" max="5601" width="8.140625" style="104" customWidth="1"/>
    <col min="5602" max="5602" width="8.140625" style="104"/>
    <col min="5603" max="5603" width="8.140625" style="104" customWidth="1"/>
    <col min="5604" max="5604" width="8.140625" style="104"/>
    <col min="5605" max="5607" width="8.140625" style="104" customWidth="1"/>
    <col min="5608" max="5849" width="8.140625" style="104"/>
    <col min="5850" max="5857" width="8.140625" style="104" customWidth="1"/>
    <col min="5858" max="5858" width="8.140625" style="104"/>
    <col min="5859" max="5859" width="8.140625" style="104" customWidth="1"/>
    <col min="5860" max="5860" width="8.140625" style="104"/>
    <col min="5861" max="5863" width="8.140625" style="104" customWidth="1"/>
    <col min="5864" max="6105" width="8.140625" style="104"/>
    <col min="6106" max="6113" width="8.140625" style="104" customWidth="1"/>
    <col min="6114" max="6114" width="8.140625" style="104"/>
    <col min="6115" max="6115" width="8.140625" style="104" customWidth="1"/>
    <col min="6116" max="6116" width="8.140625" style="104"/>
    <col min="6117" max="6119" width="8.140625" style="104" customWidth="1"/>
    <col min="6120" max="6361" width="8.140625" style="104"/>
    <col min="6362" max="6369" width="8.140625" style="104" customWidth="1"/>
    <col min="6370" max="6370" width="8.140625" style="104"/>
    <col min="6371" max="6371" width="8.140625" style="104" customWidth="1"/>
    <col min="6372" max="6372" width="8.140625" style="104"/>
    <col min="6373" max="6375" width="8.140625" style="104" customWidth="1"/>
    <col min="6376" max="6617" width="8.140625" style="104"/>
    <col min="6618" max="6625" width="8.140625" style="104" customWidth="1"/>
    <col min="6626" max="6626" width="8.140625" style="104"/>
    <col min="6627" max="6627" width="8.140625" style="104" customWidth="1"/>
    <col min="6628" max="6628" width="8.140625" style="104"/>
    <col min="6629" max="6631" width="8.140625" style="104" customWidth="1"/>
    <col min="6632" max="6873" width="8.140625" style="104"/>
    <col min="6874" max="6881" width="8.140625" style="104" customWidth="1"/>
    <col min="6882" max="6882" width="8.140625" style="104"/>
    <col min="6883" max="6883" width="8.140625" style="104" customWidth="1"/>
    <col min="6884" max="6884" width="8.140625" style="104"/>
    <col min="6885" max="6887" width="8.140625" style="104" customWidth="1"/>
    <col min="6888" max="7129" width="8.140625" style="104"/>
    <col min="7130" max="7137" width="8.140625" style="104" customWidth="1"/>
    <col min="7138" max="7138" width="8.140625" style="104"/>
    <col min="7139" max="7139" width="8.140625" style="104" customWidth="1"/>
    <col min="7140" max="7140" width="8.140625" style="104"/>
    <col min="7141" max="7143" width="8.140625" style="104" customWidth="1"/>
    <col min="7144" max="7385" width="8.140625" style="104"/>
    <col min="7386" max="7393" width="8.140625" style="104" customWidth="1"/>
    <col min="7394" max="7394" width="8.140625" style="104"/>
    <col min="7395" max="7395" width="8.140625" style="104" customWidth="1"/>
    <col min="7396" max="7396" width="8.140625" style="104"/>
    <col min="7397" max="7399" width="8.140625" style="104" customWidth="1"/>
    <col min="7400" max="7641" width="8.140625" style="104"/>
    <col min="7642" max="7649" width="8.140625" style="104" customWidth="1"/>
    <col min="7650" max="7650" width="8.140625" style="104"/>
    <col min="7651" max="7651" width="8.140625" style="104" customWidth="1"/>
    <col min="7652" max="7652" width="8.140625" style="104"/>
    <col min="7653" max="7655" width="8.140625" style="104" customWidth="1"/>
    <col min="7656" max="7897" width="8.140625" style="104"/>
    <col min="7898" max="7905" width="8.140625" style="104" customWidth="1"/>
    <col min="7906" max="7906" width="8.140625" style="104"/>
    <col min="7907" max="7907" width="8.140625" style="104" customWidth="1"/>
    <col min="7908" max="7908" width="8.140625" style="104"/>
    <col min="7909" max="7911" width="8.140625" style="104" customWidth="1"/>
    <col min="7912" max="8153" width="8.140625" style="104"/>
    <col min="8154" max="8161" width="8.140625" style="104" customWidth="1"/>
    <col min="8162" max="8162" width="8.140625" style="104"/>
    <col min="8163" max="8163" width="8.140625" style="104" customWidth="1"/>
    <col min="8164" max="8164" width="8.140625" style="104"/>
    <col min="8165" max="8167" width="8.140625" style="104" customWidth="1"/>
    <col min="8168" max="8409" width="8.140625" style="104"/>
    <col min="8410" max="8417" width="8.140625" style="104" customWidth="1"/>
    <col min="8418" max="8418" width="8.140625" style="104"/>
    <col min="8419" max="8419" width="8.140625" style="104" customWidth="1"/>
    <col min="8420" max="8420" width="8.140625" style="104"/>
    <col min="8421" max="8423" width="8.140625" style="104" customWidth="1"/>
    <col min="8424" max="8665" width="8.140625" style="104"/>
    <col min="8666" max="8673" width="8.140625" style="104" customWidth="1"/>
    <col min="8674" max="8674" width="8.140625" style="104"/>
    <col min="8675" max="8675" width="8.140625" style="104" customWidth="1"/>
    <col min="8676" max="8676" width="8.140625" style="104"/>
    <col min="8677" max="8679" width="8.140625" style="104" customWidth="1"/>
    <col min="8680" max="8921" width="8.140625" style="104"/>
    <col min="8922" max="8929" width="8.140625" style="104" customWidth="1"/>
    <col min="8930" max="8930" width="8.140625" style="104"/>
    <col min="8931" max="8931" width="8.140625" style="104" customWidth="1"/>
    <col min="8932" max="8932" width="8.140625" style="104"/>
    <col min="8933" max="8935" width="8.140625" style="104" customWidth="1"/>
    <col min="8936" max="9177" width="8.140625" style="104"/>
    <col min="9178" max="9185" width="8.140625" style="104" customWidth="1"/>
    <col min="9186" max="9186" width="8.140625" style="104"/>
    <col min="9187" max="9187" width="8.140625" style="104" customWidth="1"/>
    <col min="9188" max="9188" width="8.140625" style="104"/>
    <col min="9189" max="9191" width="8.140625" style="104" customWidth="1"/>
    <col min="9192" max="9433" width="8.140625" style="104"/>
    <col min="9434" max="9441" width="8.140625" style="104" customWidth="1"/>
    <col min="9442" max="9442" width="8.140625" style="104"/>
    <col min="9443" max="9443" width="8.140625" style="104" customWidth="1"/>
    <col min="9444" max="9444" width="8.140625" style="104"/>
    <col min="9445" max="9447" width="8.140625" style="104" customWidth="1"/>
    <col min="9448" max="9689" width="8.140625" style="104"/>
    <col min="9690" max="9697" width="8.140625" style="104" customWidth="1"/>
    <col min="9698" max="9698" width="8.140625" style="104"/>
    <col min="9699" max="9699" width="8.140625" style="104" customWidth="1"/>
    <col min="9700" max="9700" width="8.140625" style="104"/>
    <col min="9701" max="9703" width="8.140625" style="104" customWidth="1"/>
    <col min="9704" max="9945" width="8.140625" style="104"/>
    <col min="9946" max="9953" width="8.140625" style="104" customWidth="1"/>
    <col min="9954" max="9954" width="8.140625" style="104"/>
    <col min="9955" max="9955" width="8.140625" style="104" customWidth="1"/>
    <col min="9956" max="9956" width="8.140625" style="104"/>
    <col min="9957" max="9959" width="8.140625" style="104" customWidth="1"/>
    <col min="9960" max="10201" width="8.140625" style="104"/>
    <col min="10202" max="10209" width="8.140625" style="104" customWidth="1"/>
    <col min="10210" max="10210" width="8.140625" style="104"/>
    <col min="10211" max="10211" width="8.140625" style="104" customWidth="1"/>
    <col min="10212" max="10212" width="8.140625" style="104"/>
    <col min="10213" max="10215" width="8.140625" style="104" customWidth="1"/>
    <col min="10216" max="10457" width="8.140625" style="104"/>
    <col min="10458" max="10465" width="8.140625" style="104" customWidth="1"/>
    <col min="10466" max="10466" width="8.140625" style="104"/>
    <col min="10467" max="10467" width="8.140625" style="104" customWidth="1"/>
    <col min="10468" max="10468" width="8.140625" style="104"/>
    <col min="10469" max="10471" width="8.140625" style="104" customWidth="1"/>
    <col min="10472" max="10713" width="8.140625" style="104"/>
    <col min="10714" max="10721" width="8.140625" style="104" customWidth="1"/>
    <col min="10722" max="10722" width="8.140625" style="104"/>
    <col min="10723" max="10723" width="8.140625" style="104" customWidth="1"/>
    <col min="10724" max="10724" width="8.140625" style="104"/>
    <col min="10725" max="10727" width="8.140625" style="104" customWidth="1"/>
    <col min="10728" max="10969" width="8.140625" style="104"/>
    <col min="10970" max="10977" width="8.140625" style="104" customWidth="1"/>
    <col min="10978" max="10978" width="8.140625" style="104"/>
    <col min="10979" max="10979" width="8.140625" style="104" customWidth="1"/>
    <col min="10980" max="10980" width="8.140625" style="104"/>
    <col min="10981" max="10983" width="8.140625" style="104" customWidth="1"/>
    <col min="10984" max="11225" width="8.140625" style="104"/>
    <col min="11226" max="11233" width="8.140625" style="104" customWidth="1"/>
    <col min="11234" max="11234" width="8.140625" style="104"/>
    <col min="11235" max="11235" width="8.140625" style="104" customWidth="1"/>
    <col min="11236" max="11236" width="8.140625" style="104"/>
    <col min="11237" max="11239" width="8.140625" style="104" customWidth="1"/>
    <col min="11240" max="11481" width="8.140625" style="104"/>
    <col min="11482" max="11489" width="8.140625" style="104" customWidth="1"/>
    <col min="11490" max="11490" width="8.140625" style="104"/>
    <col min="11491" max="11491" width="8.140625" style="104" customWidth="1"/>
    <col min="11492" max="11492" width="8.140625" style="104"/>
    <col min="11493" max="11495" width="8.140625" style="104" customWidth="1"/>
    <col min="11496" max="11737" width="8.140625" style="104"/>
    <col min="11738" max="11745" width="8.140625" style="104" customWidth="1"/>
    <col min="11746" max="11746" width="8.140625" style="104"/>
    <col min="11747" max="11747" width="8.140625" style="104" customWidth="1"/>
    <col min="11748" max="11748" width="8.140625" style="104"/>
    <col min="11749" max="11751" width="8.140625" style="104" customWidth="1"/>
    <col min="11752" max="11993" width="8.140625" style="104"/>
    <col min="11994" max="12001" width="8.140625" style="104" customWidth="1"/>
    <col min="12002" max="12002" width="8.140625" style="104"/>
    <col min="12003" max="12003" width="8.140625" style="104" customWidth="1"/>
    <col min="12004" max="12004" width="8.140625" style="104"/>
    <col min="12005" max="12007" width="8.140625" style="104" customWidth="1"/>
    <col min="12008" max="12249" width="8.140625" style="104"/>
    <col min="12250" max="12257" width="8.140625" style="104" customWidth="1"/>
    <col min="12258" max="12258" width="8.140625" style="104"/>
    <col min="12259" max="12259" width="8.140625" style="104" customWidth="1"/>
    <col min="12260" max="12260" width="8.140625" style="104"/>
    <col min="12261" max="12263" width="8.140625" style="104" customWidth="1"/>
    <col min="12264" max="12505" width="8.140625" style="104"/>
    <col min="12506" max="12513" width="8.140625" style="104" customWidth="1"/>
    <col min="12514" max="12514" width="8.140625" style="104"/>
    <col min="12515" max="12515" width="8.140625" style="104" customWidth="1"/>
    <col min="12516" max="12516" width="8.140625" style="104"/>
    <col min="12517" max="12519" width="8.140625" style="104" customWidth="1"/>
    <col min="12520" max="12761" width="8.140625" style="104"/>
    <col min="12762" max="12769" width="8.140625" style="104" customWidth="1"/>
    <col min="12770" max="12770" width="8.140625" style="104"/>
    <col min="12771" max="12771" width="8.140625" style="104" customWidth="1"/>
    <col min="12772" max="12772" width="8.140625" style="104"/>
    <col min="12773" max="12775" width="8.140625" style="104" customWidth="1"/>
    <col min="12776" max="13017" width="8.140625" style="104"/>
    <col min="13018" max="13025" width="8.140625" style="104" customWidth="1"/>
    <col min="13026" max="13026" width="8.140625" style="104"/>
    <col min="13027" max="13027" width="8.140625" style="104" customWidth="1"/>
    <col min="13028" max="13028" width="8.140625" style="104"/>
    <col min="13029" max="13031" width="8.140625" style="104" customWidth="1"/>
    <col min="13032" max="13273" width="8.140625" style="104"/>
    <col min="13274" max="13281" width="8.140625" style="104" customWidth="1"/>
    <col min="13282" max="13282" width="8.140625" style="104"/>
    <col min="13283" max="13283" width="8.140625" style="104" customWidth="1"/>
    <col min="13284" max="13284" width="8.140625" style="104"/>
    <col min="13285" max="13287" width="8.140625" style="104" customWidth="1"/>
    <col min="13288" max="13529" width="8.140625" style="104"/>
    <col min="13530" max="13537" width="8.140625" style="104" customWidth="1"/>
    <col min="13538" max="13538" width="8.140625" style="104"/>
    <col min="13539" max="13539" width="8.140625" style="104" customWidth="1"/>
    <col min="13540" max="13540" width="8.140625" style="104"/>
    <col min="13541" max="13543" width="8.140625" style="104" customWidth="1"/>
    <col min="13544" max="13785" width="8.140625" style="104"/>
    <col min="13786" max="13793" width="8.140625" style="104" customWidth="1"/>
    <col min="13794" max="13794" width="8.140625" style="104"/>
    <col min="13795" max="13795" width="8.140625" style="104" customWidth="1"/>
    <col min="13796" max="13796" width="8.140625" style="104"/>
    <col min="13797" max="13799" width="8.140625" style="104" customWidth="1"/>
    <col min="13800" max="14041" width="8.140625" style="104"/>
    <col min="14042" max="14049" width="8.140625" style="104" customWidth="1"/>
    <col min="14050" max="14050" width="8.140625" style="104"/>
    <col min="14051" max="14051" width="8.140625" style="104" customWidth="1"/>
    <col min="14052" max="14052" width="8.140625" style="104"/>
    <col min="14053" max="14055" width="8.140625" style="104" customWidth="1"/>
    <col min="14056" max="14297" width="8.140625" style="104"/>
    <col min="14298" max="14305" width="8.140625" style="104" customWidth="1"/>
    <col min="14306" max="14306" width="8.140625" style="104"/>
    <col min="14307" max="14307" width="8.140625" style="104" customWidth="1"/>
    <col min="14308" max="14308" width="8.140625" style="104"/>
    <col min="14309" max="14311" width="8.140625" style="104" customWidth="1"/>
    <col min="14312" max="14553" width="8.140625" style="104"/>
    <col min="14554" max="14561" width="8.140625" style="104" customWidth="1"/>
    <col min="14562" max="14562" width="8.140625" style="104"/>
    <col min="14563" max="14563" width="8.140625" style="104" customWidth="1"/>
    <col min="14564" max="14564" width="8.140625" style="104"/>
    <col min="14565" max="14567" width="8.140625" style="104" customWidth="1"/>
    <col min="14568" max="14809" width="8.140625" style="104"/>
    <col min="14810" max="14817" width="8.140625" style="104" customWidth="1"/>
    <col min="14818" max="14818" width="8.140625" style="104"/>
    <col min="14819" max="14819" width="8.140625" style="104" customWidth="1"/>
    <col min="14820" max="14820" width="8.140625" style="104"/>
    <col min="14821" max="14823" width="8.140625" style="104" customWidth="1"/>
    <col min="14824" max="15065" width="8.140625" style="104"/>
    <col min="15066" max="15073" width="8.140625" style="104" customWidth="1"/>
    <col min="15074" max="15074" width="8.140625" style="104"/>
    <col min="15075" max="15075" width="8.140625" style="104" customWidth="1"/>
    <col min="15076" max="15076" width="8.140625" style="104"/>
    <col min="15077" max="15079" width="8.140625" style="104" customWidth="1"/>
    <col min="15080" max="15321" width="8.140625" style="104"/>
    <col min="15322" max="15329" width="8.140625" style="104" customWidth="1"/>
    <col min="15330" max="15330" width="8.140625" style="104"/>
    <col min="15331" max="15331" width="8.140625" style="104" customWidth="1"/>
    <col min="15332" max="15332" width="8.140625" style="104"/>
    <col min="15333" max="15335" width="8.140625" style="104" customWidth="1"/>
    <col min="15336" max="15577" width="8.140625" style="104"/>
    <col min="15578" max="15585" width="8.140625" style="104" customWidth="1"/>
    <col min="15586" max="15586" width="8.140625" style="104"/>
    <col min="15587" max="15587" width="8.140625" style="104" customWidth="1"/>
    <col min="15588" max="15588" width="8.140625" style="104"/>
    <col min="15589" max="15591" width="8.140625" style="104" customWidth="1"/>
    <col min="15592" max="15833" width="8.140625" style="104"/>
    <col min="15834" max="15841" width="8.140625" style="104" customWidth="1"/>
    <col min="15842" max="15842" width="8.140625" style="104"/>
    <col min="15843" max="15843" width="8.140625" style="104" customWidth="1"/>
    <col min="15844" max="15844" width="8.140625" style="104"/>
    <col min="15845" max="15847" width="8.140625" style="104" customWidth="1"/>
    <col min="15848" max="16089" width="8.140625" style="104"/>
    <col min="16090" max="16097" width="8.140625" style="104" customWidth="1"/>
    <col min="16098" max="16098" width="8.140625" style="104"/>
    <col min="16099" max="16099" width="8.140625" style="104" customWidth="1"/>
    <col min="16100" max="16100" width="8.140625" style="104"/>
    <col min="16101" max="16103" width="8.140625" style="104" customWidth="1"/>
    <col min="16104" max="16384" width="8.140625" style="104"/>
  </cols>
  <sheetData>
    <row r="1" spans="1:11" ht="16.5" customHeight="1">
      <c r="A1" s="1" t="s">
        <v>2</v>
      </c>
      <c r="B1" s="26"/>
      <c r="C1" s="26"/>
      <c r="D1" s="27"/>
      <c r="E1" s="26"/>
      <c r="F1" s="28"/>
      <c r="G1" s="26"/>
      <c r="H1" s="28"/>
      <c r="I1" s="26"/>
    </row>
    <row r="2" spans="1:11" ht="16.5" customHeight="1">
      <c r="A2" s="26" t="s">
        <v>61</v>
      </c>
      <c r="B2" s="26"/>
      <c r="C2" s="26"/>
      <c r="D2" s="27"/>
      <c r="E2" s="26"/>
      <c r="F2" s="28"/>
      <c r="G2" s="26"/>
      <c r="H2" s="28"/>
      <c r="I2" s="26"/>
    </row>
    <row r="3" spans="1:11" ht="16.5" customHeight="1">
      <c r="A3" s="29" t="s">
        <v>147</v>
      </c>
      <c r="B3" s="30"/>
      <c r="C3" s="30"/>
      <c r="D3" s="31"/>
      <c r="E3" s="30"/>
      <c r="F3" s="32"/>
      <c r="G3" s="30"/>
      <c r="H3" s="32"/>
      <c r="I3" s="26"/>
    </row>
    <row r="4" spans="1:11" ht="16.5" customHeight="1">
      <c r="A4" s="26"/>
      <c r="B4" s="26"/>
      <c r="C4" s="26"/>
      <c r="D4" s="27"/>
      <c r="E4" s="26"/>
      <c r="F4" s="28"/>
      <c r="G4" s="26"/>
      <c r="H4" s="28"/>
      <c r="I4" s="26"/>
    </row>
    <row r="5" spans="1:11" ht="16.5" customHeight="1">
      <c r="A5" s="26"/>
      <c r="B5" s="26"/>
      <c r="C5" s="26"/>
      <c r="D5" s="27"/>
      <c r="E5" s="26"/>
      <c r="F5" s="28"/>
      <c r="G5" s="26"/>
      <c r="H5" s="28"/>
      <c r="I5" s="26"/>
    </row>
    <row r="6" spans="1:11" ht="16.5" customHeight="1">
      <c r="A6" s="26"/>
      <c r="B6" s="26"/>
      <c r="C6" s="26"/>
      <c r="D6" s="27"/>
      <c r="E6" s="26"/>
      <c r="F6" s="7" t="s">
        <v>3</v>
      </c>
      <c r="G6" s="8"/>
      <c r="H6" s="7" t="s">
        <v>3</v>
      </c>
      <c r="I6" s="33"/>
    </row>
    <row r="7" spans="1:11" ht="16.5" customHeight="1">
      <c r="A7" s="26"/>
      <c r="B7" s="26"/>
      <c r="C7" s="26"/>
      <c r="D7" s="27"/>
      <c r="E7" s="26"/>
      <c r="F7" s="34" t="s">
        <v>135</v>
      </c>
      <c r="G7" s="33"/>
      <c r="H7" s="34" t="s">
        <v>23</v>
      </c>
      <c r="I7" s="26"/>
    </row>
    <row r="8" spans="1:11" ht="16.5" customHeight="1">
      <c r="A8" s="26"/>
      <c r="B8" s="26"/>
      <c r="C8" s="26"/>
      <c r="D8" s="27"/>
      <c r="E8" s="26"/>
      <c r="F8" s="35" t="s">
        <v>5</v>
      </c>
      <c r="G8" s="33"/>
      <c r="H8" s="35" t="s">
        <v>5</v>
      </c>
      <c r="I8" s="26"/>
    </row>
    <row r="9" spans="1:11" ht="16.5" customHeight="1">
      <c r="A9" s="26"/>
      <c r="B9" s="26"/>
      <c r="C9" s="26"/>
      <c r="D9" s="27"/>
      <c r="E9" s="26"/>
      <c r="F9" s="36"/>
      <c r="G9" s="26"/>
      <c r="H9" s="28"/>
      <c r="I9" s="26"/>
    </row>
    <row r="10" spans="1:11" ht="16.5" customHeight="1">
      <c r="A10" s="26" t="s">
        <v>123</v>
      </c>
      <c r="B10" s="37"/>
      <c r="C10" s="37"/>
      <c r="D10" s="38"/>
      <c r="E10" s="37"/>
      <c r="F10" s="39"/>
      <c r="G10" s="37"/>
      <c r="H10" s="40"/>
      <c r="I10" s="37"/>
    </row>
    <row r="11" spans="1:11" ht="16.5" customHeight="1">
      <c r="A11" s="26"/>
      <c r="B11" s="37"/>
      <c r="C11" s="37"/>
      <c r="D11" s="38"/>
      <c r="E11" s="37"/>
      <c r="F11" s="39"/>
      <c r="G11" s="37"/>
      <c r="H11" s="40"/>
      <c r="I11" s="37"/>
    </row>
    <row r="12" spans="1:11" ht="16.5" customHeight="1">
      <c r="A12" s="37" t="s">
        <v>124</v>
      </c>
      <c r="B12" s="37"/>
      <c r="C12" s="37"/>
      <c r="D12" s="38"/>
      <c r="E12" s="37"/>
      <c r="F12" s="39">
        <v>592169991</v>
      </c>
      <c r="G12" s="37"/>
      <c r="H12" s="40">
        <v>428023839</v>
      </c>
      <c r="I12" s="37"/>
      <c r="J12" s="99"/>
    </row>
    <row r="13" spans="1:11" ht="16.5" customHeight="1">
      <c r="A13" s="37" t="s">
        <v>46</v>
      </c>
      <c r="B13" s="37"/>
      <c r="C13" s="37"/>
      <c r="D13" s="38"/>
      <c r="E13" s="37"/>
      <c r="F13" s="41">
        <v>3774075</v>
      </c>
      <c r="G13" s="37"/>
      <c r="H13" s="42">
        <v>1301617</v>
      </c>
      <c r="I13" s="37"/>
      <c r="J13" s="99"/>
      <c r="K13" s="99"/>
    </row>
    <row r="14" spans="1:11" ht="16.5" customHeight="1">
      <c r="A14" s="37"/>
      <c r="B14" s="37"/>
      <c r="C14" s="37"/>
      <c r="D14" s="38"/>
      <c r="E14" s="37"/>
      <c r="F14" s="39"/>
      <c r="G14" s="37"/>
      <c r="H14" s="40"/>
      <c r="I14" s="37"/>
      <c r="K14" s="99"/>
    </row>
    <row r="15" spans="1:11" ht="16.5" customHeight="1">
      <c r="A15" s="26" t="s">
        <v>125</v>
      </c>
      <c r="B15" s="37"/>
      <c r="C15" s="37"/>
      <c r="D15" s="26"/>
      <c r="E15" s="26"/>
      <c r="F15" s="41">
        <f>SUM(F9:F13)</f>
        <v>595944066</v>
      </c>
      <c r="G15" s="37"/>
      <c r="H15" s="42">
        <f>SUM(H9:H13)</f>
        <v>429325456</v>
      </c>
      <c r="I15" s="37"/>
      <c r="J15" s="99"/>
      <c r="K15" s="99"/>
    </row>
    <row r="16" spans="1:11" ht="16.5" customHeight="1">
      <c r="A16" s="43"/>
      <c r="B16" s="37"/>
      <c r="C16" s="37"/>
      <c r="D16" s="38"/>
      <c r="E16" s="37"/>
      <c r="F16" s="39"/>
      <c r="G16" s="37"/>
      <c r="H16" s="40"/>
      <c r="I16" s="37"/>
      <c r="K16" s="99"/>
    </row>
    <row r="17" spans="1:14" ht="16.5" customHeight="1">
      <c r="A17" s="43"/>
      <c r="B17" s="37"/>
      <c r="C17" s="37"/>
      <c r="D17" s="38"/>
      <c r="E17" s="37"/>
      <c r="F17" s="39"/>
      <c r="G17" s="37"/>
      <c r="H17" s="40"/>
      <c r="I17" s="37"/>
      <c r="K17" s="99"/>
    </row>
    <row r="18" spans="1:14" ht="16.5" customHeight="1">
      <c r="A18" s="44" t="s">
        <v>47</v>
      </c>
      <c r="B18" s="37"/>
      <c r="C18" s="37"/>
      <c r="D18" s="38"/>
      <c r="E18" s="37"/>
      <c r="F18" s="39"/>
      <c r="G18" s="37"/>
      <c r="H18" s="40"/>
      <c r="I18" s="37"/>
      <c r="K18" s="99"/>
    </row>
    <row r="19" spans="1:14" ht="16.5" customHeight="1">
      <c r="A19" s="43"/>
      <c r="B19" s="37"/>
      <c r="C19" s="37"/>
      <c r="D19" s="38"/>
      <c r="E19" s="37"/>
      <c r="F19" s="39"/>
      <c r="G19" s="37"/>
      <c r="H19" s="40"/>
      <c r="I19" s="37"/>
      <c r="K19" s="99"/>
    </row>
    <row r="20" spans="1:14" ht="16.5" customHeight="1">
      <c r="A20" s="45" t="s">
        <v>48</v>
      </c>
      <c r="B20" s="37"/>
      <c r="C20" s="37"/>
      <c r="D20" s="38"/>
      <c r="E20" s="37"/>
      <c r="F20" s="39">
        <v>-285848973</v>
      </c>
      <c r="G20" s="37"/>
      <c r="H20" s="40">
        <v>-206543366</v>
      </c>
      <c r="I20" s="37"/>
      <c r="J20" s="99"/>
      <c r="K20" s="99"/>
      <c r="L20" s="100"/>
    </row>
    <row r="21" spans="1:14" ht="16.5" customHeight="1">
      <c r="A21" s="45" t="s">
        <v>49</v>
      </c>
      <c r="B21" s="37"/>
      <c r="C21" s="37"/>
      <c r="D21" s="38"/>
      <c r="E21" s="37"/>
      <c r="F21" s="39">
        <v>-172124631</v>
      </c>
      <c r="G21" s="37"/>
      <c r="H21" s="40">
        <v>-126473100</v>
      </c>
      <c r="I21" s="37"/>
      <c r="J21" s="99"/>
      <c r="K21" s="99"/>
      <c r="L21" s="87"/>
      <c r="M21" s="87"/>
      <c r="N21" s="87"/>
    </row>
    <row r="22" spans="1:14" ht="16.5" customHeight="1">
      <c r="A22" s="45" t="s">
        <v>50</v>
      </c>
      <c r="B22" s="37"/>
      <c r="C22" s="37"/>
      <c r="D22" s="38"/>
      <c r="E22" s="37"/>
      <c r="F22" s="39">
        <v>-23613088</v>
      </c>
      <c r="G22" s="37"/>
      <c r="H22" s="40">
        <v>-19069275</v>
      </c>
      <c r="I22" s="37"/>
      <c r="J22" s="99"/>
      <c r="K22" s="99"/>
    </row>
    <row r="23" spans="1:14" ht="16.5" customHeight="1">
      <c r="A23" s="45" t="s">
        <v>141</v>
      </c>
      <c r="B23" s="37"/>
      <c r="C23" s="37"/>
      <c r="D23" s="38"/>
      <c r="E23" s="37"/>
      <c r="F23" s="41">
        <v>3364098</v>
      </c>
      <c r="G23" s="37"/>
      <c r="H23" s="42">
        <v>1733757</v>
      </c>
      <c r="I23" s="37"/>
      <c r="J23" s="99"/>
    </row>
    <row r="24" spans="1:14" ht="16.5" customHeight="1">
      <c r="A24" s="43"/>
      <c r="B24" s="37"/>
      <c r="C24" s="37"/>
      <c r="D24" s="38"/>
      <c r="E24" s="37"/>
      <c r="F24" s="39"/>
      <c r="G24" s="37"/>
      <c r="H24" s="40"/>
      <c r="I24" s="37"/>
    </row>
    <row r="25" spans="1:14" ht="16.5" customHeight="1">
      <c r="A25" s="44" t="s">
        <v>114</v>
      </c>
      <c r="B25" s="37"/>
      <c r="C25" s="37"/>
      <c r="D25" s="26"/>
      <c r="E25" s="26"/>
      <c r="F25" s="41">
        <f>SUM(F16:F23)</f>
        <v>-478222594</v>
      </c>
      <c r="G25" s="37"/>
      <c r="H25" s="42">
        <f>SUM(H16:H23)</f>
        <v>-350351984</v>
      </c>
      <c r="I25" s="37"/>
    </row>
    <row r="26" spans="1:14" ht="16.5" customHeight="1">
      <c r="A26" s="46"/>
      <c r="B26" s="37"/>
      <c r="C26" s="37"/>
      <c r="D26" s="26"/>
      <c r="E26" s="26"/>
      <c r="F26" s="39"/>
      <c r="G26" s="37"/>
      <c r="H26" s="40"/>
      <c r="I26" s="37"/>
    </row>
    <row r="27" spans="1:14" ht="16.5" customHeight="1">
      <c r="A27" s="26" t="s">
        <v>51</v>
      </c>
      <c r="B27" s="37"/>
      <c r="C27" s="37"/>
      <c r="D27" s="38"/>
      <c r="E27" s="37"/>
      <c r="F27" s="39">
        <f>SUM(F15,F25)</f>
        <v>117721472</v>
      </c>
      <c r="G27" s="40"/>
      <c r="H27" s="40">
        <f>SUM(H15,H25)</f>
        <v>78973472</v>
      </c>
      <c r="I27" s="37"/>
      <c r="J27" s="99"/>
    </row>
    <row r="28" spans="1:14" ht="16.5" customHeight="1">
      <c r="A28" s="45" t="s">
        <v>52</v>
      </c>
      <c r="B28" s="37"/>
      <c r="C28" s="37"/>
      <c r="D28" s="38"/>
      <c r="E28" s="37"/>
      <c r="F28" s="41">
        <v>-12316473</v>
      </c>
      <c r="G28" s="37"/>
      <c r="H28" s="124">
        <v>-5491068</v>
      </c>
      <c r="I28" s="37"/>
      <c r="J28" s="99"/>
    </row>
    <row r="29" spans="1:14" ht="16.5" customHeight="1">
      <c r="A29" s="43"/>
      <c r="B29" s="37"/>
      <c r="C29" s="37"/>
      <c r="D29" s="38"/>
      <c r="E29" s="37"/>
      <c r="F29" s="39"/>
      <c r="G29" s="37"/>
      <c r="H29" s="40"/>
      <c r="I29" s="37"/>
    </row>
    <row r="30" spans="1:14" ht="16.5" customHeight="1">
      <c r="A30" s="44" t="s">
        <v>102</v>
      </c>
      <c r="B30" s="37"/>
      <c r="C30" s="37"/>
      <c r="D30" s="38"/>
      <c r="E30" s="37"/>
      <c r="F30" s="39">
        <f>F27+F28</f>
        <v>105404999</v>
      </c>
      <c r="G30" s="40"/>
      <c r="H30" s="40">
        <f>H27+H28</f>
        <v>73482404</v>
      </c>
      <c r="I30" s="37"/>
      <c r="J30" s="99"/>
    </row>
    <row r="31" spans="1:14" ht="16.5" customHeight="1">
      <c r="A31" s="45" t="s">
        <v>53</v>
      </c>
      <c r="B31" s="37"/>
      <c r="C31" s="37"/>
      <c r="D31" s="38"/>
      <c r="E31" s="26"/>
      <c r="F31" s="41">
        <v>-22587674</v>
      </c>
      <c r="G31" s="37"/>
      <c r="H31" s="42">
        <v>-14774792</v>
      </c>
      <c r="I31" s="37"/>
      <c r="J31" s="99"/>
      <c r="K31" s="47"/>
    </row>
    <row r="32" spans="1:14" ht="16.5" customHeight="1">
      <c r="A32" s="43"/>
      <c r="B32" s="37"/>
      <c r="C32" s="37"/>
      <c r="D32" s="38"/>
      <c r="E32" s="26"/>
      <c r="F32" s="39"/>
      <c r="G32" s="37"/>
      <c r="H32" s="40"/>
      <c r="I32" s="37"/>
    </row>
    <row r="33" spans="1:10" ht="16.5" customHeight="1" thickBot="1">
      <c r="A33" s="44" t="s">
        <v>138</v>
      </c>
      <c r="B33" s="26"/>
      <c r="C33" s="26"/>
      <c r="D33" s="38"/>
      <c r="E33" s="37"/>
      <c r="F33" s="48">
        <f>SUM(F30:F31)</f>
        <v>82817325</v>
      </c>
      <c r="G33" s="37"/>
      <c r="H33" s="114">
        <f>SUM(H30:H31)</f>
        <v>58707612</v>
      </c>
      <c r="I33" s="37"/>
      <c r="J33" s="99"/>
    </row>
    <row r="34" spans="1:10" ht="16.5" customHeight="1" thickTop="1">
      <c r="A34" s="46"/>
      <c r="B34" s="26"/>
      <c r="C34" s="26"/>
      <c r="D34" s="38"/>
      <c r="E34" s="37"/>
      <c r="F34" s="40"/>
      <c r="G34" s="37"/>
      <c r="H34" s="40"/>
      <c r="I34" s="37"/>
    </row>
    <row r="35" spans="1:10" ht="16.5" customHeight="1">
      <c r="A35" s="46"/>
      <c r="B35" s="26"/>
      <c r="C35" s="26"/>
      <c r="D35" s="38"/>
      <c r="E35" s="37"/>
      <c r="F35" s="40"/>
      <c r="G35" s="37"/>
      <c r="H35" s="40"/>
      <c r="I35" s="37"/>
    </row>
    <row r="36" spans="1:10" ht="16.5" customHeight="1">
      <c r="A36" s="46"/>
      <c r="B36" s="26"/>
      <c r="C36" s="26"/>
      <c r="D36" s="38"/>
      <c r="E36" s="37"/>
      <c r="F36" s="40"/>
      <c r="G36" s="37"/>
      <c r="H36" s="40"/>
      <c r="I36" s="37"/>
    </row>
    <row r="37" spans="1:10" ht="16.5" customHeight="1">
      <c r="A37" s="46"/>
      <c r="B37" s="26"/>
      <c r="C37" s="26"/>
      <c r="D37" s="38"/>
      <c r="E37" s="37"/>
      <c r="F37" s="40"/>
      <c r="G37" s="37"/>
      <c r="H37" s="40"/>
      <c r="I37" s="37"/>
    </row>
    <row r="38" spans="1:10" ht="16.5" customHeight="1">
      <c r="A38" s="46"/>
      <c r="B38" s="26"/>
      <c r="C38" s="26"/>
      <c r="D38" s="38"/>
      <c r="E38" s="37"/>
      <c r="F38" s="40"/>
      <c r="G38" s="37"/>
      <c r="H38" s="40"/>
      <c r="I38" s="37"/>
    </row>
    <row r="39" spans="1:10" ht="16.5" customHeight="1">
      <c r="A39" s="46"/>
      <c r="B39" s="26"/>
      <c r="C39" s="26"/>
      <c r="D39" s="38"/>
      <c r="E39" s="37"/>
      <c r="F39" s="40"/>
      <c r="G39" s="37"/>
      <c r="H39" s="40"/>
      <c r="I39" s="37"/>
    </row>
    <row r="40" spans="1:10" ht="16.5" customHeight="1">
      <c r="A40" s="46"/>
      <c r="B40" s="26"/>
      <c r="C40" s="26"/>
      <c r="D40" s="38"/>
      <c r="E40" s="37"/>
      <c r="F40" s="40"/>
      <c r="G40" s="37"/>
      <c r="H40" s="40"/>
      <c r="I40" s="37"/>
    </row>
    <row r="41" spans="1:10" ht="16.5" customHeight="1">
      <c r="A41" s="46"/>
      <c r="B41" s="26"/>
      <c r="C41" s="26"/>
      <c r="D41" s="38"/>
      <c r="E41" s="37"/>
      <c r="F41" s="40"/>
      <c r="G41" s="37"/>
      <c r="H41" s="40"/>
      <c r="I41" s="37"/>
    </row>
    <row r="42" spans="1:10" ht="16.5" customHeight="1">
      <c r="A42" s="46"/>
      <c r="B42" s="26"/>
      <c r="C42" s="26"/>
      <c r="D42" s="38"/>
      <c r="E42" s="37"/>
      <c r="F42" s="40"/>
      <c r="G42" s="37"/>
      <c r="H42" s="40"/>
      <c r="I42" s="37"/>
    </row>
    <row r="43" spans="1:10" ht="16.5" customHeight="1">
      <c r="A43" s="46"/>
      <c r="B43" s="26"/>
      <c r="C43" s="26"/>
      <c r="D43" s="38"/>
      <c r="E43" s="37"/>
      <c r="F43" s="40"/>
      <c r="G43" s="37"/>
      <c r="H43" s="40"/>
      <c r="I43" s="37"/>
    </row>
    <row r="44" spans="1:10" ht="16.5" customHeight="1">
      <c r="A44" s="46"/>
      <c r="B44" s="26"/>
      <c r="C44" s="26"/>
      <c r="D44" s="38"/>
      <c r="E44" s="37"/>
      <c r="F44" s="40"/>
      <c r="G44" s="37"/>
      <c r="H44" s="40"/>
      <c r="I44" s="37"/>
    </row>
    <row r="45" spans="1:10" ht="16.5" customHeight="1">
      <c r="A45" s="46"/>
      <c r="B45" s="26"/>
      <c r="C45" s="26"/>
      <c r="D45" s="38"/>
      <c r="E45" s="37"/>
      <c r="F45" s="40"/>
      <c r="G45" s="37"/>
      <c r="H45" s="40"/>
      <c r="I45" s="37"/>
    </row>
    <row r="46" spans="1:10" ht="16.5" customHeight="1">
      <c r="A46" s="46"/>
      <c r="B46" s="26"/>
      <c r="C46" s="26"/>
      <c r="D46" s="38"/>
      <c r="E46" s="37"/>
      <c r="F46" s="40"/>
      <c r="G46" s="37"/>
      <c r="H46" s="40"/>
      <c r="I46" s="37"/>
    </row>
    <row r="47" spans="1:10" ht="12.75" customHeight="1">
      <c r="A47" s="46"/>
      <c r="B47" s="26"/>
      <c r="C47" s="26"/>
      <c r="D47" s="38"/>
      <c r="E47" s="37"/>
      <c r="F47" s="40"/>
      <c r="G47" s="37"/>
      <c r="H47" s="40"/>
      <c r="I47" s="37"/>
    </row>
    <row r="48" spans="1:10" ht="21.95" customHeight="1">
      <c r="A48" s="49" t="str">
        <f>'EN 2-4'!A144</f>
        <v>The accompanying notes are an integral part of this financial information.</v>
      </c>
      <c r="B48" s="49"/>
      <c r="C48" s="49"/>
      <c r="D48" s="50"/>
      <c r="E48" s="49"/>
      <c r="F48" s="42"/>
      <c r="G48" s="49"/>
      <c r="H48" s="42"/>
      <c r="I48" s="37"/>
    </row>
    <row r="49" spans="1:11" ht="16.5" customHeight="1">
      <c r="A49" s="26" t="str">
        <f>A1</f>
        <v>Moshi Moshi Retail Corporation Public Company Limited</v>
      </c>
      <c r="B49" s="26"/>
      <c r="C49" s="26"/>
      <c r="D49" s="27"/>
      <c r="E49" s="26"/>
      <c r="F49" s="28"/>
      <c r="G49" s="26"/>
      <c r="H49" s="28"/>
      <c r="I49" s="26"/>
    </row>
    <row r="50" spans="1:11" ht="16.5" customHeight="1">
      <c r="A50" s="26" t="s">
        <v>122</v>
      </c>
      <c r="B50" s="26"/>
      <c r="C50" s="26"/>
      <c r="D50" s="27"/>
      <c r="E50" s="26"/>
      <c r="F50" s="28"/>
      <c r="G50" s="26"/>
      <c r="H50" s="28"/>
      <c r="I50" s="26"/>
    </row>
    <row r="51" spans="1:11" ht="16.5" customHeight="1">
      <c r="A51" s="30" t="str">
        <f>A3</f>
        <v>For the three-month period ended 30 June 2023</v>
      </c>
      <c r="B51" s="30"/>
      <c r="C51" s="30"/>
      <c r="D51" s="31"/>
      <c r="E51" s="30"/>
      <c r="F51" s="32"/>
      <c r="G51" s="30"/>
      <c r="H51" s="32"/>
      <c r="I51" s="26"/>
    </row>
    <row r="52" spans="1:11" ht="16.5" customHeight="1">
      <c r="A52" s="26"/>
      <c r="B52" s="26"/>
      <c r="C52" s="26"/>
      <c r="D52" s="27"/>
      <c r="E52" s="26"/>
      <c r="F52" s="28"/>
      <c r="G52" s="26"/>
      <c r="H52" s="28"/>
      <c r="I52" s="26"/>
    </row>
    <row r="53" spans="1:11" ht="16.5" customHeight="1">
      <c r="A53" s="26"/>
      <c r="B53" s="26"/>
      <c r="C53" s="26"/>
      <c r="D53" s="27"/>
      <c r="E53" s="26"/>
      <c r="F53" s="28"/>
      <c r="G53" s="26"/>
      <c r="H53" s="28"/>
      <c r="I53" s="26"/>
    </row>
    <row r="54" spans="1:11" ht="16.5" customHeight="1">
      <c r="A54" s="26"/>
      <c r="B54" s="26"/>
      <c r="C54" s="26"/>
      <c r="D54" s="27"/>
      <c r="E54" s="26"/>
      <c r="F54" s="7" t="s">
        <v>3</v>
      </c>
      <c r="G54" s="8"/>
      <c r="H54" s="7" t="s">
        <v>3</v>
      </c>
      <c r="I54" s="33"/>
    </row>
    <row r="55" spans="1:11" ht="16.5" customHeight="1">
      <c r="A55" s="26"/>
      <c r="B55" s="26"/>
      <c r="C55" s="26"/>
      <c r="D55" s="27"/>
      <c r="E55" s="26"/>
      <c r="F55" s="34" t="s">
        <v>135</v>
      </c>
      <c r="G55" s="33"/>
      <c r="H55" s="34" t="s">
        <v>23</v>
      </c>
      <c r="I55" s="26"/>
    </row>
    <row r="56" spans="1:11" ht="16.5" customHeight="1">
      <c r="A56" s="26"/>
      <c r="B56" s="26"/>
      <c r="C56" s="26"/>
      <c r="D56" s="31" t="s">
        <v>54</v>
      </c>
      <c r="E56" s="26"/>
      <c r="F56" s="35" t="s">
        <v>5</v>
      </c>
      <c r="G56" s="33"/>
      <c r="H56" s="35" t="s">
        <v>5</v>
      </c>
      <c r="I56" s="26"/>
    </row>
    <row r="57" spans="1:11" ht="16.5" customHeight="1">
      <c r="A57" s="37"/>
      <c r="B57" s="37"/>
      <c r="C57" s="37"/>
      <c r="E57" s="37"/>
      <c r="F57" s="39"/>
      <c r="G57" s="37"/>
      <c r="H57" s="40"/>
      <c r="I57" s="37"/>
    </row>
    <row r="58" spans="1:11" ht="16.5" customHeight="1">
      <c r="A58" s="46" t="s">
        <v>55</v>
      </c>
      <c r="B58" s="26"/>
      <c r="C58" s="26"/>
      <c r="D58" s="38"/>
      <c r="E58" s="37"/>
      <c r="F58" s="39"/>
      <c r="G58" s="37"/>
      <c r="H58" s="40"/>
      <c r="I58" s="37"/>
    </row>
    <row r="59" spans="1:11" ht="16.5" customHeight="1">
      <c r="A59" s="37"/>
      <c r="B59" s="37"/>
      <c r="C59" s="37"/>
      <c r="D59" s="38"/>
      <c r="E59" s="37"/>
      <c r="F59" s="39"/>
      <c r="G59" s="37"/>
      <c r="H59" s="58"/>
      <c r="I59" s="37"/>
    </row>
    <row r="60" spans="1:11" s="68" customFormat="1" ht="16.5" customHeight="1">
      <c r="A60" s="52" t="s">
        <v>115</v>
      </c>
      <c r="B60" s="37"/>
      <c r="C60" s="37"/>
      <c r="D60" s="53"/>
      <c r="E60" s="37"/>
      <c r="F60" s="39"/>
      <c r="G60" s="37"/>
      <c r="H60" s="40"/>
      <c r="I60" s="37"/>
    </row>
    <row r="61" spans="1:11" ht="16.5" customHeight="1">
      <c r="A61" s="52"/>
      <c r="B61" s="37"/>
      <c r="C61" s="37" t="s">
        <v>56</v>
      </c>
      <c r="D61" s="53"/>
      <c r="E61" s="52"/>
      <c r="F61" s="84">
        <v>0</v>
      </c>
      <c r="G61" s="52"/>
      <c r="H61" s="115">
        <v>0</v>
      </c>
      <c r="I61" s="52"/>
    </row>
    <row r="62" spans="1:11" s="68" customFormat="1" ht="16.5" customHeight="1">
      <c r="A62" s="37" t="s">
        <v>116</v>
      </c>
      <c r="B62" s="37"/>
      <c r="C62" s="37"/>
      <c r="D62" s="26"/>
      <c r="E62" s="26"/>
      <c r="F62" s="41">
        <v>0</v>
      </c>
      <c r="G62" s="37"/>
      <c r="H62" s="42">
        <v>0</v>
      </c>
      <c r="I62" s="37"/>
      <c r="J62" s="45"/>
      <c r="K62" s="45"/>
    </row>
    <row r="63" spans="1:11" s="68" customFormat="1" ht="16.5" customHeight="1">
      <c r="A63" s="37"/>
      <c r="B63" s="37"/>
      <c r="C63" s="37"/>
      <c r="D63" s="54"/>
      <c r="E63" s="26"/>
      <c r="F63" s="39"/>
      <c r="G63" s="37"/>
      <c r="H63" s="40"/>
      <c r="I63" s="37"/>
      <c r="J63" s="45"/>
      <c r="K63" s="45"/>
    </row>
    <row r="64" spans="1:11" s="68" customFormat="1" ht="16.5" customHeight="1">
      <c r="A64" s="37" t="s">
        <v>57</v>
      </c>
      <c r="B64" s="37"/>
      <c r="C64" s="37"/>
      <c r="D64" s="26"/>
      <c r="E64" s="26"/>
      <c r="F64" s="41">
        <f>SUM(F61:F63)</f>
        <v>0</v>
      </c>
      <c r="G64" s="37"/>
      <c r="H64" s="42">
        <f>SUM(H61:H63)</f>
        <v>0</v>
      </c>
      <c r="I64" s="37"/>
      <c r="J64" s="45"/>
      <c r="K64" s="45"/>
    </row>
    <row r="65" spans="1:11" s="68" customFormat="1" ht="16.5" customHeight="1">
      <c r="A65" s="44"/>
      <c r="B65" s="26"/>
      <c r="C65" s="26"/>
      <c r="D65" s="38"/>
      <c r="E65" s="37"/>
      <c r="F65" s="39"/>
      <c r="G65" s="37"/>
      <c r="H65" s="40"/>
      <c r="I65" s="37"/>
    </row>
    <row r="66" spans="1:11" s="68" customFormat="1" ht="16.5" customHeight="1" thickBot="1">
      <c r="A66" s="45" t="s">
        <v>58</v>
      </c>
      <c r="B66" s="37"/>
      <c r="C66" s="37"/>
      <c r="D66" s="38"/>
      <c r="E66" s="37"/>
      <c r="F66" s="48">
        <f>SUM(F33+F64)</f>
        <v>82817325</v>
      </c>
      <c r="G66" s="37"/>
      <c r="H66" s="114">
        <f>SUM(H33+H64)</f>
        <v>58707612</v>
      </c>
      <c r="I66" s="55"/>
      <c r="K66" s="45"/>
    </row>
    <row r="67" spans="1:11" s="68" customFormat="1" ht="16.5" customHeight="1" thickTop="1">
      <c r="A67" s="45"/>
      <c r="B67" s="37"/>
      <c r="C67" s="37"/>
      <c r="D67" s="38"/>
      <c r="E67" s="37"/>
      <c r="F67" s="39"/>
      <c r="G67" s="37"/>
      <c r="H67" s="40"/>
      <c r="I67" s="55"/>
      <c r="K67" s="45"/>
    </row>
    <row r="68" spans="1:11" ht="16.5" customHeight="1">
      <c r="A68" s="26"/>
      <c r="B68" s="37"/>
      <c r="C68" s="37"/>
      <c r="D68" s="38"/>
      <c r="E68" s="37"/>
      <c r="F68" s="39"/>
      <c r="G68" s="37"/>
      <c r="H68" s="40"/>
      <c r="I68" s="37"/>
    </row>
    <row r="69" spans="1:11" ht="16.5" customHeight="1">
      <c r="A69" s="26" t="s">
        <v>59</v>
      </c>
      <c r="B69" s="26"/>
      <c r="C69" s="37"/>
      <c r="D69" s="27"/>
      <c r="E69" s="26"/>
      <c r="F69" s="56"/>
      <c r="G69" s="57"/>
      <c r="H69" s="58"/>
      <c r="I69" s="26"/>
      <c r="J69" s="37"/>
    </row>
    <row r="70" spans="1:11" ht="16.5" customHeight="1">
      <c r="A70" s="46"/>
      <c r="B70" s="26"/>
      <c r="C70" s="26"/>
      <c r="D70" s="38"/>
      <c r="E70" s="37"/>
      <c r="F70" s="39"/>
      <c r="G70" s="37"/>
      <c r="H70" s="40"/>
      <c r="I70" s="37"/>
    </row>
    <row r="71" spans="1:11" ht="16.5" customHeight="1" thickBot="1">
      <c r="A71" s="37" t="s">
        <v>60</v>
      </c>
      <c r="B71" s="37"/>
      <c r="C71" s="37"/>
      <c r="D71" s="38">
        <v>15</v>
      </c>
      <c r="E71" s="37"/>
      <c r="F71" s="59">
        <v>0.25</v>
      </c>
      <c r="G71" s="60"/>
      <c r="H71" s="127">
        <v>0.22</v>
      </c>
      <c r="I71" s="37"/>
    </row>
    <row r="72" spans="1:11" ht="16.5" customHeight="1" thickTop="1">
      <c r="A72" s="37"/>
      <c r="B72" s="37"/>
      <c r="C72" s="37"/>
      <c r="D72" s="38"/>
      <c r="E72" s="37"/>
      <c r="F72" s="58"/>
      <c r="G72" s="61"/>
      <c r="H72" s="58"/>
      <c r="I72" s="37"/>
    </row>
    <row r="73" spans="1:11" ht="16.5" customHeight="1">
      <c r="A73" s="37"/>
      <c r="B73" s="37"/>
      <c r="C73" s="37"/>
      <c r="D73" s="38"/>
      <c r="E73" s="37"/>
      <c r="F73" s="58"/>
      <c r="G73" s="61"/>
      <c r="H73" s="58"/>
      <c r="I73" s="37"/>
    </row>
    <row r="74" spans="1:11" ht="16.5" customHeight="1">
      <c r="A74" s="37"/>
      <c r="B74" s="37"/>
      <c r="C74" s="37"/>
      <c r="D74" s="38"/>
      <c r="E74" s="37"/>
      <c r="F74" s="58"/>
      <c r="G74" s="61"/>
      <c r="H74" s="58"/>
      <c r="I74" s="37"/>
    </row>
    <row r="75" spans="1:11" ht="16.5" customHeight="1">
      <c r="A75" s="37"/>
      <c r="B75" s="37"/>
      <c r="C75" s="37"/>
      <c r="D75" s="38"/>
      <c r="E75" s="37"/>
      <c r="F75" s="58"/>
      <c r="G75" s="61"/>
      <c r="H75" s="58"/>
      <c r="I75" s="37"/>
    </row>
    <row r="76" spans="1:11" ht="16.5" customHeight="1">
      <c r="A76" s="37"/>
      <c r="B76" s="37"/>
      <c r="C76" s="37"/>
      <c r="D76" s="38"/>
      <c r="E76" s="37"/>
      <c r="F76" s="58"/>
      <c r="G76" s="61"/>
      <c r="H76" s="58"/>
      <c r="I76" s="37"/>
    </row>
    <row r="77" spans="1:11" ht="16.5" customHeight="1">
      <c r="A77" s="37"/>
      <c r="B77" s="37"/>
      <c r="C77" s="37"/>
      <c r="D77" s="38"/>
      <c r="E77" s="37"/>
      <c r="F77" s="58"/>
      <c r="G77" s="61"/>
      <c r="H77" s="58"/>
      <c r="I77" s="37"/>
    </row>
    <row r="78" spans="1:11" ht="16.5" customHeight="1">
      <c r="A78" s="37"/>
      <c r="B78" s="37"/>
      <c r="C78" s="37"/>
      <c r="D78" s="38"/>
      <c r="E78" s="37"/>
      <c r="F78" s="58"/>
      <c r="G78" s="61"/>
      <c r="H78" s="58"/>
      <c r="I78" s="37"/>
    </row>
    <row r="79" spans="1:11" ht="16.5" customHeight="1">
      <c r="A79" s="37"/>
      <c r="B79" s="37"/>
      <c r="C79" s="37"/>
      <c r="D79" s="38"/>
      <c r="E79" s="37"/>
      <c r="F79" s="58"/>
      <c r="G79" s="61"/>
      <c r="H79" s="58"/>
      <c r="I79" s="37"/>
    </row>
    <row r="80" spans="1:11" ht="16.5" customHeight="1">
      <c r="A80" s="37"/>
      <c r="B80" s="37"/>
      <c r="C80" s="37"/>
      <c r="D80" s="38"/>
      <c r="E80" s="37"/>
      <c r="F80" s="58"/>
      <c r="G80" s="61"/>
      <c r="H80" s="58"/>
      <c r="I80" s="37"/>
    </row>
    <row r="81" spans="1:9" ht="16.5" customHeight="1">
      <c r="A81" s="37"/>
      <c r="B81" s="37"/>
      <c r="C81" s="37"/>
      <c r="D81" s="38"/>
      <c r="E81" s="37"/>
      <c r="F81" s="58"/>
      <c r="G81" s="61"/>
      <c r="H81" s="58"/>
      <c r="I81" s="37"/>
    </row>
    <row r="82" spans="1:9" ht="16.5" customHeight="1">
      <c r="A82" s="37"/>
      <c r="B82" s="37"/>
      <c r="C82" s="37"/>
      <c r="D82" s="38"/>
      <c r="E82" s="37"/>
      <c r="F82" s="58"/>
      <c r="G82" s="61"/>
      <c r="H82" s="58"/>
      <c r="I82" s="37"/>
    </row>
    <row r="83" spans="1:9" ht="16.5" customHeight="1">
      <c r="A83" s="37"/>
      <c r="B83" s="37"/>
      <c r="C83" s="37"/>
      <c r="D83" s="38"/>
      <c r="E83" s="37"/>
      <c r="F83" s="58"/>
      <c r="G83" s="61"/>
      <c r="H83" s="58"/>
      <c r="I83" s="37"/>
    </row>
    <row r="84" spans="1:9" ht="16.5" customHeight="1">
      <c r="A84" s="37"/>
      <c r="B84" s="37"/>
      <c r="C84" s="37"/>
      <c r="D84" s="38"/>
      <c r="E84" s="37"/>
      <c r="F84" s="58"/>
      <c r="G84" s="61"/>
      <c r="H84" s="58"/>
      <c r="I84" s="37"/>
    </row>
    <row r="85" spans="1:9" ht="16.5" customHeight="1">
      <c r="A85" s="37"/>
      <c r="B85" s="37"/>
      <c r="C85" s="37"/>
      <c r="D85" s="38"/>
      <c r="E85" s="37"/>
      <c r="F85" s="58"/>
      <c r="G85" s="61"/>
      <c r="H85" s="58"/>
      <c r="I85" s="37"/>
    </row>
    <row r="86" spans="1:9" ht="16.5" customHeight="1">
      <c r="A86" s="37"/>
      <c r="B86" s="37"/>
      <c r="C86" s="37"/>
      <c r="D86" s="38"/>
      <c r="E86" s="37"/>
      <c r="F86" s="58"/>
      <c r="G86" s="61"/>
      <c r="H86" s="58"/>
      <c r="I86" s="37"/>
    </row>
    <row r="87" spans="1:9" ht="16.5" customHeight="1">
      <c r="A87" s="37"/>
      <c r="B87" s="37"/>
      <c r="C87" s="37"/>
      <c r="D87" s="38"/>
      <c r="E87" s="37"/>
      <c r="F87" s="58"/>
      <c r="G87" s="61"/>
      <c r="H87" s="58"/>
      <c r="I87" s="37"/>
    </row>
    <row r="88" spans="1:9" ht="16.5" customHeight="1">
      <c r="A88" s="37"/>
      <c r="B88" s="37"/>
      <c r="C88" s="37"/>
      <c r="D88" s="38"/>
      <c r="E88" s="37"/>
      <c r="F88" s="58"/>
      <c r="G88" s="61"/>
      <c r="H88" s="58"/>
      <c r="I88" s="37"/>
    </row>
    <row r="89" spans="1:9" ht="16.5" customHeight="1">
      <c r="A89" s="37"/>
      <c r="B89" s="37"/>
      <c r="C89" s="37"/>
      <c r="D89" s="38"/>
      <c r="E89" s="37"/>
      <c r="F89" s="58"/>
      <c r="G89" s="61"/>
      <c r="H89" s="58"/>
      <c r="I89" s="37"/>
    </row>
    <row r="90" spans="1:9" ht="16.5" customHeight="1">
      <c r="A90" s="37"/>
      <c r="B90" s="37"/>
      <c r="C90" s="37"/>
      <c r="D90" s="38"/>
      <c r="E90" s="37"/>
      <c r="F90" s="58"/>
      <c r="G90" s="61"/>
      <c r="H90" s="58"/>
      <c r="I90" s="37"/>
    </row>
    <row r="91" spans="1:9" ht="16.5" customHeight="1">
      <c r="A91" s="37"/>
      <c r="B91" s="37"/>
      <c r="C91" s="37"/>
      <c r="D91" s="38"/>
      <c r="E91" s="37"/>
      <c r="F91" s="62"/>
      <c r="G91" s="61"/>
      <c r="H91" s="62"/>
      <c r="I91" s="37"/>
    </row>
    <row r="92" spans="1:9" ht="16.5" customHeight="1">
      <c r="A92" s="37"/>
      <c r="B92" s="37"/>
      <c r="C92" s="37"/>
      <c r="D92" s="38"/>
      <c r="E92" s="37"/>
      <c r="F92" s="58"/>
      <c r="G92" s="61"/>
      <c r="H92" s="58"/>
      <c r="I92" s="37"/>
    </row>
    <row r="93" spans="1:9" ht="16.5" customHeight="1">
      <c r="A93" s="37"/>
      <c r="B93" s="37"/>
      <c r="C93" s="37"/>
      <c r="D93" s="38"/>
      <c r="E93" s="37"/>
      <c r="F93" s="58"/>
      <c r="G93" s="61"/>
      <c r="H93" s="58"/>
      <c r="I93" s="37"/>
    </row>
    <row r="94" spans="1:9" ht="16.5" customHeight="1">
      <c r="A94" s="37"/>
      <c r="B94" s="37"/>
      <c r="C94" s="37"/>
      <c r="D94" s="38"/>
      <c r="E94" s="37"/>
      <c r="F94" s="58"/>
      <c r="G94" s="61"/>
      <c r="H94" s="58"/>
      <c r="I94" s="37"/>
    </row>
    <row r="95" spans="1:9" ht="12.75" customHeight="1">
      <c r="A95" s="37"/>
      <c r="B95" s="37"/>
      <c r="C95" s="37"/>
      <c r="D95" s="38"/>
      <c r="E95" s="37"/>
      <c r="F95" s="58"/>
      <c r="G95" s="61"/>
      <c r="H95" s="58"/>
      <c r="I95" s="37"/>
    </row>
    <row r="96" spans="1:9" ht="21.95" customHeight="1">
      <c r="A96" s="49" t="str">
        <f>A48</f>
        <v>The accompanying notes are an integral part of this financial information.</v>
      </c>
      <c r="B96" s="49"/>
      <c r="C96" s="49"/>
      <c r="D96" s="50"/>
      <c r="E96" s="49"/>
      <c r="F96" s="42"/>
      <c r="G96" s="49"/>
      <c r="H96" s="42"/>
      <c r="I96" s="37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C38A-8DF1-45FB-A471-439B66F9E94F}">
  <dimension ref="A1:N96"/>
  <sheetViews>
    <sheetView view="pageBreakPreview" topLeftCell="A42" zoomScale="99" zoomScaleNormal="110" zoomScaleSheetLayoutView="99" workbookViewId="0">
      <selection activeCell="C67" sqref="C67"/>
    </sheetView>
  </sheetViews>
  <sheetFormatPr defaultColWidth="8.140625" defaultRowHeight="16.5" customHeight="1"/>
  <cols>
    <col min="1" max="2" width="1.42578125" style="104" customWidth="1"/>
    <col min="3" max="3" width="50" style="104" customWidth="1"/>
    <col min="4" max="4" width="5.28515625" style="104" customWidth="1"/>
    <col min="5" max="5" width="0.85546875" style="104" customWidth="1"/>
    <col min="6" max="6" width="13.28515625" style="87" customWidth="1"/>
    <col min="7" max="7" width="0.85546875" style="104" customWidth="1"/>
    <col min="8" max="8" width="13.28515625" style="87" customWidth="1"/>
    <col min="9" max="9" width="17.140625" style="104" bestFit="1" customWidth="1"/>
    <col min="10" max="10" width="16.85546875" style="104" bestFit="1" customWidth="1"/>
    <col min="11" max="11" width="12.140625" style="104" bestFit="1" customWidth="1"/>
    <col min="12" max="12" width="9.85546875" style="104" bestFit="1" customWidth="1"/>
    <col min="13" max="13" width="8.140625" style="104"/>
    <col min="14" max="14" width="9.85546875" style="104" customWidth="1"/>
    <col min="15" max="217" width="8.140625" style="104"/>
    <col min="218" max="225" width="8.140625" style="104" customWidth="1"/>
    <col min="226" max="226" width="8.140625" style="104"/>
    <col min="227" max="227" width="8.140625" style="104" customWidth="1"/>
    <col min="228" max="228" width="8.140625" style="104"/>
    <col min="229" max="231" width="8.140625" style="104" customWidth="1"/>
    <col min="232" max="473" width="8.140625" style="104"/>
    <col min="474" max="481" width="8.140625" style="104" customWidth="1"/>
    <col min="482" max="482" width="8.140625" style="104"/>
    <col min="483" max="483" width="8.140625" style="104" customWidth="1"/>
    <col min="484" max="484" width="8.140625" style="104"/>
    <col min="485" max="487" width="8.140625" style="104" customWidth="1"/>
    <col min="488" max="729" width="8.140625" style="104"/>
    <col min="730" max="737" width="8.140625" style="104" customWidth="1"/>
    <col min="738" max="738" width="8.140625" style="104"/>
    <col min="739" max="739" width="8.140625" style="104" customWidth="1"/>
    <col min="740" max="740" width="8.140625" style="104"/>
    <col min="741" max="743" width="8.140625" style="104" customWidth="1"/>
    <col min="744" max="985" width="8.140625" style="104"/>
    <col min="986" max="993" width="8.140625" style="104" customWidth="1"/>
    <col min="994" max="994" width="8.140625" style="104"/>
    <col min="995" max="995" width="8.140625" style="104" customWidth="1"/>
    <col min="996" max="996" width="8.140625" style="104"/>
    <col min="997" max="999" width="8.140625" style="104" customWidth="1"/>
    <col min="1000" max="1241" width="8.140625" style="104"/>
    <col min="1242" max="1249" width="8.140625" style="104" customWidth="1"/>
    <col min="1250" max="1250" width="8.140625" style="104"/>
    <col min="1251" max="1251" width="8.140625" style="104" customWidth="1"/>
    <col min="1252" max="1252" width="8.140625" style="104"/>
    <col min="1253" max="1255" width="8.140625" style="104" customWidth="1"/>
    <col min="1256" max="1497" width="8.140625" style="104"/>
    <col min="1498" max="1505" width="8.140625" style="104" customWidth="1"/>
    <col min="1506" max="1506" width="8.140625" style="104"/>
    <col min="1507" max="1507" width="8.140625" style="104" customWidth="1"/>
    <col min="1508" max="1508" width="8.140625" style="104"/>
    <col min="1509" max="1511" width="8.140625" style="104" customWidth="1"/>
    <col min="1512" max="1753" width="8.140625" style="104"/>
    <col min="1754" max="1761" width="8.140625" style="104" customWidth="1"/>
    <col min="1762" max="1762" width="8.140625" style="104"/>
    <col min="1763" max="1763" width="8.140625" style="104" customWidth="1"/>
    <col min="1764" max="1764" width="8.140625" style="104"/>
    <col min="1765" max="1767" width="8.140625" style="104" customWidth="1"/>
    <col min="1768" max="2009" width="8.140625" style="104"/>
    <col min="2010" max="2017" width="8.140625" style="104" customWidth="1"/>
    <col min="2018" max="2018" width="8.140625" style="104"/>
    <col min="2019" max="2019" width="8.140625" style="104" customWidth="1"/>
    <col min="2020" max="2020" width="8.140625" style="104"/>
    <col min="2021" max="2023" width="8.140625" style="104" customWidth="1"/>
    <col min="2024" max="2265" width="8.140625" style="104"/>
    <col min="2266" max="2273" width="8.140625" style="104" customWidth="1"/>
    <col min="2274" max="2274" width="8.140625" style="104"/>
    <col min="2275" max="2275" width="8.140625" style="104" customWidth="1"/>
    <col min="2276" max="2276" width="8.140625" style="104"/>
    <col min="2277" max="2279" width="8.140625" style="104" customWidth="1"/>
    <col min="2280" max="2521" width="8.140625" style="104"/>
    <col min="2522" max="2529" width="8.140625" style="104" customWidth="1"/>
    <col min="2530" max="2530" width="8.140625" style="104"/>
    <col min="2531" max="2531" width="8.140625" style="104" customWidth="1"/>
    <col min="2532" max="2532" width="8.140625" style="104"/>
    <col min="2533" max="2535" width="8.140625" style="104" customWidth="1"/>
    <col min="2536" max="2777" width="8.140625" style="104"/>
    <col min="2778" max="2785" width="8.140625" style="104" customWidth="1"/>
    <col min="2786" max="2786" width="8.140625" style="104"/>
    <col min="2787" max="2787" width="8.140625" style="104" customWidth="1"/>
    <col min="2788" max="2788" width="8.140625" style="104"/>
    <col min="2789" max="2791" width="8.140625" style="104" customWidth="1"/>
    <col min="2792" max="3033" width="8.140625" style="104"/>
    <col min="3034" max="3041" width="8.140625" style="104" customWidth="1"/>
    <col min="3042" max="3042" width="8.140625" style="104"/>
    <col min="3043" max="3043" width="8.140625" style="104" customWidth="1"/>
    <col min="3044" max="3044" width="8.140625" style="104"/>
    <col min="3045" max="3047" width="8.140625" style="104" customWidth="1"/>
    <col min="3048" max="3289" width="8.140625" style="104"/>
    <col min="3290" max="3297" width="8.140625" style="104" customWidth="1"/>
    <col min="3298" max="3298" width="8.140625" style="104"/>
    <col min="3299" max="3299" width="8.140625" style="104" customWidth="1"/>
    <col min="3300" max="3300" width="8.140625" style="104"/>
    <col min="3301" max="3303" width="8.140625" style="104" customWidth="1"/>
    <col min="3304" max="3545" width="8.140625" style="104"/>
    <col min="3546" max="3553" width="8.140625" style="104" customWidth="1"/>
    <col min="3554" max="3554" width="8.140625" style="104"/>
    <col min="3555" max="3555" width="8.140625" style="104" customWidth="1"/>
    <col min="3556" max="3556" width="8.140625" style="104"/>
    <col min="3557" max="3559" width="8.140625" style="104" customWidth="1"/>
    <col min="3560" max="3801" width="8.140625" style="104"/>
    <col min="3802" max="3809" width="8.140625" style="104" customWidth="1"/>
    <col min="3810" max="3810" width="8.140625" style="104"/>
    <col min="3811" max="3811" width="8.140625" style="104" customWidth="1"/>
    <col min="3812" max="3812" width="8.140625" style="104"/>
    <col min="3813" max="3815" width="8.140625" style="104" customWidth="1"/>
    <col min="3816" max="4057" width="8.140625" style="104"/>
    <col min="4058" max="4065" width="8.140625" style="104" customWidth="1"/>
    <col min="4066" max="4066" width="8.140625" style="104"/>
    <col min="4067" max="4067" width="8.140625" style="104" customWidth="1"/>
    <col min="4068" max="4068" width="8.140625" style="104"/>
    <col min="4069" max="4071" width="8.140625" style="104" customWidth="1"/>
    <col min="4072" max="4313" width="8.140625" style="104"/>
    <col min="4314" max="4321" width="8.140625" style="104" customWidth="1"/>
    <col min="4322" max="4322" width="8.140625" style="104"/>
    <col min="4323" max="4323" width="8.140625" style="104" customWidth="1"/>
    <col min="4324" max="4324" width="8.140625" style="104"/>
    <col min="4325" max="4327" width="8.140625" style="104" customWidth="1"/>
    <col min="4328" max="4569" width="8.140625" style="104"/>
    <col min="4570" max="4577" width="8.140625" style="104" customWidth="1"/>
    <col min="4578" max="4578" width="8.140625" style="104"/>
    <col min="4579" max="4579" width="8.140625" style="104" customWidth="1"/>
    <col min="4580" max="4580" width="8.140625" style="104"/>
    <col min="4581" max="4583" width="8.140625" style="104" customWidth="1"/>
    <col min="4584" max="4825" width="8.140625" style="104"/>
    <col min="4826" max="4833" width="8.140625" style="104" customWidth="1"/>
    <col min="4834" max="4834" width="8.140625" style="104"/>
    <col min="4835" max="4835" width="8.140625" style="104" customWidth="1"/>
    <col min="4836" max="4836" width="8.140625" style="104"/>
    <col min="4837" max="4839" width="8.140625" style="104" customWidth="1"/>
    <col min="4840" max="5081" width="8.140625" style="104"/>
    <col min="5082" max="5089" width="8.140625" style="104" customWidth="1"/>
    <col min="5090" max="5090" width="8.140625" style="104"/>
    <col min="5091" max="5091" width="8.140625" style="104" customWidth="1"/>
    <col min="5092" max="5092" width="8.140625" style="104"/>
    <col min="5093" max="5095" width="8.140625" style="104" customWidth="1"/>
    <col min="5096" max="5337" width="8.140625" style="104"/>
    <col min="5338" max="5345" width="8.140625" style="104" customWidth="1"/>
    <col min="5346" max="5346" width="8.140625" style="104"/>
    <col min="5347" max="5347" width="8.140625" style="104" customWidth="1"/>
    <col min="5348" max="5348" width="8.140625" style="104"/>
    <col min="5349" max="5351" width="8.140625" style="104" customWidth="1"/>
    <col min="5352" max="5593" width="8.140625" style="104"/>
    <col min="5594" max="5601" width="8.140625" style="104" customWidth="1"/>
    <col min="5602" max="5602" width="8.140625" style="104"/>
    <col min="5603" max="5603" width="8.140625" style="104" customWidth="1"/>
    <col min="5604" max="5604" width="8.140625" style="104"/>
    <col min="5605" max="5607" width="8.140625" style="104" customWidth="1"/>
    <col min="5608" max="5849" width="8.140625" style="104"/>
    <col min="5850" max="5857" width="8.140625" style="104" customWidth="1"/>
    <col min="5858" max="5858" width="8.140625" style="104"/>
    <col min="5859" max="5859" width="8.140625" style="104" customWidth="1"/>
    <col min="5860" max="5860" width="8.140625" style="104"/>
    <col min="5861" max="5863" width="8.140625" style="104" customWidth="1"/>
    <col min="5864" max="6105" width="8.140625" style="104"/>
    <col min="6106" max="6113" width="8.140625" style="104" customWidth="1"/>
    <col min="6114" max="6114" width="8.140625" style="104"/>
    <col min="6115" max="6115" width="8.140625" style="104" customWidth="1"/>
    <col min="6116" max="6116" width="8.140625" style="104"/>
    <col min="6117" max="6119" width="8.140625" style="104" customWidth="1"/>
    <col min="6120" max="6361" width="8.140625" style="104"/>
    <col min="6362" max="6369" width="8.140625" style="104" customWidth="1"/>
    <col min="6370" max="6370" width="8.140625" style="104"/>
    <col min="6371" max="6371" width="8.140625" style="104" customWidth="1"/>
    <col min="6372" max="6372" width="8.140625" style="104"/>
    <col min="6373" max="6375" width="8.140625" style="104" customWidth="1"/>
    <col min="6376" max="6617" width="8.140625" style="104"/>
    <col min="6618" max="6625" width="8.140625" style="104" customWidth="1"/>
    <col min="6626" max="6626" width="8.140625" style="104"/>
    <col min="6627" max="6627" width="8.140625" style="104" customWidth="1"/>
    <col min="6628" max="6628" width="8.140625" style="104"/>
    <col min="6629" max="6631" width="8.140625" style="104" customWidth="1"/>
    <col min="6632" max="6873" width="8.140625" style="104"/>
    <col min="6874" max="6881" width="8.140625" style="104" customWidth="1"/>
    <col min="6882" max="6882" width="8.140625" style="104"/>
    <col min="6883" max="6883" width="8.140625" style="104" customWidth="1"/>
    <col min="6884" max="6884" width="8.140625" style="104"/>
    <col min="6885" max="6887" width="8.140625" style="104" customWidth="1"/>
    <col min="6888" max="7129" width="8.140625" style="104"/>
    <col min="7130" max="7137" width="8.140625" style="104" customWidth="1"/>
    <col min="7138" max="7138" width="8.140625" style="104"/>
    <col min="7139" max="7139" width="8.140625" style="104" customWidth="1"/>
    <col min="7140" max="7140" width="8.140625" style="104"/>
    <col min="7141" max="7143" width="8.140625" style="104" customWidth="1"/>
    <col min="7144" max="7385" width="8.140625" style="104"/>
    <col min="7386" max="7393" width="8.140625" style="104" customWidth="1"/>
    <col min="7394" max="7394" width="8.140625" style="104"/>
    <col min="7395" max="7395" width="8.140625" style="104" customWidth="1"/>
    <col min="7396" max="7396" width="8.140625" style="104"/>
    <col min="7397" max="7399" width="8.140625" style="104" customWidth="1"/>
    <col min="7400" max="7641" width="8.140625" style="104"/>
    <col min="7642" max="7649" width="8.140625" style="104" customWidth="1"/>
    <col min="7650" max="7650" width="8.140625" style="104"/>
    <col min="7651" max="7651" width="8.140625" style="104" customWidth="1"/>
    <col min="7652" max="7652" width="8.140625" style="104"/>
    <col min="7653" max="7655" width="8.140625" style="104" customWidth="1"/>
    <col min="7656" max="7897" width="8.140625" style="104"/>
    <col min="7898" max="7905" width="8.140625" style="104" customWidth="1"/>
    <col min="7906" max="7906" width="8.140625" style="104"/>
    <col min="7907" max="7907" width="8.140625" style="104" customWidth="1"/>
    <col min="7908" max="7908" width="8.140625" style="104"/>
    <col min="7909" max="7911" width="8.140625" style="104" customWidth="1"/>
    <col min="7912" max="8153" width="8.140625" style="104"/>
    <col min="8154" max="8161" width="8.140625" style="104" customWidth="1"/>
    <col min="8162" max="8162" width="8.140625" style="104"/>
    <col min="8163" max="8163" width="8.140625" style="104" customWidth="1"/>
    <col min="8164" max="8164" width="8.140625" style="104"/>
    <col min="8165" max="8167" width="8.140625" style="104" customWidth="1"/>
    <col min="8168" max="8409" width="8.140625" style="104"/>
    <col min="8410" max="8417" width="8.140625" style="104" customWidth="1"/>
    <col min="8418" max="8418" width="8.140625" style="104"/>
    <col min="8419" max="8419" width="8.140625" style="104" customWidth="1"/>
    <col min="8420" max="8420" width="8.140625" style="104"/>
    <col min="8421" max="8423" width="8.140625" style="104" customWidth="1"/>
    <col min="8424" max="8665" width="8.140625" style="104"/>
    <col min="8666" max="8673" width="8.140625" style="104" customWidth="1"/>
    <col min="8674" max="8674" width="8.140625" style="104"/>
    <col min="8675" max="8675" width="8.140625" style="104" customWidth="1"/>
    <col min="8676" max="8676" width="8.140625" style="104"/>
    <col min="8677" max="8679" width="8.140625" style="104" customWidth="1"/>
    <col min="8680" max="8921" width="8.140625" style="104"/>
    <col min="8922" max="8929" width="8.140625" style="104" customWidth="1"/>
    <col min="8930" max="8930" width="8.140625" style="104"/>
    <col min="8931" max="8931" width="8.140625" style="104" customWidth="1"/>
    <col min="8932" max="8932" width="8.140625" style="104"/>
    <col min="8933" max="8935" width="8.140625" style="104" customWidth="1"/>
    <col min="8936" max="9177" width="8.140625" style="104"/>
    <col min="9178" max="9185" width="8.140625" style="104" customWidth="1"/>
    <col min="9186" max="9186" width="8.140625" style="104"/>
    <col min="9187" max="9187" width="8.140625" style="104" customWidth="1"/>
    <col min="9188" max="9188" width="8.140625" style="104"/>
    <col min="9189" max="9191" width="8.140625" style="104" customWidth="1"/>
    <col min="9192" max="9433" width="8.140625" style="104"/>
    <col min="9434" max="9441" width="8.140625" style="104" customWidth="1"/>
    <col min="9442" max="9442" width="8.140625" style="104"/>
    <col min="9443" max="9443" width="8.140625" style="104" customWidth="1"/>
    <col min="9444" max="9444" width="8.140625" style="104"/>
    <col min="9445" max="9447" width="8.140625" style="104" customWidth="1"/>
    <col min="9448" max="9689" width="8.140625" style="104"/>
    <col min="9690" max="9697" width="8.140625" style="104" customWidth="1"/>
    <col min="9698" max="9698" width="8.140625" style="104"/>
    <col min="9699" max="9699" width="8.140625" style="104" customWidth="1"/>
    <col min="9700" max="9700" width="8.140625" style="104"/>
    <col min="9701" max="9703" width="8.140625" style="104" customWidth="1"/>
    <col min="9704" max="9945" width="8.140625" style="104"/>
    <col min="9946" max="9953" width="8.140625" style="104" customWidth="1"/>
    <col min="9954" max="9954" width="8.140625" style="104"/>
    <col min="9955" max="9955" width="8.140625" style="104" customWidth="1"/>
    <col min="9956" max="9956" width="8.140625" style="104"/>
    <col min="9957" max="9959" width="8.140625" style="104" customWidth="1"/>
    <col min="9960" max="10201" width="8.140625" style="104"/>
    <col min="10202" max="10209" width="8.140625" style="104" customWidth="1"/>
    <col min="10210" max="10210" width="8.140625" style="104"/>
    <col min="10211" max="10211" width="8.140625" style="104" customWidth="1"/>
    <col min="10212" max="10212" width="8.140625" style="104"/>
    <col min="10213" max="10215" width="8.140625" style="104" customWidth="1"/>
    <col min="10216" max="10457" width="8.140625" style="104"/>
    <col min="10458" max="10465" width="8.140625" style="104" customWidth="1"/>
    <col min="10466" max="10466" width="8.140625" style="104"/>
    <col min="10467" max="10467" width="8.140625" style="104" customWidth="1"/>
    <col min="10468" max="10468" width="8.140625" style="104"/>
    <col min="10469" max="10471" width="8.140625" style="104" customWidth="1"/>
    <col min="10472" max="10713" width="8.140625" style="104"/>
    <col min="10714" max="10721" width="8.140625" style="104" customWidth="1"/>
    <col min="10722" max="10722" width="8.140625" style="104"/>
    <col min="10723" max="10723" width="8.140625" style="104" customWidth="1"/>
    <col min="10724" max="10724" width="8.140625" style="104"/>
    <col min="10725" max="10727" width="8.140625" style="104" customWidth="1"/>
    <col min="10728" max="10969" width="8.140625" style="104"/>
    <col min="10970" max="10977" width="8.140625" style="104" customWidth="1"/>
    <col min="10978" max="10978" width="8.140625" style="104"/>
    <col min="10979" max="10979" width="8.140625" style="104" customWidth="1"/>
    <col min="10980" max="10980" width="8.140625" style="104"/>
    <col min="10981" max="10983" width="8.140625" style="104" customWidth="1"/>
    <col min="10984" max="11225" width="8.140625" style="104"/>
    <col min="11226" max="11233" width="8.140625" style="104" customWidth="1"/>
    <col min="11234" max="11234" width="8.140625" style="104"/>
    <col min="11235" max="11235" width="8.140625" style="104" customWidth="1"/>
    <col min="11236" max="11236" width="8.140625" style="104"/>
    <col min="11237" max="11239" width="8.140625" style="104" customWidth="1"/>
    <col min="11240" max="11481" width="8.140625" style="104"/>
    <col min="11482" max="11489" width="8.140625" style="104" customWidth="1"/>
    <col min="11490" max="11490" width="8.140625" style="104"/>
    <col min="11491" max="11491" width="8.140625" style="104" customWidth="1"/>
    <col min="11492" max="11492" width="8.140625" style="104"/>
    <col min="11493" max="11495" width="8.140625" style="104" customWidth="1"/>
    <col min="11496" max="11737" width="8.140625" style="104"/>
    <col min="11738" max="11745" width="8.140625" style="104" customWidth="1"/>
    <col min="11746" max="11746" width="8.140625" style="104"/>
    <col min="11747" max="11747" width="8.140625" style="104" customWidth="1"/>
    <col min="11748" max="11748" width="8.140625" style="104"/>
    <col min="11749" max="11751" width="8.140625" style="104" customWidth="1"/>
    <col min="11752" max="11993" width="8.140625" style="104"/>
    <col min="11994" max="12001" width="8.140625" style="104" customWidth="1"/>
    <col min="12002" max="12002" width="8.140625" style="104"/>
    <col min="12003" max="12003" width="8.140625" style="104" customWidth="1"/>
    <col min="12004" max="12004" width="8.140625" style="104"/>
    <col min="12005" max="12007" width="8.140625" style="104" customWidth="1"/>
    <col min="12008" max="12249" width="8.140625" style="104"/>
    <col min="12250" max="12257" width="8.140625" style="104" customWidth="1"/>
    <col min="12258" max="12258" width="8.140625" style="104"/>
    <col min="12259" max="12259" width="8.140625" style="104" customWidth="1"/>
    <col min="12260" max="12260" width="8.140625" style="104"/>
    <col min="12261" max="12263" width="8.140625" style="104" customWidth="1"/>
    <col min="12264" max="12505" width="8.140625" style="104"/>
    <col min="12506" max="12513" width="8.140625" style="104" customWidth="1"/>
    <col min="12514" max="12514" width="8.140625" style="104"/>
    <col min="12515" max="12515" width="8.140625" style="104" customWidth="1"/>
    <col min="12516" max="12516" width="8.140625" style="104"/>
    <col min="12517" max="12519" width="8.140625" style="104" customWidth="1"/>
    <col min="12520" max="12761" width="8.140625" style="104"/>
    <col min="12762" max="12769" width="8.140625" style="104" customWidth="1"/>
    <col min="12770" max="12770" width="8.140625" style="104"/>
    <col min="12771" max="12771" width="8.140625" style="104" customWidth="1"/>
    <col min="12772" max="12772" width="8.140625" style="104"/>
    <col min="12773" max="12775" width="8.140625" style="104" customWidth="1"/>
    <col min="12776" max="13017" width="8.140625" style="104"/>
    <col min="13018" max="13025" width="8.140625" style="104" customWidth="1"/>
    <col min="13026" max="13026" width="8.140625" style="104"/>
    <col min="13027" max="13027" width="8.140625" style="104" customWidth="1"/>
    <col min="13028" max="13028" width="8.140625" style="104"/>
    <col min="13029" max="13031" width="8.140625" style="104" customWidth="1"/>
    <col min="13032" max="13273" width="8.140625" style="104"/>
    <col min="13274" max="13281" width="8.140625" style="104" customWidth="1"/>
    <col min="13282" max="13282" width="8.140625" style="104"/>
    <col min="13283" max="13283" width="8.140625" style="104" customWidth="1"/>
    <col min="13284" max="13284" width="8.140625" style="104"/>
    <col min="13285" max="13287" width="8.140625" style="104" customWidth="1"/>
    <col min="13288" max="13529" width="8.140625" style="104"/>
    <col min="13530" max="13537" width="8.140625" style="104" customWidth="1"/>
    <col min="13538" max="13538" width="8.140625" style="104"/>
    <col min="13539" max="13539" width="8.140625" style="104" customWidth="1"/>
    <col min="13540" max="13540" width="8.140625" style="104"/>
    <col min="13541" max="13543" width="8.140625" style="104" customWidth="1"/>
    <col min="13544" max="13785" width="8.140625" style="104"/>
    <col min="13786" max="13793" width="8.140625" style="104" customWidth="1"/>
    <col min="13794" max="13794" width="8.140625" style="104"/>
    <col min="13795" max="13795" width="8.140625" style="104" customWidth="1"/>
    <col min="13796" max="13796" width="8.140625" style="104"/>
    <col min="13797" max="13799" width="8.140625" style="104" customWidth="1"/>
    <col min="13800" max="14041" width="8.140625" style="104"/>
    <col min="14042" max="14049" width="8.140625" style="104" customWidth="1"/>
    <col min="14050" max="14050" width="8.140625" style="104"/>
    <col min="14051" max="14051" width="8.140625" style="104" customWidth="1"/>
    <col min="14052" max="14052" width="8.140625" style="104"/>
    <col min="14053" max="14055" width="8.140625" style="104" customWidth="1"/>
    <col min="14056" max="14297" width="8.140625" style="104"/>
    <col min="14298" max="14305" width="8.140625" style="104" customWidth="1"/>
    <col min="14306" max="14306" width="8.140625" style="104"/>
    <col min="14307" max="14307" width="8.140625" style="104" customWidth="1"/>
    <col min="14308" max="14308" width="8.140625" style="104"/>
    <col min="14309" max="14311" width="8.140625" style="104" customWidth="1"/>
    <col min="14312" max="14553" width="8.140625" style="104"/>
    <col min="14554" max="14561" width="8.140625" style="104" customWidth="1"/>
    <col min="14562" max="14562" width="8.140625" style="104"/>
    <col min="14563" max="14563" width="8.140625" style="104" customWidth="1"/>
    <col min="14564" max="14564" width="8.140625" style="104"/>
    <col min="14565" max="14567" width="8.140625" style="104" customWidth="1"/>
    <col min="14568" max="14809" width="8.140625" style="104"/>
    <col min="14810" max="14817" width="8.140625" style="104" customWidth="1"/>
    <col min="14818" max="14818" width="8.140625" style="104"/>
    <col min="14819" max="14819" width="8.140625" style="104" customWidth="1"/>
    <col min="14820" max="14820" width="8.140625" style="104"/>
    <col min="14821" max="14823" width="8.140625" style="104" customWidth="1"/>
    <col min="14824" max="15065" width="8.140625" style="104"/>
    <col min="15066" max="15073" width="8.140625" style="104" customWidth="1"/>
    <col min="15074" max="15074" width="8.140625" style="104"/>
    <col min="15075" max="15075" width="8.140625" style="104" customWidth="1"/>
    <col min="15076" max="15076" width="8.140625" style="104"/>
    <col min="15077" max="15079" width="8.140625" style="104" customWidth="1"/>
    <col min="15080" max="15321" width="8.140625" style="104"/>
    <col min="15322" max="15329" width="8.140625" style="104" customWidth="1"/>
    <col min="15330" max="15330" width="8.140625" style="104"/>
    <col min="15331" max="15331" width="8.140625" style="104" customWidth="1"/>
    <col min="15332" max="15332" width="8.140625" style="104"/>
    <col min="15333" max="15335" width="8.140625" style="104" customWidth="1"/>
    <col min="15336" max="15577" width="8.140625" style="104"/>
    <col min="15578" max="15585" width="8.140625" style="104" customWidth="1"/>
    <col min="15586" max="15586" width="8.140625" style="104"/>
    <col min="15587" max="15587" width="8.140625" style="104" customWidth="1"/>
    <col min="15588" max="15588" width="8.140625" style="104"/>
    <col min="15589" max="15591" width="8.140625" style="104" customWidth="1"/>
    <col min="15592" max="15833" width="8.140625" style="104"/>
    <col min="15834" max="15841" width="8.140625" style="104" customWidth="1"/>
    <col min="15842" max="15842" width="8.140625" style="104"/>
    <col min="15843" max="15843" width="8.140625" style="104" customWidth="1"/>
    <col min="15844" max="15844" width="8.140625" style="104"/>
    <col min="15845" max="15847" width="8.140625" style="104" customWidth="1"/>
    <col min="15848" max="16089" width="8.140625" style="104"/>
    <col min="16090" max="16097" width="8.140625" style="104" customWidth="1"/>
    <col min="16098" max="16098" width="8.140625" style="104"/>
    <col min="16099" max="16099" width="8.140625" style="104" customWidth="1"/>
    <col min="16100" max="16100" width="8.140625" style="104"/>
    <col min="16101" max="16103" width="8.140625" style="104" customWidth="1"/>
    <col min="16104" max="16384" width="8.140625" style="104"/>
  </cols>
  <sheetData>
    <row r="1" spans="1:11" ht="16.5" customHeight="1">
      <c r="A1" s="1" t="s">
        <v>2</v>
      </c>
      <c r="B1" s="26"/>
      <c r="C1" s="26"/>
      <c r="D1" s="27"/>
      <c r="E1" s="26"/>
      <c r="F1" s="28"/>
      <c r="G1" s="26"/>
      <c r="H1" s="28"/>
      <c r="I1" s="26"/>
    </row>
    <row r="2" spans="1:11" ht="16.5" customHeight="1">
      <c r="A2" s="26" t="s">
        <v>61</v>
      </c>
      <c r="B2" s="26"/>
      <c r="C2" s="26"/>
      <c r="D2" s="27"/>
      <c r="E2" s="26"/>
      <c r="F2" s="28"/>
      <c r="G2" s="26"/>
      <c r="H2" s="28"/>
      <c r="I2" s="26"/>
    </row>
    <row r="3" spans="1:11" ht="16.5" customHeight="1">
      <c r="A3" s="29" t="s">
        <v>151</v>
      </c>
      <c r="B3" s="30"/>
      <c r="C3" s="30"/>
      <c r="D3" s="31"/>
      <c r="E3" s="30"/>
      <c r="F3" s="32"/>
      <c r="G3" s="30"/>
      <c r="H3" s="32"/>
      <c r="I3" s="26"/>
    </row>
    <row r="4" spans="1:11" ht="16.5" customHeight="1">
      <c r="A4" s="26"/>
      <c r="B4" s="26"/>
      <c r="C4" s="26"/>
      <c r="D4" s="27"/>
      <c r="E4" s="26"/>
      <c r="F4" s="28"/>
      <c r="G4" s="26"/>
      <c r="H4" s="28"/>
      <c r="I4" s="26"/>
    </row>
    <row r="5" spans="1:11" ht="16.5" customHeight="1">
      <c r="A5" s="26"/>
      <c r="B5" s="26"/>
      <c r="C5" s="26"/>
      <c r="D5" s="27"/>
      <c r="E5" s="26"/>
      <c r="F5" s="28"/>
      <c r="G5" s="26"/>
      <c r="H5" s="28"/>
      <c r="I5" s="26"/>
    </row>
    <row r="6" spans="1:11" ht="16.5" customHeight="1">
      <c r="A6" s="26"/>
      <c r="B6" s="26"/>
      <c r="C6" s="26"/>
      <c r="D6" s="27"/>
      <c r="E6" s="26"/>
      <c r="F6" s="7" t="s">
        <v>3</v>
      </c>
      <c r="G6" s="8"/>
      <c r="H6" s="7" t="s">
        <v>3</v>
      </c>
      <c r="I6" s="33"/>
    </row>
    <row r="7" spans="1:11" ht="16.5" customHeight="1">
      <c r="A7" s="26"/>
      <c r="B7" s="26"/>
      <c r="C7" s="26"/>
      <c r="D7" s="27"/>
      <c r="E7" s="26"/>
      <c r="F7" s="34" t="s">
        <v>135</v>
      </c>
      <c r="G7" s="33"/>
      <c r="H7" s="34" t="s">
        <v>23</v>
      </c>
      <c r="I7" s="26"/>
    </row>
    <row r="8" spans="1:11" ht="16.5" customHeight="1">
      <c r="A8" s="26"/>
      <c r="B8" s="26"/>
      <c r="C8" s="26"/>
      <c r="D8" s="27"/>
      <c r="E8" s="26"/>
      <c r="F8" s="35" t="s">
        <v>5</v>
      </c>
      <c r="G8" s="33"/>
      <c r="H8" s="35" t="s">
        <v>5</v>
      </c>
      <c r="I8" s="26"/>
    </row>
    <row r="9" spans="1:11" ht="16.5" customHeight="1">
      <c r="A9" s="26"/>
      <c r="B9" s="26"/>
      <c r="C9" s="26"/>
      <c r="D9" s="27"/>
      <c r="E9" s="26"/>
      <c r="F9" s="36"/>
      <c r="G9" s="26"/>
      <c r="H9" s="28"/>
      <c r="I9" s="26"/>
    </row>
    <row r="10" spans="1:11" ht="16.5" customHeight="1">
      <c r="A10" s="26" t="s">
        <v>123</v>
      </c>
      <c r="B10" s="37"/>
      <c r="C10" s="37"/>
      <c r="D10" s="38"/>
      <c r="E10" s="37"/>
      <c r="F10" s="39"/>
      <c r="G10" s="37"/>
      <c r="H10" s="40"/>
      <c r="I10" s="37"/>
    </row>
    <row r="11" spans="1:11" ht="16.5" customHeight="1">
      <c r="A11" s="26"/>
      <c r="B11" s="37"/>
      <c r="C11" s="37"/>
      <c r="D11" s="38"/>
      <c r="E11" s="37"/>
      <c r="F11" s="39"/>
      <c r="G11" s="37"/>
      <c r="H11" s="40"/>
      <c r="I11" s="37"/>
    </row>
    <row r="12" spans="1:11" ht="16.5" customHeight="1">
      <c r="A12" s="37" t="s">
        <v>124</v>
      </c>
      <c r="B12" s="37"/>
      <c r="C12" s="37"/>
      <c r="D12" s="38"/>
      <c r="E12" s="37"/>
      <c r="F12" s="39">
        <v>1154969081</v>
      </c>
      <c r="G12" s="37"/>
      <c r="H12" s="40">
        <v>791040092</v>
      </c>
      <c r="I12" s="37"/>
      <c r="J12" s="99"/>
    </row>
    <row r="13" spans="1:11" ht="16.5" customHeight="1">
      <c r="A13" s="37" t="s">
        <v>46</v>
      </c>
      <c r="B13" s="37"/>
      <c r="C13" s="37"/>
      <c r="D13" s="38"/>
      <c r="E13" s="37"/>
      <c r="F13" s="41">
        <v>6063843</v>
      </c>
      <c r="G13" s="37"/>
      <c r="H13" s="42">
        <v>2563458</v>
      </c>
      <c r="I13" s="37"/>
      <c r="J13" s="99"/>
      <c r="K13" s="99"/>
    </row>
    <row r="14" spans="1:11" ht="16.5" customHeight="1">
      <c r="A14" s="37"/>
      <c r="B14" s="37"/>
      <c r="C14" s="37"/>
      <c r="D14" s="38"/>
      <c r="E14" s="37"/>
      <c r="F14" s="39"/>
      <c r="G14" s="37"/>
      <c r="H14" s="40"/>
      <c r="I14" s="37"/>
      <c r="K14" s="99"/>
    </row>
    <row r="15" spans="1:11" ht="16.5" customHeight="1">
      <c r="A15" s="26" t="s">
        <v>125</v>
      </c>
      <c r="B15" s="37"/>
      <c r="C15" s="37"/>
      <c r="D15" s="26"/>
      <c r="E15" s="26"/>
      <c r="F15" s="41">
        <f>SUM(F9:F13)</f>
        <v>1161032924</v>
      </c>
      <c r="G15" s="37"/>
      <c r="H15" s="42">
        <f>SUM(H9:H13)</f>
        <v>793603550</v>
      </c>
      <c r="I15" s="37"/>
      <c r="J15" s="99"/>
      <c r="K15" s="99"/>
    </row>
    <row r="16" spans="1:11" ht="16.5" customHeight="1">
      <c r="A16" s="43"/>
      <c r="B16" s="37"/>
      <c r="C16" s="37"/>
      <c r="D16" s="38"/>
      <c r="E16" s="37"/>
      <c r="F16" s="39"/>
      <c r="G16" s="37"/>
      <c r="H16" s="40"/>
      <c r="I16" s="37"/>
      <c r="K16" s="99"/>
    </row>
    <row r="17" spans="1:14" ht="16.5" customHeight="1">
      <c r="A17" s="43"/>
      <c r="B17" s="37"/>
      <c r="C17" s="37"/>
      <c r="D17" s="38"/>
      <c r="E17" s="37"/>
      <c r="F17" s="39"/>
      <c r="G17" s="37"/>
      <c r="H17" s="40"/>
      <c r="I17" s="37"/>
      <c r="K17" s="99"/>
    </row>
    <row r="18" spans="1:14" ht="16.5" customHeight="1">
      <c r="A18" s="44" t="s">
        <v>47</v>
      </c>
      <c r="B18" s="37"/>
      <c r="C18" s="37"/>
      <c r="D18" s="38"/>
      <c r="E18" s="37"/>
      <c r="F18" s="39"/>
      <c r="G18" s="37"/>
      <c r="H18" s="40"/>
      <c r="I18" s="37"/>
      <c r="K18" s="99"/>
    </row>
    <row r="19" spans="1:14" ht="16.5" customHeight="1">
      <c r="A19" s="43"/>
      <c r="B19" s="37"/>
      <c r="C19" s="37"/>
      <c r="D19" s="38"/>
      <c r="E19" s="37"/>
      <c r="F19" s="39"/>
      <c r="G19" s="37"/>
      <c r="H19" s="40"/>
      <c r="I19" s="37"/>
      <c r="K19" s="99"/>
    </row>
    <row r="20" spans="1:14" ht="16.5" customHeight="1">
      <c r="A20" s="45" t="s">
        <v>48</v>
      </c>
      <c r="B20" s="37"/>
      <c r="C20" s="37"/>
      <c r="D20" s="38"/>
      <c r="E20" s="37"/>
      <c r="F20" s="39">
        <v>-544418205</v>
      </c>
      <c r="G20" s="37"/>
      <c r="H20" s="40">
        <v>-385806279</v>
      </c>
      <c r="I20" s="37"/>
      <c r="J20" s="99"/>
      <c r="K20" s="99"/>
      <c r="L20" s="100"/>
    </row>
    <row r="21" spans="1:14" ht="16.5" customHeight="1">
      <c r="A21" s="45" t="s">
        <v>49</v>
      </c>
      <c r="B21" s="37"/>
      <c r="C21" s="37"/>
      <c r="D21" s="38"/>
      <c r="E21" s="37"/>
      <c r="F21" s="39">
        <v>-339742174</v>
      </c>
      <c r="G21" s="37"/>
      <c r="H21" s="40">
        <v>-254958100</v>
      </c>
      <c r="I21" s="37"/>
      <c r="J21" s="99"/>
      <c r="K21" s="99"/>
      <c r="L21" s="87"/>
      <c r="M21" s="87"/>
      <c r="N21" s="87"/>
    </row>
    <row r="22" spans="1:14" ht="16.5" customHeight="1">
      <c r="A22" s="45" t="s">
        <v>50</v>
      </c>
      <c r="B22" s="37"/>
      <c r="C22" s="37"/>
      <c r="D22" s="38"/>
      <c r="E22" s="37"/>
      <c r="F22" s="39">
        <v>-46379203</v>
      </c>
      <c r="G22" s="37"/>
      <c r="H22" s="40">
        <v>-34144775</v>
      </c>
      <c r="I22" s="37"/>
      <c r="J22" s="99"/>
      <c r="K22" s="99"/>
    </row>
    <row r="23" spans="1:14" ht="16.5" customHeight="1">
      <c r="A23" s="45" t="s">
        <v>141</v>
      </c>
      <c r="B23" s="37"/>
      <c r="C23" s="37"/>
      <c r="D23" s="38"/>
      <c r="E23" s="37"/>
      <c r="F23" s="41">
        <v>5924739</v>
      </c>
      <c r="G23" s="37"/>
      <c r="H23" s="42">
        <v>3106849</v>
      </c>
      <c r="I23" s="37"/>
      <c r="J23" s="99"/>
    </row>
    <row r="24" spans="1:14" ht="16.5" customHeight="1">
      <c r="A24" s="43"/>
      <c r="B24" s="37"/>
      <c r="C24" s="37"/>
      <c r="D24" s="38"/>
      <c r="E24" s="37"/>
      <c r="F24" s="39"/>
      <c r="G24" s="37"/>
      <c r="H24" s="40"/>
      <c r="I24" s="37"/>
    </row>
    <row r="25" spans="1:14" ht="16.5" customHeight="1">
      <c r="A25" s="44" t="s">
        <v>114</v>
      </c>
      <c r="B25" s="37"/>
      <c r="C25" s="37"/>
      <c r="D25" s="26"/>
      <c r="E25" s="26"/>
      <c r="F25" s="41">
        <f>SUM(F16:F23)</f>
        <v>-924614843</v>
      </c>
      <c r="G25" s="37"/>
      <c r="H25" s="42">
        <f>SUM(H16:H23)</f>
        <v>-671802305</v>
      </c>
      <c r="I25" s="37"/>
    </row>
    <row r="26" spans="1:14" ht="16.5" customHeight="1">
      <c r="A26" s="46"/>
      <c r="B26" s="37"/>
      <c r="C26" s="37"/>
      <c r="D26" s="26"/>
      <c r="E26" s="26"/>
      <c r="F26" s="39"/>
      <c r="G26" s="37"/>
      <c r="H26" s="40"/>
      <c r="I26" s="37"/>
    </row>
    <row r="27" spans="1:14" ht="16.5" customHeight="1">
      <c r="A27" s="26" t="s">
        <v>51</v>
      </c>
      <c r="B27" s="37"/>
      <c r="C27" s="37"/>
      <c r="D27" s="38"/>
      <c r="E27" s="37"/>
      <c r="F27" s="39">
        <f>SUM(F15,F25)</f>
        <v>236418081</v>
      </c>
      <c r="G27" s="40"/>
      <c r="H27" s="40">
        <f>SUM(H15,H25)</f>
        <v>121801245</v>
      </c>
      <c r="I27" s="37"/>
      <c r="J27" s="99"/>
    </row>
    <row r="28" spans="1:14" ht="16.5" customHeight="1">
      <c r="A28" s="45" t="s">
        <v>52</v>
      </c>
      <c r="B28" s="37"/>
      <c r="C28" s="37"/>
      <c r="D28" s="38"/>
      <c r="E28" s="37"/>
      <c r="F28" s="41">
        <v>-22342919</v>
      </c>
      <c r="G28" s="37"/>
      <c r="H28" s="124">
        <v>-11464615</v>
      </c>
      <c r="I28" s="37"/>
      <c r="J28" s="99"/>
    </row>
    <row r="29" spans="1:14" ht="16.5" customHeight="1">
      <c r="A29" s="43"/>
      <c r="B29" s="37"/>
      <c r="C29" s="37"/>
      <c r="D29" s="38"/>
      <c r="E29" s="37"/>
      <c r="F29" s="39"/>
      <c r="G29" s="37"/>
      <c r="H29" s="40"/>
      <c r="I29" s="37"/>
    </row>
    <row r="30" spans="1:14" ht="16.5" customHeight="1">
      <c r="A30" s="44" t="s">
        <v>102</v>
      </c>
      <c r="B30" s="37"/>
      <c r="C30" s="37"/>
      <c r="D30" s="38"/>
      <c r="E30" s="37"/>
      <c r="F30" s="39">
        <f>F27+F28</f>
        <v>214075162</v>
      </c>
      <c r="G30" s="40"/>
      <c r="H30" s="40">
        <f>H27+H28</f>
        <v>110336630</v>
      </c>
      <c r="I30" s="37"/>
      <c r="J30" s="99"/>
    </row>
    <row r="31" spans="1:14" ht="16.5" customHeight="1">
      <c r="A31" s="45" t="s">
        <v>53</v>
      </c>
      <c r="B31" s="37"/>
      <c r="C31" s="37"/>
      <c r="D31" s="38"/>
      <c r="E31" s="26"/>
      <c r="F31" s="41">
        <v>-45451516</v>
      </c>
      <c r="G31" s="37"/>
      <c r="H31" s="42">
        <v>-22730127</v>
      </c>
      <c r="I31" s="37"/>
      <c r="J31" s="99"/>
      <c r="K31" s="47"/>
    </row>
    <row r="32" spans="1:14" ht="16.5" customHeight="1">
      <c r="A32" s="43"/>
      <c r="B32" s="37"/>
      <c r="C32" s="37"/>
      <c r="D32" s="38"/>
      <c r="E32" s="26"/>
      <c r="F32" s="39"/>
      <c r="G32" s="37"/>
      <c r="H32" s="40"/>
      <c r="I32" s="37"/>
    </row>
    <row r="33" spans="1:10" ht="16.5" customHeight="1" thickBot="1">
      <c r="A33" s="44" t="s">
        <v>138</v>
      </c>
      <c r="B33" s="26"/>
      <c r="C33" s="26"/>
      <c r="D33" s="38"/>
      <c r="E33" s="37"/>
      <c r="F33" s="48">
        <f>SUM(F30:F31)</f>
        <v>168623646</v>
      </c>
      <c r="G33" s="37"/>
      <c r="H33" s="114">
        <f>SUM(H30:H31)</f>
        <v>87606503</v>
      </c>
      <c r="I33" s="37"/>
      <c r="J33" s="99"/>
    </row>
    <row r="34" spans="1:10" ht="16.5" customHeight="1" thickTop="1">
      <c r="A34" s="46"/>
      <c r="B34" s="26"/>
      <c r="C34" s="26"/>
      <c r="D34" s="38"/>
      <c r="E34" s="37"/>
      <c r="F34" s="40"/>
      <c r="G34" s="37"/>
      <c r="H34" s="40"/>
      <c r="I34" s="37"/>
    </row>
    <row r="35" spans="1:10" ht="16.5" customHeight="1">
      <c r="A35" s="46"/>
      <c r="B35" s="26"/>
      <c r="C35" s="26"/>
      <c r="D35" s="38"/>
      <c r="E35" s="37"/>
      <c r="F35" s="40"/>
      <c r="G35" s="37"/>
      <c r="H35" s="40"/>
      <c r="I35" s="37"/>
    </row>
    <row r="36" spans="1:10" ht="16.5" customHeight="1">
      <c r="A36" s="46"/>
      <c r="B36" s="26"/>
      <c r="C36" s="26"/>
      <c r="D36" s="38"/>
      <c r="E36" s="37"/>
      <c r="F36" s="40"/>
      <c r="G36" s="37"/>
      <c r="H36" s="40"/>
      <c r="I36" s="37"/>
    </row>
    <row r="37" spans="1:10" ht="16.5" customHeight="1">
      <c r="A37" s="46"/>
      <c r="B37" s="26"/>
      <c r="C37" s="26"/>
      <c r="D37" s="38"/>
      <c r="E37" s="37"/>
      <c r="F37" s="40"/>
      <c r="G37" s="37"/>
      <c r="H37" s="40"/>
      <c r="I37" s="37"/>
    </row>
    <row r="38" spans="1:10" ht="16.5" customHeight="1">
      <c r="A38" s="46"/>
      <c r="B38" s="26"/>
      <c r="C38" s="26"/>
      <c r="D38" s="38"/>
      <c r="E38" s="37"/>
      <c r="F38" s="40"/>
      <c r="G38" s="37"/>
      <c r="H38" s="40"/>
      <c r="I38" s="37"/>
    </row>
    <row r="39" spans="1:10" ht="16.5" customHeight="1">
      <c r="A39" s="46"/>
      <c r="B39" s="26"/>
      <c r="C39" s="26"/>
      <c r="D39" s="38"/>
      <c r="E39" s="37"/>
      <c r="F39" s="40"/>
      <c r="G39" s="37"/>
      <c r="H39" s="40"/>
      <c r="I39" s="37"/>
    </row>
    <row r="40" spans="1:10" ht="16.5" customHeight="1">
      <c r="A40" s="46"/>
      <c r="B40" s="26"/>
      <c r="C40" s="26"/>
      <c r="D40" s="38"/>
      <c r="E40" s="37"/>
      <c r="F40" s="40"/>
      <c r="G40" s="37"/>
      <c r="H40" s="40"/>
      <c r="I40" s="37"/>
    </row>
    <row r="41" spans="1:10" ht="16.5" customHeight="1">
      <c r="A41" s="46"/>
      <c r="B41" s="26"/>
      <c r="C41" s="26"/>
      <c r="D41" s="38"/>
      <c r="E41" s="37"/>
      <c r="F41" s="40"/>
      <c r="G41" s="37"/>
      <c r="H41" s="40"/>
      <c r="I41" s="37"/>
    </row>
    <row r="42" spans="1:10" ht="16.5" customHeight="1">
      <c r="A42" s="46"/>
      <c r="B42" s="26"/>
      <c r="C42" s="26"/>
      <c r="D42" s="38"/>
      <c r="E42" s="37"/>
      <c r="F42" s="40"/>
      <c r="G42" s="37"/>
      <c r="H42" s="40"/>
      <c r="I42" s="37"/>
    </row>
    <row r="43" spans="1:10" ht="16.5" customHeight="1">
      <c r="A43" s="46"/>
      <c r="B43" s="26"/>
      <c r="C43" s="26"/>
      <c r="D43" s="38"/>
      <c r="E43" s="37"/>
      <c r="F43" s="40"/>
      <c r="G43" s="37"/>
      <c r="H43" s="40"/>
      <c r="I43" s="37"/>
    </row>
    <row r="44" spans="1:10" ht="16.5" customHeight="1">
      <c r="A44" s="46"/>
      <c r="B44" s="26"/>
      <c r="C44" s="26"/>
      <c r="D44" s="38"/>
      <c r="E44" s="37"/>
      <c r="F44" s="40"/>
      <c r="G44" s="37"/>
      <c r="H44" s="40"/>
      <c r="I44" s="37"/>
    </row>
    <row r="45" spans="1:10" ht="16.5" customHeight="1">
      <c r="A45" s="46"/>
      <c r="B45" s="26"/>
      <c r="C45" s="26"/>
      <c r="D45" s="38"/>
      <c r="E45" s="37"/>
      <c r="F45" s="40"/>
      <c r="G45" s="37"/>
      <c r="H45" s="40"/>
      <c r="I45" s="37"/>
    </row>
    <row r="46" spans="1:10" ht="16.5" customHeight="1">
      <c r="A46" s="46"/>
      <c r="B46" s="26"/>
      <c r="C46" s="26"/>
      <c r="D46" s="38"/>
      <c r="E46" s="37"/>
      <c r="F46" s="40"/>
      <c r="G46" s="37"/>
      <c r="H46" s="40"/>
      <c r="I46" s="37"/>
    </row>
    <row r="47" spans="1:10" ht="12.75" customHeight="1">
      <c r="A47" s="46"/>
      <c r="B47" s="26"/>
      <c r="C47" s="26"/>
      <c r="D47" s="38"/>
      <c r="E47" s="37"/>
      <c r="F47" s="40"/>
      <c r="G47" s="37"/>
      <c r="H47" s="40"/>
      <c r="I47" s="37"/>
    </row>
    <row r="48" spans="1:10" ht="21.95" customHeight="1">
      <c r="A48" s="49" t="str">
        <f>'EN 2-4'!A144</f>
        <v>The accompanying notes are an integral part of this financial information.</v>
      </c>
      <c r="B48" s="49"/>
      <c r="C48" s="49"/>
      <c r="D48" s="50"/>
      <c r="E48" s="49"/>
      <c r="F48" s="42"/>
      <c r="G48" s="49"/>
      <c r="H48" s="42"/>
      <c r="I48" s="37"/>
    </row>
    <row r="49" spans="1:11" ht="16.5" customHeight="1">
      <c r="A49" s="26" t="str">
        <f>A1</f>
        <v>Moshi Moshi Retail Corporation Public Company Limited</v>
      </c>
      <c r="B49" s="26"/>
      <c r="C49" s="26"/>
      <c r="D49" s="27"/>
      <c r="E49" s="26"/>
      <c r="F49" s="28"/>
      <c r="G49" s="26"/>
      <c r="H49" s="28"/>
      <c r="I49" s="26"/>
    </row>
    <row r="50" spans="1:11" ht="16.5" customHeight="1">
      <c r="A50" s="26" t="s">
        <v>122</v>
      </c>
      <c r="B50" s="26"/>
      <c r="C50" s="26"/>
      <c r="D50" s="27"/>
      <c r="E50" s="26"/>
      <c r="F50" s="28"/>
      <c r="G50" s="26"/>
      <c r="H50" s="28"/>
      <c r="I50" s="26"/>
    </row>
    <row r="51" spans="1:11" ht="16.5" customHeight="1">
      <c r="A51" s="30" t="str">
        <f>A3</f>
        <v>For the six-month period ended 30 June 2023</v>
      </c>
      <c r="B51" s="30"/>
      <c r="C51" s="30"/>
      <c r="D51" s="31"/>
      <c r="E51" s="30"/>
      <c r="F51" s="32"/>
      <c r="G51" s="30"/>
      <c r="H51" s="32"/>
      <c r="I51" s="26"/>
    </row>
    <row r="52" spans="1:11" ht="16.5" customHeight="1">
      <c r="A52" s="26"/>
      <c r="B52" s="26"/>
      <c r="C52" s="26"/>
      <c r="D52" s="27"/>
      <c r="E52" s="26"/>
      <c r="F52" s="28"/>
      <c r="G52" s="26"/>
      <c r="H52" s="28"/>
      <c r="I52" s="26"/>
    </row>
    <row r="53" spans="1:11" ht="16.5" customHeight="1">
      <c r="A53" s="26"/>
      <c r="B53" s="26"/>
      <c r="C53" s="26"/>
      <c r="D53" s="27"/>
      <c r="E53" s="26"/>
      <c r="F53" s="28"/>
      <c r="G53" s="26"/>
      <c r="H53" s="28"/>
      <c r="I53" s="26"/>
    </row>
    <row r="54" spans="1:11" ht="16.5" customHeight="1">
      <c r="A54" s="26"/>
      <c r="B54" s="26"/>
      <c r="C54" s="26"/>
      <c r="D54" s="27"/>
      <c r="E54" s="26"/>
      <c r="F54" s="7" t="s">
        <v>3</v>
      </c>
      <c r="G54" s="8"/>
      <c r="H54" s="7" t="s">
        <v>3</v>
      </c>
      <c r="I54" s="33"/>
    </row>
    <row r="55" spans="1:11" ht="16.5" customHeight="1">
      <c r="A55" s="26"/>
      <c r="B55" s="26"/>
      <c r="C55" s="26"/>
      <c r="D55" s="27"/>
      <c r="E55" s="26"/>
      <c r="F55" s="34" t="s">
        <v>135</v>
      </c>
      <c r="G55" s="33"/>
      <c r="H55" s="34" t="s">
        <v>23</v>
      </c>
      <c r="I55" s="26"/>
    </row>
    <row r="56" spans="1:11" ht="16.5" customHeight="1">
      <c r="A56" s="26"/>
      <c r="B56" s="26"/>
      <c r="C56" s="26"/>
      <c r="D56" s="31" t="s">
        <v>54</v>
      </c>
      <c r="E56" s="26"/>
      <c r="F56" s="35" t="s">
        <v>5</v>
      </c>
      <c r="G56" s="33"/>
      <c r="H56" s="35" t="s">
        <v>5</v>
      </c>
      <c r="I56" s="26"/>
    </row>
    <row r="57" spans="1:11" ht="16.5" customHeight="1">
      <c r="A57" s="37"/>
      <c r="B57" s="37"/>
      <c r="C57" s="37"/>
      <c r="E57" s="37"/>
      <c r="F57" s="39"/>
      <c r="G57" s="37"/>
      <c r="H57" s="40"/>
      <c r="I57" s="37"/>
    </row>
    <row r="58" spans="1:11" ht="16.5" customHeight="1">
      <c r="A58" s="46" t="s">
        <v>55</v>
      </c>
      <c r="B58" s="26"/>
      <c r="C58" s="26"/>
      <c r="D58" s="38"/>
      <c r="E58" s="37"/>
      <c r="F58" s="39"/>
      <c r="G58" s="37"/>
      <c r="H58" s="40"/>
      <c r="I58" s="37"/>
    </row>
    <row r="59" spans="1:11" ht="16.5" customHeight="1">
      <c r="A59" s="37"/>
      <c r="B59" s="37"/>
      <c r="C59" s="37"/>
      <c r="D59" s="38"/>
      <c r="E59" s="37"/>
      <c r="F59" s="39"/>
      <c r="G59" s="37"/>
      <c r="H59" s="58"/>
      <c r="I59" s="37"/>
    </row>
    <row r="60" spans="1:11" s="68" customFormat="1" ht="16.5" customHeight="1">
      <c r="A60" s="52" t="s">
        <v>115</v>
      </c>
      <c r="B60" s="37"/>
      <c r="C60" s="37"/>
      <c r="D60" s="53"/>
      <c r="E60" s="37"/>
      <c r="F60" s="39"/>
      <c r="G60" s="37"/>
      <c r="H60" s="40"/>
      <c r="I60" s="37"/>
    </row>
    <row r="61" spans="1:11" ht="16.5" customHeight="1">
      <c r="A61" s="52"/>
      <c r="B61" s="37"/>
      <c r="C61" s="37" t="s">
        <v>56</v>
      </c>
      <c r="D61" s="53"/>
      <c r="E61" s="52"/>
      <c r="F61" s="84">
        <v>0</v>
      </c>
      <c r="G61" s="52"/>
      <c r="H61" s="115">
        <v>0</v>
      </c>
      <c r="I61" s="52"/>
    </row>
    <row r="62" spans="1:11" s="68" customFormat="1" ht="16.5" customHeight="1">
      <c r="A62" s="37" t="s">
        <v>116</v>
      </c>
      <c r="B62" s="37"/>
      <c r="C62" s="37"/>
      <c r="D62" s="26"/>
      <c r="E62" s="26"/>
      <c r="F62" s="41">
        <v>0</v>
      </c>
      <c r="G62" s="37"/>
      <c r="H62" s="42">
        <v>0</v>
      </c>
      <c r="I62" s="37"/>
      <c r="J62" s="45"/>
      <c r="K62" s="45"/>
    </row>
    <row r="63" spans="1:11" s="68" customFormat="1" ht="16.5" customHeight="1">
      <c r="A63" s="37"/>
      <c r="B63" s="37"/>
      <c r="C63" s="37"/>
      <c r="D63" s="54"/>
      <c r="E63" s="26"/>
      <c r="F63" s="39"/>
      <c r="G63" s="37"/>
      <c r="H63" s="40"/>
      <c r="I63" s="37"/>
      <c r="J63" s="45"/>
      <c r="K63" s="45"/>
    </row>
    <row r="64" spans="1:11" s="68" customFormat="1" ht="16.5" customHeight="1">
      <c r="A64" s="37" t="s">
        <v>57</v>
      </c>
      <c r="B64" s="37"/>
      <c r="C64" s="37"/>
      <c r="D64" s="26"/>
      <c r="E64" s="26"/>
      <c r="F64" s="41">
        <f>SUM(F61:F63)</f>
        <v>0</v>
      </c>
      <c r="G64" s="37"/>
      <c r="H64" s="42">
        <f>SUM(H61:H63)</f>
        <v>0</v>
      </c>
      <c r="I64" s="37"/>
      <c r="J64" s="45"/>
      <c r="K64" s="45"/>
    </row>
    <row r="65" spans="1:11" s="68" customFormat="1" ht="16.5" customHeight="1">
      <c r="A65" s="44"/>
      <c r="B65" s="26"/>
      <c r="C65" s="26"/>
      <c r="D65" s="38"/>
      <c r="E65" s="37"/>
      <c r="F65" s="39"/>
      <c r="G65" s="37"/>
      <c r="H65" s="40"/>
      <c r="I65" s="37"/>
    </row>
    <row r="66" spans="1:11" s="68" customFormat="1" ht="16.5" customHeight="1" thickBot="1">
      <c r="A66" s="45" t="s">
        <v>58</v>
      </c>
      <c r="B66" s="37"/>
      <c r="C66" s="37"/>
      <c r="D66" s="38"/>
      <c r="E66" s="37"/>
      <c r="F66" s="48">
        <f>SUM(F33+F64)</f>
        <v>168623646</v>
      </c>
      <c r="G66" s="37"/>
      <c r="H66" s="114">
        <f>SUM(H33+H64)</f>
        <v>87606503</v>
      </c>
      <c r="I66" s="55"/>
      <c r="K66" s="45"/>
    </row>
    <row r="67" spans="1:11" s="68" customFormat="1" ht="16.5" customHeight="1" thickTop="1">
      <c r="A67" s="45"/>
      <c r="B67" s="37"/>
      <c r="C67" s="37"/>
      <c r="D67" s="38"/>
      <c r="E67" s="37"/>
      <c r="F67" s="39"/>
      <c r="G67" s="37"/>
      <c r="H67" s="40"/>
      <c r="I67" s="55"/>
      <c r="K67" s="45"/>
    </row>
    <row r="68" spans="1:11" ht="16.5" customHeight="1">
      <c r="A68" s="26"/>
      <c r="B68" s="37"/>
      <c r="C68" s="37"/>
      <c r="D68" s="38"/>
      <c r="E68" s="37"/>
      <c r="F68" s="39"/>
      <c r="G68" s="37"/>
      <c r="H68" s="40"/>
      <c r="I68" s="37"/>
    </row>
    <row r="69" spans="1:11" ht="16.5" customHeight="1">
      <c r="A69" s="26" t="s">
        <v>59</v>
      </c>
      <c r="B69" s="26"/>
      <c r="C69" s="37"/>
      <c r="D69" s="27"/>
      <c r="E69" s="26"/>
      <c r="F69" s="56"/>
      <c r="G69" s="57"/>
      <c r="H69" s="58"/>
      <c r="I69" s="26"/>
      <c r="J69" s="37"/>
    </row>
    <row r="70" spans="1:11" ht="16.5" customHeight="1">
      <c r="A70" s="46"/>
      <c r="B70" s="26"/>
      <c r="C70" s="26"/>
      <c r="D70" s="38"/>
      <c r="E70" s="37"/>
      <c r="F70" s="39"/>
      <c r="G70" s="37"/>
      <c r="H70" s="40"/>
      <c r="I70" s="37"/>
    </row>
    <row r="71" spans="1:11" ht="16.5" customHeight="1" thickBot="1">
      <c r="A71" s="37" t="s">
        <v>60</v>
      </c>
      <c r="B71" s="37"/>
      <c r="C71" s="37"/>
      <c r="D71" s="38">
        <v>15</v>
      </c>
      <c r="E71" s="37"/>
      <c r="F71" s="59">
        <v>0.51</v>
      </c>
      <c r="G71" s="60"/>
      <c r="H71" s="127">
        <v>0.33</v>
      </c>
      <c r="I71" s="37"/>
    </row>
    <row r="72" spans="1:11" ht="16.5" customHeight="1" thickTop="1">
      <c r="A72" s="37"/>
      <c r="B72" s="37"/>
      <c r="C72" s="37"/>
      <c r="D72" s="38"/>
      <c r="E72" s="37"/>
      <c r="F72" s="58"/>
      <c r="G72" s="61"/>
      <c r="H72" s="58"/>
      <c r="I72" s="37"/>
    </row>
    <row r="73" spans="1:11" ht="16.5" customHeight="1">
      <c r="A73" s="37"/>
      <c r="B73" s="37"/>
      <c r="C73" s="37"/>
      <c r="D73" s="38"/>
      <c r="E73" s="37"/>
      <c r="F73" s="58"/>
      <c r="G73" s="61"/>
      <c r="H73" s="58"/>
      <c r="I73" s="37"/>
    </row>
    <row r="74" spans="1:11" ht="16.5" customHeight="1">
      <c r="A74" s="37"/>
      <c r="B74" s="37"/>
      <c r="C74" s="37"/>
      <c r="D74" s="38"/>
      <c r="E74" s="37"/>
      <c r="F74" s="58"/>
      <c r="G74" s="61"/>
      <c r="H74" s="58"/>
      <c r="I74" s="37"/>
    </row>
    <row r="75" spans="1:11" ht="16.5" customHeight="1">
      <c r="A75" s="37"/>
      <c r="B75" s="37"/>
      <c r="C75" s="37"/>
      <c r="D75" s="38"/>
      <c r="E75" s="37"/>
      <c r="F75" s="58"/>
      <c r="G75" s="61"/>
      <c r="H75" s="58"/>
      <c r="I75" s="37"/>
    </row>
    <row r="76" spans="1:11" ht="16.5" customHeight="1">
      <c r="A76" s="37"/>
      <c r="B76" s="37"/>
      <c r="C76" s="37"/>
      <c r="D76" s="38"/>
      <c r="E76" s="37"/>
      <c r="F76" s="58"/>
      <c r="G76" s="61"/>
      <c r="H76" s="58"/>
      <c r="I76" s="37"/>
    </row>
    <row r="77" spans="1:11" ht="16.5" customHeight="1">
      <c r="A77" s="37"/>
      <c r="B77" s="37"/>
      <c r="C77" s="37"/>
      <c r="D77" s="38"/>
      <c r="E77" s="37"/>
      <c r="F77" s="58"/>
      <c r="G77" s="61"/>
      <c r="H77" s="58"/>
      <c r="I77" s="37"/>
    </row>
    <row r="78" spans="1:11" ht="16.5" customHeight="1">
      <c r="A78" s="37"/>
      <c r="B78" s="37"/>
      <c r="C78" s="37"/>
      <c r="D78" s="38"/>
      <c r="E78" s="37"/>
      <c r="F78" s="58"/>
      <c r="G78" s="61"/>
      <c r="H78" s="58"/>
      <c r="I78" s="37"/>
    </row>
    <row r="79" spans="1:11" ht="16.5" customHeight="1">
      <c r="A79" s="37"/>
      <c r="B79" s="37"/>
      <c r="C79" s="37"/>
      <c r="D79" s="38"/>
      <c r="E79" s="37"/>
      <c r="F79" s="58"/>
      <c r="G79" s="61"/>
      <c r="H79" s="58"/>
      <c r="I79" s="37"/>
    </row>
    <row r="80" spans="1:11" ht="16.5" customHeight="1">
      <c r="A80" s="37"/>
      <c r="B80" s="37"/>
      <c r="C80" s="37"/>
      <c r="D80" s="38"/>
      <c r="E80" s="37"/>
      <c r="F80" s="58"/>
      <c r="G80" s="61"/>
      <c r="H80" s="58"/>
      <c r="I80" s="37"/>
    </row>
    <row r="81" spans="1:9" ht="16.5" customHeight="1">
      <c r="A81" s="37"/>
      <c r="B81" s="37"/>
      <c r="C81" s="37"/>
      <c r="D81" s="38"/>
      <c r="E81" s="37"/>
      <c r="F81" s="58"/>
      <c r="G81" s="61"/>
      <c r="H81" s="58"/>
      <c r="I81" s="37"/>
    </row>
    <row r="82" spans="1:9" ht="16.5" customHeight="1">
      <c r="A82" s="37"/>
      <c r="B82" s="37"/>
      <c r="C82" s="37"/>
      <c r="D82" s="38"/>
      <c r="E82" s="37"/>
      <c r="F82" s="58"/>
      <c r="G82" s="61"/>
      <c r="H82" s="58"/>
      <c r="I82" s="37"/>
    </row>
    <row r="83" spans="1:9" ht="16.5" customHeight="1">
      <c r="A83" s="37"/>
      <c r="B83" s="37"/>
      <c r="C83" s="37"/>
      <c r="D83" s="38"/>
      <c r="E83" s="37"/>
      <c r="F83" s="58"/>
      <c r="G83" s="61"/>
      <c r="H83" s="58"/>
      <c r="I83" s="37"/>
    </row>
    <row r="84" spans="1:9" ht="16.5" customHeight="1">
      <c r="A84" s="37"/>
      <c r="B84" s="37"/>
      <c r="C84" s="37"/>
      <c r="D84" s="38"/>
      <c r="E84" s="37"/>
      <c r="F84" s="58"/>
      <c r="G84" s="61"/>
      <c r="H84" s="58"/>
      <c r="I84" s="37"/>
    </row>
    <row r="85" spans="1:9" ht="16.5" customHeight="1">
      <c r="A85" s="37"/>
      <c r="B85" s="37"/>
      <c r="C85" s="37"/>
      <c r="D85" s="38"/>
      <c r="E85" s="37"/>
      <c r="F85" s="58"/>
      <c r="G85" s="61"/>
      <c r="H85" s="58"/>
      <c r="I85" s="37"/>
    </row>
    <row r="86" spans="1:9" ht="16.5" customHeight="1">
      <c r="A86" s="37"/>
      <c r="B86" s="37"/>
      <c r="C86" s="37"/>
      <c r="D86" s="38"/>
      <c r="E86" s="37"/>
      <c r="F86" s="58"/>
      <c r="G86" s="61"/>
      <c r="H86" s="58"/>
      <c r="I86" s="37"/>
    </row>
    <row r="87" spans="1:9" ht="16.5" customHeight="1">
      <c r="A87" s="37"/>
      <c r="B87" s="37"/>
      <c r="C87" s="37"/>
      <c r="D87" s="38"/>
      <c r="E87" s="37"/>
      <c r="F87" s="58"/>
      <c r="G87" s="61"/>
      <c r="H87" s="58"/>
      <c r="I87" s="37"/>
    </row>
    <row r="88" spans="1:9" ht="16.5" customHeight="1">
      <c r="A88" s="37"/>
      <c r="B88" s="37"/>
      <c r="C88" s="37"/>
      <c r="D88" s="38"/>
      <c r="E88" s="37"/>
      <c r="F88" s="58"/>
      <c r="G88" s="61"/>
      <c r="H88" s="58"/>
      <c r="I88" s="37"/>
    </row>
    <row r="89" spans="1:9" ht="16.5" customHeight="1">
      <c r="A89" s="37"/>
      <c r="B89" s="37"/>
      <c r="C89" s="37"/>
      <c r="D89" s="38"/>
      <c r="E89" s="37"/>
      <c r="F89" s="58"/>
      <c r="G89" s="61"/>
      <c r="H89" s="58"/>
      <c r="I89" s="37"/>
    </row>
    <row r="90" spans="1:9" ht="16.5" customHeight="1">
      <c r="A90" s="37"/>
      <c r="B90" s="37"/>
      <c r="C90" s="37"/>
      <c r="D90" s="38"/>
      <c r="E90" s="37"/>
      <c r="F90" s="58"/>
      <c r="G90" s="61"/>
      <c r="H90" s="58"/>
      <c r="I90" s="37"/>
    </row>
    <row r="91" spans="1:9" ht="16.5" customHeight="1">
      <c r="A91" s="37"/>
      <c r="B91" s="37"/>
      <c r="C91" s="37"/>
      <c r="D91" s="38"/>
      <c r="E91" s="37"/>
      <c r="F91" s="62"/>
      <c r="G91" s="61"/>
      <c r="H91" s="62"/>
      <c r="I91" s="37"/>
    </row>
    <row r="92" spans="1:9" ht="16.5" customHeight="1">
      <c r="A92" s="37"/>
      <c r="B92" s="37"/>
      <c r="C92" s="37"/>
      <c r="D92" s="38"/>
      <c r="E92" s="37"/>
      <c r="F92" s="58"/>
      <c r="G92" s="61"/>
      <c r="H92" s="58"/>
      <c r="I92" s="37"/>
    </row>
    <row r="93" spans="1:9" ht="16.5" customHeight="1">
      <c r="A93" s="37"/>
      <c r="B93" s="37"/>
      <c r="C93" s="37"/>
      <c r="D93" s="38"/>
      <c r="E93" s="37"/>
      <c r="F93" s="58"/>
      <c r="G93" s="61"/>
      <c r="H93" s="58"/>
      <c r="I93" s="37"/>
    </row>
    <row r="94" spans="1:9" ht="16.5" customHeight="1">
      <c r="A94" s="37"/>
      <c r="B94" s="37"/>
      <c r="C94" s="37"/>
      <c r="D94" s="38"/>
      <c r="E94" s="37"/>
      <c r="F94" s="58"/>
      <c r="G94" s="61"/>
      <c r="H94" s="58"/>
      <c r="I94" s="37"/>
    </row>
    <row r="95" spans="1:9" ht="12.75" customHeight="1">
      <c r="A95" s="37"/>
      <c r="B95" s="37"/>
      <c r="C95" s="37"/>
      <c r="D95" s="38"/>
      <c r="E95" s="37"/>
      <c r="F95" s="58"/>
      <c r="G95" s="61"/>
      <c r="H95" s="58"/>
      <c r="I95" s="37"/>
    </row>
    <row r="96" spans="1:9" ht="21.95" customHeight="1">
      <c r="A96" s="49" t="str">
        <f>A48</f>
        <v>The accompanying notes are an integral part of this financial information.</v>
      </c>
      <c r="B96" s="49"/>
      <c r="C96" s="49"/>
      <c r="D96" s="50"/>
      <c r="E96" s="49"/>
      <c r="F96" s="42"/>
      <c r="G96" s="49"/>
      <c r="H96" s="42"/>
      <c r="I96" s="37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957EE-8733-4E41-A0B6-1F975B385C4E}">
  <dimension ref="A1:W99"/>
  <sheetViews>
    <sheetView view="pageBreakPreview" topLeftCell="A32" zoomScaleNormal="110" zoomScaleSheetLayoutView="100" workbookViewId="0">
      <selection activeCell="C67" sqref="C67"/>
    </sheetView>
  </sheetViews>
  <sheetFormatPr defaultColWidth="8.140625" defaultRowHeight="16.5" customHeight="1"/>
  <cols>
    <col min="1" max="3" width="1.7109375" style="68" customWidth="1"/>
    <col min="4" max="4" width="24.42578125" style="68" customWidth="1"/>
    <col min="5" max="5" width="6" style="133" customWidth="1"/>
    <col min="6" max="6" width="0.7109375" style="101" customWidth="1"/>
    <col min="7" max="7" width="12.42578125" style="101" customWidth="1"/>
    <col min="8" max="8" width="0.7109375" style="101" customWidth="1"/>
    <col min="9" max="9" width="14.5703125" style="101" customWidth="1"/>
    <col min="10" max="10" width="0.7109375" style="101" customWidth="1"/>
    <col min="11" max="11" width="13.85546875" style="101" customWidth="1"/>
    <col min="12" max="12" width="0.7109375" style="101" customWidth="1"/>
    <col min="13" max="13" width="15.140625" style="101" customWidth="1"/>
    <col min="14" max="14" width="0.7109375" style="68" customWidth="1"/>
    <col min="15" max="15" width="13" style="101" customWidth="1"/>
    <col min="16" max="16" width="9.85546875" style="68" bestFit="1" customWidth="1"/>
    <col min="17" max="111" width="8.140625" style="68"/>
    <col min="112" max="126" width="8.140625" style="68" customWidth="1"/>
    <col min="127" max="367" width="8.140625" style="68"/>
    <col min="368" max="382" width="8.140625" style="68" customWidth="1"/>
    <col min="383" max="623" width="8.140625" style="68"/>
    <col min="624" max="638" width="8.140625" style="68" customWidth="1"/>
    <col min="639" max="879" width="8.140625" style="68"/>
    <col min="880" max="894" width="8.140625" style="68" customWidth="1"/>
    <col min="895" max="1135" width="8.140625" style="68"/>
    <col min="1136" max="1150" width="8.140625" style="68" customWidth="1"/>
    <col min="1151" max="1391" width="8.140625" style="68"/>
    <col min="1392" max="1406" width="8.140625" style="68" customWidth="1"/>
    <col min="1407" max="1647" width="8.140625" style="68"/>
    <col min="1648" max="1662" width="8.140625" style="68" customWidth="1"/>
    <col min="1663" max="1903" width="8.140625" style="68"/>
    <col min="1904" max="1918" width="8.140625" style="68" customWidth="1"/>
    <col min="1919" max="2159" width="8.140625" style="68"/>
    <col min="2160" max="2174" width="8.140625" style="68" customWidth="1"/>
    <col min="2175" max="2415" width="8.140625" style="68"/>
    <col min="2416" max="2430" width="8.140625" style="68" customWidth="1"/>
    <col min="2431" max="2671" width="8.140625" style="68"/>
    <col min="2672" max="2686" width="8.140625" style="68" customWidth="1"/>
    <col min="2687" max="2927" width="8.140625" style="68"/>
    <col min="2928" max="2942" width="8.140625" style="68" customWidth="1"/>
    <col min="2943" max="3183" width="8.140625" style="68"/>
    <col min="3184" max="3198" width="8.140625" style="68" customWidth="1"/>
    <col min="3199" max="3439" width="8.140625" style="68"/>
    <col min="3440" max="3454" width="8.140625" style="68" customWidth="1"/>
    <col min="3455" max="3695" width="8.140625" style="68"/>
    <col min="3696" max="3710" width="8.140625" style="68" customWidth="1"/>
    <col min="3711" max="3951" width="8.140625" style="68"/>
    <col min="3952" max="3966" width="8.140625" style="68" customWidth="1"/>
    <col min="3967" max="4207" width="8.140625" style="68"/>
    <col min="4208" max="4222" width="8.140625" style="68" customWidth="1"/>
    <col min="4223" max="4463" width="8.140625" style="68"/>
    <col min="4464" max="4478" width="8.140625" style="68" customWidth="1"/>
    <col min="4479" max="4719" width="8.140625" style="68"/>
    <col min="4720" max="4734" width="8.140625" style="68" customWidth="1"/>
    <col min="4735" max="4975" width="8.140625" style="68"/>
    <col min="4976" max="4990" width="8.140625" style="68" customWidth="1"/>
    <col min="4991" max="5231" width="8.140625" style="68"/>
    <col min="5232" max="5246" width="8.140625" style="68" customWidth="1"/>
    <col min="5247" max="5487" width="8.140625" style="68"/>
    <col min="5488" max="5502" width="8.140625" style="68" customWidth="1"/>
    <col min="5503" max="5743" width="8.140625" style="68"/>
    <col min="5744" max="5758" width="8.140625" style="68" customWidth="1"/>
    <col min="5759" max="5999" width="8.140625" style="68"/>
    <col min="6000" max="6014" width="8.140625" style="68" customWidth="1"/>
    <col min="6015" max="6255" width="8.140625" style="68"/>
    <col min="6256" max="6270" width="8.140625" style="68" customWidth="1"/>
    <col min="6271" max="6511" width="8.140625" style="68"/>
    <col min="6512" max="6526" width="8.140625" style="68" customWidth="1"/>
    <col min="6527" max="6767" width="8.140625" style="68"/>
    <col min="6768" max="6782" width="8.140625" style="68" customWidth="1"/>
    <col min="6783" max="7023" width="8.140625" style="68"/>
    <col min="7024" max="7038" width="8.140625" style="68" customWidth="1"/>
    <col min="7039" max="7279" width="8.140625" style="68"/>
    <col min="7280" max="7294" width="8.140625" style="68" customWidth="1"/>
    <col min="7295" max="7535" width="8.140625" style="68"/>
    <col min="7536" max="7550" width="8.140625" style="68" customWidth="1"/>
    <col min="7551" max="7791" width="8.140625" style="68"/>
    <col min="7792" max="7806" width="8.140625" style="68" customWidth="1"/>
    <col min="7807" max="8047" width="8.140625" style="68"/>
    <col min="8048" max="8062" width="8.140625" style="68" customWidth="1"/>
    <col min="8063" max="8303" width="8.140625" style="68"/>
    <col min="8304" max="8318" width="8.140625" style="68" customWidth="1"/>
    <col min="8319" max="8559" width="8.140625" style="68"/>
    <col min="8560" max="8574" width="8.140625" style="68" customWidth="1"/>
    <col min="8575" max="8815" width="8.140625" style="68"/>
    <col min="8816" max="8830" width="8.140625" style="68" customWidth="1"/>
    <col min="8831" max="9071" width="8.140625" style="68"/>
    <col min="9072" max="9086" width="8.140625" style="68" customWidth="1"/>
    <col min="9087" max="9327" width="8.140625" style="68"/>
    <col min="9328" max="9342" width="8.140625" style="68" customWidth="1"/>
    <col min="9343" max="9583" width="8.140625" style="68"/>
    <col min="9584" max="9598" width="8.140625" style="68" customWidth="1"/>
    <col min="9599" max="9839" width="8.140625" style="68"/>
    <col min="9840" max="9854" width="8.140625" style="68" customWidth="1"/>
    <col min="9855" max="10095" width="8.140625" style="68"/>
    <col min="10096" max="10110" width="8.140625" style="68" customWidth="1"/>
    <col min="10111" max="10351" width="8.140625" style="68"/>
    <col min="10352" max="10366" width="8.140625" style="68" customWidth="1"/>
    <col min="10367" max="10607" width="8.140625" style="68"/>
    <col min="10608" max="10622" width="8.140625" style="68" customWidth="1"/>
    <col min="10623" max="10863" width="8.140625" style="68"/>
    <col min="10864" max="10878" width="8.140625" style="68" customWidth="1"/>
    <col min="10879" max="11119" width="8.140625" style="68"/>
    <col min="11120" max="11134" width="8.140625" style="68" customWidth="1"/>
    <col min="11135" max="11375" width="8.140625" style="68"/>
    <col min="11376" max="11390" width="8.140625" style="68" customWidth="1"/>
    <col min="11391" max="11631" width="8.140625" style="68"/>
    <col min="11632" max="11646" width="8.140625" style="68" customWidth="1"/>
    <col min="11647" max="11887" width="8.140625" style="68"/>
    <col min="11888" max="11902" width="8.140625" style="68" customWidth="1"/>
    <col min="11903" max="12143" width="8.140625" style="68"/>
    <col min="12144" max="12158" width="8.140625" style="68" customWidth="1"/>
    <col min="12159" max="12399" width="8.140625" style="68"/>
    <col min="12400" max="12414" width="8.140625" style="68" customWidth="1"/>
    <col min="12415" max="12655" width="8.140625" style="68"/>
    <col min="12656" max="12670" width="8.140625" style="68" customWidth="1"/>
    <col min="12671" max="12911" width="8.140625" style="68"/>
    <col min="12912" max="12926" width="8.140625" style="68" customWidth="1"/>
    <col min="12927" max="13167" width="8.140625" style="68"/>
    <col min="13168" max="13182" width="8.140625" style="68" customWidth="1"/>
    <col min="13183" max="13423" width="8.140625" style="68"/>
    <col min="13424" max="13438" width="8.140625" style="68" customWidth="1"/>
    <col min="13439" max="13679" width="8.140625" style="68"/>
    <col min="13680" max="13694" width="8.140625" style="68" customWidth="1"/>
    <col min="13695" max="13935" width="8.140625" style="68"/>
    <col min="13936" max="13950" width="8.140625" style="68" customWidth="1"/>
    <col min="13951" max="14191" width="8.140625" style="68"/>
    <col min="14192" max="14206" width="8.140625" style="68" customWidth="1"/>
    <col min="14207" max="14447" width="8.140625" style="68"/>
    <col min="14448" max="14462" width="8.140625" style="68" customWidth="1"/>
    <col min="14463" max="14703" width="8.140625" style="68"/>
    <col min="14704" max="14718" width="8.140625" style="68" customWidth="1"/>
    <col min="14719" max="14959" width="8.140625" style="68"/>
    <col min="14960" max="14974" width="8.140625" style="68" customWidth="1"/>
    <col min="14975" max="15215" width="8.140625" style="68"/>
    <col min="15216" max="15230" width="8.140625" style="68" customWidth="1"/>
    <col min="15231" max="15471" width="8.140625" style="68"/>
    <col min="15472" max="15486" width="8.140625" style="68" customWidth="1"/>
    <col min="15487" max="15727" width="8.140625" style="68"/>
    <col min="15728" max="15742" width="8.140625" style="68" customWidth="1"/>
    <col min="15743" max="15983" width="8.140625" style="68"/>
    <col min="15984" max="15998" width="8.140625" style="68" customWidth="1"/>
    <col min="15999" max="16384" width="8.140625" style="68"/>
  </cols>
  <sheetData>
    <row r="1" spans="1:23" ht="16.5" customHeight="1">
      <c r="A1" s="1" t="s">
        <v>2</v>
      </c>
      <c r="B1" s="63"/>
      <c r="C1" s="63"/>
      <c r="D1" s="63"/>
      <c r="E1" s="130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23" ht="16.5" customHeight="1">
      <c r="A2" s="26" t="s">
        <v>62</v>
      </c>
      <c r="B2" s="63"/>
      <c r="C2" s="63"/>
      <c r="D2" s="63"/>
      <c r="E2" s="130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23" ht="16.5" customHeight="1">
      <c r="A3" s="30" t="str">
        <f>'EN 7-8 (6M)'!A51</f>
        <v>For the six-month period ended 30 June 2023</v>
      </c>
      <c r="B3" s="64"/>
      <c r="C3" s="64"/>
      <c r="D3" s="64"/>
      <c r="E3" s="80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3" ht="16.5" customHeight="1">
      <c r="E4" s="130"/>
    </row>
    <row r="5" spans="1:23" ht="16.5" customHeight="1">
      <c r="A5" s="26"/>
      <c r="B5" s="63"/>
      <c r="C5" s="63"/>
      <c r="D5" s="63"/>
      <c r="E5" s="130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23" ht="16.5" customHeight="1">
      <c r="A6" s="63"/>
      <c r="B6" s="65"/>
      <c r="C6" s="65"/>
      <c r="D6" s="65"/>
      <c r="E6" s="73"/>
      <c r="F6" s="51"/>
      <c r="G6" s="51" t="s">
        <v>63</v>
      </c>
      <c r="H6" s="51"/>
      <c r="I6" s="51"/>
      <c r="J6" s="51"/>
      <c r="K6" s="135" t="s">
        <v>41</v>
      </c>
      <c r="L6" s="135"/>
      <c r="M6" s="135"/>
      <c r="O6" s="51"/>
    </row>
    <row r="7" spans="1:23" ht="16.5" customHeight="1">
      <c r="A7" s="63"/>
      <c r="B7" s="65"/>
      <c r="C7" s="65"/>
      <c r="D7" s="65"/>
      <c r="E7" s="73"/>
      <c r="F7" s="34"/>
      <c r="G7" s="51" t="s">
        <v>64</v>
      </c>
      <c r="H7" s="34"/>
      <c r="I7" s="34"/>
      <c r="J7" s="51"/>
      <c r="K7" s="51" t="s">
        <v>66</v>
      </c>
      <c r="L7" s="51"/>
      <c r="M7" s="51"/>
      <c r="N7" s="51"/>
      <c r="O7" s="51"/>
    </row>
    <row r="8" spans="1:23" ht="16.5" customHeight="1">
      <c r="A8" s="63"/>
      <c r="B8" s="65"/>
      <c r="C8" s="65"/>
      <c r="D8" s="65"/>
      <c r="E8" s="73"/>
      <c r="F8" s="34"/>
      <c r="G8" s="51" t="s">
        <v>65</v>
      </c>
      <c r="H8" s="34"/>
      <c r="I8" s="34" t="s">
        <v>137</v>
      </c>
      <c r="J8" s="51"/>
      <c r="K8" s="51" t="s">
        <v>67</v>
      </c>
      <c r="L8" s="51"/>
      <c r="M8" s="51" t="s">
        <v>43</v>
      </c>
      <c r="N8" s="51"/>
      <c r="O8" s="51" t="s">
        <v>44</v>
      </c>
    </row>
    <row r="9" spans="1:23" ht="16.5" customHeight="1">
      <c r="A9" s="65"/>
      <c r="B9" s="65"/>
      <c r="C9" s="65"/>
      <c r="D9" s="65"/>
      <c r="E9" s="80" t="s">
        <v>101</v>
      </c>
      <c r="F9" s="51"/>
      <c r="G9" s="35" t="s">
        <v>5</v>
      </c>
      <c r="H9" s="51"/>
      <c r="I9" s="35" t="s">
        <v>5</v>
      </c>
      <c r="J9" s="51"/>
      <c r="K9" s="35" t="s">
        <v>5</v>
      </c>
      <c r="L9" s="51"/>
      <c r="M9" s="35" t="s">
        <v>5</v>
      </c>
      <c r="N9" s="51"/>
      <c r="O9" s="35" t="s">
        <v>5</v>
      </c>
    </row>
    <row r="10" spans="1:23" ht="16.5" customHeight="1">
      <c r="A10" s="65"/>
      <c r="B10" s="65"/>
      <c r="C10" s="65"/>
      <c r="D10" s="65"/>
      <c r="E10" s="73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23" ht="16.5" customHeight="1">
      <c r="A11" s="67" t="s">
        <v>103</v>
      </c>
      <c r="D11" s="69"/>
      <c r="E11" s="73"/>
      <c r="F11" s="70"/>
      <c r="G11" s="68"/>
      <c r="H11" s="68"/>
      <c r="I11" s="68"/>
      <c r="J11" s="68"/>
      <c r="K11" s="68"/>
      <c r="L11" s="68"/>
      <c r="M11" s="68"/>
      <c r="O11" s="68"/>
      <c r="P11" s="70"/>
      <c r="Q11" s="70"/>
      <c r="R11" s="70"/>
      <c r="S11" s="70"/>
      <c r="T11" s="70"/>
      <c r="U11" s="70"/>
      <c r="V11" s="70"/>
      <c r="W11" s="70"/>
    </row>
    <row r="12" spans="1:23" ht="16.5" customHeight="1">
      <c r="A12" s="67"/>
      <c r="B12" s="67" t="s">
        <v>105</v>
      </c>
      <c r="D12" s="69"/>
      <c r="E12" s="73"/>
      <c r="F12" s="70"/>
      <c r="G12" s="70">
        <v>225000000</v>
      </c>
      <c r="H12" s="70"/>
      <c r="I12" s="70" t="s">
        <v>130</v>
      </c>
      <c r="J12" s="70"/>
      <c r="K12" s="70">
        <v>300000</v>
      </c>
      <c r="L12" s="70"/>
      <c r="M12" s="70">
        <v>728214007</v>
      </c>
      <c r="N12" s="70"/>
      <c r="O12" s="70">
        <f>SUM(G12:M12)</f>
        <v>953514007</v>
      </c>
      <c r="P12" s="70"/>
      <c r="Q12" s="70"/>
      <c r="R12" s="70"/>
      <c r="S12" s="70"/>
      <c r="T12" s="70"/>
      <c r="U12" s="70"/>
      <c r="V12" s="70"/>
      <c r="W12" s="70"/>
    </row>
    <row r="13" spans="1:23" ht="16.5" customHeight="1">
      <c r="A13" s="68" t="s">
        <v>106</v>
      </c>
      <c r="D13" s="69"/>
      <c r="E13" s="73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</row>
    <row r="14" spans="1:23" ht="16.5" customHeight="1">
      <c r="A14" s="86" t="s">
        <v>107</v>
      </c>
      <c r="B14" s="65" t="s">
        <v>108</v>
      </c>
      <c r="C14" s="65"/>
      <c r="D14" s="65"/>
      <c r="E14" s="68"/>
      <c r="F14" s="40"/>
      <c r="G14" s="71" t="s">
        <v>130</v>
      </c>
      <c r="H14" s="70"/>
      <c r="I14" s="71" t="s">
        <v>130</v>
      </c>
      <c r="J14" s="70"/>
      <c r="K14" s="71" t="s">
        <v>130</v>
      </c>
      <c r="L14" s="70"/>
      <c r="M14" s="128">
        <v>87606503</v>
      </c>
      <c r="N14" s="70"/>
      <c r="O14" s="42">
        <f>SUM(M14:M14)</f>
        <v>87606503</v>
      </c>
    </row>
    <row r="15" spans="1:23" ht="16.5" customHeight="1">
      <c r="A15" s="63"/>
      <c r="B15" s="65"/>
      <c r="C15" s="65"/>
      <c r="D15" s="65"/>
      <c r="E15" s="73"/>
      <c r="F15" s="58"/>
      <c r="G15" s="58"/>
      <c r="H15" s="58"/>
      <c r="I15" s="58"/>
      <c r="J15" s="58"/>
      <c r="K15" s="58"/>
      <c r="L15" s="58"/>
      <c r="M15" s="40"/>
      <c r="N15" s="40"/>
      <c r="O15" s="40"/>
    </row>
    <row r="16" spans="1:23" ht="16.5" customHeight="1">
      <c r="A16" s="63" t="s">
        <v>104</v>
      </c>
      <c r="B16" s="65"/>
      <c r="C16" s="65"/>
      <c r="D16" s="65"/>
      <c r="E16" s="73"/>
      <c r="F16" s="40"/>
      <c r="G16" s="68"/>
      <c r="H16" s="68"/>
      <c r="I16" s="68"/>
      <c r="J16" s="68"/>
      <c r="K16" s="68"/>
      <c r="L16" s="68"/>
      <c r="M16" s="68"/>
      <c r="O16" s="68"/>
      <c r="P16" s="101"/>
    </row>
    <row r="17" spans="1:23" ht="16.5" customHeight="1" thickBot="1">
      <c r="A17" s="63"/>
      <c r="B17" s="63" t="s">
        <v>149</v>
      </c>
      <c r="C17" s="65"/>
      <c r="D17" s="65"/>
      <c r="E17" s="73"/>
      <c r="F17" s="40"/>
      <c r="G17" s="114">
        <f>SUM(G12:G14)</f>
        <v>225000000</v>
      </c>
      <c r="H17" s="40"/>
      <c r="I17" s="114">
        <f>SUM(I12:I14)</f>
        <v>0</v>
      </c>
      <c r="J17" s="40"/>
      <c r="K17" s="114">
        <f>SUM(K12:K14)</f>
        <v>300000</v>
      </c>
      <c r="L17" s="40"/>
      <c r="M17" s="114">
        <f>SUM(M12:M14)</f>
        <v>815820510</v>
      </c>
      <c r="N17" s="40"/>
      <c r="O17" s="114">
        <f>SUM(O12:O14)</f>
        <v>1041120510</v>
      </c>
      <c r="P17" s="101"/>
    </row>
    <row r="18" spans="1:23" ht="16.5" customHeight="1" thickTop="1">
      <c r="A18" s="63"/>
      <c r="B18" s="85"/>
      <c r="C18" s="65"/>
      <c r="D18" s="65"/>
      <c r="E18" s="73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101"/>
    </row>
    <row r="19" spans="1:23" ht="16.5" customHeight="1">
      <c r="A19" s="63"/>
      <c r="B19" s="65"/>
      <c r="C19" s="65"/>
      <c r="D19" s="65"/>
      <c r="E19" s="73"/>
      <c r="F19" s="58"/>
      <c r="G19" s="58"/>
      <c r="H19" s="58"/>
      <c r="I19" s="58"/>
      <c r="J19" s="58"/>
      <c r="K19" s="58"/>
      <c r="L19" s="58"/>
      <c r="M19" s="58"/>
      <c r="N19" s="58"/>
      <c r="O19" s="58"/>
      <c r="Q19" s="101"/>
    </row>
    <row r="20" spans="1:23" ht="16.5" customHeight="1">
      <c r="A20" s="67" t="s">
        <v>103</v>
      </c>
      <c r="D20" s="69"/>
      <c r="E20" s="73"/>
      <c r="F20" s="70"/>
      <c r="G20" s="120"/>
      <c r="H20" s="68"/>
      <c r="I20" s="120"/>
      <c r="J20" s="68"/>
      <c r="K20" s="120"/>
      <c r="L20" s="68"/>
      <c r="M20" s="120"/>
      <c r="O20" s="120"/>
      <c r="P20" s="70"/>
      <c r="Q20" s="70"/>
      <c r="R20" s="70"/>
      <c r="S20" s="70"/>
      <c r="T20" s="70"/>
      <c r="U20" s="70"/>
      <c r="V20" s="70"/>
      <c r="W20" s="70"/>
    </row>
    <row r="21" spans="1:23" ht="16.5" customHeight="1">
      <c r="A21" s="67"/>
      <c r="B21" s="67" t="s">
        <v>136</v>
      </c>
      <c r="D21" s="69"/>
      <c r="E21" s="73"/>
      <c r="F21" s="70"/>
      <c r="G21" s="56">
        <v>300000000</v>
      </c>
      <c r="H21" s="125"/>
      <c r="I21" s="122">
        <v>1178098136</v>
      </c>
      <c r="J21" s="58"/>
      <c r="K21" s="56">
        <v>19611663</v>
      </c>
      <c r="L21" s="58"/>
      <c r="M21" s="56">
        <v>112708010</v>
      </c>
      <c r="N21" s="70"/>
      <c r="O21" s="121">
        <f>SUM(G21:M21)</f>
        <v>1610417809</v>
      </c>
      <c r="P21" s="70"/>
      <c r="Q21" s="70"/>
      <c r="R21" s="70"/>
      <c r="S21" s="70"/>
      <c r="T21" s="70"/>
      <c r="U21" s="70"/>
      <c r="V21" s="70"/>
      <c r="W21" s="70"/>
    </row>
    <row r="22" spans="1:23" ht="16.5" customHeight="1">
      <c r="A22" s="68" t="s">
        <v>158</v>
      </c>
      <c r="B22" s="67"/>
      <c r="D22" s="69"/>
      <c r="E22" s="73" t="s">
        <v>159</v>
      </c>
      <c r="F22" s="70"/>
      <c r="G22" s="56">
        <v>29999954</v>
      </c>
      <c r="H22" s="125"/>
      <c r="I22" s="56">
        <v>0</v>
      </c>
      <c r="J22" s="58"/>
      <c r="K22" s="56">
        <v>0</v>
      </c>
      <c r="L22" s="58"/>
      <c r="M22" s="56">
        <v>0</v>
      </c>
      <c r="N22" s="70"/>
      <c r="O22" s="121">
        <f t="shared" ref="O22:O23" si="0">SUM(G22:M22)</f>
        <v>29999954</v>
      </c>
      <c r="P22" s="70"/>
      <c r="Q22" s="70"/>
      <c r="R22" s="70"/>
      <c r="S22" s="70"/>
      <c r="T22" s="70"/>
      <c r="U22" s="70"/>
      <c r="V22" s="70"/>
      <c r="W22" s="70"/>
    </row>
    <row r="23" spans="1:23" ht="16.5" customHeight="1">
      <c r="A23" s="68" t="s">
        <v>162</v>
      </c>
      <c r="B23" s="67"/>
      <c r="D23" s="69"/>
      <c r="E23" s="73">
        <v>17</v>
      </c>
      <c r="F23" s="70"/>
      <c r="G23" s="56">
        <v>0</v>
      </c>
      <c r="H23" s="125"/>
      <c r="I23" s="56">
        <v>0</v>
      </c>
      <c r="J23" s="58"/>
      <c r="K23" s="56">
        <v>0</v>
      </c>
      <c r="L23" s="58"/>
      <c r="M23" s="56">
        <v>-60000000</v>
      </c>
      <c r="N23" s="70"/>
      <c r="O23" s="121">
        <f t="shared" si="0"/>
        <v>-60000000</v>
      </c>
      <c r="P23" s="70"/>
      <c r="Q23" s="70"/>
      <c r="R23" s="70"/>
      <c r="S23" s="70"/>
      <c r="T23" s="70"/>
      <c r="U23" s="70"/>
      <c r="V23" s="70"/>
      <c r="W23" s="70"/>
    </row>
    <row r="24" spans="1:23" ht="16.5" customHeight="1">
      <c r="A24" s="68" t="s">
        <v>106</v>
      </c>
      <c r="D24" s="69"/>
      <c r="E24" s="73"/>
      <c r="F24" s="70"/>
      <c r="G24" s="121"/>
      <c r="H24" s="70"/>
      <c r="I24" s="121"/>
      <c r="J24" s="70"/>
      <c r="K24" s="121"/>
      <c r="L24" s="70"/>
      <c r="M24" s="121"/>
      <c r="N24" s="70"/>
      <c r="O24" s="121"/>
      <c r="P24" s="70"/>
      <c r="Q24" s="70"/>
      <c r="R24" s="70"/>
      <c r="S24" s="70"/>
      <c r="T24" s="70"/>
      <c r="U24" s="70"/>
      <c r="V24" s="70"/>
      <c r="W24" s="70"/>
    </row>
    <row r="25" spans="1:23" ht="16.5" customHeight="1">
      <c r="A25" s="86" t="s">
        <v>107</v>
      </c>
      <c r="B25" s="65" t="s">
        <v>108</v>
      </c>
      <c r="C25" s="65"/>
      <c r="D25" s="65"/>
      <c r="E25" s="68"/>
      <c r="F25" s="40"/>
      <c r="G25" s="123">
        <v>0</v>
      </c>
      <c r="H25" s="70"/>
      <c r="I25" s="123">
        <v>0</v>
      </c>
      <c r="J25" s="70"/>
      <c r="K25" s="123">
        <v>0</v>
      </c>
      <c r="L25" s="70"/>
      <c r="M25" s="123">
        <f>'EN 7-8 (6M)'!F66</f>
        <v>168623646</v>
      </c>
      <c r="N25" s="40"/>
      <c r="O25" s="41">
        <f>SUM(M25:M25)</f>
        <v>168623646</v>
      </c>
    </row>
    <row r="26" spans="1:23" ht="16.5" customHeight="1">
      <c r="A26" s="63"/>
      <c r="B26" s="65"/>
      <c r="C26" s="65"/>
      <c r="D26" s="65"/>
      <c r="E26" s="73"/>
      <c r="F26" s="58"/>
      <c r="G26" s="56"/>
      <c r="H26" s="58"/>
      <c r="I26" s="56"/>
      <c r="J26" s="58"/>
      <c r="K26" s="56"/>
      <c r="L26" s="58"/>
      <c r="M26" s="39"/>
      <c r="N26" s="40"/>
      <c r="O26" s="39"/>
    </row>
    <row r="27" spans="1:23" ht="16.5" customHeight="1">
      <c r="A27" s="63" t="s">
        <v>104</v>
      </c>
      <c r="B27" s="65"/>
      <c r="C27" s="65"/>
      <c r="D27" s="65"/>
      <c r="E27" s="73"/>
      <c r="F27" s="40"/>
      <c r="G27" s="120"/>
      <c r="H27" s="68"/>
      <c r="I27" s="120"/>
      <c r="J27" s="68"/>
      <c r="K27" s="120"/>
      <c r="L27" s="68"/>
      <c r="M27" s="120"/>
      <c r="O27" s="120"/>
      <c r="P27" s="101"/>
    </row>
    <row r="28" spans="1:23" ht="16.5" customHeight="1" thickBot="1">
      <c r="A28" s="63"/>
      <c r="B28" s="63" t="s">
        <v>150</v>
      </c>
      <c r="C28" s="65"/>
      <c r="D28" s="65"/>
      <c r="E28" s="73"/>
      <c r="F28" s="40"/>
      <c r="G28" s="48">
        <f>SUM(G21:G25)</f>
        <v>329999954</v>
      </c>
      <c r="H28" s="40"/>
      <c r="I28" s="48">
        <f>SUM(I21:I25)</f>
        <v>1178098136</v>
      </c>
      <c r="J28" s="40"/>
      <c r="K28" s="48">
        <f>SUM(K21:K25)</f>
        <v>19611663</v>
      </c>
      <c r="L28" s="40"/>
      <c r="M28" s="48">
        <f>SUM(M21:M25)</f>
        <v>221331656</v>
      </c>
      <c r="N28" s="40"/>
      <c r="O28" s="48">
        <f>SUM(O21:O25)</f>
        <v>1749041409</v>
      </c>
      <c r="P28" s="101"/>
    </row>
    <row r="29" spans="1:23" ht="16.5" customHeight="1" thickTop="1">
      <c r="A29" s="63"/>
      <c r="B29" s="65"/>
      <c r="C29" s="65"/>
      <c r="D29" s="65"/>
      <c r="E29" s="73"/>
      <c r="F29" s="58"/>
      <c r="G29" s="58"/>
      <c r="H29" s="58"/>
      <c r="I29" s="58"/>
      <c r="J29" s="58"/>
      <c r="K29" s="58"/>
      <c r="L29" s="58"/>
      <c r="M29" s="58"/>
      <c r="N29" s="40"/>
      <c r="O29" s="58"/>
    </row>
    <row r="30" spans="1:23" ht="16.5" customHeight="1">
      <c r="A30" s="63"/>
      <c r="B30" s="65"/>
      <c r="C30" s="65"/>
      <c r="D30" s="65"/>
      <c r="E30" s="73"/>
      <c r="F30" s="58"/>
      <c r="G30" s="58"/>
      <c r="H30" s="58"/>
      <c r="I30" s="58"/>
      <c r="J30" s="58"/>
      <c r="K30" s="58"/>
      <c r="L30" s="58"/>
      <c r="M30" s="58"/>
      <c r="N30" s="40"/>
      <c r="O30" s="58"/>
    </row>
    <row r="31" spans="1:23" ht="16.5" customHeight="1">
      <c r="A31" s="63"/>
      <c r="B31" s="65"/>
      <c r="C31" s="65"/>
      <c r="D31" s="65"/>
      <c r="E31" s="73"/>
      <c r="F31" s="58"/>
      <c r="G31" s="58"/>
      <c r="H31" s="58"/>
      <c r="I31" s="58"/>
      <c r="J31" s="58"/>
      <c r="K31" s="58"/>
      <c r="L31" s="58"/>
      <c r="M31" s="58"/>
      <c r="N31" s="40"/>
      <c r="O31" s="58"/>
    </row>
    <row r="32" spans="1:23" ht="16.5" customHeight="1">
      <c r="A32" s="63"/>
      <c r="B32" s="65"/>
      <c r="C32" s="65"/>
      <c r="D32" s="65"/>
      <c r="E32" s="73"/>
      <c r="F32" s="58"/>
      <c r="G32" s="58"/>
      <c r="H32" s="58"/>
      <c r="I32" s="58"/>
      <c r="J32" s="58"/>
      <c r="K32" s="58"/>
      <c r="L32" s="58"/>
      <c r="M32" s="58"/>
      <c r="N32" s="40"/>
      <c r="O32" s="58"/>
    </row>
    <row r="33" spans="1:15" ht="16.5" customHeight="1">
      <c r="A33" s="63"/>
      <c r="B33" s="65"/>
      <c r="C33" s="65"/>
      <c r="D33" s="65"/>
      <c r="E33" s="73"/>
      <c r="F33" s="58"/>
      <c r="G33" s="58"/>
      <c r="H33" s="58"/>
      <c r="I33" s="58"/>
      <c r="J33" s="58"/>
      <c r="K33" s="58"/>
      <c r="L33" s="58"/>
      <c r="M33" s="58"/>
      <c r="N33" s="40"/>
      <c r="O33" s="58"/>
    </row>
    <row r="34" spans="1:15" ht="16.5" customHeight="1">
      <c r="A34" s="63"/>
      <c r="B34" s="65"/>
      <c r="C34" s="65"/>
      <c r="D34" s="65"/>
      <c r="E34" s="73"/>
      <c r="F34" s="58"/>
      <c r="G34" s="58"/>
      <c r="H34" s="58"/>
      <c r="I34" s="58"/>
      <c r="J34" s="58"/>
      <c r="K34" s="58"/>
      <c r="L34" s="58"/>
      <c r="M34" s="58"/>
      <c r="N34" s="40"/>
      <c r="O34" s="58"/>
    </row>
    <row r="35" spans="1:15" ht="16.5" customHeight="1">
      <c r="A35" s="63"/>
      <c r="B35" s="65"/>
      <c r="C35" s="65"/>
      <c r="D35" s="65"/>
      <c r="E35" s="73"/>
      <c r="F35" s="58"/>
      <c r="G35" s="58"/>
      <c r="H35" s="58"/>
      <c r="I35" s="58"/>
      <c r="J35" s="58"/>
      <c r="K35" s="58"/>
      <c r="L35" s="58"/>
      <c r="M35" s="58"/>
      <c r="N35" s="40"/>
      <c r="O35" s="58"/>
    </row>
    <row r="36" spans="1:15" ht="16.5" customHeight="1">
      <c r="A36" s="63"/>
      <c r="B36" s="65"/>
      <c r="C36" s="65"/>
      <c r="D36" s="65"/>
      <c r="E36" s="73"/>
      <c r="F36" s="58"/>
      <c r="G36" s="58"/>
      <c r="H36" s="58"/>
      <c r="I36" s="58"/>
      <c r="J36" s="58"/>
      <c r="K36" s="58"/>
      <c r="L36" s="58"/>
      <c r="M36" s="58"/>
      <c r="N36" s="40"/>
      <c r="O36" s="58"/>
    </row>
    <row r="37" spans="1:15" ht="16.5" customHeight="1">
      <c r="A37" s="63"/>
      <c r="B37" s="65"/>
      <c r="C37" s="65"/>
      <c r="D37" s="65"/>
      <c r="E37" s="73"/>
      <c r="F37" s="58"/>
      <c r="G37" s="58"/>
      <c r="H37" s="58"/>
      <c r="I37" s="58"/>
      <c r="J37" s="58"/>
      <c r="K37" s="58"/>
      <c r="L37" s="58"/>
      <c r="M37" s="58"/>
      <c r="N37" s="40"/>
      <c r="O37" s="58"/>
    </row>
    <row r="38" spans="1:15" ht="16.5" customHeight="1">
      <c r="A38" s="63"/>
      <c r="B38" s="65"/>
      <c r="C38" s="65"/>
      <c r="D38" s="65"/>
      <c r="E38" s="73"/>
      <c r="F38" s="58"/>
      <c r="G38" s="58"/>
      <c r="H38" s="58"/>
      <c r="I38" s="58"/>
      <c r="J38" s="58"/>
      <c r="K38" s="58"/>
      <c r="L38" s="58"/>
      <c r="M38" s="58"/>
      <c r="N38" s="40"/>
      <c r="O38" s="58"/>
    </row>
    <row r="39" spans="1:15" ht="16.5" customHeight="1">
      <c r="A39" s="63"/>
      <c r="B39" s="65"/>
      <c r="C39" s="65"/>
      <c r="D39" s="65"/>
      <c r="E39" s="73"/>
      <c r="F39" s="58"/>
      <c r="G39" s="58"/>
      <c r="H39" s="58"/>
      <c r="I39" s="58"/>
      <c r="J39" s="58"/>
      <c r="K39" s="58"/>
      <c r="L39" s="58"/>
      <c r="M39" s="58"/>
      <c r="N39" s="40"/>
      <c r="O39" s="58"/>
    </row>
    <row r="40" spans="1:15" ht="16.5" customHeight="1">
      <c r="A40" s="63"/>
      <c r="B40" s="65"/>
      <c r="C40" s="65"/>
      <c r="D40" s="65"/>
      <c r="E40" s="73"/>
      <c r="F40" s="58"/>
      <c r="G40" s="58"/>
      <c r="H40" s="58"/>
      <c r="I40" s="58"/>
      <c r="J40" s="58"/>
      <c r="K40" s="58"/>
      <c r="L40" s="58"/>
      <c r="M40" s="58"/>
      <c r="N40" s="40"/>
      <c r="O40" s="58"/>
    </row>
    <row r="41" spans="1:15" ht="16.5" customHeight="1">
      <c r="A41" s="63"/>
      <c r="B41" s="65"/>
      <c r="C41" s="65"/>
      <c r="D41" s="65"/>
      <c r="E41" s="73"/>
      <c r="F41" s="58"/>
      <c r="G41" s="58"/>
      <c r="H41" s="58"/>
      <c r="I41" s="58"/>
      <c r="J41" s="58"/>
      <c r="K41" s="58"/>
      <c r="L41" s="58"/>
      <c r="M41" s="58"/>
      <c r="N41" s="40"/>
      <c r="O41" s="58"/>
    </row>
    <row r="42" spans="1:15" ht="16.5" customHeight="1">
      <c r="A42" s="63"/>
      <c r="B42" s="65"/>
      <c r="C42" s="65"/>
      <c r="D42" s="65"/>
      <c r="E42" s="73"/>
      <c r="F42" s="58"/>
      <c r="G42" s="58"/>
      <c r="H42" s="58"/>
      <c r="I42" s="58"/>
      <c r="J42" s="58"/>
      <c r="K42" s="58"/>
      <c r="L42" s="58"/>
      <c r="M42" s="58"/>
      <c r="N42" s="40"/>
      <c r="O42" s="58"/>
    </row>
    <row r="43" spans="1:15" ht="16.5" customHeight="1">
      <c r="A43" s="63"/>
      <c r="B43" s="65"/>
      <c r="C43" s="65"/>
      <c r="D43" s="65"/>
      <c r="E43" s="73"/>
      <c r="F43" s="58"/>
      <c r="G43" s="58"/>
      <c r="H43" s="58"/>
      <c r="I43" s="58"/>
      <c r="J43" s="58"/>
      <c r="K43" s="58"/>
      <c r="L43" s="58"/>
      <c r="M43" s="58"/>
      <c r="N43" s="40"/>
      <c r="O43" s="58"/>
    </row>
    <row r="44" spans="1:15" ht="16.5" customHeight="1">
      <c r="A44" s="63"/>
      <c r="B44" s="65"/>
      <c r="C44" s="65"/>
      <c r="D44" s="65"/>
      <c r="E44" s="73"/>
      <c r="F44" s="58"/>
      <c r="G44" s="58"/>
      <c r="H44" s="58"/>
      <c r="I44" s="58"/>
      <c r="J44" s="58"/>
      <c r="K44" s="58"/>
      <c r="L44" s="58"/>
      <c r="M44" s="58"/>
      <c r="N44" s="40"/>
      <c r="O44" s="58"/>
    </row>
    <row r="45" spans="1:15" ht="16.5" customHeight="1">
      <c r="A45" s="63"/>
      <c r="B45" s="65"/>
      <c r="C45" s="65"/>
      <c r="D45" s="65"/>
      <c r="E45" s="73"/>
      <c r="F45" s="58"/>
      <c r="G45" s="58"/>
      <c r="H45" s="58"/>
      <c r="I45" s="58"/>
      <c r="J45" s="58"/>
      <c r="K45" s="58"/>
      <c r="L45" s="58"/>
      <c r="M45" s="58"/>
      <c r="N45" s="40"/>
      <c r="O45" s="58"/>
    </row>
    <row r="46" spans="1:15" ht="16.5" customHeight="1">
      <c r="A46" s="63"/>
      <c r="B46" s="65"/>
      <c r="C46" s="65"/>
      <c r="D46" s="65"/>
      <c r="E46" s="73"/>
      <c r="F46" s="58"/>
      <c r="G46" s="58"/>
      <c r="H46" s="58"/>
      <c r="I46" s="58"/>
      <c r="J46" s="58"/>
      <c r="K46" s="58"/>
      <c r="L46" s="58"/>
      <c r="M46" s="58"/>
      <c r="N46" s="40"/>
      <c r="O46" s="58"/>
    </row>
    <row r="47" spans="1:15" ht="16.5" customHeight="1">
      <c r="A47" s="63"/>
      <c r="B47" s="65"/>
      <c r="C47" s="65"/>
      <c r="D47" s="65"/>
      <c r="E47" s="73"/>
      <c r="F47" s="58"/>
      <c r="G47" s="58"/>
      <c r="H47" s="58"/>
      <c r="I47" s="58"/>
      <c r="J47" s="58"/>
      <c r="K47" s="58"/>
      <c r="L47" s="58"/>
      <c r="M47" s="58"/>
      <c r="N47" s="40"/>
      <c r="O47" s="58"/>
    </row>
    <row r="48" spans="1:15" ht="16.5" customHeight="1">
      <c r="A48" s="63"/>
      <c r="B48" s="65"/>
      <c r="C48" s="65"/>
      <c r="D48" s="65"/>
      <c r="E48" s="73"/>
      <c r="F48" s="58"/>
      <c r="G48" s="58"/>
      <c r="H48" s="58"/>
      <c r="I48" s="58"/>
      <c r="J48" s="58"/>
      <c r="K48" s="58"/>
      <c r="L48" s="58"/>
      <c r="M48" s="58"/>
      <c r="N48" s="40"/>
      <c r="O48" s="58"/>
    </row>
    <row r="49" spans="1:15" ht="16.5" customHeight="1">
      <c r="A49" s="63"/>
      <c r="B49" s="65"/>
      <c r="C49" s="65"/>
      <c r="D49" s="65"/>
      <c r="E49" s="73"/>
      <c r="F49" s="58"/>
      <c r="G49" s="58"/>
      <c r="H49" s="58"/>
      <c r="I49" s="58"/>
      <c r="J49" s="58"/>
      <c r="K49" s="58"/>
      <c r="L49" s="58"/>
      <c r="M49" s="58"/>
      <c r="N49" s="40"/>
      <c r="O49" s="58"/>
    </row>
    <row r="50" spans="1:15" ht="16.5" customHeight="1">
      <c r="A50" s="63"/>
      <c r="B50" s="65"/>
      <c r="C50" s="65"/>
      <c r="D50" s="65"/>
      <c r="E50" s="73"/>
      <c r="F50" s="58"/>
      <c r="G50" s="58"/>
      <c r="H50" s="58"/>
      <c r="I50" s="58"/>
      <c r="J50" s="58"/>
      <c r="K50" s="58"/>
      <c r="L50" s="58"/>
      <c r="M50" s="58"/>
      <c r="N50" s="40"/>
      <c r="O50" s="58"/>
    </row>
    <row r="51" spans="1:15" ht="16.5" customHeight="1">
      <c r="A51" s="63"/>
      <c r="B51" s="65"/>
      <c r="C51" s="65"/>
      <c r="D51" s="65"/>
      <c r="E51" s="73"/>
      <c r="F51" s="58"/>
      <c r="G51" s="58"/>
      <c r="H51" s="58"/>
      <c r="I51" s="58"/>
      <c r="J51" s="58"/>
      <c r="K51" s="58"/>
      <c r="L51" s="58"/>
      <c r="M51" s="58"/>
      <c r="N51" s="40"/>
      <c r="O51" s="58"/>
    </row>
    <row r="52" spans="1:15" ht="16.5" customHeight="1">
      <c r="A52" s="63"/>
      <c r="B52" s="65"/>
      <c r="C52" s="65"/>
      <c r="D52" s="65"/>
      <c r="E52" s="73"/>
      <c r="F52" s="58"/>
      <c r="G52" s="58"/>
      <c r="H52" s="58"/>
      <c r="I52" s="58"/>
      <c r="J52" s="58"/>
      <c r="K52" s="58"/>
      <c r="L52" s="58"/>
      <c r="M52" s="58"/>
      <c r="N52" s="40"/>
      <c r="O52" s="58"/>
    </row>
    <row r="53" spans="1:15" ht="16.5" customHeight="1">
      <c r="A53" s="63"/>
      <c r="B53" s="65"/>
      <c r="C53" s="65"/>
      <c r="D53" s="65"/>
      <c r="E53" s="73"/>
      <c r="F53" s="58"/>
      <c r="G53" s="58"/>
      <c r="H53" s="58"/>
      <c r="I53" s="58"/>
      <c r="J53" s="58"/>
      <c r="K53" s="58"/>
      <c r="L53" s="58"/>
      <c r="M53" s="58"/>
      <c r="N53" s="40"/>
      <c r="O53" s="58"/>
    </row>
    <row r="54" spans="1:15" ht="16.5" customHeight="1">
      <c r="A54" s="63"/>
      <c r="B54" s="65"/>
      <c r="C54" s="65"/>
      <c r="D54" s="65"/>
      <c r="E54" s="73"/>
      <c r="F54" s="58"/>
      <c r="G54" s="58"/>
      <c r="H54" s="58"/>
      <c r="I54" s="58"/>
      <c r="J54" s="58"/>
      <c r="K54" s="58"/>
      <c r="L54" s="58"/>
      <c r="M54" s="58"/>
      <c r="N54" s="40"/>
      <c r="O54" s="58"/>
    </row>
    <row r="55" spans="1:15" ht="16.5" customHeight="1">
      <c r="A55" s="63"/>
      <c r="B55" s="65"/>
      <c r="C55" s="65"/>
      <c r="D55" s="65"/>
      <c r="E55" s="73"/>
      <c r="F55" s="58"/>
      <c r="G55" s="58"/>
      <c r="H55" s="58"/>
      <c r="I55" s="58"/>
      <c r="J55" s="58"/>
      <c r="K55" s="58"/>
      <c r="L55" s="58"/>
      <c r="M55" s="58"/>
      <c r="N55" s="40"/>
      <c r="O55" s="58"/>
    </row>
    <row r="56" spans="1:15" ht="16.5" customHeight="1">
      <c r="A56" s="63"/>
      <c r="B56" s="65"/>
      <c r="C56" s="65"/>
      <c r="D56" s="65"/>
      <c r="E56" s="73"/>
      <c r="F56" s="58"/>
      <c r="G56" s="58"/>
      <c r="H56" s="58"/>
      <c r="I56" s="58"/>
      <c r="J56" s="58"/>
      <c r="K56" s="58"/>
      <c r="L56" s="58"/>
      <c r="M56" s="58"/>
      <c r="N56" s="40"/>
      <c r="O56" s="58"/>
    </row>
    <row r="57" spans="1:15" ht="16.5" customHeight="1">
      <c r="A57" s="63"/>
      <c r="B57" s="65"/>
      <c r="C57" s="65"/>
      <c r="D57" s="65"/>
      <c r="E57" s="73"/>
      <c r="F57" s="58"/>
      <c r="G57" s="58"/>
      <c r="H57" s="58"/>
      <c r="I57" s="58"/>
      <c r="J57" s="58"/>
      <c r="K57" s="58"/>
      <c r="L57" s="58"/>
      <c r="M57" s="58"/>
      <c r="N57" s="40"/>
      <c r="O57" s="58"/>
    </row>
    <row r="58" spans="1:15" ht="16.5" customHeight="1">
      <c r="A58" s="63"/>
      <c r="B58" s="65"/>
      <c r="C58" s="65"/>
      <c r="D58" s="65"/>
      <c r="F58" s="58"/>
      <c r="G58" s="58"/>
      <c r="H58" s="58"/>
      <c r="I58" s="58"/>
      <c r="J58" s="58"/>
      <c r="K58" s="58"/>
      <c r="L58" s="58"/>
      <c r="M58" s="58"/>
      <c r="N58" s="40"/>
      <c r="O58" s="58"/>
    </row>
    <row r="59" spans="1:15" ht="15" customHeight="1">
      <c r="A59" s="63"/>
      <c r="B59" s="65"/>
      <c r="C59" s="65"/>
      <c r="D59" s="65"/>
      <c r="F59" s="58"/>
      <c r="G59" s="58"/>
      <c r="H59" s="58"/>
      <c r="I59" s="58"/>
      <c r="J59" s="58"/>
      <c r="K59" s="58"/>
      <c r="L59" s="58"/>
      <c r="M59" s="58"/>
      <c r="N59" s="40"/>
      <c r="O59" s="58"/>
    </row>
    <row r="60" spans="1:15" ht="21.95" customHeight="1">
      <c r="A60" s="72" t="str">
        <f>'EN 7-8 (6M)'!A96</f>
        <v>The accompanying notes are an integral part of this financial information.</v>
      </c>
      <c r="B60" s="72"/>
      <c r="C60" s="72"/>
      <c r="D60" s="72"/>
      <c r="E60" s="134"/>
      <c r="F60" s="42"/>
      <c r="G60" s="42"/>
      <c r="H60" s="42"/>
      <c r="I60" s="42"/>
      <c r="J60" s="42"/>
      <c r="K60" s="42"/>
      <c r="L60" s="42"/>
      <c r="M60" s="42"/>
      <c r="N60" s="42"/>
      <c r="O60" s="42"/>
    </row>
    <row r="68" spans="5:14" s="101" customFormat="1" ht="16.5" customHeight="1">
      <c r="E68" s="133"/>
      <c r="N68" s="68"/>
    </row>
    <row r="69" spans="5:14" s="101" customFormat="1" ht="16.5" customHeight="1">
      <c r="E69" s="133"/>
      <c r="N69" s="68"/>
    </row>
    <row r="70" spans="5:14" s="101" customFormat="1" ht="16.5" customHeight="1">
      <c r="E70" s="133"/>
      <c r="N70" s="68"/>
    </row>
    <row r="71" spans="5:14" s="101" customFormat="1" ht="16.5" customHeight="1">
      <c r="E71" s="133"/>
      <c r="N71" s="68"/>
    </row>
    <row r="72" spans="5:14" s="101" customFormat="1" ht="16.5" customHeight="1">
      <c r="E72" s="133"/>
      <c r="N72" s="68"/>
    </row>
    <row r="73" spans="5:14" s="101" customFormat="1" ht="16.5" customHeight="1">
      <c r="E73" s="133"/>
      <c r="N73" s="68"/>
    </row>
    <row r="74" spans="5:14" s="101" customFormat="1" ht="16.5" customHeight="1">
      <c r="E74" s="133"/>
      <c r="N74" s="68"/>
    </row>
    <row r="75" spans="5:14" s="101" customFormat="1" ht="16.5" customHeight="1">
      <c r="E75" s="133"/>
      <c r="N75" s="68"/>
    </row>
    <row r="76" spans="5:14" s="101" customFormat="1" ht="16.5" customHeight="1">
      <c r="E76" s="133"/>
      <c r="N76" s="68"/>
    </row>
    <row r="77" spans="5:14" s="101" customFormat="1" ht="16.5" customHeight="1">
      <c r="E77" s="133"/>
      <c r="N77" s="68"/>
    </row>
    <row r="78" spans="5:14" s="101" customFormat="1" ht="16.5" customHeight="1">
      <c r="E78" s="133"/>
      <c r="N78" s="68"/>
    </row>
    <row r="79" spans="5:14" s="101" customFormat="1" ht="16.5" customHeight="1">
      <c r="E79" s="133"/>
      <c r="N79" s="68"/>
    </row>
    <row r="80" spans="5:14" s="101" customFormat="1" ht="16.5" customHeight="1">
      <c r="E80" s="133"/>
      <c r="N80" s="68"/>
    </row>
    <row r="81" spans="5:14" s="101" customFormat="1" ht="16.5" customHeight="1">
      <c r="E81" s="133"/>
      <c r="N81" s="68"/>
    </row>
    <row r="82" spans="5:14" s="101" customFormat="1" ht="16.5" customHeight="1">
      <c r="E82" s="133"/>
      <c r="N82" s="68"/>
    </row>
    <row r="83" spans="5:14" s="101" customFormat="1" ht="16.5" customHeight="1">
      <c r="E83" s="133"/>
      <c r="N83" s="68"/>
    </row>
    <row r="84" spans="5:14" s="101" customFormat="1" ht="16.5" customHeight="1">
      <c r="E84" s="133"/>
      <c r="N84" s="68"/>
    </row>
    <row r="85" spans="5:14" s="101" customFormat="1" ht="16.5" customHeight="1">
      <c r="E85" s="133"/>
      <c r="N85" s="68"/>
    </row>
    <row r="86" spans="5:14" s="101" customFormat="1" ht="16.5" customHeight="1">
      <c r="E86" s="133"/>
      <c r="N86" s="68"/>
    </row>
    <row r="87" spans="5:14" s="101" customFormat="1" ht="16.5" customHeight="1">
      <c r="E87" s="133"/>
      <c r="N87" s="68"/>
    </row>
    <row r="88" spans="5:14" s="101" customFormat="1" ht="16.5" customHeight="1">
      <c r="E88" s="133"/>
      <c r="N88" s="68"/>
    </row>
    <row r="89" spans="5:14" s="101" customFormat="1" ht="16.5" customHeight="1">
      <c r="E89" s="133"/>
      <c r="N89" s="68"/>
    </row>
    <row r="90" spans="5:14" s="101" customFormat="1" ht="16.5" customHeight="1">
      <c r="E90" s="133"/>
      <c r="N90" s="68"/>
    </row>
    <row r="91" spans="5:14" s="101" customFormat="1" ht="16.5" customHeight="1">
      <c r="E91" s="133"/>
      <c r="N91" s="68"/>
    </row>
    <row r="92" spans="5:14" s="101" customFormat="1" ht="16.5" customHeight="1">
      <c r="E92" s="133"/>
      <c r="N92" s="68"/>
    </row>
    <row r="93" spans="5:14" s="101" customFormat="1" ht="16.5" customHeight="1">
      <c r="E93" s="133"/>
      <c r="N93" s="68"/>
    </row>
    <row r="94" spans="5:14" s="101" customFormat="1" ht="16.5" customHeight="1">
      <c r="E94" s="133"/>
      <c r="N94" s="68"/>
    </row>
    <row r="95" spans="5:14" s="101" customFormat="1" ht="16.5" customHeight="1">
      <c r="E95" s="133"/>
      <c r="N95" s="68"/>
    </row>
    <row r="96" spans="5:14" s="101" customFormat="1" ht="16.5" customHeight="1">
      <c r="E96" s="133"/>
      <c r="N96" s="68"/>
    </row>
    <row r="97" spans="5:14" s="101" customFormat="1" ht="16.5" customHeight="1">
      <c r="E97" s="133"/>
      <c r="N97" s="68"/>
    </row>
    <row r="98" spans="5:14" s="101" customFormat="1" ht="16.5" customHeight="1">
      <c r="E98" s="133"/>
      <c r="N98" s="68"/>
    </row>
    <row r="99" spans="5:14" s="101" customFormat="1" ht="16.5" customHeight="1">
      <c r="E99" s="133"/>
      <c r="N99" s="68"/>
    </row>
  </sheetData>
  <mergeCells count="1">
    <mergeCell ref="K6:M6"/>
  </mergeCells>
  <pageMargins left="0.8" right="0.7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D029B-D31C-4477-B6D8-55E3D340AEF2}">
  <dimension ref="A1:J98"/>
  <sheetViews>
    <sheetView tabSelected="1" topLeftCell="A59" zoomScale="110" zoomScaleNormal="110" zoomScaleSheetLayoutView="104" workbookViewId="0">
      <selection activeCell="C75" sqref="C75"/>
    </sheetView>
  </sheetViews>
  <sheetFormatPr defaultColWidth="8.140625" defaultRowHeight="16.5" customHeight="1"/>
  <cols>
    <col min="1" max="1" width="2" style="68" customWidth="1"/>
    <col min="2" max="2" width="1.85546875" style="68" customWidth="1"/>
    <col min="3" max="3" width="47.7109375" style="68" customWidth="1"/>
    <col min="4" max="4" width="6.28515625" style="68" customWidth="1"/>
    <col min="5" max="5" width="1" style="68" customWidth="1"/>
    <col min="6" max="6" width="13.28515625" style="132" customWidth="1"/>
    <col min="7" max="7" width="1" style="68" customWidth="1"/>
    <col min="8" max="8" width="13.28515625" style="132" customWidth="1"/>
    <col min="9" max="211" width="8.140625" style="68"/>
    <col min="212" max="219" width="8.140625" style="68" customWidth="1"/>
    <col min="220" max="223" width="8.140625" style="68"/>
    <col min="224" max="224" width="8.140625" style="68" customWidth="1"/>
    <col min="225" max="467" width="8.140625" style="68"/>
    <col min="468" max="475" width="8.140625" style="68" customWidth="1"/>
    <col min="476" max="479" width="8.140625" style="68"/>
    <col min="480" max="480" width="8.140625" style="68" customWidth="1"/>
    <col min="481" max="723" width="8.140625" style="68"/>
    <col min="724" max="731" width="8.140625" style="68" customWidth="1"/>
    <col min="732" max="735" width="8.140625" style="68"/>
    <col min="736" max="736" width="8.140625" style="68" customWidth="1"/>
    <col min="737" max="979" width="8.140625" style="68"/>
    <col min="980" max="987" width="8.140625" style="68" customWidth="1"/>
    <col min="988" max="991" width="8.140625" style="68"/>
    <col min="992" max="992" width="8.140625" style="68" customWidth="1"/>
    <col min="993" max="1235" width="8.140625" style="68"/>
    <col min="1236" max="1243" width="8.140625" style="68" customWidth="1"/>
    <col min="1244" max="1247" width="8.140625" style="68"/>
    <col min="1248" max="1248" width="8.140625" style="68" customWidth="1"/>
    <col min="1249" max="1491" width="8.140625" style="68"/>
    <col min="1492" max="1499" width="8.140625" style="68" customWidth="1"/>
    <col min="1500" max="1503" width="8.140625" style="68"/>
    <col min="1504" max="1504" width="8.140625" style="68" customWidth="1"/>
    <col min="1505" max="1747" width="8.140625" style="68"/>
    <col min="1748" max="1755" width="8.140625" style="68" customWidth="1"/>
    <col min="1756" max="1759" width="8.140625" style="68"/>
    <col min="1760" max="1760" width="8.140625" style="68" customWidth="1"/>
    <col min="1761" max="2003" width="8.140625" style="68"/>
    <col min="2004" max="2011" width="8.140625" style="68" customWidth="1"/>
    <col min="2012" max="2015" width="8.140625" style="68"/>
    <col min="2016" max="2016" width="8.140625" style="68" customWidth="1"/>
    <col min="2017" max="2259" width="8.140625" style="68"/>
    <col min="2260" max="2267" width="8.140625" style="68" customWidth="1"/>
    <col min="2268" max="2271" width="8.140625" style="68"/>
    <col min="2272" max="2272" width="8.140625" style="68" customWidth="1"/>
    <col min="2273" max="2515" width="8.140625" style="68"/>
    <col min="2516" max="2523" width="8.140625" style="68" customWidth="1"/>
    <col min="2524" max="2527" width="8.140625" style="68"/>
    <col min="2528" max="2528" width="8.140625" style="68" customWidth="1"/>
    <col min="2529" max="2771" width="8.140625" style="68"/>
    <col min="2772" max="2779" width="8.140625" style="68" customWidth="1"/>
    <col min="2780" max="2783" width="8.140625" style="68"/>
    <col min="2784" max="2784" width="8.140625" style="68" customWidth="1"/>
    <col min="2785" max="3027" width="8.140625" style="68"/>
    <col min="3028" max="3035" width="8.140625" style="68" customWidth="1"/>
    <col min="3036" max="3039" width="8.140625" style="68"/>
    <col min="3040" max="3040" width="8.140625" style="68" customWidth="1"/>
    <col min="3041" max="3283" width="8.140625" style="68"/>
    <col min="3284" max="3291" width="8.140625" style="68" customWidth="1"/>
    <col min="3292" max="3295" width="8.140625" style="68"/>
    <col min="3296" max="3296" width="8.140625" style="68" customWidth="1"/>
    <col min="3297" max="3539" width="8.140625" style="68"/>
    <col min="3540" max="3547" width="8.140625" style="68" customWidth="1"/>
    <col min="3548" max="3551" width="8.140625" style="68"/>
    <col min="3552" max="3552" width="8.140625" style="68" customWidth="1"/>
    <col min="3553" max="3795" width="8.140625" style="68"/>
    <col min="3796" max="3803" width="8.140625" style="68" customWidth="1"/>
    <col min="3804" max="3807" width="8.140625" style="68"/>
    <col min="3808" max="3808" width="8.140625" style="68" customWidth="1"/>
    <col min="3809" max="4051" width="8.140625" style="68"/>
    <col min="4052" max="4059" width="8.140625" style="68" customWidth="1"/>
    <col min="4060" max="4063" width="8.140625" style="68"/>
    <col min="4064" max="4064" width="8.140625" style="68" customWidth="1"/>
    <col min="4065" max="4307" width="8.140625" style="68"/>
    <col min="4308" max="4315" width="8.140625" style="68" customWidth="1"/>
    <col min="4316" max="4319" width="8.140625" style="68"/>
    <col min="4320" max="4320" width="8.140625" style="68" customWidth="1"/>
    <col min="4321" max="4563" width="8.140625" style="68"/>
    <col min="4564" max="4571" width="8.140625" style="68" customWidth="1"/>
    <col min="4572" max="4575" width="8.140625" style="68"/>
    <col min="4576" max="4576" width="8.140625" style="68" customWidth="1"/>
    <col min="4577" max="4819" width="8.140625" style="68"/>
    <col min="4820" max="4827" width="8.140625" style="68" customWidth="1"/>
    <col min="4828" max="4831" width="8.140625" style="68"/>
    <col min="4832" max="4832" width="8.140625" style="68" customWidth="1"/>
    <col min="4833" max="5075" width="8.140625" style="68"/>
    <col min="5076" max="5083" width="8.140625" style="68" customWidth="1"/>
    <col min="5084" max="5087" width="8.140625" style="68"/>
    <col min="5088" max="5088" width="8.140625" style="68" customWidth="1"/>
    <col min="5089" max="5331" width="8.140625" style="68"/>
    <col min="5332" max="5339" width="8.140625" style="68" customWidth="1"/>
    <col min="5340" max="5343" width="8.140625" style="68"/>
    <col min="5344" max="5344" width="8.140625" style="68" customWidth="1"/>
    <col min="5345" max="5587" width="8.140625" style="68"/>
    <col min="5588" max="5595" width="8.140625" style="68" customWidth="1"/>
    <col min="5596" max="5599" width="8.140625" style="68"/>
    <col min="5600" max="5600" width="8.140625" style="68" customWidth="1"/>
    <col min="5601" max="5843" width="8.140625" style="68"/>
    <col min="5844" max="5851" width="8.140625" style="68" customWidth="1"/>
    <col min="5852" max="5855" width="8.140625" style="68"/>
    <col min="5856" max="5856" width="8.140625" style="68" customWidth="1"/>
    <col min="5857" max="6099" width="8.140625" style="68"/>
    <col min="6100" max="6107" width="8.140625" style="68" customWidth="1"/>
    <col min="6108" max="6111" width="8.140625" style="68"/>
    <col min="6112" max="6112" width="8.140625" style="68" customWidth="1"/>
    <col min="6113" max="6355" width="8.140625" style="68"/>
    <col min="6356" max="6363" width="8.140625" style="68" customWidth="1"/>
    <col min="6364" max="6367" width="8.140625" style="68"/>
    <col min="6368" max="6368" width="8.140625" style="68" customWidth="1"/>
    <col min="6369" max="6611" width="8.140625" style="68"/>
    <col min="6612" max="6619" width="8.140625" style="68" customWidth="1"/>
    <col min="6620" max="6623" width="8.140625" style="68"/>
    <col min="6624" max="6624" width="8.140625" style="68" customWidth="1"/>
    <col min="6625" max="6867" width="8.140625" style="68"/>
    <col min="6868" max="6875" width="8.140625" style="68" customWidth="1"/>
    <col min="6876" max="6879" width="8.140625" style="68"/>
    <col min="6880" max="6880" width="8.140625" style="68" customWidth="1"/>
    <col min="6881" max="7123" width="8.140625" style="68"/>
    <col min="7124" max="7131" width="8.140625" style="68" customWidth="1"/>
    <col min="7132" max="7135" width="8.140625" style="68"/>
    <col min="7136" max="7136" width="8.140625" style="68" customWidth="1"/>
    <col min="7137" max="7379" width="8.140625" style="68"/>
    <col min="7380" max="7387" width="8.140625" style="68" customWidth="1"/>
    <col min="7388" max="7391" width="8.140625" style="68"/>
    <col min="7392" max="7392" width="8.140625" style="68" customWidth="1"/>
    <col min="7393" max="7635" width="8.140625" style="68"/>
    <col min="7636" max="7643" width="8.140625" style="68" customWidth="1"/>
    <col min="7644" max="7647" width="8.140625" style="68"/>
    <col min="7648" max="7648" width="8.140625" style="68" customWidth="1"/>
    <col min="7649" max="7891" width="8.140625" style="68"/>
    <col min="7892" max="7899" width="8.140625" style="68" customWidth="1"/>
    <col min="7900" max="7903" width="8.140625" style="68"/>
    <col min="7904" max="7904" width="8.140625" style="68" customWidth="1"/>
    <col min="7905" max="8147" width="8.140625" style="68"/>
    <col min="8148" max="8155" width="8.140625" style="68" customWidth="1"/>
    <col min="8156" max="8159" width="8.140625" style="68"/>
    <col min="8160" max="8160" width="8.140625" style="68" customWidth="1"/>
    <col min="8161" max="8403" width="8.140625" style="68"/>
    <col min="8404" max="8411" width="8.140625" style="68" customWidth="1"/>
    <col min="8412" max="8415" width="8.140625" style="68"/>
    <col min="8416" max="8416" width="8.140625" style="68" customWidth="1"/>
    <col min="8417" max="8659" width="8.140625" style="68"/>
    <col min="8660" max="8667" width="8.140625" style="68" customWidth="1"/>
    <col min="8668" max="8671" width="8.140625" style="68"/>
    <col min="8672" max="8672" width="8.140625" style="68" customWidth="1"/>
    <col min="8673" max="8915" width="8.140625" style="68"/>
    <col min="8916" max="8923" width="8.140625" style="68" customWidth="1"/>
    <col min="8924" max="8927" width="8.140625" style="68"/>
    <col min="8928" max="8928" width="8.140625" style="68" customWidth="1"/>
    <col min="8929" max="9171" width="8.140625" style="68"/>
    <col min="9172" max="9179" width="8.140625" style="68" customWidth="1"/>
    <col min="9180" max="9183" width="8.140625" style="68"/>
    <col min="9184" max="9184" width="8.140625" style="68" customWidth="1"/>
    <col min="9185" max="9427" width="8.140625" style="68"/>
    <col min="9428" max="9435" width="8.140625" style="68" customWidth="1"/>
    <col min="9436" max="9439" width="8.140625" style="68"/>
    <col min="9440" max="9440" width="8.140625" style="68" customWidth="1"/>
    <col min="9441" max="9683" width="8.140625" style="68"/>
    <col min="9684" max="9691" width="8.140625" style="68" customWidth="1"/>
    <col min="9692" max="9695" width="8.140625" style="68"/>
    <col min="9696" max="9696" width="8.140625" style="68" customWidth="1"/>
    <col min="9697" max="9939" width="8.140625" style="68"/>
    <col min="9940" max="9947" width="8.140625" style="68" customWidth="1"/>
    <col min="9948" max="9951" width="8.140625" style="68"/>
    <col min="9952" max="9952" width="8.140625" style="68" customWidth="1"/>
    <col min="9953" max="10195" width="8.140625" style="68"/>
    <col min="10196" max="10203" width="8.140625" style="68" customWidth="1"/>
    <col min="10204" max="10207" width="8.140625" style="68"/>
    <col min="10208" max="10208" width="8.140625" style="68" customWidth="1"/>
    <col min="10209" max="10451" width="8.140625" style="68"/>
    <col min="10452" max="10459" width="8.140625" style="68" customWidth="1"/>
    <col min="10460" max="10463" width="8.140625" style="68"/>
    <col min="10464" max="10464" width="8.140625" style="68" customWidth="1"/>
    <col min="10465" max="10707" width="8.140625" style="68"/>
    <col min="10708" max="10715" width="8.140625" style="68" customWidth="1"/>
    <col min="10716" max="10719" width="8.140625" style="68"/>
    <col min="10720" max="10720" width="8.140625" style="68" customWidth="1"/>
    <col min="10721" max="10963" width="8.140625" style="68"/>
    <col min="10964" max="10971" width="8.140625" style="68" customWidth="1"/>
    <col min="10972" max="10975" width="8.140625" style="68"/>
    <col min="10976" max="10976" width="8.140625" style="68" customWidth="1"/>
    <col min="10977" max="11219" width="8.140625" style="68"/>
    <col min="11220" max="11227" width="8.140625" style="68" customWidth="1"/>
    <col min="11228" max="11231" width="8.140625" style="68"/>
    <col min="11232" max="11232" width="8.140625" style="68" customWidth="1"/>
    <col min="11233" max="11475" width="8.140625" style="68"/>
    <col min="11476" max="11483" width="8.140625" style="68" customWidth="1"/>
    <col min="11484" max="11487" width="8.140625" style="68"/>
    <col min="11488" max="11488" width="8.140625" style="68" customWidth="1"/>
    <col min="11489" max="11731" width="8.140625" style="68"/>
    <col min="11732" max="11739" width="8.140625" style="68" customWidth="1"/>
    <col min="11740" max="11743" width="8.140625" style="68"/>
    <col min="11744" max="11744" width="8.140625" style="68" customWidth="1"/>
    <col min="11745" max="11987" width="8.140625" style="68"/>
    <col min="11988" max="11995" width="8.140625" style="68" customWidth="1"/>
    <col min="11996" max="11999" width="8.140625" style="68"/>
    <col min="12000" max="12000" width="8.140625" style="68" customWidth="1"/>
    <col min="12001" max="12243" width="8.140625" style="68"/>
    <col min="12244" max="12251" width="8.140625" style="68" customWidth="1"/>
    <col min="12252" max="12255" width="8.140625" style="68"/>
    <col min="12256" max="12256" width="8.140625" style="68" customWidth="1"/>
    <col min="12257" max="12499" width="8.140625" style="68"/>
    <col min="12500" max="12507" width="8.140625" style="68" customWidth="1"/>
    <col min="12508" max="12511" width="8.140625" style="68"/>
    <col min="12512" max="12512" width="8.140625" style="68" customWidth="1"/>
    <col min="12513" max="12755" width="8.140625" style="68"/>
    <col min="12756" max="12763" width="8.140625" style="68" customWidth="1"/>
    <col min="12764" max="12767" width="8.140625" style="68"/>
    <col min="12768" max="12768" width="8.140625" style="68" customWidth="1"/>
    <col min="12769" max="13011" width="8.140625" style="68"/>
    <col min="13012" max="13019" width="8.140625" style="68" customWidth="1"/>
    <col min="13020" max="13023" width="8.140625" style="68"/>
    <col min="13024" max="13024" width="8.140625" style="68" customWidth="1"/>
    <col min="13025" max="13267" width="8.140625" style="68"/>
    <col min="13268" max="13275" width="8.140625" style="68" customWidth="1"/>
    <col min="13276" max="13279" width="8.140625" style="68"/>
    <col min="13280" max="13280" width="8.140625" style="68" customWidth="1"/>
    <col min="13281" max="13523" width="8.140625" style="68"/>
    <col min="13524" max="13531" width="8.140625" style="68" customWidth="1"/>
    <col min="13532" max="13535" width="8.140625" style="68"/>
    <col min="13536" max="13536" width="8.140625" style="68" customWidth="1"/>
    <col min="13537" max="13779" width="8.140625" style="68"/>
    <col min="13780" max="13787" width="8.140625" style="68" customWidth="1"/>
    <col min="13788" max="13791" width="8.140625" style="68"/>
    <col min="13792" max="13792" width="8.140625" style="68" customWidth="1"/>
    <col min="13793" max="14035" width="8.140625" style="68"/>
    <col min="14036" max="14043" width="8.140625" style="68" customWidth="1"/>
    <col min="14044" max="14047" width="8.140625" style="68"/>
    <col min="14048" max="14048" width="8.140625" style="68" customWidth="1"/>
    <col min="14049" max="14291" width="8.140625" style="68"/>
    <col min="14292" max="14299" width="8.140625" style="68" customWidth="1"/>
    <col min="14300" max="14303" width="8.140625" style="68"/>
    <col min="14304" max="14304" width="8.140625" style="68" customWidth="1"/>
    <col min="14305" max="14547" width="8.140625" style="68"/>
    <col min="14548" max="14555" width="8.140625" style="68" customWidth="1"/>
    <col min="14556" max="14559" width="8.140625" style="68"/>
    <col min="14560" max="14560" width="8.140625" style="68" customWidth="1"/>
    <col min="14561" max="14803" width="8.140625" style="68"/>
    <col min="14804" max="14811" width="8.140625" style="68" customWidth="1"/>
    <col min="14812" max="14815" width="8.140625" style="68"/>
    <col min="14816" max="14816" width="8.140625" style="68" customWidth="1"/>
    <col min="14817" max="15059" width="8.140625" style="68"/>
    <col min="15060" max="15067" width="8.140625" style="68" customWidth="1"/>
    <col min="15068" max="15071" width="8.140625" style="68"/>
    <col min="15072" max="15072" width="8.140625" style="68" customWidth="1"/>
    <col min="15073" max="15315" width="8.140625" style="68"/>
    <col min="15316" max="15323" width="8.140625" style="68" customWidth="1"/>
    <col min="15324" max="15327" width="8.140625" style="68"/>
    <col min="15328" max="15328" width="8.140625" style="68" customWidth="1"/>
    <col min="15329" max="15571" width="8.140625" style="68"/>
    <col min="15572" max="15579" width="8.140625" style="68" customWidth="1"/>
    <col min="15580" max="15583" width="8.140625" style="68"/>
    <col min="15584" max="15584" width="8.140625" style="68" customWidth="1"/>
    <col min="15585" max="15827" width="8.140625" style="68"/>
    <col min="15828" max="15835" width="8.140625" style="68" customWidth="1"/>
    <col min="15836" max="15839" width="8.140625" style="68"/>
    <col min="15840" max="15840" width="8.140625" style="68" customWidth="1"/>
    <col min="15841" max="16083" width="8.140625" style="68"/>
    <col min="16084" max="16091" width="8.140625" style="68" customWidth="1"/>
    <col min="16092" max="16095" width="8.140625" style="68"/>
    <col min="16096" max="16096" width="8.140625" style="68" customWidth="1"/>
    <col min="16097" max="16384" width="8.140625" style="68"/>
  </cols>
  <sheetData>
    <row r="1" spans="1:9" ht="16.5" customHeight="1">
      <c r="A1" s="44" t="str">
        <f>'EN 7-8 (6M)'!A1</f>
        <v>Moshi Moshi Retail Corporation Public Company Limited</v>
      </c>
      <c r="B1" s="45"/>
      <c r="C1" s="45"/>
      <c r="D1" s="73"/>
      <c r="E1" s="37"/>
      <c r="F1" s="60"/>
      <c r="G1" s="37"/>
      <c r="H1" s="60"/>
    </row>
    <row r="2" spans="1:9" ht="16.5" customHeight="1">
      <c r="A2" s="44" t="s">
        <v>68</v>
      </c>
      <c r="B2" s="45"/>
      <c r="C2" s="45"/>
      <c r="D2" s="73"/>
      <c r="E2" s="37"/>
      <c r="F2" s="60"/>
      <c r="G2" s="37"/>
      <c r="H2" s="60"/>
    </row>
    <row r="3" spans="1:9" ht="16.5" customHeight="1">
      <c r="A3" s="74" t="str">
        <f>'EN 9'!A3</f>
        <v>For the six-month period ended 30 June 2023</v>
      </c>
      <c r="B3" s="75"/>
      <c r="C3" s="75"/>
      <c r="D3" s="76"/>
      <c r="E3" s="49"/>
      <c r="F3" s="77"/>
      <c r="G3" s="49"/>
      <c r="H3" s="77"/>
    </row>
    <row r="4" spans="1:9" ht="16.5" customHeight="1">
      <c r="A4" s="78"/>
      <c r="B4" s="45"/>
      <c r="C4" s="45"/>
      <c r="D4" s="73"/>
      <c r="E4" s="37"/>
      <c r="F4" s="60"/>
      <c r="G4" s="37"/>
      <c r="H4" s="60"/>
    </row>
    <row r="5" spans="1:9" ht="16.5" customHeight="1">
      <c r="A5" s="78"/>
      <c r="B5" s="45"/>
      <c r="C5" s="45"/>
      <c r="D5" s="73"/>
      <c r="E5" s="37"/>
      <c r="F5" s="60"/>
      <c r="G5" s="37"/>
      <c r="H5" s="60"/>
    </row>
    <row r="6" spans="1:9" ht="16.5" customHeight="1">
      <c r="A6" s="44"/>
      <c r="B6" s="45"/>
      <c r="C6" s="45"/>
      <c r="D6" s="73"/>
      <c r="E6" s="37"/>
      <c r="F6" s="7" t="s">
        <v>3</v>
      </c>
      <c r="G6" s="8"/>
      <c r="H6" s="7" t="s">
        <v>3</v>
      </c>
    </row>
    <row r="7" spans="1:9" ht="16.5" customHeight="1">
      <c r="A7" s="44"/>
      <c r="B7" s="45"/>
      <c r="C7" s="45"/>
      <c r="D7" s="73"/>
      <c r="E7" s="37"/>
      <c r="F7" s="79" t="s">
        <v>135</v>
      </c>
      <c r="G7" s="66"/>
      <c r="H7" s="79" t="s">
        <v>23</v>
      </c>
    </row>
    <row r="8" spans="1:9" ht="16.5" customHeight="1">
      <c r="A8" s="44"/>
      <c r="B8" s="45"/>
      <c r="C8" s="45"/>
      <c r="D8" s="80" t="s">
        <v>54</v>
      </c>
      <c r="E8" s="66"/>
      <c r="F8" s="81" t="s">
        <v>5</v>
      </c>
      <c r="G8" s="66"/>
      <c r="H8" s="81" t="s">
        <v>5</v>
      </c>
    </row>
    <row r="9" spans="1:9" ht="16.5" customHeight="1">
      <c r="A9" s="44"/>
      <c r="B9" s="45"/>
      <c r="C9" s="45"/>
      <c r="D9" s="130"/>
      <c r="E9" s="66"/>
      <c r="F9" s="82"/>
      <c r="G9" s="66"/>
      <c r="H9" s="131"/>
    </row>
    <row r="10" spans="1:9" ht="16.5" customHeight="1">
      <c r="A10" s="67" t="s">
        <v>69</v>
      </c>
      <c r="B10" s="45"/>
      <c r="C10" s="45"/>
      <c r="D10" s="73"/>
      <c r="E10" s="37"/>
      <c r="F10" s="82"/>
      <c r="G10" s="66"/>
      <c r="H10" s="60"/>
    </row>
    <row r="11" spans="1:9" ht="16.5" customHeight="1">
      <c r="A11" s="68" t="s">
        <v>102</v>
      </c>
      <c r="B11" s="65"/>
      <c r="C11" s="65"/>
      <c r="D11" s="73"/>
      <c r="E11" s="57"/>
      <c r="F11" s="39">
        <f>'EN 7-8 (6M)'!F30</f>
        <v>214075162</v>
      </c>
      <c r="G11" s="66"/>
      <c r="H11" s="129">
        <v>110336630</v>
      </c>
      <c r="I11" s="101"/>
    </row>
    <row r="12" spans="1:9" ht="16.5" customHeight="1">
      <c r="A12" s="68" t="s">
        <v>70</v>
      </c>
      <c r="C12" s="65"/>
      <c r="D12" s="73"/>
      <c r="E12" s="57"/>
      <c r="F12" s="82"/>
      <c r="G12" s="66"/>
      <c r="H12" s="58"/>
      <c r="I12" s="101"/>
    </row>
    <row r="13" spans="1:9" ht="16.5" customHeight="1">
      <c r="B13" s="88" t="s">
        <v>72</v>
      </c>
      <c r="C13" s="45"/>
      <c r="D13" s="73"/>
      <c r="E13" s="57"/>
      <c r="F13" s="83">
        <v>139386757</v>
      </c>
      <c r="G13" s="66"/>
      <c r="H13" s="116">
        <v>136732139</v>
      </c>
      <c r="I13" s="101"/>
    </row>
    <row r="14" spans="1:9" ht="16.5" customHeight="1">
      <c r="B14" s="65" t="s">
        <v>71</v>
      </c>
      <c r="C14" s="45"/>
      <c r="D14" s="73"/>
      <c r="E14" s="57"/>
      <c r="F14" s="83">
        <v>5951401</v>
      </c>
      <c r="G14" s="66"/>
      <c r="H14" s="116">
        <v>4529325</v>
      </c>
      <c r="I14" s="101"/>
    </row>
    <row r="15" spans="1:9" ht="16.5" customHeight="1">
      <c r="B15" s="65" t="s">
        <v>74</v>
      </c>
      <c r="C15" s="45"/>
      <c r="D15" s="73"/>
      <c r="E15" s="57"/>
      <c r="F15" s="83"/>
      <c r="G15" s="66"/>
      <c r="H15" s="116"/>
      <c r="I15" s="101"/>
    </row>
    <row r="16" spans="1:9" ht="16.5" customHeight="1">
      <c r="B16" s="65"/>
      <c r="C16" s="45" t="s">
        <v>73</v>
      </c>
      <c r="D16" s="73"/>
      <c r="E16" s="57"/>
      <c r="F16" s="83">
        <v>-5931171</v>
      </c>
      <c r="G16" s="66"/>
      <c r="H16" s="116">
        <v>2843971</v>
      </c>
      <c r="I16" s="101"/>
    </row>
    <row r="17" spans="1:9" ht="16.5" customHeight="1">
      <c r="B17" s="45" t="s">
        <v>75</v>
      </c>
      <c r="C17" s="45"/>
      <c r="D17" s="73"/>
      <c r="E17" s="57"/>
      <c r="F17" s="83">
        <v>0</v>
      </c>
      <c r="G17" s="66"/>
      <c r="H17" s="116">
        <v>-17373</v>
      </c>
      <c r="I17" s="101"/>
    </row>
    <row r="18" spans="1:9" ht="16.5" customHeight="1">
      <c r="B18" s="45" t="s">
        <v>76</v>
      </c>
      <c r="C18" s="45"/>
      <c r="D18" s="73"/>
      <c r="E18" s="57"/>
      <c r="F18" s="83"/>
      <c r="G18" s="66"/>
      <c r="H18" s="116"/>
      <c r="I18" s="101"/>
    </row>
    <row r="19" spans="1:9" ht="16.5" customHeight="1">
      <c r="C19" s="68" t="s">
        <v>127</v>
      </c>
      <c r="D19" s="73">
        <v>7</v>
      </c>
      <c r="E19" s="57"/>
      <c r="F19" s="83">
        <v>-3156952</v>
      </c>
      <c r="G19" s="66"/>
      <c r="H19" s="58">
        <v>-78176</v>
      </c>
      <c r="I19" s="101"/>
    </row>
    <row r="20" spans="1:9" ht="16.5" customHeight="1">
      <c r="B20" s="45" t="s">
        <v>160</v>
      </c>
      <c r="C20" s="45"/>
      <c r="D20" s="73"/>
      <c r="E20" s="57"/>
      <c r="F20" s="83">
        <v>0</v>
      </c>
      <c r="G20" s="66"/>
      <c r="H20" s="58">
        <v>-75731</v>
      </c>
      <c r="I20" s="101"/>
    </row>
    <row r="21" spans="1:9" ht="16.5" customHeight="1">
      <c r="B21" s="65" t="s">
        <v>77</v>
      </c>
      <c r="C21" s="45"/>
      <c r="D21" s="73"/>
      <c r="E21" s="37"/>
      <c r="F21" s="83">
        <v>2658996</v>
      </c>
      <c r="G21" s="66"/>
      <c r="H21" s="58">
        <v>2527009</v>
      </c>
      <c r="I21" s="101"/>
    </row>
    <row r="22" spans="1:9" ht="16.5" customHeight="1">
      <c r="B22" s="65" t="s">
        <v>143</v>
      </c>
      <c r="C22" s="45"/>
      <c r="D22" s="73"/>
      <c r="E22" s="37"/>
      <c r="F22" s="83">
        <v>15436</v>
      </c>
      <c r="G22" s="66"/>
      <c r="H22" s="58">
        <v>16556</v>
      </c>
      <c r="I22" s="101"/>
    </row>
    <row r="23" spans="1:9" ht="16.5" customHeight="1">
      <c r="B23" s="65" t="s">
        <v>144</v>
      </c>
      <c r="C23" s="45"/>
      <c r="D23" s="73"/>
      <c r="E23" s="37"/>
      <c r="F23" s="83">
        <v>144639</v>
      </c>
      <c r="G23" s="66"/>
      <c r="H23" s="58">
        <v>34181</v>
      </c>
      <c r="I23" s="101"/>
    </row>
    <row r="24" spans="1:9" ht="16.5" customHeight="1">
      <c r="B24" s="65" t="s">
        <v>78</v>
      </c>
      <c r="C24" s="45"/>
      <c r="D24" s="73"/>
      <c r="E24" s="37"/>
      <c r="F24" s="83">
        <v>0</v>
      </c>
      <c r="G24" s="66"/>
      <c r="H24" s="58">
        <v>-25481931</v>
      </c>
      <c r="I24" s="101"/>
    </row>
    <row r="25" spans="1:9" ht="16.5" customHeight="1">
      <c r="B25" s="65" t="s">
        <v>80</v>
      </c>
      <c r="C25" s="45"/>
      <c r="D25" s="73"/>
      <c r="E25" s="37"/>
      <c r="F25" s="83">
        <v>22342919</v>
      </c>
      <c r="G25" s="66"/>
      <c r="H25" s="58">
        <v>11464615</v>
      </c>
      <c r="I25" s="101"/>
    </row>
    <row r="26" spans="1:9" ht="16.5" customHeight="1">
      <c r="B26" s="65" t="s">
        <v>79</v>
      </c>
      <c r="C26" s="45"/>
      <c r="D26" s="73"/>
      <c r="E26" s="37"/>
      <c r="F26" s="89">
        <v>-3871475</v>
      </c>
      <c r="G26" s="66"/>
      <c r="H26" s="71">
        <v>-1380882</v>
      </c>
      <c r="I26" s="101"/>
    </row>
    <row r="27" spans="1:9" ht="16.5" customHeight="1">
      <c r="B27" s="65"/>
      <c r="C27" s="45"/>
      <c r="D27" s="73"/>
      <c r="E27" s="37"/>
      <c r="F27" s="39"/>
      <c r="G27" s="66"/>
      <c r="H27" s="40"/>
    </row>
    <row r="28" spans="1:9" ht="16.5" customHeight="1">
      <c r="A28" s="44" t="s">
        <v>97</v>
      </c>
      <c r="B28" s="65"/>
      <c r="C28" s="45"/>
      <c r="D28" s="73"/>
      <c r="E28" s="37"/>
      <c r="F28" s="39"/>
      <c r="G28" s="66"/>
      <c r="H28" s="40"/>
    </row>
    <row r="29" spans="1:9" ht="16.5" customHeight="1">
      <c r="A29" s="44"/>
      <c r="B29" s="44" t="s">
        <v>98</v>
      </c>
      <c r="C29" s="45"/>
      <c r="D29" s="73"/>
      <c r="E29" s="37"/>
      <c r="F29" s="56">
        <f>SUM(F11:F26)</f>
        <v>371615712</v>
      </c>
      <c r="G29" s="66"/>
      <c r="H29" s="58">
        <f>SUM(H11:H26)</f>
        <v>241450333</v>
      </c>
      <c r="I29" s="101"/>
    </row>
    <row r="30" spans="1:9" s="65" customFormat="1" ht="16.5" customHeight="1">
      <c r="A30" s="65" t="s">
        <v>81</v>
      </c>
      <c r="D30" s="73"/>
      <c r="F30" s="56"/>
      <c r="G30" s="66"/>
      <c r="H30" s="58"/>
    </row>
    <row r="31" spans="1:9" ht="16.5" customHeight="1">
      <c r="B31" s="68" t="s">
        <v>82</v>
      </c>
      <c r="D31" s="73"/>
      <c r="E31" s="57"/>
      <c r="F31" s="83">
        <v>-185685</v>
      </c>
      <c r="G31" s="66"/>
      <c r="H31" s="116">
        <v>859204</v>
      </c>
    </row>
    <row r="32" spans="1:9" ht="16.5" customHeight="1">
      <c r="B32" s="68" t="s">
        <v>12</v>
      </c>
      <c r="C32" s="45"/>
      <c r="D32" s="73"/>
      <c r="E32" s="57"/>
      <c r="F32" s="83">
        <v>-6022989</v>
      </c>
      <c r="G32" s="66"/>
      <c r="H32" s="58">
        <v>1422751</v>
      </c>
    </row>
    <row r="33" spans="1:8" ht="16.5" customHeight="1">
      <c r="B33" s="68" t="s">
        <v>13</v>
      </c>
      <c r="C33" s="45"/>
      <c r="D33" s="73"/>
      <c r="E33" s="57"/>
      <c r="F33" s="83">
        <v>-748137</v>
      </c>
      <c r="G33" s="66"/>
      <c r="H33" s="101">
        <v>609490</v>
      </c>
    </row>
    <row r="34" spans="1:8" ht="16.5" customHeight="1">
      <c r="B34" s="68" t="s">
        <v>111</v>
      </c>
      <c r="C34" s="45"/>
      <c r="D34" s="73"/>
      <c r="E34" s="57"/>
      <c r="F34" s="83">
        <v>-9620433</v>
      </c>
      <c r="G34" s="66"/>
      <c r="H34" s="58">
        <v>-4317285</v>
      </c>
    </row>
    <row r="35" spans="1:8" ht="16.5" customHeight="1">
      <c r="B35" s="68" t="s">
        <v>83</v>
      </c>
      <c r="C35" s="45"/>
      <c r="D35" s="73"/>
      <c r="E35" s="57"/>
      <c r="F35" s="83">
        <v>10336963</v>
      </c>
      <c r="G35" s="66"/>
      <c r="H35" s="58">
        <v>-28840205.389999986</v>
      </c>
    </row>
    <row r="36" spans="1:8" ht="16.5" customHeight="1">
      <c r="B36" s="68" t="s">
        <v>28</v>
      </c>
      <c r="C36" s="45"/>
      <c r="D36" s="73"/>
      <c r="E36" s="57"/>
      <c r="F36" s="83">
        <v>-88820322</v>
      </c>
      <c r="G36" s="66"/>
      <c r="H36" s="58">
        <v>-7711924</v>
      </c>
    </row>
    <row r="37" spans="1:8" ht="16.5" customHeight="1">
      <c r="B37" s="68" t="s">
        <v>33</v>
      </c>
      <c r="C37" s="45"/>
      <c r="D37" s="73"/>
      <c r="E37" s="57"/>
      <c r="F37" s="83">
        <v>0</v>
      </c>
      <c r="G37" s="66"/>
      <c r="H37" s="58">
        <v>1453074</v>
      </c>
    </row>
    <row r="38" spans="1:8" ht="16.5" customHeight="1">
      <c r="B38" s="65" t="s">
        <v>165</v>
      </c>
      <c r="C38" s="65"/>
      <c r="D38" s="73"/>
      <c r="E38" s="57"/>
      <c r="F38" s="89">
        <v>3050109</v>
      </c>
      <c r="G38" s="66"/>
      <c r="H38" s="71" t="s">
        <v>130</v>
      </c>
    </row>
    <row r="39" spans="1:8" ht="16.5" customHeight="1">
      <c r="A39" s="65"/>
      <c r="B39" s="65"/>
      <c r="C39" s="65"/>
      <c r="D39" s="73"/>
      <c r="E39" s="37"/>
      <c r="F39" s="39"/>
      <c r="G39" s="66"/>
      <c r="H39" s="40"/>
    </row>
    <row r="40" spans="1:8" ht="16.5" customHeight="1">
      <c r="A40" s="65" t="s">
        <v>99</v>
      </c>
      <c r="B40" s="65"/>
      <c r="C40" s="65"/>
      <c r="D40" s="73"/>
      <c r="E40" s="57"/>
      <c r="F40" s="56">
        <f>SUM(F29:F38)</f>
        <v>279605218</v>
      </c>
      <c r="G40" s="66"/>
      <c r="H40" s="58">
        <f>SUM(H29:H38)</f>
        <v>204925437.61000001</v>
      </c>
    </row>
    <row r="41" spans="1:8" ht="16.5" customHeight="1">
      <c r="A41" s="68" t="s">
        <v>84</v>
      </c>
      <c r="B41" s="65"/>
      <c r="C41" s="65"/>
      <c r="D41" s="73"/>
      <c r="E41" s="57"/>
      <c r="F41" s="89">
        <v>-39723319</v>
      </c>
      <c r="G41" s="66"/>
      <c r="H41" s="71">
        <v>-23779454</v>
      </c>
    </row>
    <row r="42" spans="1:8" ht="16.5" customHeight="1">
      <c r="A42" s="65"/>
      <c r="B42" s="65"/>
      <c r="C42" s="65"/>
      <c r="D42" s="73"/>
      <c r="E42" s="57"/>
      <c r="F42" s="39"/>
      <c r="G42" s="66"/>
      <c r="H42" s="40"/>
    </row>
    <row r="43" spans="1:8" ht="16.5" customHeight="1">
      <c r="A43" s="63" t="s">
        <v>85</v>
      </c>
      <c r="B43" s="65"/>
      <c r="C43" s="65"/>
      <c r="D43" s="73"/>
      <c r="E43" s="57"/>
      <c r="F43" s="41">
        <f>SUM(F40:F41)</f>
        <v>239881899</v>
      </c>
      <c r="G43" s="66"/>
      <c r="H43" s="42">
        <f>SUM(H40:H41)</f>
        <v>181145983.61000001</v>
      </c>
    </row>
    <row r="44" spans="1:8" ht="16.5" customHeight="1">
      <c r="A44" s="63"/>
      <c r="B44" s="65"/>
      <c r="C44" s="65"/>
      <c r="D44" s="73"/>
      <c r="E44" s="57"/>
      <c r="F44" s="40"/>
      <c r="G44" s="66"/>
      <c r="H44" s="40"/>
    </row>
    <row r="45" spans="1:8" ht="16.5" customHeight="1">
      <c r="A45" s="63"/>
      <c r="B45" s="65"/>
      <c r="C45" s="65"/>
      <c r="D45" s="73"/>
      <c r="E45" s="57"/>
      <c r="F45" s="40"/>
      <c r="G45" s="66"/>
      <c r="H45" s="40"/>
    </row>
    <row r="46" spans="1:8" ht="16.5" customHeight="1">
      <c r="A46" s="63"/>
      <c r="B46" s="65"/>
      <c r="C46" s="65"/>
      <c r="D46" s="73"/>
      <c r="E46" s="57"/>
      <c r="F46" s="40"/>
      <c r="G46" s="66"/>
      <c r="H46" s="40"/>
    </row>
    <row r="47" spans="1:8" ht="12.75" customHeight="1">
      <c r="A47" s="63"/>
      <c r="B47" s="65"/>
      <c r="C47" s="65"/>
      <c r="D47" s="73"/>
      <c r="E47" s="57"/>
      <c r="F47" s="40"/>
      <c r="G47" s="66"/>
      <c r="H47" s="40"/>
    </row>
    <row r="48" spans="1:8" ht="21.95" customHeight="1">
      <c r="A48" s="136" t="str">
        <f>'EN 9'!A60</f>
        <v>The accompanying notes are an integral part of this financial information.</v>
      </c>
      <c r="B48" s="136"/>
      <c r="C48" s="136"/>
      <c r="D48" s="136"/>
      <c r="E48" s="136"/>
      <c r="F48" s="136"/>
      <c r="G48" s="136"/>
      <c r="H48" s="136"/>
    </row>
    <row r="49" spans="1:8" ht="16.5" customHeight="1">
      <c r="A49" s="44" t="str">
        <f>+A1</f>
        <v>Moshi Moshi Retail Corporation Public Company Limited</v>
      </c>
      <c r="B49" s="45"/>
      <c r="C49" s="45"/>
      <c r="D49" s="73"/>
      <c r="E49" s="37"/>
      <c r="F49" s="60"/>
      <c r="G49" s="37"/>
      <c r="H49" s="60"/>
    </row>
    <row r="50" spans="1:8" ht="16.5" customHeight="1">
      <c r="A50" s="44" t="s">
        <v>117</v>
      </c>
      <c r="B50" s="45"/>
      <c r="C50" s="45"/>
      <c r="D50" s="73"/>
      <c r="E50" s="37"/>
      <c r="F50" s="60"/>
      <c r="G50" s="37"/>
      <c r="H50" s="60"/>
    </row>
    <row r="51" spans="1:8" ht="16.5" customHeight="1">
      <c r="A51" s="90" t="str">
        <f>A3</f>
        <v>For the six-month period ended 30 June 2023</v>
      </c>
      <c r="B51" s="75"/>
      <c r="C51" s="75"/>
      <c r="D51" s="76"/>
      <c r="E51" s="49"/>
      <c r="F51" s="77"/>
      <c r="G51" s="49"/>
      <c r="H51" s="77"/>
    </row>
    <row r="52" spans="1:8" ht="16.5" customHeight="1">
      <c r="A52" s="44"/>
      <c r="B52" s="45"/>
      <c r="C52" s="45"/>
      <c r="D52" s="73"/>
      <c r="E52" s="37"/>
      <c r="F52" s="60"/>
      <c r="G52" s="37"/>
      <c r="H52" s="60"/>
    </row>
    <row r="53" spans="1:8" ht="16.5" customHeight="1">
      <c r="A53" s="44"/>
      <c r="B53" s="45"/>
      <c r="C53" s="45"/>
      <c r="D53" s="73"/>
      <c r="E53" s="37"/>
      <c r="F53" s="60"/>
      <c r="G53" s="37"/>
      <c r="H53" s="60"/>
    </row>
    <row r="54" spans="1:8" ht="16.5" customHeight="1">
      <c r="A54" s="45"/>
      <c r="B54" s="45"/>
      <c r="C54" s="45"/>
      <c r="D54" s="73"/>
      <c r="E54" s="57"/>
      <c r="F54" s="7" t="s">
        <v>3</v>
      </c>
      <c r="G54" s="8"/>
      <c r="H54" s="7" t="s">
        <v>3</v>
      </c>
    </row>
    <row r="55" spans="1:8" ht="16.5" customHeight="1">
      <c r="A55" s="44"/>
      <c r="B55" s="45"/>
      <c r="C55" s="45"/>
      <c r="D55" s="73"/>
      <c r="E55" s="37"/>
      <c r="F55" s="79" t="s">
        <v>135</v>
      </c>
      <c r="G55" s="66"/>
      <c r="H55" s="79" t="s">
        <v>23</v>
      </c>
    </row>
    <row r="56" spans="1:8" ht="16.5" customHeight="1">
      <c r="A56" s="44"/>
      <c r="B56" s="45"/>
      <c r="C56" s="45"/>
      <c r="D56" s="80" t="s">
        <v>101</v>
      </c>
      <c r="E56" s="66"/>
      <c r="F56" s="81" t="s">
        <v>5</v>
      </c>
      <c r="G56" s="66"/>
      <c r="H56" s="81" t="s">
        <v>5</v>
      </c>
    </row>
    <row r="57" spans="1:8" ht="12" customHeight="1">
      <c r="A57" s="44"/>
      <c r="B57" s="45"/>
      <c r="C57" s="45"/>
      <c r="D57" s="130"/>
      <c r="E57" s="66"/>
      <c r="F57" s="83"/>
      <c r="G57" s="66"/>
      <c r="H57" s="131"/>
    </row>
    <row r="58" spans="1:8" ht="16.5" customHeight="1">
      <c r="A58" s="44" t="s">
        <v>86</v>
      </c>
      <c r="B58" s="45"/>
      <c r="C58" s="45"/>
      <c r="D58" s="73"/>
      <c r="E58" s="57"/>
      <c r="F58" s="83"/>
      <c r="G58" s="66"/>
      <c r="H58" s="60"/>
    </row>
    <row r="59" spans="1:8" ht="16.5" customHeight="1">
      <c r="B59" s="68" t="s">
        <v>16</v>
      </c>
      <c r="C59" s="45"/>
      <c r="D59" s="73"/>
      <c r="E59" s="57"/>
      <c r="F59" s="83">
        <v>0</v>
      </c>
      <c r="G59" s="66"/>
      <c r="H59" s="58">
        <v>130488</v>
      </c>
    </row>
    <row r="60" spans="1:8" ht="16.5" customHeight="1">
      <c r="B60" s="103" t="s">
        <v>87</v>
      </c>
      <c r="C60" s="45"/>
      <c r="D60" s="73"/>
      <c r="E60" s="57"/>
      <c r="F60" s="83">
        <v>1731923</v>
      </c>
      <c r="G60" s="66"/>
      <c r="H60" s="58">
        <v>34882</v>
      </c>
    </row>
    <row r="61" spans="1:8" ht="16.5" customHeight="1">
      <c r="B61" s="103" t="s">
        <v>164</v>
      </c>
      <c r="C61" s="45"/>
      <c r="D61" s="73"/>
      <c r="E61" s="57"/>
      <c r="F61" s="83"/>
      <c r="G61" s="66"/>
      <c r="H61" s="116"/>
    </row>
    <row r="62" spans="1:8" ht="16.5" customHeight="1">
      <c r="A62" s="103"/>
      <c r="B62" s="45"/>
      <c r="C62" s="45" t="s">
        <v>100</v>
      </c>
      <c r="D62" s="73">
        <v>7</v>
      </c>
      <c r="E62" s="57"/>
      <c r="F62" s="83">
        <v>-721700000</v>
      </c>
      <c r="G62" s="66"/>
      <c r="H62" s="58">
        <v>-100005568</v>
      </c>
    </row>
    <row r="63" spans="1:8" ht="16.5" customHeight="1">
      <c r="B63" s="103" t="s">
        <v>145</v>
      </c>
      <c r="C63" s="45"/>
      <c r="D63" s="73"/>
      <c r="E63" s="57"/>
      <c r="F63" s="83"/>
      <c r="G63" s="66"/>
      <c r="H63" s="58"/>
    </row>
    <row r="64" spans="1:8" ht="16.5" customHeight="1">
      <c r="A64" s="103"/>
      <c r="B64" s="45"/>
      <c r="C64" s="45" t="s">
        <v>100</v>
      </c>
      <c r="D64" s="73">
        <v>7</v>
      </c>
      <c r="E64" s="57"/>
      <c r="F64" s="83">
        <v>184357874</v>
      </c>
      <c r="G64" s="66"/>
      <c r="H64" s="58">
        <v>50005568</v>
      </c>
    </row>
    <row r="65" spans="1:8" ht="16.5" customHeight="1">
      <c r="B65" s="103" t="s">
        <v>164</v>
      </c>
      <c r="C65" s="45"/>
      <c r="D65" s="73"/>
      <c r="E65" s="57"/>
      <c r="F65" s="83"/>
      <c r="G65" s="66"/>
      <c r="H65" s="116"/>
    </row>
    <row r="66" spans="1:8" ht="16.5" customHeight="1">
      <c r="A66" s="103"/>
      <c r="B66" s="45"/>
      <c r="C66" s="45" t="s">
        <v>161</v>
      </c>
      <c r="D66" s="73">
        <v>8</v>
      </c>
      <c r="E66" s="57"/>
      <c r="F66" s="83">
        <v>-229304510</v>
      </c>
      <c r="G66" s="66"/>
      <c r="H66" s="58">
        <v>0</v>
      </c>
    </row>
    <row r="67" spans="1:8" ht="16.5" customHeight="1">
      <c r="B67" s="102" t="s">
        <v>118</v>
      </c>
      <c r="C67" s="45"/>
      <c r="D67" s="73"/>
      <c r="E67" s="57"/>
      <c r="F67" s="83">
        <v>-26785709</v>
      </c>
      <c r="G67" s="66"/>
      <c r="H67" s="58">
        <v>-24772313</v>
      </c>
    </row>
    <row r="68" spans="1:8" ht="16.5" customHeight="1">
      <c r="B68" s="102" t="s">
        <v>119</v>
      </c>
      <c r="C68" s="45"/>
      <c r="D68" s="73"/>
      <c r="E68" s="57"/>
      <c r="F68" s="89">
        <v>-10278503</v>
      </c>
      <c r="G68" s="66"/>
      <c r="H68" s="71">
        <v>-3163772</v>
      </c>
    </row>
    <row r="69" spans="1:8" ht="12" customHeight="1">
      <c r="A69" s="44"/>
      <c r="B69" s="45"/>
      <c r="C69" s="45"/>
      <c r="D69" s="73"/>
      <c r="E69" s="57"/>
      <c r="F69" s="82"/>
      <c r="G69" s="66"/>
      <c r="H69" s="60"/>
    </row>
    <row r="70" spans="1:8" ht="16.5" customHeight="1">
      <c r="A70" s="67" t="s">
        <v>88</v>
      </c>
      <c r="B70" s="45"/>
      <c r="C70" s="45"/>
      <c r="D70" s="73"/>
      <c r="E70" s="57"/>
      <c r="F70" s="41">
        <f>SUM(F59:F68)</f>
        <v>-801978925</v>
      </c>
      <c r="G70" s="66"/>
      <c r="H70" s="42">
        <f>SUM(H59:H68)</f>
        <v>-77770715</v>
      </c>
    </row>
    <row r="71" spans="1:8" ht="12" customHeight="1">
      <c r="A71" s="45"/>
      <c r="B71" s="45"/>
      <c r="C71" s="45"/>
      <c r="D71" s="73"/>
      <c r="E71" s="57"/>
      <c r="F71" s="82"/>
      <c r="G71" s="66"/>
      <c r="H71" s="60"/>
    </row>
    <row r="72" spans="1:8" ht="16.5" customHeight="1">
      <c r="A72" s="44" t="s">
        <v>89</v>
      </c>
      <c r="B72" s="45"/>
      <c r="C72" s="45"/>
      <c r="D72" s="73"/>
      <c r="E72" s="57"/>
      <c r="F72" s="82"/>
      <c r="G72" s="66"/>
      <c r="H72" s="60"/>
    </row>
    <row r="73" spans="1:8" ht="16.5" customHeight="1">
      <c r="B73" s="65" t="s">
        <v>80</v>
      </c>
      <c r="C73" s="65"/>
      <c r="D73" s="73"/>
      <c r="E73" s="57"/>
      <c r="F73" s="83">
        <v>-22227398</v>
      </c>
      <c r="G73" s="66"/>
      <c r="H73" s="58">
        <v>-11346927</v>
      </c>
    </row>
    <row r="74" spans="1:8" ht="16.5" customHeight="1">
      <c r="B74" s="103" t="s">
        <v>121</v>
      </c>
      <c r="C74" s="45"/>
      <c r="D74" s="73"/>
      <c r="E74" s="57"/>
      <c r="F74" s="83">
        <v>-87446686</v>
      </c>
      <c r="G74" s="66"/>
      <c r="H74" s="58">
        <v>-62200561</v>
      </c>
    </row>
    <row r="75" spans="1:8" ht="16.5" customHeight="1">
      <c r="B75" s="65" t="s">
        <v>126</v>
      </c>
      <c r="C75" s="65"/>
      <c r="D75" s="73"/>
      <c r="E75" s="57"/>
      <c r="F75" s="83"/>
      <c r="G75" s="66"/>
      <c r="H75" s="116"/>
    </row>
    <row r="76" spans="1:8" ht="16.5" customHeight="1">
      <c r="A76" s="45"/>
      <c r="C76" s="68" t="s">
        <v>109</v>
      </c>
      <c r="D76" s="73"/>
      <c r="E76" s="57"/>
      <c r="F76" s="56">
        <v>0</v>
      </c>
      <c r="G76" s="66"/>
      <c r="H76" s="40">
        <v>-169031508</v>
      </c>
    </row>
    <row r="77" spans="1:8" ht="16.5" customHeight="1">
      <c r="A77" s="45"/>
      <c r="B77" s="68" t="s">
        <v>162</v>
      </c>
      <c r="D77" s="73">
        <v>17</v>
      </c>
      <c r="E77" s="57"/>
      <c r="F77" s="126">
        <v>-30000046</v>
      </c>
      <c r="G77" s="66"/>
      <c r="H77" s="42">
        <v>0</v>
      </c>
    </row>
    <row r="78" spans="1:8" ht="12" customHeight="1">
      <c r="A78" s="45"/>
      <c r="B78" s="45"/>
      <c r="C78" s="45"/>
      <c r="D78" s="73"/>
      <c r="E78" s="57"/>
      <c r="F78" s="82"/>
      <c r="G78" s="66"/>
      <c r="H78" s="60"/>
    </row>
    <row r="79" spans="1:8" ht="16.5" customHeight="1">
      <c r="A79" s="44" t="s">
        <v>90</v>
      </c>
      <c r="B79" s="45"/>
      <c r="C79" s="45"/>
      <c r="D79" s="73"/>
      <c r="E79" s="57"/>
      <c r="F79" s="41">
        <f>SUM(F73:F77)</f>
        <v>-139674130</v>
      </c>
      <c r="G79" s="66"/>
      <c r="H79" s="42">
        <f>SUM(H73:H77)</f>
        <v>-242578996</v>
      </c>
    </row>
    <row r="80" spans="1:8" ht="12" customHeight="1">
      <c r="A80" s="44"/>
      <c r="B80" s="45"/>
      <c r="C80" s="45"/>
      <c r="D80" s="73"/>
      <c r="E80" s="57"/>
      <c r="F80" s="82"/>
      <c r="G80" s="66"/>
      <c r="H80" s="60"/>
    </row>
    <row r="81" spans="1:10" ht="16.5" customHeight="1">
      <c r="A81" s="91" t="s">
        <v>91</v>
      </c>
      <c r="B81" s="45"/>
      <c r="C81" s="45"/>
      <c r="D81" s="73"/>
      <c r="E81" s="57"/>
      <c r="F81" s="39">
        <f>SUM(F43,F70,F79)</f>
        <v>-701771156</v>
      </c>
      <c r="G81" s="66"/>
      <c r="H81" s="40">
        <f>SUM(H43,H70,H79)</f>
        <v>-139203727.38999999</v>
      </c>
    </row>
    <row r="82" spans="1:10" ht="16.5" customHeight="1">
      <c r="A82" s="103" t="s">
        <v>92</v>
      </c>
      <c r="C82" s="45"/>
      <c r="D82" s="73"/>
      <c r="E82" s="57"/>
      <c r="F82" s="89">
        <v>755731409</v>
      </c>
      <c r="G82" s="66"/>
      <c r="H82" s="71">
        <v>237906044</v>
      </c>
    </row>
    <row r="83" spans="1:10" ht="12" customHeight="1">
      <c r="A83" s="92"/>
      <c r="B83" s="45"/>
      <c r="C83" s="45"/>
      <c r="D83" s="73"/>
      <c r="E83" s="57"/>
      <c r="F83" s="56"/>
      <c r="G83" s="66"/>
      <c r="H83" s="58"/>
    </row>
    <row r="84" spans="1:10" ht="16.5" customHeight="1" thickBot="1">
      <c r="A84" s="91" t="s">
        <v>93</v>
      </c>
      <c r="B84" s="45"/>
      <c r="C84" s="45"/>
      <c r="D84" s="73"/>
      <c r="E84" s="57"/>
      <c r="F84" s="48">
        <f>SUM(F81:F82)</f>
        <v>53960253</v>
      </c>
      <c r="G84" s="66"/>
      <c r="H84" s="114">
        <f>SUM(H81:H82)</f>
        <v>98702316.610000014</v>
      </c>
    </row>
    <row r="85" spans="1:10" ht="12" customHeight="1" thickTop="1">
      <c r="A85" s="91"/>
      <c r="B85" s="45"/>
      <c r="C85" s="45"/>
      <c r="D85" s="73"/>
      <c r="E85" s="57"/>
      <c r="F85" s="82"/>
      <c r="G85" s="66"/>
      <c r="H85" s="60"/>
    </row>
    <row r="86" spans="1:10" ht="12" customHeight="1">
      <c r="A86" s="91"/>
      <c r="B86" s="45"/>
      <c r="C86" s="45"/>
      <c r="D86" s="73"/>
      <c r="E86" s="57"/>
      <c r="F86" s="82"/>
      <c r="G86" s="66"/>
      <c r="H86" s="60"/>
    </row>
    <row r="87" spans="1:10" ht="16.5" customHeight="1">
      <c r="A87" s="93" t="s">
        <v>94</v>
      </c>
      <c r="B87" s="93"/>
      <c r="C87" s="94"/>
      <c r="D87" s="73"/>
      <c r="E87" s="57"/>
      <c r="F87" s="95"/>
      <c r="G87" s="66"/>
      <c r="H87" s="117"/>
    </row>
    <row r="88" spans="1:10" ht="12" customHeight="1">
      <c r="A88" s="96"/>
      <c r="B88" s="93"/>
      <c r="C88" s="97"/>
      <c r="D88" s="73"/>
      <c r="E88" s="57"/>
      <c r="F88" s="98"/>
      <c r="G88" s="66"/>
      <c r="H88" s="118"/>
    </row>
    <row r="89" spans="1:10" ht="16.5" customHeight="1">
      <c r="A89" s="91" t="s">
        <v>96</v>
      </c>
      <c r="B89" s="45"/>
      <c r="C89" s="45"/>
      <c r="D89" s="73"/>
      <c r="E89" s="57"/>
      <c r="F89" s="82"/>
      <c r="G89" s="66"/>
      <c r="H89" s="60"/>
    </row>
    <row r="90" spans="1:10" ht="16.5" customHeight="1">
      <c r="A90" s="45" t="s">
        <v>95</v>
      </c>
      <c r="B90" s="45"/>
      <c r="C90" s="45"/>
      <c r="D90" s="73">
        <v>11</v>
      </c>
      <c r="E90" s="57"/>
      <c r="F90" s="39">
        <v>218147931</v>
      </c>
      <c r="G90" s="66"/>
      <c r="H90" s="40">
        <v>203666936</v>
      </c>
    </row>
    <row r="91" spans="1:10" ht="16.5" customHeight="1">
      <c r="A91" s="45" t="s">
        <v>140</v>
      </c>
      <c r="B91" s="45"/>
      <c r="C91" s="45"/>
      <c r="D91" s="73"/>
      <c r="E91" s="57"/>
      <c r="F91" s="39"/>
      <c r="G91" s="66"/>
      <c r="H91" s="40"/>
    </row>
    <row r="92" spans="1:10" ht="16.5" customHeight="1">
      <c r="A92" s="45"/>
      <c r="B92" s="45" t="s">
        <v>139</v>
      </c>
      <c r="C92" s="45"/>
      <c r="D92" s="73">
        <v>11</v>
      </c>
      <c r="E92" s="57"/>
      <c r="F92" s="39">
        <v>113475035</v>
      </c>
      <c r="G92" s="66"/>
      <c r="H92" s="40">
        <v>-95321745</v>
      </c>
    </row>
    <row r="93" spans="1:10" ht="16.5" customHeight="1">
      <c r="A93" s="103" t="s">
        <v>120</v>
      </c>
      <c r="B93" s="103"/>
      <c r="C93" s="45"/>
      <c r="D93" s="21"/>
      <c r="E93" s="57"/>
      <c r="F93" s="39">
        <v>10541269</v>
      </c>
      <c r="G93" s="66"/>
      <c r="H93" s="40">
        <v>9836689</v>
      </c>
      <c r="J93" s="40"/>
    </row>
    <row r="94" spans="1:10" ht="16.5" customHeight="1">
      <c r="A94" s="103" t="s">
        <v>163</v>
      </c>
      <c r="B94" s="103"/>
      <c r="C94" s="45"/>
      <c r="D94" s="21">
        <v>17</v>
      </c>
      <c r="E94" s="57"/>
      <c r="F94" s="39">
        <v>29999954</v>
      </c>
      <c r="G94" s="66"/>
      <c r="H94" s="40">
        <v>0</v>
      </c>
      <c r="J94" s="40"/>
    </row>
    <row r="95" spans="1:10" ht="20.25" customHeight="1">
      <c r="A95" s="103"/>
      <c r="B95" s="45"/>
      <c r="C95" s="45"/>
      <c r="D95" s="21"/>
      <c r="E95" s="57"/>
      <c r="F95" s="40"/>
      <c r="G95" s="66"/>
      <c r="H95" s="40"/>
    </row>
    <row r="96" spans="1:10" ht="20.25" customHeight="1">
      <c r="A96" s="103"/>
      <c r="B96" s="45"/>
      <c r="C96" s="45"/>
      <c r="D96" s="21"/>
      <c r="E96" s="57"/>
      <c r="F96" s="40"/>
      <c r="G96" s="66"/>
      <c r="H96" s="40"/>
    </row>
    <row r="97" spans="1:8" ht="12" customHeight="1">
      <c r="A97" s="103"/>
      <c r="B97" s="45"/>
      <c r="C97" s="45"/>
      <c r="D97" s="21"/>
      <c r="E97" s="57"/>
      <c r="F97" s="40"/>
      <c r="G97" s="66"/>
      <c r="H97" s="40"/>
    </row>
    <row r="98" spans="1:8" ht="21.95" customHeight="1">
      <c r="A98" s="136" t="str">
        <f>A48</f>
        <v>The accompanying notes are an integral part of this financial information.</v>
      </c>
      <c r="B98" s="136"/>
      <c r="C98" s="136"/>
      <c r="D98" s="136"/>
      <c r="E98" s="136"/>
      <c r="F98" s="136"/>
      <c r="G98" s="136"/>
      <c r="H98" s="136"/>
    </row>
  </sheetData>
  <mergeCells count="2">
    <mergeCell ref="A48:H48"/>
    <mergeCell ref="A98:H98"/>
  </mergeCells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 2-4</vt:lpstr>
      <vt:lpstr>EN 5-6 (3M)</vt:lpstr>
      <vt:lpstr>EN 7-8 (6M)</vt:lpstr>
      <vt:lpstr>EN 9</vt:lpstr>
      <vt:lpstr>EN 10-11</vt:lpstr>
      <vt:lpstr>'EN 10-11'!Print_Area</vt:lpstr>
      <vt:lpstr>'EN 5-6 (3M)'!Print_Area</vt:lpstr>
      <vt:lpstr>'EN 7-8 (6M)'!Print_Area</vt:lpstr>
      <vt:lpstr>'EN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Wiriyasuebpong</dc:creator>
  <cp:lastModifiedBy>Praphensri Puttaluck</cp:lastModifiedBy>
  <cp:lastPrinted>2023-08-10T09:08:52Z</cp:lastPrinted>
  <dcterms:created xsi:type="dcterms:W3CDTF">2022-12-10T09:34:55Z</dcterms:created>
  <dcterms:modified xsi:type="dcterms:W3CDTF">2023-08-10T09:09:48Z</dcterms:modified>
</cp:coreProperties>
</file>