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woenterprise.sharepoint.com/sites/InternalAudit2563/Shared Documents/3.1 งบการเงินประจำปี 2561-2566/งบปี 2565/งบปี '65-งบปี 2565/"/>
    </mc:Choice>
  </mc:AlternateContent>
  <xr:revisionPtr revIDLastSave="0" documentId="13_ncr:1_{B996C883-3F91-4C78-9B38-1EF456D30B7A}" xr6:coauthVersionLast="47" xr6:coauthVersionMax="47" xr10:uidLastSave="{00000000-0000-0000-0000-000000000000}"/>
  <bookViews>
    <workbookView xWindow="-110" yWindow="-110" windowWidth="19420" windowHeight="10300" tabRatio="678" activeTab="3" xr2:uid="{00000000-000D-0000-FFFF-FFFF00000000}"/>
  </bookViews>
  <sheets>
    <sheet name="FS_T" sheetId="8" r:id="rId1"/>
    <sheet name="PL_T" sheetId="12" r:id="rId2"/>
    <sheet name="CE_T" sheetId="9" r:id="rId3"/>
    <sheet name="CF_T" sheetId="7" r:id="rId4"/>
  </sheets>
  <definedNames>
    <definedName name="_xlnm.Print_Area" localSheetId="2">CE_T!$A$1:$N$36</definedName>
    <definedName name="_xlnm.Print_Area" localSheetId="3">CF_T!$A$1:$F$84</definedName>
    <definedName name="_xlnm.Print_Area" localSheetId="0">FS_T!$A$1:$G$83</definedName>
    <definedName name="_xlnm.Print_Area" localSheetId="1">PL_T!$A$1:$F$44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9" l="1"/>
  <c r="D74" i="8" s="1"/>
  <c r="I26" i="9"/>
  <c r="M26" i="9"/>
  <c r="K26" i="9"/>
  <c r="K25" i="9" l="1"/>
  <c r="D22" i="12"/>
  <c r="H68" i="7"/>
  <c r="F34" i="12" l="1"/>
  <c r="E20" i="9" l="1"/>
  <c r="E26" i="9"/>
  <c r="M23" i="9"/>
  <c r="F56" i="7" l="1"/>
  <c r="F54" i="8"/>
  <c r="F29" i="8"/>
  <c r="F19" i="8"/>
  <c r="F65" i="7" l="1"/>
  <c r="A45" i="7"/>
  <c r="M13" i="9"/>
  <c r="I15" i="9"/>
  <c r="I20" i="9" s="1"/>
  <c r="I22" i="9" s="1"/>
  <c r="K15" i="9"/>
  <c r="D65" i="7" l="1"/>
  <c r="D56" i="7"/>
  <c r="M15" i="9"/>
  <c r="D19" i="8"/>
  <c r="D16" i="12" l="1"/>
  <c r="F16" i="12"/>
  <c r="D10" i="12"/>
  <c r="D18" i="12" l="1"/>
  <c r="G20" i="9"/>
  <c r="F72" i="8" s="1"/>
  <c r="F62" i="8"/>
  <c r="G22" i="9" l="1"/>
  <c r="G31" i="9" s="1"/>
  <c r="D72" i="8" s="1"/>
  <c r="D21" i="12"/>
  <c r="D24" i="12" l="1"/>
  <c r="K28" i="9" s="1"/>
  <c r="D8" i="7"/>
  <c r="D19" i="7" s="1"/>
  <c r="D31" i="7" s="1"/>
  <c r="D34" i="7" s="1"/>
  <c r="D67" i="7" s="1"/>
  <c r="D32" i="12"/>
  <c r="D34" i="12" s="1"/>
  <c r="M24" i="9"/>
  <c r="D62" i="8" l="1"/>
  <c r="F30" i="12"/>
  <c r="K18" i="9" s="1"/>
  <c r="F10" i="12"/>
  <c r="F18" i="12" s="1"/>
  <c r="M18" i="9" l="1"/>
  <c r="F21" i="12"/>
  <c r="F24" i="12" l="1"/>
  <c r="K17" i="9" s="1"/>
  <c r="F8" i="7"/>
  <c r="F19" i="7" s="1"/>
  <c r="M17" i="9" l="1"/>
  <c r="M19" i="9" s="1"/>
  <c r="K19" i="9"/>
  <c r="F32" i="12"/>
  <c r="D54" i="8"/>
  <c r="D64" i="8" l="1"/>
  <c r="D29" i="8"/>
  <c r="D31" i="8" s="1"/>
  <c r="F31" i="8" l="1"/>
  <c r="F64" i="8" l="1"/>
  <c r="D69" i="7"/>
  <c r="H69" i="7" s="1"/>
  <c r="A40" i="8"/>
  <c r="F31" i="7" l="1"/>
  <c r="F34" i="7" s="1"/>
  <c r="F67" i="7" s="1"/>
  <c r="F69" i="7" s="1"/>
  <c r="K30" i="9"/>
  <c r="F107" i="8"/>
  <c r="M28" i="9" l="1"/>
  <c r="M30" i="9" l="1"/>
  <c r="D107" i="8" l="1"/>
  <c r="K20" i="9" l="1"/>
  <c r="F75" i="8" s="1"/>
  <c r="K22" i="9" l="1"/>
  <c r="K31" i="9" s="1"/>
  <c r="D75" i="8" l="1"/>
  <c r="E22" i="9" l="1"/>
  <c r="E31" i="9" s="1"/>
  <c r="D71" i="8" s="1"/>
  <c r="F71" i="8"/>
  <c r="F76" i="8" s="1"/>
  <c r="M11" i="9"/>
  <c r="M20" i="9" s="1"/>
  <c r="M22" i="9" l="1"/>
  <c r="M31" i="9" s="1"/>
  <c r="F78" i="8"/>
  <c r="F86" i="8" s="1"/>
  <c r="O20" i="9"/>
  <c r="D76" i="8"/>
  <c r="O31" i="9" l="1"/>
  <c r="D78" i="8"/>
  <c r="D86" i="8" s="1"/>
</calcChain>
</file>

<file path=xl/sharedStrings.xml><?xml version="1.0" encoding="utf-8"?>
<sst xmlns="http://schemas.openxmlformats.org/spreadsheetml/2006/main" count="290" uniqueCount="179">
  <si>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</si>
  <si>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</si>
  <si>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</si>
  <si>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</si>
  <si>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</si>
  <si>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</si>
  <si>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</si>
  <si>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</si>
  <si>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</si>
  <si>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</si>
  <si>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</si>
  <si>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</si>
  <si>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</si>
  <si>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</si>
  <si>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</si>
  <si>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</si>
  <si>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</si>
  <si>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</si>
  <si>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</si>
  <si>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</si>
  <si>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</si>
  <si>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รวมส่วนของผู้ถือหุ้น</t>
  </si>
  <si>
    <t>รายได้อื่น</t>
  </si>
  <si>
    <t>เงินปันผลจ่าย</t>
  </si>
  <si>
    <t>สินทรัพย์ไม่หมุนเวียนอื่น</t>
  </si>
  <si>
    <t>จัดสรรเพื่อ</t>
  </si>
  <si>
    <t>ยังไม่ได้จัดสรร</t>
  </si>
  <si>
    <t>สำรอง</t>
  </si>
  <si>
    <t>ตามกฎหมาย</t>
  </si>
  <si>
    <t>ทุนที่ออก</t>
  </si>
  <si>
    <t>มูลค่าแล้ว</t>
  </si>
  <si>
    <t>และชำระเต็ม</t>
  </si>
  <si>
    <t xml:space="preserve">กำไรต่อหุ้น </t>
  </si>
  <si>
    <t xml:space="preserve">สินทรัพย์ดำเนินงานลดลง (เพิ่มขึ้น) </t>
  </si>
  <si>
    <t>-</t>
  </si>
  <si>
    <t>เงินสดและรายการเทียบเท่าเงินสด</t>
  </si>
  <si>
    <t>ต้นทุนทางการเงิน</t>
  </si>
  <si>
    <t>ปรับปรุงด้วย</t>
  </si>
  <si>
    <t>ดอกเบี้ยรับ</t>
  </si>
  <si>
    <t>รับดอกเบี้ย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</si>
  <si>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</si>
  <si>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</si>
  <si>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</si>
  <si>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งบแสดงฐานะการเงิน</t>
  </si>
  <si>
    <t xml:space="preserve">สินทรัพย์ภาษีเงินได้รอการตัดบัญชี </t>
  </si>
  <si>
    <t>สำรองตามกฎหมาย</t>
  </si>
  <si>
    <t>รายการกับผู้ถือหุ้นที่บันทึกโดยตรงเข้าส่วนของผู้ถือหุ้น</t>
  </si>
  <si>
    <t>งบกำไรขาดทุนเบ็ดเสร็จ</t>
  </si>
  <si>
    <t>รวมรายการกับผู้ถือหุ้นที่บันทึกโดยตรงเข้าส่วนของผู้ถือหุ้น</t>
  </si>
  <si>
    <t>เพิ่มทุนจดทะเบียน</t>
  </si>
  <si>
    <t>รายได้จากการขายและบริการ</t>
  </si>
  <si>
    <t>ต้นทุนขายและบริการ</t>
  </si>
  <si>
    <t>เจ้าหนี้การค้าและเจ้าหนี้อื่น - กิจการอื่น</t>
  </si>
  <si>
    <t>เงินฝากสถาบันการเงินที่มีภาระค้ำประกัน</t>
  </si>
  <si>
    <t>รวมส่วนของ
ผู้ถือหุ้น</t>
  </si>
  <si>
    <t>ส่วนปรับปรุงอาคารและอุปกรณ์</t>
  </si>
  <si>
    <t>งบแสดงฐานะการเงิน (ต่อ)</t>
  </si>
  <si>
    <t>สินทรัพย์</t>
  </si>
  <si>
    <t xml:space="preserve"> - กิจการอื่น</t>
  </si>
  <si>
    <t xml:space="preserve"> - กิจการที่เกี่ยวข้องกัน</t>
  </si>
  <si>
    <t xml:space="preserve"> - จัดสรรเพื่อสำรองตามกฎหมาย</t>
  </si>
  <si>
    <t xml:space="preserve"> - ยังไม่ได้จัดสรร</t>
  </si>
  <si>
    <t>รายการที่จะไม่ถูกจัดประเภทใหม่ไว้ในกำไรหรือขาดทุนในภายหลัง</t>
  </si>
  <si>
    <t>ภาษีเงินได้ของกำไรขาดทุนเบ็ดเสร็จอื่นสำหรับรายการที่จะไม่ถูกจัดประเภทใหม่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</si>
  <si>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</si>
  <si>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สินค้าคงเหลือ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</si>
  <si>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</si>
  <si>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</si>
  <si>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สินทรัพย์ทางการเงินหมุนเวียนอื่น</t>
  </si>
  <si>
    <t>สินทรัพย์สิทธิการใช้</t>
  </si>
  <si>
    <t>หุ้นสามัญ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</si>
  <si>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</si>
  <si>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</si>
  <si>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จ่ายภาษีเงินได้</t>
  </si>
  <si>
    <t>เงินสดรับจากการขายอุปกรณ์</t>
  </si>
  <si>
    <t>เงินสดจ่ายซื้ออุปกรณ์</t>
  </si>
  <si>
    <t>จ่ายชำระหนี้สินตามสัญญาเช่า</t>
  </si>
  <si>
    <t>ค่าเสื่อมราคาและรายจ่ายตัดบัญชี</t>
  </si>
  <si>
    <t>ลูกหนี้การค้าและลูกหนี้อื่น</t>
  </si>
  <si>
    <t>ค่าใช้จ่ายในการขายและจัดจำหน่าย</t>
  </si>
  <si>
    <t>กำไรก่อนภาษีเงินได้</t>
  </si>
  <si>
    <t>กำไร (ขาดทุน) เบ็ดเสร็จอื่น - สุทธิจากภาษี</t>
  </si>
  <si>
    <t>ขาดทุนจากการขายอุปกรณ์</t>
  </si>
  <si>
    <t>กำไรจากกิจกรรมดำเนินงาน</t>
  </si>
  <si>
    <t>ลูกหนี้การค้า - สุทธิจากส่วนที่ถึงกำหนดชำระภายในหนึ่งปี</t>
  </si>
  <si>
    <t>ส่วนเกินมูลค่า</t>
  </si>
  <si>
    <t>ภาษีเงินได้นิติบุคคลค้างจ่าย</t>
  </si>
  <si>
    <t>ยอดคงเหลือ ณ วันที่ 1 มกราคม 2564</t>
  </si>
  <si>
    <t xml:space="preserve">สินทรัพย์ที่เกิดจากสัญญา </t>
  </si>
  <si>
    <t xml:space="preserve">หนี้สินที่เกิดจากสัญญา </t>
  </si>
  <si>
    <t>กำไรสะสม</t>
  </si>
  <si>
    <t>ภาระผูกพันผลประโยชน์พนักงาน</t>
  </si>
  <si>
    <t>กำไรต่อหุ้น (บาท)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</si>
  <si>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</si>
  <si>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</si>
  <si>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ค่าใช้จ่ายภาษีเงินได้</t>
  </si>
  <si>
    <t>เงินฝากสถาบันการเงินที่มีภาระค้ำประกันเพิ่มขึ้น</t>
  </si>
  <si>
    <t>เงินสดสุทธิใช้ไปจากกิจกรรมลงทุน</t>
  </si>
  <si>
    <t>31 ธันวาคม 2564</t>
  </si>
  <si>
    <t>สินทรัพย์หมุนเวียนอื่น</t>
  </si>
  <si>
    <t>สินทรัพย์ไม่มีตัวตน</t>
  </si>
  <si>
    <t>ยอดคงเหลือ ณ วันที่ 1 มกราคม 2565</t>
  </si>
  <si>
    <t>เงินกู้ยืมระยะยาวจากสถาบันการเงินส่วนที่ถึงกำหนดชำระภายในหนึ่งปี</t>
  </si>
  <si>
    <t>หนี้สินที่เกิดจากสัญญา - ไม่หมุนเวียน</t>
  </si>
  <si>
    <t>เจ้าหนี้การค้ากิจการที่เกี่ยวข้องกัน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</si>
  <si>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</si>
  <si>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</si>
  <si>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</si>
  <si>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</si>
  <si>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จ่ายดอกเบี้ย</t>
  </si>
  <si>
    <t>งบกระแสเงินสด (ต่อ)</t>
  </si>
  <si>
    <t>เงินสดจ่ายซื้อสินทรัพย์ไม่มีตัวตน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</si>
  <si>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</si>
  <si>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</si>
  <si>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</si>
  <si>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เจ้าหนี้การค้าและเจ้าหนี้อื่น - กิจการที่เกี่ยวข้องกัน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</si>
  <si>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</si>
  <si>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</si>
  <si>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เงินสดสุทธิได้มา (ใช้ไป) จากกิจกรรมจัดหาเงิน</t>
  </si>
  <si>
    <t>i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</si>
  <si>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</si>
  <si>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</si>
  <si>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</si>
  <si>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</si>
  <si>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บริษัท ไอ ทู เอ็นเตอร์ไพรซ์ จำกัด (มหาชน)</t>
  </si>
  <si>
    <t>ทุนจดทะเบียน - 420,000,000 หุ้น มูลค่าหุ้นละ 0.50 บาท ในปี 2565</t>
  </si>
  <si>
    <t xml:space="preserve">ทุนที่ออกและเรียกชำระเต็มมูลค่าแล้ว - 300,000,000 หุ้น มูลค่าหุ้นละ 0.50 บาท </t>
  </si>
  <si>
    <t>เงินทดรองรับจากกิจการอื่น</t>
  </si>
  <si>
    <t>และ 705,882 หุ้น มูลค่าหุ้นละ 100 บาท ในปี 2564</t>
  </si>
  <si>
    <t>ในปี 2565 และ 705,882 หุ้น มูลค่าหุ้นละ 100 บาท ในปี 2564</t>
  </si>
  <si>
    <t>เงินสดและรายการเทียบเท่าเงินสดเพิ่มขึ้น (ลดลง)</t>
  </si>
  <si>
    <t>เงินสดสุทธิได้มา (ใช้ไป) จากกิจกรรมดำเนินงาน</t>
  </si>
  <si>
    <t>ทุนเรือนหุ้น -  หุ้นสามัญ  มูลค่าหุ้นละ 0.50 บาท ในปี 2565 และมูลค่าหุ้นละ 100 บาท ในปี 2564</t>
  </si>
  <si>
    <t>เงินสดรับจากการเพิ่มทุน</t>
  </si>
  <si>
    <t>ส่วนเกินมูลค่าหุ้น</t>
  </si>
  <si>
    <t>ขอรับรองว่าเป็นรายการอันถูกต้องและเป็นจริง</t>
  </si>
  <si>
    <t xml:space="preserve">                              ___________________________________</t>
  </si>
  <si>
    <t xml:space="preserve">                                          (นายไพฑูรย์ ประมวลชัยกุล)</t>
  </si>
  <si>
    <t xml:space="preserve">                                                       กรรมการ</t>
  </si>
  <si>
    <t xml:space="preserve">  _______________________________            </t>
  </si>
  <si>
    <t>(นายอธิพร ลิ่มเจริญ)</t>
  </si>
  <si>
    <t>กรรมการ</t>
  </si>
  <si>
    <t>สำหรับปีสิ้นสุดวันที่ 31 ธันวาคม 2565</t>
  </si>
  <si>
    <t>กำไรจากการประมาณการตามหลักคณิตศาสตร์ประกันภัย</t>
  </si>
  <si>
    <t>ยอดคงเหลือ ณ วันที่ 31 ธันวาคม 2564</t>
  </si>
  <si>
    <t>ยอดคงเหลือ ณ วันที่ 31 ธันวาคม 2565</t>
  </si>
  <si>
    <t xml:space="preserve">                                       (นายไพฑูรย์ ประมวลชัยกุล)</t>
  </si>
  <si>
    <t xml:space="preserve">                                                    กรรมการ</t>
  </si>
  <si>
    <t xml:space="preserve">            ขอรับรองว่าเป็นรายการอันถูกต้องและเป็นจริง</t>
  </si>
  <si>
    <t xml:space="preserve"> ___________________________________</t>
  </si>
  <si>
    <t>(นายไพฑูรย์ ประมวลชัยกุล)</t>
  </si>
  <si>
    <t xml:space="preserve">               (นายอธิพร ลิ่มเจริญ)</t>
  </si>
  <si>
    <t xml:space="preserve">                          กรรมการ</t>
  </si>
  <si>
    <t xml:space="preserve">                                     (นายไพฑูรย์ ประมวลชัยกุล)</t>
  </si>
  <si>
    <t xml:space="preserve">                                    ___________________________________</t>
  </si>
  <si>
    <t xml:space="preserve">                                                              กรรมการ</t>
  </si>
  <si>
    <t xml:space="preserve">                   (นายอธิพร ลิ่มเจริญ)</t>
  </si>
  <si>
    <t>ณ วันที่ 31 ธันวาคม 2565</t>
  </si>
  <si>
    <t>31 ธันวาคม 2565</t>
  </si>
  <si>
    <t>บาท</t>
  </si>
  <si>
    <t>เจ้าหนี้การค้ากิจการที่เกี่ยวข้องกันส่วนที่ถึงกำหนดชำระภายในหนึ่งปี</t>
  </si>
  <si>
    <t>กำไรที่ยังไม่เกิดขึ้นจากการเปลี่ยนแปลงมูลค่ายุติธรรมของ</t>
  </si>
  <si>
    <t>_______________________________</t>
  </si>
  <si>
    <t xml:space="preserve">  ___________________________________</t>
  </si>
  <si>
    <t xml:space="preserve">            _______________________________            </t>
  </si>
  <si>
    <t>กำไรสำหรับปี</t>
  </si>
  <si>
    <t>กำไร (ขาดทุน) เบ็ดเสร็จรวมสำหรับปี</t>
  </si>
  <si>
    <t>กำไรขาดทุนเบ็ดเสร็จสำหรับปี</t>
  </si>
  <si>
    <t>รวมกำไร (ขาดทุน) เบ็ดเสร็จสำหรับปี</t>
  </si>
  <si>
    <t>"จัดประเภทใหม่"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</si>
  <si>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</si>
  <si>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6, 16</t>
  </si>
  <si>
    <t>6, 14.2</t>
  </si>
  <si>
    <t>6, 8</t>
  </si>
  <si>
    <t>เงินสดรับ (จ่าย) จากการดำเนินงาน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</si>
  <si>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</si>
  <si>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</si>
  <si>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6, 21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</si>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</sst>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;\(#,##0\)"/>
    <numFmt numFmtId="169" formatCode="#,##0.00;\(#,##0.00\)"/>
  </numFmts>
  <fonts count="24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i/>
      <sz val="18"/>
      <name val="Angsana New"/>
      <family val="1"/>
    </font>
    <font>
      <i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1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167" fontId="2" fillId="0" borderId="0" xfId="1" applyNumberFormat="1" applyFont="1" applyFill="1" applyAlignment="1">
      <alignment horizontal="centerContinuous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167" fontId="6" fillId="0" borderId="0" xfId="1" applyNumberFormat="1" applyFont="1" applyFill="1" applyAlignment="1"/>
    <xf numFmtId="37" fontId="6" fillId="0" borderId="0" xfId="0" applyNumberFormat="1" applyFont="1"/>
    <xf numFmtId="0" fontId="6" fillId="0" borderId="4" xfId="0" applyFont="1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/>
    <xf numFmtId="41" fontId="6" fillId="0" borderId="0" xfId="8" applyNumberFormat="1" applyFont="1" applyFill="1" applyAlignment="1"/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5" fontId="6" fillId="0" borderId="0" xfId="0" applyNumberFormat="1" applyFont="1"/>
    <xf numFmtId="43" fontId="6" fillId="0" borderId="3" xfId="1" applyFont="1" applyFill="1" applyBorder="1" applyAlignment="1"/>
    <xf numFmtId="43" fontId="6" fillId="0" borderId="0" xfId="1" applyFont="1" applyFill="1" applyAlignment="1"/>
    <xf numFmtId="0" fontId="6" fillId="0" borderId="0" xfId="0" applyFont="1" applyAlignment="1">
      <alignment vertical="center" wrapText="1"/>
    </xf>
    <xf numFmtId="37" fontId="6" fillId="0" borderId="0" xfId="0" applyNumberFormat="1" applyFont="1" applyAlignment="1">
      <alignment horizontal="right"/>
    </xf>
    <xf numFmtId="167" fontId="2" fillId="0" borderId="0" xfId="1" applyNumberFormat="1" applyFont="1" applyFill="1" applyAlignment="1"/>
    <xf numFmtId="0" fontId="12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vertical="center"/>
    </xf>
    <xf numFmtId="0" fontId="15" fillId="0" borderId="0" xfId="0" applyFont="1"/>
    <xf numFmtId="0" fontId="16" fillId="0" borderId="0" xfId="0" applyFont="1"/>
    <xf numFmtId="0" fontId="6" fillId="0" borderId="0" xfId="1" applyNumberFormat="1" applyFont="1" applyFill="1" applyBorder="1" applyAlignment="1"/>
    <xf numFmtId="0" fontId="9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8" fontId="6" fillId="0" borderId="0" xfId="3" applyNumberFormat="1" applyFont="1" applyAlignment="1">
      <alignment vertical="center"/>
    </xf>
    <xf numFmtId="168" fontId="5" fillId="0" borderId="0" xfId="3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43" fontId="6" fillId="0" borderId="0" xfId="0" applyNumberFormat="1" applyFont="1"/>
    <xf numFmtId="49" fontId="6" fillId="0" borderId="0" xfId="1" applyNumberFormat="1" applyFont="1" applyFill="1" applyBorder="1" applyAlignment="1"/>
    <xf numFmtId="43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/>
    </xf>
    <xf numFmtId="49" fontId="6" fillId="0" borderId="0" xfId="1" quotePrefix="1" applyNumberFormat="1" applyFont="1" applyFill="1" applyBorder="1" applyAlignment="1">
      <alignment horizontal="center"/>
    </xf>
    <xf numFmtId="0" fontId="6" fillId="0" borderId="0" xfId="0" quotePrefix="1" applyFont="1" applyAlignment="1">
      <alignment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168" fontId="9" fillId="0" borderId="0" xfId="11" applyNumberFormat="1" applyFont="1" applyAlignment="1">
      <alignment horizontal="right" vertical="center"/>
    </xf>
    <xf numFmtId="49" fontId="6" fillId="0" borderId="0" xfId="0" applyNumberFormat="1" applyFont="1"/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165" fontId="6" fillId="0" borderId="4" xfId="1" applyNumberFormat="1" applyFont="1" applyBorder="1" applyAlignment="1">
      <alignment horizontal="right"/>
    </xf>
    <xf numFmtId="37" fontId="17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/>
    </xf>
    <xf numFmtId="43" fontId="0" fillId="0" borderId="0" xfId="1" applyFont="1"/>
    <xf numFmtId="43" fontId="2" fillId="0" borderId="0" xfId="1" applyFont="1"/>
    <xf numFmtId="43" fontId="6" fillId="0" borderId="0" xfId="1" applyFont="1"/>
    <xf numFmtId="43" fontId="6" fillId="0" borderId="0" xfId="1" applyFont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0" applyNumberFormat="1" applyFont="1"/>
    <xf numFmtId="43" fontId="2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0" fontId="6" fillId="0" borderId="0" xfId="0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4" xfId="1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167" fontId="6" fillId="0" borderId="4" xfId="1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3" xfId="2" applyNumberFormat="1" applyFont="1" applyFill="1" applyBorder="1" applyAlignment="1">
      <alignment horizontal="right"/>
    </xf>
    <xf numFmtId="168" fontId="6" fillId="0" borderId="0" xfId="3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/>
    </xf>
    <xf numFmtId="43" fontId="6" fillId="0" borderId="3" xfId="1" applyFont="1" applyFill="1" applyBorder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Alignment="1">
      <alignment horizontal="right"/>
    </xf>
    <xf numFmtId="41" fontId="6" fillId="0" borderId="0" xfId="8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6" fillId="0" borderId="0" xfId="1" applyNumberFormat="1" applyFont="1" applyFill="1" applyBorder="1" applyAlignment="1">
      <alignment horizontal="right"/>
    </xf>
    <xf numFmtId="49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37" fontId="9" fillId="0" borderId="4" xfId="0" applyNumberFormat="1" applyFont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7" fillId="0" borderId="4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5" fontId="6" fillId="0" borderId="1" xfId="0" quotePrefix="1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7" fontId="6" fillId="0" borderId="0" xfId="16" applyNumberFormat="1" applyFont="1" applyFill="1" applyAlignment="1">
      <alignment horizontal="center"/>
    </xf>
    <xf numFmtId="167" fontId="6" fillId="0" borderId="4" xfId="16" applyNumberFormat="1" applyFont="1" applyFill="1" applyBorder="1" applyAlignment="1">
      <alignment horizontal="right"/>
    </xf>
    <xf numFmtId="169" fontId="6" fillId="0" borderId="0" xfId="0" applyNumberFormat="1" applyFont="1"/>
    <xf numFmtId="43" fontId="16" fillId="0" borderId="3" xfId="1" applyFont="1" applyFill="1" applyBorder="1" applyAlignment="1">
      <alignment horizontal="right"/>
    </xf>
    <xf numFmtId="167" fontId="6" fillId="0" borderId="0" xfId="1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168" fontId="9" fillId="0" borderId="4" xfId="1" applyNumberFormat="1" applyFont="1" applyFill="1" applyBorder="1" applyAlignment="1">
      <alignment horizontal="right" vertical="center"/>
    </xf>
    <xf numFmtId="15" fontId="6" fillId="0" borderId="2" xfId="0" quotePrefix="1" applyNumberFormat="1" applyFont="1" applyBorder="1" applyAlignment="1">
      <alignment horizontal="center" vertical="center"/>
    </xf>
    <xf numFmtId="15" fontId="6" fillId="0" borderId="4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5" fontId="0" fillId="0" borderId="0" xfId="0" applyNumberFormat="1"/>
    <xf numFmtId="166" fontId="6" fillId="0" borderId="0" xfId="0" applyNumberFormat="1" applyFont="1"/>
    <xf numFmtId="43" fontId="6" fillId="0" borderId="0" xfId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6" fillId="0" borderId="0" xfId="1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/>
    </xf>
    <xf numFmtId="169" fontId="5" fillId="0" borderId="0" xfId="0" applyNumberFormat="1" applyFont="1"/>
    <xf numFmtId="165" fontId="6" fillId="0" borderId="2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/>
    <xf numFmtId="43" fontId="6" fillId="0" borderId="0" xfId="1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167" fontId="2" fillId="0" borderId="3" xfId="1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8" fontId="9" fillId="0" borderId="4" xfId="1" applyNumberFormat="1" applyFont="1" applyFill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168" fontId="9" fillId="0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7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37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2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7">
    <cellStyle name="Comma" xfId="1" builtinId="3"/>
    <cellStyle name="Comma 15 2" xfId="9" xr:uid="{00000000-0005-0000-0000-000001000000}"/>
    <cellStyle name="Comma 16" xfId="16" xr:uid="{4615A78D-226E-4716-964C-DE4DC4E7CC9C}"/>
    <cellStyle name="Comma 2" xfId="12" xr:uid="{00000000-0005-0000-0000-000002000000}"/>
    <cellStyle name="Comma 3" xfId="2" xr:uid="{00000000-0005-0000-0000-000003000000}"/>
    <cellStyle name="Comma 3 2" xfId="13" xr:uid="{00000000-0005-0000-0000-000004000000}"/>
    <cellStyle name="Comma 4" xfId="11" xr:uid="{00000000-0005-0000-0000-000005000000}"/>
    <cellStyle name="Normal" xfId="0" builtinId="0"/>
    <cellStyle name="Normal 10" xfId="3" xr:uid="{00000000-0005-0000-0000-000007000000}"/>
    <cellStyle name="Normal 12" xfId="4" xr:uid="{00000000-0005-0000-0000-000008000000}"/>
    <cellStyle name="Normal 15 2" xfId="5" xr:uid="{00000000-0005-0000-0000-000009000000}"/>
    <cellStyle name="Normal 2" xfId="14" xr:uid="{00000000-0005-0000-0000-00000A000000}"/>
    <cellStyle name="Normal 3" xfId="6" xr:uid="{00000000-0005-0000-0000-00000B000000}"/>
    <cellStyle name="Normal 3 2" xfId="7" xr:uid="{00000000-0005-0000-0000-00000C000000}"/>
    <cellStyle name="Normal 4" xfId="10" xr:uid="{00000000-0005-0000-0000-00000D000000}"/>
    <cellStyle name="Normal 69" xfId="15" xr:uid="{00000000-0005-0000-0000-00000E000000}"/>
    <cellStyle name="Percent" xfId="8" builtinId="5"/>
  </cellStyles>
  <dxfs count="0"/>
  <tableStyles count="0" defaultTableStyle="TableStyleMedium9" defaultPivotStyle="PivotStyleLight16"/>
  <colors>
    <mruColors>
      <color rgb="FFFF0066"/>
      <color rgb="FFFFCC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"/>
  <sheetViews>
    <sheetView view="pageBreakPreview" topLeftCell="A34" zoomScale="115" zoomScaleNormal="95" zoomScaleSheetLayoutView="115" workbookViewId="0">
      <selection activeCell="F76" sqref="F76"/>
    </sheetView>
  </sheetViews>
  <sheetFormatPr defaultColWidth="9.26953125" defaultRowHeight="22.5" customHeight="1"/>
  <cols>
    <col min="1" max="1" width="66.90625" style="2" customWidth="1"/>
    <col min="2" max="2" width="9.26953125" style="2" customWidth="1"/>
    <col min="3" max="3" width="2.26953125" style="2" customWidth="1"/>
    <col min="4" max="4" width="16.26953125" style="44" customWidth="1"/>
    <col min="5" max="5" width="2.26953125" style="2" customWidth="1"/>
    <col min="6" max="6" width="16.26953125" style="2" customWidth="1"/>
    <col min="7" max="7" width="2.26953125" style="2" customWidth="1"/>
    <col min="8" max="8" width="11" style="2" bestFit="1" customWidth="1"/>
    <col min="9" max="9" width="26" style="2" customWidth="1"/>
    <col min="10" max="10" width="9.7265625" style="2" bestFit="1" customWidth="1"/>
    <col min="11" max="11" width="15.26953125" style="81" customWidth="1"/>
    <col min="12" max="12" width="10.7265625" style="85" customWidth="1"/>
    <col min="13" max="13" width="18.81640625" style="2" customWidth="1"/>
    <col min="14" max="16384" width="9.26953125" style="2"/>
  </cols>
  <sheetData>
    <row r="1" spans="1:12" ht="22.15" customHeight="1">
      <c r="A1" s="23" t="s">
        <v>124</v>
      </c>
      <c r="B1" s="24"/>
      <c r="C1" s="24"/>
      <c r="D1" s="25"/>
      <c r="E1" s="24"/>
      <c r="F1" s="24"/>
      <c r="G1" s="24"/>
    </row>
    <row r="2" spans="1:12" ht="22.15" customHeight="1">
      <c r="A2" s="23" t="s">
        <v>43</v>
      </c>
      <c r="B2" s="24"/>
      <c r="C2" s="24"/>
      <c r="D2" s="25"/>
      <c r="E2" s="24"/>
      <c r="F2" s="24"/>
      <c r="G2" s="24"/>
    </row>
    <row r="3" spans="1:12" ht="22.15" customHeight="1">
      <c r="A3" s="23" t="s">
        <v>157</v>
      </c>
      <c r="B3" s="24"/>
      <c r="C3" s="24"/>
      <c r="D3" s="25"/>
      <c r="E3" s="24"/>
      <c r="F3" s="24"/>
      <c r="G3" s="24"/>
    </row>
    <row r="4" spans="1:12" s="22" customFormat="1" ht="21" customHeight="1">
      <c r="B4" s="27"/>
      <c r="C4" s="27"/>
      <c r="D4" s="28"/>
      <c r="K4" s="82"/>
      <c r="L4" s="57"/>
    </row>
    <row r="5" spans="1:12" s="22" customFormat="1" ht="21" customHeight="1">
      <c r="A5" s="26"/>
      <c r="B5" s="27"/>
      <c r="C5" s="27"/>
      <c r="D5" s="182" t="s">
        <v>159</v>
      </c>
      <c r="E5" s="182"/>
      <c r="F5" s="182"/>
      <c r="G5" s="29"/>
      <c r="K5" s="82"/>
      <c r="L5" s="57"/>
    </row>
    <row r="6" spans="1:12" s="22" customFormat="1" ht="21" customHeight="1">
      <c r="A6" s="26"/>
      <c r="C6" s="27"/>
      <c r="D6" s="148" t="s">
        <v>158</v>
      </c>
      <c r="E6" s="65"/>
      <c r="F6" s="148" t="s">
        <v>98</v>
      </c>
      <c r="G6" s="29"/>
      <c r="K6" s="82"/>
      <c r="L6" s="57"/>
    </row>
    <row r="7" spans="1:12" s="22" customFormat="1" ht="21" customHeight="1">
      <c r="A7" s="26"/>
      <c r="B7" s="30" t="s">
        <v>0</v>
      </c>
      <c r="C7" s="27"/>
      <c r="D7" s="149"/>
      <c r="E7" s="65"/>
      <c r="F7" s="149" t="s">
        <v>169</v>
      </c>
      <c r="G7" s="29"/>
      <c r="K7" s="82"/>
      <c r="L7" s="57"/>
    </row>
    <row r="8" spans="1:12" s="22" customFormat="1" ht="21" customHeight="1">
      <c r="A8" s="26" t="s">
        <v>57</v>
      </c>
      <c r="B8" s="36"/>
      <c r="D8" s="61"/>
      <c r="E8" s="58"/>
      <c r="F8" s="61"/>
      <c r="G8" s="50"/>
      <c r="K8" s="82"/>
      <c r="L8" s="57"/>
    </row>
    <row r="9" spans="1:12" s="22" customFormat="1" ht="7.5" customHeight="1">
      <c r="A9" s="26"/>
      <c r="B9" s="36"/>
      <c r="D9" s="61"/>
      <c r="E9" s="58"/>
      <c r="F9" s="61"/>
      <c r="G9" s="50"/>
      <c r="K9" s="82"/>
      <c r="L9" s="57"/>
    </row>
    <row r="10" spans="1:12" s="22" customFormat="1" ht="21" customHeight="1">
      <c r="A10" s="31" t="s">
        <v>1</v>
      </c>
      <c r="D10" s="28"/>
      <c r="F10" s="28"/>
      <c r="K10" s="82"/>
      <c r="L10" s="57"/>
    </row>
    <row r="11" spans="1:12" s="22" customFormat="1" ht="21" customHeight="1">
      <c r="A11" s="22" t="s">
        <v>35</v>
      </c>
      <c r="B11" s="32">
        <v>7</v>
      </c>
      <c r="D11" s="98">
        <v>89928818</v>
      </c>
      <c r="E11" s="97"/>
      <c r="F11" s="71">
        <v>105120935</v>
      </c>
      <c r="K11" s="82"/>
      <c r="L11" s="82"/>
    </row>
    <row r="12" spans="1:12" s="22" customFormat="1" ht="21" customHeight="1">
      <c r="A12" s="22" t="s">
        <v>78</v>
      </c>
      <c r="B12" s="32"/>
      <c r="D12" s="98"/>
      <c r="E12" s="97"/>
      <c r="F12" s="71"/>
      <c r="K12" s="82"/>
      <c r="L12" s="82"/>
    </row>
    <row r="13" spans="1:12" s="22" customFormat="1" ht="21" customHeight="1">
      <c r="A13" s="70" t="s">
        <v>59</v>
      </c>
      <c r="B13" s="32" t="s">
        <v>173</v>
      </c>
      <c r="D13" s="71">
        <v>15788950</v>
      </c>
      <c r="E13" s="97"/>
      <c r="F13" s="71">
        <v>18370395</v>
      </c>
      <c r="K13" s="82"/>
      <c r="L13" s="82"/>
    </row>
    <row r="14" spans="1:12" s="22" customFormat="1" ht="21" customHeight="1">
      <c r="A14" s="22" t="s">
        <v>58</v>
      </c>
      <c r="B14" s="32">
        <v>8</v>
      </c>
      <c r="D14" s="98">
        <v>382624127</v>
      </c>
      <c r="E14" s="97"/>
      <c r="F14" s="71">
        <v>172352959</v>
      </c>
      <c r="K14" s="82"/>
      <c r="L14" s="82"/>
    </row>
    <row r="15" spans="1:12" s="22" customFormat="1" ht="20">
      <c r="A15" s="22" t="s">
        <v>93</v>
      </c>
      <c r="B15" s="32">
        <v>9</v>
      </c>
      <c r="C15" s="63"/>
      <c r="D15" s="98">
        <v>38124027</v>
      </c>
      <c r="E15" s="97"/>
      <c r="F15" s="71">
        <v>123499645</v>
      </c>
      <c r="H15" s="74"/>
      <c r="K15" s="82"/>
      <c r="L15" s="82"/>
    </row>
    <row r="16" spans="1:12" s="22" customFormat="1" ht="21" customHeight="1">
      <c r="A16" s="22" t="s">
        <v>65</v>
      </c>
      <c r="B16" s="32">
        <v>10</v>
      </c>
      <c r="C16" s="63"/>
      <c r="D16" s="98">
        <v>74124695</v>
      </c>
      <c r="E16" s="97"/>
      <c r="F16" s="71">
        <v>21316312</v>
      </c>
      <c r="K16" s="82"/>
      <c r="L16" s="82"/>
    </row>
    <row r="17" spans="1:12" s="22" customFormat="1" ht="21" customHeight="1">
      <c r="A17" s="22" t="s">
        <v>68</v>
      </c>
      <c r="B17" s="32">
        <v>11</v>
      </c>
      <c r="D17" s="98">
        <v>42005</v>
      </c>
      <c r="E17" s="97"/>
      <c r="F17" s="72">
        <v>43805</v>
      </c>
      <c r="K17" s="82"/>
      <c r="L17" s="82"/>
    </row>
    <row r="18" spans="1:12" s="22" customFormat="1" ht="21" customHeight="1">
      <c r="A18" s="22" t="s">
        <v>99</v>
      </c>
      <c r="B18" s="32"/>
      <c r="D18" s="98">
        <v>3048355</v>
      </c>
      <c r="E18" s="97"/>
      <c r="F18" s="130" t="s">
        <v>34</v>
      </c>
      <c r="K18" s="82"/>
      <c r="L18" s="82"/>
    </row>
    <row r="19" spans="1:12" s="22" customFormat="1" ht="21" customHeight="1">
      <c r="A19" s="31" t="s">
        <v>2</v>
      </c>
      <c r="B19" s="32"/>
      <c r="D19" s="110">
        <f>SUM(D11:D18)</f>
        <v>603680977</v>
      </c>
      <c r="E19" s="97"/>
      <c r="F19" s="110">
        <f>SUM(F11:F18)</f>
        <v>440704051</v>
      </c>
      <c r="K19" s="82"/>
      <c r="L19" s="82"/>
    </row>
    <row r="20" spans="1:12" s="22" customFormat="1" ht="21" customHeight="1">
      <c r="A20" s="31"/>
      <c r="B20" s="32"/>
      <c r="D20" s="38"/>
      <c r="E20" s="97"/>
      <c r="F20" s="38"/>
      <c r="K20" s="82"/>
      <c r="L20" s="82"/>
    </row>
    <row r="21" spans="1:12" s="22" customFormat="1" ht="21" customHeight="1">
      <c r="A21" s="48" t="s">
        <v>3</v>
      </c>
      <c r="B21" s="32"/>
      <c r="D21" s="98"/>
      <c r="E21" s="97"/>
      <c r="F21" s="98"/>
      <c r="K21" s="82"/>
      <c r="L21" s="82"/>
    </row>
    <row r="22" spans="1:12" s="22" customFormat="1" ht="21" customHeight="1">
      <c r="A22" s="49" t="s">
        <v>53</v>
      </c>
      <c r="B22" s="32">
        <v>12</v>
      </c>
      <c r="D22" s="111">
        <v>27735300</v>
      </c>
      <c r="E22" s="97"/>
      <c r="F22" s="71">
        <v>26735300</v>
      </c>
      <c r="K22" s="82"/>
      <c r="L22" s="82"/>
    </row>
    <row r="23" spans="1:12" s="22" customFormat="1" ht="21" customHeight="1">
      <c r="A23" s="22" t="s">
        <v>84</v>
      </c>
      <c r="B23" s="32">
        <v>8</v>
      </c>
      <c r="D23" s="111">
        <v>129528622</v>
      </c>
      <c r="E23" s="97"/>
      <c r="F23" s="71">
        <v>105419464</v>
      </c>
      <c r="K23" s="82"/>
      <c r="L23" s="82"/>
    </row>
    <row r="24" spans="1:12" s="22" customFormat="1" ht="21" customHeight="1">
      <c r="A24" s="49" t="s">
        <v>55</v>
      </c>
      <c r="B24" s="32">
        <v>13</v>
      </c>
      <c r="D24" s="98">
        <v>4353512</v>
      </c>
      <c r="E24" s="97"/>
      <c r="F24" s="131">
        <v>1802059</v>
      </c>
      <c r="K24" s="82"/>
      <c r="L24" s="82"/>
    </row>
    <row r="25" spans="1:12" s="22" customFormat="1" ht="21" customHeight="1">
      <c r="A25" s="49" t="s">
        <v>100</v>
      </c>
      <c r="B25" s="32"/>
      <c r="D25" s="98">
        <v>2066532</v>
      </c>
      <c r="E25" s="97"/>
      <c r="F25" s="145" t="s">
        <v>34</v>
      </c>
      <c r="K25" s="82"/>
      <c r="L25" s="82"/>
    </row>
    <row r="26" spans="1:12" s="22" customFormat="1" ht="21" customHeight="1">
      <c r="A26" s="49" t="s">
        <v>69</v>
      </c>
      <c r="B26" s="32">
        <v>14.1</v>
      </c>
      <c r="D26" s="98">
        <v>11926163</v>
      </c>
      <c r="E26" s="97"/>
      <c r="F26" s="71">
        <v>14128013</v>
      </c>
      <c r="K26" s="82"/>
      <c r="L26" s="82"/>
    </row>
    <row r="27" spans="1:12" s="22" customFormat="1" ht="21" customHeight="1">
      <c r="A27" s="49" t="s">
        <v>44</v>
      </c>
      <c r="B27" s="32">
        <v>22</v>
      </c>
      <c r="D27" s="98">
        <v>5934521</v>
      </c>
      <c r="E27" s="97"/>
      <c r="F27" s="71">
        <v>3533700</v>
      </c>
      <c r="K27" s="82"/>
      <c r="L27" s="82"/>
    </row>
    <row r="28" spans="1:12" s="22" customFormat="1" ht="21" customHeight="1">
      <c r="A28" s="49" t="s">
        <v>24</v>
      </c>
      <c r="B28" s="32"/>
      <c r="D28" s="98">
        <v>8301518</v>
      </c>
      <c r="E28" s="97"/>
      <c r="F28" s="73">
        <v>8299518</v>
      </c>
      <c r="K28" s="82"/>
      <c r="L28" s="82"/>
    </row>
    <row r="29" spans="1:12" s="22" customFormat="1" ht="21" customHeight="1">
      <c r="A29" s="48" t="s">
        <v>4</v>
      </c>
      <c r="B29" s="32"/>
      <c r="D29" s="110">
        <f>SUM(D22:D28)</f>
        <v>189846168</v>
      </c>
      <c r="E29" s="112"/>
      <c r="F29" s="110">
        <f>SUM(F22:F28)</f>
        <v>159918054</v>
      </c>
      <c r="G29" s="35"/>
      <c r="K29" s="82"/>
      <c r="L29" s="82"/>
    </row>
    <row r="30" spans="1:12" s="6" customFormat="1" ht="6" customHeight="1">
      <c r="A30" s="8"/>
      <c r="B30" s="10"/>
      <c r="D30" s="113"/>
      <c r="E30" s="88"/>
      <c r="F30" s="113"/>
      <c r="K30" s="83"/>
      <c r="L30" s="82"/>
    </row>
    <row r="31" spans="1:12" s="22" customFormat="1" ht="21" customHeight="1" thickBot="1">
      <c r="A31" s="31" t="s">
        <v>5</v>
      </c>
      <c r="B31" s="36"/>
      <c r="D31" s="114">
        <f>D19+D29</f>
        <v>793527145</v>
      </c>
      <c r="E31" s="97"/>
      <c r="F31" s="114">
        <f>F19+F29</f>
        <v>600622105</v>
      </c>
      <c r="K31" s="82"/>
      <c r="L31" s="82"/>
    </row>
    <row r="32" spans="1:12" s="22" customFormat="1" ht="21" customHeight="1" thickTop="1">
      <c r="A32" s="31"/>
      <c r="B32" s="36"/>
      <c r="D32" s="38"/>
      <c r="E32" s="97"/>
      <c r="F32" s="38"/>
      <c r="K32" s="82"/>
      <c r="L32" s="82"/>
    </row>
    <row r="33" spans="1:13" s="22" customFormat="1" ht="21" customHeight="1">
      <c r="A33" s="31"/>
      <c r="B33" s="36"/>
      <c r="D33" s="38"/>
      <c r="E33" s="97"/>
      <c r="F33" s="38"/>
      <c r="K33" s="82"/>
      <c r="L33" s="82"/>
    </row>
    <row r="34" spans="1:13" s="6" customFormat="1" ht="21" customHeight="1">
      <c r="A34" s="180" t="s">
        <v>135</v>
      </c>
      <c r="B34" s="180"/>
      <c r="C34" s="180"/>
      <c r="D34" s="180"/>
      <c r="E34" s="180"/>
      <c r="F34" s="180"/>
      <c r="G34" s="180"/>
      <c r="K34" s="83"/>
      <c r="L34" s="82"/>
    </row>
    <row r="35" spans="1:13" s="6" customFormat="1" ht="21" customHeight="1">
      <c r="A35" s="22" t="s">
        <v>136</v>
      </c>
      <c r="B35" s="181" t="s">
        <v>139</v>
      </c>
      <c r="C35" s="181"/>
      <c r="D35" s="181"/>
      <c r="E35" s="181"/>
      <c r="F35" s="181"/>
      <c r="G35" s="181"/>
      <c r="K35" s="83"/>
      <c r="L35" s="82"/>
    </row>
    <row r="36" spans="1:13" s="6" customFormat="1" ht="21" customHeight="1">
      <c r="A36" s="6" t="s">
        <v>137</v>
      </c>
      <c r="B36" s="180" t="s">
        <v>140</v>
      </c>
      <c r="C36" s="180"/>
      <c r="D36" s="180"/>
      <c r="E36" s="180"/>
      <c r="F36" s="180"/>
      <c r="G36" s="180"/>
      <c r="K36" s="83"/>
      <c r="L36" s="82"/>
    </row>
    <row r="37" spans="1:13" s="6" customFormat="1" ht="21" customHeight="1">
      <c r="A37" s="6" t="s">
        <v>138</v>
      </c>
      <c r="B37" s="180" t="s">
        <v>141</v>
      </c>
      <c r="C37" s="180"/>
      <c r="D37" s="180"/>
      <c r="E37" s="180"/>
      <c r="F37" s="180"/>
      <c r="G37" s="180"/>
      <c r="K37" s="83"/>
      <c r="L37" s="82"/>
    </row>
    <row r="38" spans="1:13" s="1" customFormat="1" ht="22.15" customHeight="1">
      <c r="A38" s="4" t="s">
        <v>124</v>
      </c>
      <c r="B38" s="3"/>
      <c r="C38" s="3"/>
      <c r="D38" s="116"/>
      <c r="E38" s="117"/>
      <c r="F38" s="117"/>
      <c r="G38" s="3"/>
      <c r="K38" s="84"/>
      <c r="L38" s="86"/>
    </row>
    <row r="39" spans="1:13" s="1" customFormat="1" ht="22.15" customHeight="1">
      <c r="A39" s="4" t="s">
        <v>56</v>
      </c>
      <c r="B39" s="3"/>
      <c r="C39" s="3"/>
      <c r="D39" s="116"/>
      <c r="E39" s="117"/>
      <c r="F39" s="117"/>
      <c r="G39" s="3"/>
      <c r="K39" s="84"/>
      <c r="L39" s="86"/>
    </row>
    <row r="40" spans="1:13" s="1" customFormat="1" ht="22.15" customHeight="1">
      <c r="A40" s="4" t="str">
        <f>A3</f>
        <v>ณ วันที่ 31 ธันวาคม 2565</v>
      </c>
      <c r="B40" s="3"/>
      <c r="C40" s="3"/>
      <c r="D40" s="116"/>
      <c r="E40" s="117"/>
      <c r="F40" s="117"/>
      <c r="G40" s="3"/>
      <c r="K40" s="84"/>
      <c r="L40" s="86"/>
    </row>
    <row r="41" spans="1:13" s="6" customFormat="1" ht="21" customHeight="1">
      <c r="A41" s="5"/>
      <c r="B41" s="27"/>
      <c r="C41" s="27"/>
      <c r="D41" s="182" t="s">
        <v>159</v>
      </c>
      <c r="E41" s="182"/>
      <c r="F41" s="182"/>
      <c r="G41" s="7"/>
      <c r="K41" s="83"/>
      <c r="L41" s="59"/>
    </row>
    <row r="42" spans="1:13" s="6" customFormat="1" ht="21" customHeight="1">
      <c r="A42" s="5"/>
      <c r="B42" s="30" t="s">
        <v>0</v>
      </c>
      <c r="C42" s="27"/>
      <c r="D42" s="138" t="s">
        <v>158</v>
      </c>
      <c r="E42" s="65"/>
      <c r="F42" s="138" t="s">
        <v>98</v>
      </c>
      <c r="G42" s="7"/>
      <c r="K42" s="83"/>
      <c r="L42" s="59"/>
    </row>
    <row r="43" spans="1:13" s="22" customFormat="1" ht="21" customHeight="1">
      <c r="A43" s="5" t="s">
        <v>15</v>
      </c>
      <c r="B43" s="36"/>
      <c r="D43" s="119"/>
      <c r="E43" s="118"/>
      <c r="F43" s="119"/>
      <c r="G43" s="50"/>
      <c r="K43" s="82"/>
      <c r="L43" s="57"/>
    </row>
    <row r="44" spans="1:13" s="22" customFormat="1" ht="6.4" customHeight="1">
      <c r="B44" s="36"/>
      <c r="D44" s="119"/>
      <c r="E44" s="118"/>
      <c r="F44" s="119"/>
      <c r="G44" s="50"/>
      <c r="K44" s="82"/>
      <c r="L44" s="57"/>
    </row>
    <row r="45" spans="1:13" s="6" customFormat="1" ht="21" customHeight="1">
      <c r="A45" s="8" t="s">
        <v>6</v>
      </c>
      <c r="D45" s="120"/>
      <c r="E45" s="66"/>
      <c r="F45" s="120"/>
      <c r="K45" s="83"/>
      <c r="L45" s="59"/>
    </row>
    <row r="46" spans="1:13" s="6" customFormat="1" ht="21" customHeight="1">
      <c r="A46" s="6" t="s">
        <v>66</v>
      </c>
      <c r="B46" s="9">
        <v>15</v>
      </c>
      <c r="D46" s="120">
        <v>66184689</v>
      </c>
      <c r="E46" s="66"/>
      <c r="F46" s="120">
        <v>15000000</v>
      </c>
      <c r="K46" s="83"/>
      <c r="L46" s="87"/>
    </row>
    <row r="47" spans="1:13" s="6" customFormat="1" ht="21" customHeight="1">
      <c r="A47" s="6" t="s">
        <v>52</v>
      </c>
      <c r="B47" s="9">
        <v>16</v>
      </c>
      <c r="D47" s="120">
        <v>266306867</v>
      </c>
      <c r="E47" s="66"/>
      <c r="F47" s="120">
        <v>192792031</v>
      </c>
      <c r="K47" s="83"/>
      <c r="L47" s="87"/>
      <c r="M47" s="83"/>
    </row>
    <row r="48" spans="1:13" s="6" customFormat="1" ht="21" customHeight="1">
      <c r="A48" s="6" t="s">
        <v>160</v>
      </c>
      <c r="B48" s="9" t="s">
        <v>171</v>
      </c>
      <c r="D48" s="120">
        <v>25382654</v>
      </c>
      <c r="E48" s="66"/>
      <c r="F48" s="120">
        <v>17716246</v>
      </c>
      <c r="K48" s="83"/>
      <c r="L48" s="87"/>
      <c r="M48" s="83"/>
    </row>
    <row r="49" spans="1:13" s="6" customFormat="1" ht="21" customHeight="1">
      <c r="A49" s="6" t="s">
        <v>94</v>
      </c>
      <c r="B49" s="9">
        <v>9</v>
      </c>
      <c r="D49" s="120">
        <v>81598466</v>
      </c>
      <c r="E49" s="66"/>
      <c r="F49" s="120">
        <v>39737313</v>
      </c>
      <c r="K49" s="83"/>
      <c r="L49" s="59"/>
      <c r="M49" s="83"/>
    </row>
    <row r="50" spans="1:13" s="6" customFormat="1" ht="21" customHeight="1">
      <c r="A50" s="6" t="s">
        <v>102</v>
      </c>
      <c r="B50" s="9">
        <v>17</v>
      </c>
      <c r="D50" s="120">
        <v>1790000</v>
      </c>
      <c r="E50" s="66"/>
      <c r="F50" s="120">
        <v>4440000</v>
      </c>
      <c r="K50" s="83"/>
      <c r="L50" s="59"/>
      <c r="M50" s="83"/>
    </row>
    <row r="51" spans="1:13" s="6" customFormat="1" ht="21" customHeight="1">
      <c r="A51" s="6" t="s">
        <v>71</v>
      </c>
      <c r="B51" s="9" t="s">
        <v>172</v>
      </c>
      <c r="D51" s="120">
        <v>5090603</v>
      </c>
      <c r="E51" s="66"/>
      <c r="F51" s="120">
        <v>4471898</v>
      </c>
      <c r="K51" s="83"/>
      <c r="L51" s="59"/>
    </row>
    <row r="52" spans="1:13" s="6" customFormat="1" ht="21" customHeight="1">
      <c r="A52" s="6" t="s">
        <v>127</v>
      </c>
      <c r="B52" s="9"/>
      <c r="D52" s="120">
        <v>2529712</v>
      </c>
      <c r="E52" s="66"/>
      <c r="F52" s="120">
        <v>2529712</v>
      </c>
      <c r="K52" s="83"/>
      <c r="L52" s="59"/>
    </row>
    <row r="53" spans="1:13" s="6" customFormat="1" ht="21" customHeight="1">
      <c r="A53" s="6" t="s">
        <v>86</v>
      </c>
      <c r="B53" s="9"/>
      <c r="D53" s="132" t="s">
        <v>34</v>
      </c>
      <c r="E53" s="66"/>
      <c r="F53" s="120">
        <v>790116</v>
      </c>
      <c r="K53" s="83"/>
      <c r="L53" s="59"/>
    </row>
    <row r="54" spans="1:13" s="6" customFormat="1" ht="21" customHeight="1">
      <c r="A54" s="8" t="s">
        <v>7</v>
      </c>
      <c r="B54" s="9"/>
      <c r="D54" s="121">
        <f>SUM(D46:D53)</f>
        <v>448882991</v>
      </c>
      <c r="E54" s="88"/>
      <c r="F54" s="121">
        <f>SUM(F46:F53)</f>
        <v>277477316</v>
      </c>
      <c r="K54" s="83"/>
      <c r="L54" s="59"/>
    </row>
    <row r="55" spans="1:13" s="6" customFormat="1" ht="9.75" customHeight="1">
      <c r="A55" s="8"/>
      <c r="B55" s="9"/>
      <c r="D55" s="113"/>
      <c r="E55" s="88"/>
      <c r="F55" s="113"/>
      <c r="K55" s="83"/>
      <c r="L55" s="59"/>
    </row>
    <row r="56" spans="1:13" s="6" customFormat="1" ht="22.15" customHeight="1">
      <c r="A56" s="8" t="s">
        <v>41</v>
      </c>
      <c r="B56" s="9"/>
      <c r="D56" s="115"/>
      <c r="E56" s="88"/>
      <c r="F56" s="115"/>
      <c r="K56" s="83"/>
      <c r="L56" s="59"/>
    </row>
    <row r="57" spans="1:13" s="6" customFormat="1" ht="22.15" customHeight="1">
      <c r="A57" s="6" t="s">
        <v>105</v>
      </c>
      <c r="B57" s="9">
        <v>17</v>
      </c>
      <c r="D57" s="154" t="s">
        <v>34</v>
      </c>
      <c r="E57" s="88"/>
      <c r="F57" s="115">
        <v>1790000</v>
      </c>
      <c r="K57" s="83"/>
      <c r="L57" s="59"/>
    </row>
    <row r="58" spans="1:13" s="6" customFormat="1" ht="22.15" customHeight="1">
      <c r="A58" s="6" t="s">
        <v>72</v>
      </c>
      <c r="B58" s="9" t="s">
        <v>172</v>
      </c>
      <c r="D58" s="115">
        <v>4271843</v>
      </c>
      <c r="E58" s="88"/>
      <c r="F58" s="115">
        <v>7548939</v>
      </c>
      <c r="K58" s="83"/>
      <c r="L58" s="59"/>
    </row>
    <row r="59" spans="1:13" s="6" customFormat="1" ht="22.15" customHeight="1">
      <c r="A59" s="6" t="s">
        <v>104</v>
      </c>
      <c r="B59" s="9" t="s">
        <v>171</v>
      </c>
      <c r="D59" s="115">
        <v>54786243</v>
      </c>
      <c r="E59" s="88"/>
      <c r="F59" s="115">
        <v>71977598</v>
      </c>
      <c r="K59" s="83"/>
      <c r="L59" s="59"/>
    </row>
    <row r="60" spans="1:13" s="6" customFormat="1" ht="22.15" customHeight="1">
      <c r="A60" s="6" t="s">
        <v>103</v>
      </c>
      <c r="B60" s="9">
        <v>9</v>
      </c>
      <c r="D60" s="115">
        <v>27503323</v>
      </c>
      <c r="E60" s="88"/>
      <c r="F60" s="115">
        <v>20904049</v>
      </c>
      <c r="K60" s="83"/>
      <c r="L60" s="59"/>
    </row>
    <row r="61" spans="1:13" s="6" customFormat="1" ht="22.15" customHeight="1">
      <c r="A61" s="6" t="s">
        <v>91</v>
      </c>
      <c r="B61" s="9">
        <v>18</v>
      </c>
      <c r="D61" s="115">
        <v>7654004</v>
      </c>
      <c r="E61" s="88"/>
      <c r="F61" s="115">
        <v>6650812</v>
      </c>
      <c r="K61" s="83"/>
      <c r="L61" s="59"/>
    </row>
    <row r="62" spans="1:13" s="6" customFormat="1" ht="22.15" customHeight="1">
      <c r="A62" s="8" t="s">
        <v>42</v>
      </c>
      <c r="B62" s="9"/>
      <c r="D62" s="121">
        <f>SUM(D57:D61)</f>
        <v>94215413</v>
      </c>
      <c r="E62" s="88"/>
      <c r="F62" s="121">
        <f>SUM(F57:F61)</f>
        <v>108871398</v>
      </c>
      <c r="K62" s="83"/>
      <c r="L62" s="59"/>
    </row>
    <row r="63" spans="1:13" s="6" customFormat="1" ht="6" customHeight="1">
      <c r="A63" s="8"/>
      <c r="B63" s="9"/>
      <c r="D63" s="115"/>
      <c r="E63" s="88"/>
      <c r="F63" s="115"/>
      <c r="K63" s="83"/>
      <c r="L63" s="59"/>
    </row>
    <row r="64" spans="1:13" s="6" customFormat="1" ht="21" customHeight="1">
      <c r="A64" s="8" t="s">
        <v>8</v>
      </c>
      <c r="B64" s="9"/>
      <c r="D64" s="122">
        <f>+D62+D54</f>
        <v>543098404</v>
      </c>
      <c r="E64" s="88"/>
      <c r="F64" s="122">
        <f>+F62+F54</f>
        <v>386348714</v>
      </c>
      <c r="K64" s="83"/>
      <c r="L64" s="59"/>
    </row>
    <row r="65" spans="1:12" s="6" customFormat="1" ht="6" customHeight="1">
      <c r="A65" s="8"/>
      <c r="B65" s="9"/>
      <c r="D65" s="115"/>
      <c r="E65" s="88"/>
      <c r="F65" s="115"/>
      <c r="K65" s="83"/>
      <c r="L65" s="59"/>
    </row>
    <row r="66" spans="1:12" s="6" customFormat="1" ht="21" customHeight="1">
      <c r="A66" s="8" t="s">
        <v>9</v>
      </c>
      <c r="B66" s="9"/>
      <c r="D66" s="120"/>
      <c r="E66" s="88"/>
      <c r="F66" s="120"/>
      <c r="K66" s="83"/>
      <c r="L66" s="59"/>
    </row>
    <row r="67" spans="1:12" s="6" customFormat="1" ht="21" customHeight="1">
      <c r="A67" s="6" t="s">
        <v>132</v>
      </c>
      <c r="B67" s="9"/>
      <c r="D67" s="120"/>
      <c r="E67" s="88"/>
      <c r="F67" s="120"/>
      <c r="K67" s="83"/>
      <c r="L67" s="59"/>
    </row>
    <row r="68" spans="1:12" s="6" customFormat="1" ht="21" customHeight="1">
      <c r="A68" s="42" t="s">
        <v>125</v>
      </c>
      <c r="B68" s="9"/>
      <c r="D68" s="115"/>
      <c r="E68" s="88"/>
      <c r="F68" s="115"/>
      <c r="K68" s="83"/>
      <c r="L68" s="59"/>
    </row>
    <row r="69" spans="1:12" s="6" customFormat="1" ht="24.65" customHeight="1" thickBot="1">
      <c r="A69" s="42" t="s">
        <v>128</v>
      </c>
      <c r="B69" s="9">
        <v>19</v>
      </c>
      <c r="D69" s="123">
        <v>210000000</v>
      </c>
      <c r="E69" s="88"/>
      <c r="F69" s="123">
        <v>70588200</v>
      </c>
      <c r="K69" s="83"/>
      <c r="L69" s="59"/>
    </row>
    <row r="70" spans="1:12" s="6" customFormat="1" ht="21" customHeight="1" thickTop="1">
      <c r="A70" s="6" t="s">
        <v>126</v>
      </c>
      <c r="B70" s="9"/>
      <c r="D70" s="120"/>
      <c r="E70" s="88"/>
      <c r="F70" s="120"/>
      <c r="K70" s="83"/>
      <c r="L70" s="59"/>
    </row>
    <row r="71" spans="1:12" s="6" customFormat="1" ht="21" customHeight="1">
      <c r="A71" s="42" t="s">
        <v>129</v>
      </c>
      <c r="B71" s="9">
        <v>19</v>
      </c>
      <c r="D71" s="120">
        <f>CE_T!E31</f>
        <v>150000000</v>
      </c>
      <c r="E71" s="88"/>
      <c r="F71" s="120">
        <f>CE_T!E20</f>
        <v>70588200</v>
      </c>
      <c r="I71" s="46"/>
      <c r="K71" s="83"/>
      <c r="L71" s="59"/>
    </row>
    <row r="72" spans="1:12" s="6" customFormat="1" ht="21" customHeight="1">
      <c r="A72" s="62" t="s">
        <v>134</v>
      </c>
      <c r="B72" s="9"/>
      <c r="D72" s="120">
        <f>CE_T!G31</f>
        <v>38911635</v>
      </c>
      <c r="E72" s="88"/>
      <c r="F72" s="120">
        <f>CE_T!G20</f>
        <v>38911635</v>
      </c>
      <c r="K72" s="83"/>
      <c r="L72" s="59"/>
    </row>
    <row r="73" spans="1:12" s="6" customFormat="1" ht="21" customHeight="1">
      <c r="A73" s="6" t="s">
        <v>90</v>
      </c>
      <c r="B73" s="9"/>
      <c r="D73" s="120"/>
      <c r="E73" s="88"/>
      <c r="F73" s="120"/>
      <c r="K73" s="83"/>
      <c r="L73" s="59"/>
    </row>
    <row r="74" spans="1:12" s="6" customFormat="1" ht="21" customHeight="1">
      <c r="A74" s="53" t="s">
        <v>60</v>
      </c>
      <c r="B74" s="9">
        <v>20</v>
      </c>
      <c r="D74" s="120">
        <f>CE_T!I31</f>
        <v>9307760</v>
      </c>
      <c r="E74" s="88"/>
      <c r="F74" s="120">
        <v>7058820</v>
      </c>
      <c r="K74" s="83"/>
      <c r="L74" s="59"/>
    </row>
    <row r="75" spans="1:12" s="6" customFormat="1" ht="21" customHeight="1">
      <c r="A75" s="6" t="s">
        <v>61</v>
      </c>
      <c r="B75" s="9"/>
      <c r="D75" s="124">
        <f>CE_T!K31</f>
        <v>52209346</v>
      </c>
      <c r="E75" s="88"/>
      <c r="F75" s="124">
        <f>CE_T!K20</f>
        <v>97714736</v>
      </c>
      <c r="K75" s="83"/>
      <c r="L75" s="59"/>
    </row>
    <row r="76" spans="1:12" s="6" customFormat="1" ht="21" customHeight="1">
      <c r="A76" s="8" t="s">
        <v>21</v>
      </c>
      <c r="B76" s="9"/>
      <c r="D76" s="125">
        <f>SUM(D70:D75)</f>
        <v>250428741</v>
      </c>
      <c r="E76" s="88"/>
      <c r="F76" s="120">
        <f>SUM(F71:F75)</f>
        <v>214273391</v>
      </c>
      <c r="K76" s="83"/>
      <c r="L76" s="59"/>
    </row>
    <row r="77" spans="1:12" s="6" customFormat="1" ht="6" customHeight="1">
      <c r="A77" s="8"/>
      <c r="B77" s="10"/>
      <c r="D77" s="113"/>
      <c r="E77" s="88"/>
      <c r="F77" s="113"/>
      <c r="K77" s="83"/>
      <c r="L77" s="59"/>
    </row>
    <row r="78" spans="1:12" s="6" customFormat="1" ht="21" customHeight="1" thickBot="1">
      <c r="A78" s="8" t="s">
        <v>10</v>
      </c>
      <c r="D78" s="126">
        <f>+D76+D64</f>
        <v>793527145</v>
      </c>
      <c r="E78" s="88"/>
      <c r="F78" s="123">
        <f>+F76+F64</f>
        <v>600622105</v>
      </c>
      <c r="G78" s="46"/>
      <c r="K78" s="83"/>
      <c r="L78" s="59"/>
    </row>
    <row r="79" spans="1:12" s="6" customFormat="1" ht="24" customHeight="1" thickTop="1">
      <c r="A79" s="8"/>
      <c r="G79" s="46"/>
      <c r="K79" s="83"/>
      <c r="L79" s="59"/>
    </row>
    <row r="80" spans="1:12" s="6" customFormat="1" ht="21" customHeight="1">
      <c r="A80" s="180" t="s">
        <v>135</v>
      </c>
      <c r="B80" s="180"/>
      <c r="C80" s="180"/>
      <c r="D80" s="180"/>
      <c r="E80" s="180"/>
      <c r="F80" s="180"/>
      <c r="G80" s="180"/>
      <c r="K80" s="83"/>
      <c r="L80" s="59"/>
    </row>
    <row r="81" spans="1:12" s="6" customFormat="1" ht="21" customHeight="1">
      <c r="A81" s="22" t="s">
        <v>136</v>
      </c>
      <c r="B81" s="181" t="s">
        <v>139</v>
      </c>
      <c r="C81" s="181"/>
      <c r="D81" s="181"/>
      <c r="E81" s="181"/>
      <c r="F81" s="181"/>
      <c r="G81" s="181"/>
      <c r="K81" s="83"/>
      <c r="L81" s="59"/>
    </row>
    <row r="82" spans="1:12" s="6" customFormat="1" ht="21" customHeight="1">
      <c r="A82" s="6" t="s">
        <v>137</v>
      </c>
      <c r="B82" s="180" t="s">
        <v>140</v>
      </c>
      <c r="C82" s="180"/>
      <c r="D82" s="180"/>
      <c r="E82" s="180"/>
      <c r="F82" s="180"/>
      <c r="G82" s="180"/>
      <c r="K82" s="83"/>
      <c r="L82" s="59"/>
    </row>
    <row r="83" spans="1:12" s="6" customFormat="1" ht="21" customHeight="1">
      <c r="A83" s="6" t="s">
        <v>138</v>
      </c>
      <c r="B83" s="180" t="s">
        <v>141</v>
      </c>
      <c r="C83" s="180"/>
      <c r="D83" s="180"/>
      <c r="E83" s="180"/>
      <c r="F83" s="180"/>
      <c r="G83" s="180"/>
      <c r="K83" s="83"/>
      <c r="L83" s="59"/>
    </row>
    <row r="84" spans="1:12" ht="22.5" customHeight="1">
      <c r="D84" s="127"/>
      <c r="E84" s="128"/>
      <c r="F84" s="127"/>
      <c r="L84" s="59"/>
    </row>
    <row r="85" spans="1:12" ht="22.5" customHeight="1">
      <c r="D85" s="127"/>
      <c r="E85" s="128"/>
      <c r="F85" s="128"/>
      <c r="L85" s="59"/>
    </row>
    <row r="86" spans="1:12" ht="22.5" customHeight="1">
      <c r="D86" s="153">
        <f>+D78-D31</f>
        <v>0</v>
      </c>
      <c r="E86" s="88"/>
      <c r="F86" s="125">
        <f>+F78-F31</f>
        <v>0</v>
      </c>
      <c r="L86" s="59"/>
    </row>
    <row r="87" spans="1:12" ht="22.5" customHeight="1">
      <c r="A87" s="81"/>
      <c r="D87" s="127"/>
      <c r="E87" s="128"/>
      <c r="F87" s="128"/>
      <c r="L87" s="59"/>
    </row>
    <row r="88" spans="1:12" ht="22.5" customHeight="1">
      <c r="D88" s="127"/>
      <c r="E88" s="128"/>
      <c r="F88" s="128"/>
      <c r="L88" s="59"/>
    </row>
    <row r="89" spans="1:12" ht="22.5" customHeight="1">
      <c r="D89" s="127"/>
      <c r="E89" s="128"/>
      <c r="F89" s="128"/>
      <c r="L89" s="59"/>
    </row>
    <row r="90" spans="1:12" ht="22.5" customHeight="1">
      <c r="D90" s="127"/>
      <c r="E90" s="128"/>
      <c r="F90" s="128"/>
      <c r="L90" s="59"/>
    </row>
    <row r="91" spans="1:12" ht="22.5" customHeight="1">
      <c r="D91" s="127"/>
      <c r="E91" s="128"/>
      <c r="F91" s="128"/>
      <c r="L91" s="59"/>
    </row>
    <row r="92" spans="1:12" ht="22.5" customHeight="1">
      <c r="D92" s="127"/>
      <c r="E92" s="128"/>
      <c r="F92" s="128"/>
    </row>
    <row r="93" spans="1:12" ht="22.5" customHeight="1">
      <c r="D93" s="127"/>
      <c r="E93" s="128"/>
      <c r="F93" s="128"/>
    </row>
    <row r="94" spans="1:12" ht="22.5" customHeight="1">
      <c r="D94" s="127"/>
      <c r="E94" s="128"/>
      <c r="F94" s="128"/>
    </row>
    <row r="95" spans="1:12" ht="22.5" customHeight="1">
      <c r="D95" s="127"/>
      <c r="E95" s="128"/>
      <c r="F95" s="128"/>
    </row>
    <row r="96" spans="1:12" ht="22.5" customHeight="1">
      <c r="D96" s="127"/>
      <c r="E96" s="128"/>
      <c r="F96" s="128"/>
    </row>
    <row r="97" spans="1:12" ht="22.5" customHeight="1">
      <c r="D97" s="127"/>
      <c r="E97" s="128"/>
      <c r="F97" s="128"/>
    </row>
    <row r="98" spans="1:12" ht="22.5" customHeight="1">
      <c r="D98" s="127"/>
      <c r="E98" s="128"/>
      <c r="F98" s="128"/>
    </row>
    <row r="99" spans="1:12" ht="22.5" customHeight="1">
      <c r="D99" s="127"/>
      <c r="E99" s="128"/>
      <c r="F99" s="128"/>
    </row>
    <row r="100" spans="1:12" ht="22.5" customHeight="1">
      <c r="D100" s="127"/>
      <c r="E100" s="128"/>
      <c r="F100" s="128"/>
    </row>
    <row r="101" spans="1:12" ht="22.5" customHeight="1">
      <c r="D101" s="127"/>
      <c r="E101" s="128"/>
      <c r="F101" s="128"/>
    </row>
    <row r="102" spans="1:12" ht="22.5" customHeight="1">
      <c r="D102" s="127"/>
      <c r="E102" s="128"/>
      <c r="F102" s="128"/>
    </row>
    <row r="107" spans="1:12" s="22" customFormat="1" ht="19.5" hidden="1" customHeight="1" thickBot="1">
      <c r="A107" s="31" t="s">
        <v>32</v>
      </c>
      <c r="D107" s="40" t="e">
        <f>#REF!/700</f>
        <v>#REF!</v>
      </c>
      <c r="E107" s="41"/>
      <c r="F107" s="40" t="e">
        <f>#REF!/700</f>
        <v>#REF!</v>
      </c>
      <c r="G107" s="41"/>
      <c r="K107" s="82"/>
      <c r="L107" s="57"/>
    </row>
    <row r="108" spans="1:12" s="22" customFormat="1" ht="7.5" hidden="1" customHeight="1" thickTop="1">
      <c r="A108" s="31"/>
      <c r="B108" s="32"/>
      <c r="D108" s="34"/>
      <c r="E108" s="29"/>
      <c r="F108" s="29"/>
      <c r="G108" s="29"/>
      <c r="K108" s="82"/>
      <c r="L108" s="57"/>
    </row>
    <row r="109" spans="1:12" s="22" customFormat="1" ht="22.5" customHeight="1">
      <c r="B109" s="36"/>
      <c r="D109" s="37"/>
      <c r="F109" s="43"/>
      <c r="K109" s="82"/>
      <c r="L109" s="57"/>
    </row>
  </sheetData>
  <mergeCells count="10">
    <mergeCell ref="A80:G80"/>
    <mergeCell ref="B81:G81"/>
    <mergeCell ref="B82:G82"/>
    <mergeCell ref="B83:G83"/>
    <mergeCell ref="D5:F5"/>
    <mergeCell ref="D41:F41"/>
    <mergeCell ref="A34:G34"/>
    <mergeCell ref="B35:G35"/>
    <mergeCell ref="B36:G36"/>
    <mergeCell ref="B37:G37"/>
  </mergeCells>
  <phoneticPr fontId="0" type="noConversion"/>
  <pageMargins left="0.78740157480314965" right="0.78740157480314965" top="0.98425196850393704" bottom="0.19685039370078741" header="0.51181102362204722" footer="0.43307086614173229"/>
  <pageSetup paperSize="9" scale="75" firstPageNumber="4" fitToHeight="0" orientation="portrait" useFirstPageNumber="1" r:id="rId1"/>
  <headerFooter scaleWithDoc="0" alignWithMargins="0">
    <oddFooter>&amp;L&amp;"Angsana New,Regular"&amp;14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0"/>
  <sheetViews>
    <sheetView view="pageBreakPreview" topLeftCell="A27" zoomScaleNormal="100" zoomScaleSheetLayoutView="100" workbookViewId="0">
      <selection activeCell="F32" sqref="F32"/>
    </sheetView>
  </sheetViews>
  <sheetFormatPr defaultRowHeight="21" customHeight="1"/>
  <cols>
    <col min="1" max="1" width="57.7265625" customWidth="1"/>
    <col min="2" max="2" width="9.26953125" customWidth="1"/>
    <col min="3" max="3" width="1" customWidth="1"/>
    <col min="4" max="4" width="16.26953125" customWidth="1"/>
    <col min="5" max="5" width="1" customWidth="1"/>
    <col min="6" max="6" width="16.26953125" customWidth="1"/>
    <col min="7" max="7" width="15.26953125" customWidth="1"/>
    <col min="8" max="8" width="12.7265625" bestFit="1" customWidth="1"/>
    <col min="9" max="9" width="12" bestFit="1" customWidth="1"/>
  </cols>
  <sheetData>
    <row r="1" spans="1:9" s="2" customFormat="1" ht="21" customHeight="1">
      <c r="A1" s="23" t="s">
        <v>124</v>
      </c>
      <c r="B1" s="25"/>
      <c r="C1" s="25"/>
      <c r="D1" s="25"/>
      <c r="E1" s="25"/>
      <c r="F1" s="66"/>
    </row>
    <row r="2" spans="1:9" s="2" customFormat="1" ht="21" customHeight="1">
      <c r="A2" s="23" t="s">
        <v>47</v>
      </c>
      <c r="B2" s="25"/>
      <c r="C2" s="25"/>
      <c r="D2" s="25"/>
      <c r="E2" s="25"/>
      <c r="F2" s="66"/>
    </row>
    <row r="3" spans="1:9" s="2" customFormat="1" ht="24" customHeight="1">
      <c r="A3" s="23" t="s">
        <v>142</v>
      </c>
      <c r="B3" s="25"/>
      <c r="C3" s="25"/>
      <c r="D3" s="25"/>
      <c r="E3" s="25"/>
    </row>
    <row r="4" spans="1:9" s="2" customFormat="1" ht="21" customHeight="1">
      <c r="A4" s="23"/>
      <c r="B4" s="25"/>
      <c r="C4" s="25"/>
      <c r="D4" s="25"/>
      <c r="E4" s="25"/>
    </row>
    <row r="5" spans="1:9" s="22" customFormat="1" ht="21" customHeight="1">
      <c r="D5" s="183" t="s">
        <v>159</v>
      </c>
      <c r="E5" s="183"/>
      <c r="F5" s="183"/>
    </row>
    <row r="6" spans="1:9" s="22" customFormat="1" ht="21" customHeight="1">
      <c r="B6" s="30" t="s">
        <v>0</v>
      </c>
      <c r="C6" s="36"/>
      <c r="D6" s="30">
        <v>2565</v>
      </c>
      <c r="E6" s="36"/>
      <c r="F6" s="30">
        <v>2564</v>
      </c>
    </row>
    <row r="7" spans="1:9" s="22" customFormat="1" ht="21" customHeight="1">
      <c r="A7" s="31" t="s">
        <v>16</v>
      </c>
      <c r="B7" s="32">
        <v>6</v>
      </c>
      <c r="F7" s="33"/>
    </row>
    <row r="8" spans="1:9" s="22" customFormat="1" ht="21" customHeight="1">
      <c r="A8" s="22" t="s">
        <v>50</v>
      </c>
      <c r="D8" s="74">
        <v>935862486</v>
      </c>
      <c r="F8" s="141">
        <v>1363711116</v>
      </c>
    </row>
    <row r="9" spans="1:9" s="22" customFormat="1" ht="21" customHeight="1">
      <c r="A9" s="22" t="s">
        <v>22</v>
      </c>
      <c r="B9" s="32"/>
      <c r="C9" s="32"/>
      <c r="D9" s="99">
        <v>7523618</v>
      </c>
      <c r="E9" s="100"/>
      <c r="F9" s="142">
        <v>2691131</v>
      </c>
    </row>
    <row r="10" spans="1:9" s="22" customFormat="1" ht="21" customHeight="1">
      <c r="A10" s="31" t="s">
        <v>17</v>
      </c>
      <c r="D10" s="101">
        <f>SUM(D8:D9)</f>
        <v>943386104</v>
      </c>
      <c r="E10" s="97"/>
      <c r="F10" s="101">
        <f>SUM(F8:F9)</f>
        <v>1366402247</v>
      </c>
    </row>
    <row r="11" spans="1:9" s="22" customFormat="1" ht="21" customHeight="1">
      <c r="A11" s="31"/>
      <c r="D11" s="96"/>
      <c r="E11" s="97"/>
      <c r="F11" s="38"/>
    </row>
    <row r="12" spans="1:9" s="22" customFormat="1" ht="21" customHeight="1">
      <c r="A12" s="31" t="s">
        <v>18</v>
      </c>
      <c r="B12" s="32" t="s">
        <v>177</v>
      </c>
      <c r="C12" s="32"/>
      <c r="D12" s="108"/>
      <c r="E12" s="100"/>
      <c r="F12" s="98"/>
    </row>
    <row r="13" spans="1:9" s="22" customFormat="1" ht="21" customHeight="1">
      <c r="A13" s="22" t="s">
        <v>51</v>
      </c>
      <c r="D13" s="96">
        <v>809151540</v>
      </c>
      <c r="E13" s="97"/>
      <c r="F13" s="98">
        <v>1226469065</v>
      </c>
      <c r="H13" s="41"/>
      <c r="I13" s="57"/>
    </row>
    <row r="14" spans="1:9" s="22" customFormat="1" ht="21" customHeight="1">
      <c r="A14" s="22" t="s">
        <v>79</v>
      </c>
      <c r="D14" s="96">
        <v>13192328</v>
      </c>
      <c r="E14" s="97"/>
      <c r="F14" s="98">
        <v>8603368</v>
      </c>
      <c r="H14" s="41"/>
      <c r="I14" s="57"/>
    </row>
    <row r="15" spans="1:9" s="22" customFormat="1" ht="21" customHeight="1">
      <c r="A15" s="22" t="s">
        <v>40</v>
      </c>
      <c r="B15" s="32"/>
      <c r="C15" s="32"/>
      <c r="D15" s="101">
        <v>56449536</v>
      </c>
      <c r="E15" s="100"/>
      <c r="F15" s="101">
        <v>29174973</v>
      </c>
      <c r="H15" s="41"/>
      <c r="I15" s="57"/>
    </row>
    <row r="16" spans="1:9" s="22" customFormat="1" ht="21" customHeight="1">
      <c r="A16" s="31" t="s">
        <v>19</v>
      </c>
      <c r="D16" s="101">
        <f>SUM(D13:D15)</f>
        <v>878793404</v>
      </c>
      <c r="E16" s="97"/>
      <c r="F16" s="101">
        <f>SUM(F13:F15)</f>
        <v>1264247406</v>
      </c>
      <c r="H16" s="41"/>
      <c r="I16" s="57"/>
    </row>
    <row r="17" spans="1:9" s="22" customFormat="1" ht="6" customHeight="1">
      <c r="A17" s="31"/>
      <c r="D17" s="97"/>
      <c r="E17" s="97"/>
      <c r="F17" s="38"/>
    </row>
    <row r="18" spans="1:9" s="22" customFormat="1" ht="21" customHeight="1">
      <c r="A18" s="31" t="s">
        <v>83</v>
      </c>
      <c r="D18" s="102">
        <f>D10-D16</f>
        <v>64592700</v>
      </c>
      <c r="E18" s="97"/>
      <c r="F18" s="102">
        <f>F10-F16</f>
        <v>102154841</v>
      </c>
      <c r="H18" s="41"/>
      <c r="I18" s="57"/>
    </row>
    <row r="19" spans="1:9" s="22" customFormat="1" ht="21" customHeight="1">
      <c r="A19" s="22" t="s">
        <v>36</v>
      </c>
      <c r="B19" s="32">
        <v>6</v>
      </c>
      <c r="D19" s="75">
        <v>-8538401</v>
      </c>
      <c r="E19" s="97"/>
      <c r="F19" s="103">
        <v>-1322056</v>
      </c>
      <c r="H19" s="41"/>
      <c r="I19" s="57"/>
    </row>
    <row r="20" spans="1:9" s="22" customFormat="1" ht="6" customHeight="1">
      <c r="A20" s="31"/>
      <c r="D20" s="97"/>
      <c r="E20" s="97"/>
      <c r="F20" s="38"/>
    </row>
    <row r="21" spans="1:9" s="22" customFormat="1" ht="21" customHeight="1">
      <c r="A21" s="31" t="s">
        <v>80</v>
      </c>
      <c r="D21" s="98">
        <f>SUM(D18:D19)</f>
        <v>56054299</v>
      </c>
      <c r="E21" s="97"/>
      <c r="F21" s="98">
        <f>SUM(F18:F19)</f>
        <v>100832785</v>
      </c>
      <c r="G21" s="39"/>
      <c r="H21" s="41"/>
      <c r="I21" s="57"/>
    </row>
    <row r="22" spans="1:9" s="22" customFormat="1" ht="21" customHeight="1">
      <c r="A22" s="22" t="s">
        <v>95</v>
      </c>
      <c r="B22" s="32">
        <v>22</v>
      </c>
      <c r="C22" s="32"/>
      <c r="D22" s="75">
        <f>-13476320+2400821</f>
        <v>-11075499</v>
      </c>
      <c r="E22" s="100"/>
      <c r="F22" s="103">
        <v>-20275480</v>
      </c>
    </row>
    <row r="23" spans="1:9" s="22" customFormat="1" ht="6" customHeight="1">
      <c r="A23" s="31"/>
      <c r="D23" s="97"/>
      <c r="E23" s="97"/>
      <c r="F23" s="38"/>
    </row>
    <row r="24" spans="1:9" s="22" customFormat="1" ht="21" customHeight="1">
      <c r="A24" s="31" t="s">
        <v>165</v>
      </c>
      <c r="D24" s="102">
        <f>SUM(D21:D23)</f>
        <v>44978800</v>
      </c>
      <c r="E24" s="97"/>
      <c r="F24" s="102">
        <f>SUM(F21:F23)</f>
        <v>80557305</v>
      </c>
      <c r="H24" s="41"/>
      <c r="I24" s="57"/>
    </row>
    <row r="25" spans="1:9" s="22" customFormat="1" ht="6" customHeight="1">
      <c r="A25" s="31"/>
      <c r="D25" s="97"/>
      <c r="E25" s="97"/>
      <c r="F25" s="98"/>
    </row>
    <row r="26" spans="1:9" s="22" customFormat="1" ht="21" customHeight="1">
      <c r="A26" s="60" t="s">
        <v>81</v>
      </c>
      <c r="D26" s="36"/>
      <c r="E26" s="36"/>
      <c r="F26" s="176"/>
    </row>
    <row r="27" spans="1:9" s="22" customFormat="1" ht="20.25" customHeight="1">
      <c r="A27" s="31" t="s">
        <v>62</v>
      </c>
      <c r="D27" s="97"/>
      <c r="E27" s="97"/>
      <c r="F27" s="97"/>
    </row>
    <row r="28" spans="1:9" s="22" customFormat="1" ht="20.25" customHeight="1">
      <c r="A28" s="22" t="s">
        <v>143</v>
      </c>
      <c r="B28" s="32"/>
      <c r="C28" s="32"/>
      <c r="D28" s="36" t="s">
        <v>34</v>
      </c>
      <c r="E28" s="100"/>
      <c r="F28" s="104">
        <v>539201</v>
      </c>
    </row>
    <row r="29" spans="1:9" s="22" customFormat="1" ht="20.25" customHeight="1">
      <c r="A29" s="143" t="s">
        <v>63</v>
      </c>
      <c r="B29" s="32"/>
      <c r="C29" s="32"/>
      <c r="D29" s="30" t="s">
        <v>34</v>
      </c>
      <c r="E29" s="100"/>
      <c r="F29" s="104">
        <v>-107840</v>
      </c>
    </row>
    <row r="30" spans="1:9" s="22" customFormat="1" ht="21" customHeight="1">
      <c r="A30" s="60" t="s">
        <v>64</v>
      </c>
      <c r="D30" s="150" t="s">
        <v>34</v>
      </c>
      <c r="E30" s="97"/>
      <c r="F30" s="105">
        <f>SUM(F28:F29)</f>
        <v>431361</v>
      </c>
    </row>
    <row r="31" spans="1:9" s="22" customFormat="1" ht="6" customHeight="1">
      <c r="A31" s="31"/>
      <c r="D31" s="97"/>
      <c r="E31" s="97"/>
      <c r="F31" s="97"/>
    </row>
    <row r="32" spans="1:9" s="22" customFormat="1" ht="21" customHeight="1" thickBot="1">
      <c r="A32" s="55" t="s">
        <v>166</v>
      </c>
      <c r="B32" s="54"/>
      <c r="C32" s="54"/>
      <c r="D32" s="106">
        <f>SUM(D24:D25,D30)</f>
        <v>44978800</v>
      </c>
      <c r="E32" s="107"/>
      <c r="F32" s="106">
        <f>SUM(F24:F25,F30)</f>
        <v>80988666</v>
      </c>
      <c r="H32" s="82"/>
      <c r="I32" s="152"/>
    </row>
    <row r="33" spans="1:9" s="22" customFormat="1" ht="6" customHeight="1" thickTop="1">
      <c r="A33" s="31"/>
      <c r="D33" s="97"/>
      <c r="E33" s="97"/>
      <c r="F33" s="97"/>
      <c r="I33" s="22" t="s">
        <v>170</v>
      </c>
    </row>
    <row r="34" spans="1:9" s="22" customFormat="1" ht="21" customHeight="1" thickBot="1">
      <c r="A34" s="56" t="s">
        <v>92</v>
      </c>
      <c r="B34" s="32">
        <v>24</v>
      </c>
      <c r="C34" s="32"/>
      <c r="D34" s="109">
        <f>+(+D32)/249524555</f>
        <v>0.18025801108031231</v>
      </c>
      <c r="E34" s="100"/>
      <c r="F34" s="144">
        <f>+F32/141176400</f>
        <v>0.57367000433500215</v>
      </c>
      <c r="I34" s="152"/>
    </row>
    <row r="35" spans="1:9" ht="21" customHeight="1" thickTop="1">
      <c r="D35" s="80"/>
      <c r="F35" s="80"/>
      <c r="G35" s="80"/>
      <c r="H35" s="79"/>
    </row>
    <row r="36" spans="1:9" ht="21" customHeight="1">
      <c r="D36" s="151"/>
      <c r="F36" s="151"/>
    </row>
    <row r="37" spans="1:9" ht="21" customHeight="1">
      <c r="A37" s="180" t="s">
        <v>135</v>
      </c>
      <c r="B37" s="180"/>
      <c r="C37" s="180"/>
      <c r="D37" s="180"/>
      <c r="E37" s="180"/>
      <c r="F37" s="180"/>
      <c r="G37" s="6"/>
      <c r="H37" s="6"/>
    </row>
    <row r="39" spans="1:9" ht="21" customHeight="1">
      <c r="A39" s="36" t="s">
        <v>163</v>
      </c>
      <c r="C39" s="22"/>
      <c r="D39" s="181" t="s">
        <v>162</v>
      </c>
      <c r="E39" s="181"/>
      <c r="F39" s="181"/>
      <c r="G39" s="22"/>
      <c r="H39" s="22"/>
      <c r="I39" s="22"/>
    </row>
    <row r="40" spans="1:9" ht="21" customHeight="1">
      <c r="A40" s="6" t="s">
        <v>146</v>
      </c>
      <c r="C40" s="6"/>
      <c r="D40" s="180" t="s">
        <v>140</v>
      </c>
      <c r="E40" s="180"/>
      <c r="F40" s="180"/>
      <c r="G40" s="6"/>
    </row>
    <row r="41" spans="1:9" ht="21" customHeight="1">
      <c r="A41" s="6" t="s">
        <v>147</v>
      </c>
      <c r="C41" s="6"/>
      <c r="D41" s="180" t="s">
        <v>141</v>
      </c>
      <c r="E41" s="180"/>
      <c r="F41" s="180"/>
      <c r="G41" s="6"/>
    </row>
    <row r="80" spans="1:1" ht="21" customHeight="1">
      <c r="A80" t="s">
        <v>119</v>
      </c>
    </row>
  </sheetData>
  <mergeCells count="5">
    <mergeCell ref="D5:F5"/>
    <mergeCell ref="A37:F37"/>
    <mergeCell ref="D39:F39"/>
    <mergeCell ref="D40:F40"/>
    <mergeCell ref="D41:F41"/>
  </mergeCells>
  <pageMargins left="0.78740157480314965" right="0.78740157480314965" top="0.98425196850393704" bottom="0.19685039370078741" header="0.51181102362204722" footer="0.43307086614173229"/>
  <pageSetup paperSize="9" scale="85" firstPageNumber="6" fitToHeight="0" orientation="portrait" useFirstPageNumber="1" r:id="rId1"/>
  <headerFooter scaleWithDoc="0"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0"/>
  <sheetViews>
    <sheetView view="pageBreakPreview" topLeftCell="A15" zoomScale="68" zoomScaleNormal="65" zoomScaleSheetLayoutView="68" zoomScalePageLayoutView="60" workbookViewId="0">
      <selection activeCell="E29" sqref="E29"/>
    </sheetView>
  </sheetViews>
  <sheetFormatPr defaultColWidth="9.26953125" defaultRowHeight="28.5"/>
  <cols>
    <col min="1" max="1" width="64.54296875" style="45" customWidth="1"/>
    <col min="2" max="2" width="2.54296875" style="45" customWidth="1"/>
    <col min="3" max="3" width="16.26953125" style="45" customWidth="1"/>
    <col min="4" max="4" width="2.54296875" style="45" customWidth="1"/>
    <col min="5" max="5" width="23.54296875" style="45" customWidth="1"/>
    <col min="6" max="6" width="2.54296875" style="45" customWidth="1"/>
    <col min="7" max="7" width="23.54296875" style="45" customWidth="1"/>
    <col min="8" max="8" width="2.54296875" style="45" customWidth="1"/>
    <col min="9" max="9" width="23.54296875" style="45" customWidth="1"/>
    <col min="10" max="10" width="2.54296875" style="45" customWidth="1"/>
    <col min="11" max="11" width="23.54296875" style="45" customWidth="1"/>
    <col min="12" max="12" width="2.54296875" style="45" customWidth="1"/>
    <col min="13" max="13" width="23.54296875" style="45" customWidth="1"/>
    <col min="14" max="14" width="6.26953125" style="45" customWidth="1"/>
    <col min="15" max="15" width="15.7265625" style="45" bestFit="1" customWidth="1"/>
    <col min="16" max="17" width="9.26953125" style="45"/>
    <col min="18" max="18" width="9.7265625" style="45" bestFit="1" customWidth="1"/>
    <col min="19" max="16384" width="9.26953125" style="45"/>
  </cols>
  <sheetData>
    <row r="1" spans="1:15" ht="30" customHeight="1">
      <c r="A1" s="20" t="s">
        <v>124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9"/>
    </row>
    <row r="2" spans="1:15" ht="30" customHeight="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69"/>
    </row>
    <row r="3" spans="1:15" ht="30" customHeight="1">
      <c r="A3" s="21" t="s">
        <v>142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5" s="12" customFormat="1" ht="7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5" s="12" customFormat="1" ht="22.9" customHeight="1">
      <c r="E5" s="185" t="s">
        <v>159</v>
      </c>
      <c r="F5" s="185"/>
      <c r="G5" s="185"/>
      <c r="H5" s="185"/>
      <c r="I5" s="185"/>
      <c r="J5" s="185"/>
      <c r="K5" s="185"/>
      <c r="L5" s="185"/>
      <c r="M5" s="185"/>
    </row>
    <row r="6" spans="1:15" s="13" customFormat="1" ht="22.9" customHeight="1">
      <c r="I6" s="186" t="s">
        <v>90</v>
      </c>
      <c r="J6" s="187"/>
      <c r="K6" s="187"/>
      <c r="M6" s="14"/>
    </row>
    <row r="7" spans="1:15" s="13" customFormat="1" ht="22.9" customHeight="1">
      <c r="E7" s="13" t="s">
        <v>29</v>
      </c>
      <c r="I7" s="51" t="s">
        <v>25</v>
      </c>
      <c r="M7" s="14"/>
    </row>
    <row r="8" spans="1:15" s="13" customFormat="1" ht="22.9" customHeight="1">
      <c r="E8" s="13" t="s">
        <v>31</v>
      </c>
      <c r="G8" s="13" t="s">
        <v>85</v>
      </c>
      <c r="I8" s="13" t="s">
        <v>27</v>
      </c>
      <c r="M8" s="188" t="s">
        <v>54</v>
      </c>
    </row>
    <row r="9" spans="1:15" s="13" customFormat="1" ht="22.9" customHeight="1">
      <c r="C9" s="15" t="s">
        <v>0</v>
      </c>
      <c r="E9" s="15" t="s">
        <v>30</v>
      </c>
      <c r="G9" s="15" t="s">
        <v>70</v>
      </c>
      <c r="I9" s="15" t="s">
        <v>28</v>
      </c>
      <c r="K9" s="15" t="s">
        <v>26</v>
      </c>
      <c r="M9" s="189"/>
    </row>
    <row r="10" spans="1:15" s="13" customFormat="1" ht="22.9" customHeight="1">
      <c r="M10" s="68"/>
    </row>
    <row r="11" spans="1:15" s="12" customFormat="1" ht="22.9" customHeight="1">
      <c r="A11" s="11" t="s">
        <v>87</v>
      </c>
      <c r="D11" s="16"/>
      <c r="E11" s="89">
        <v>70588200</v>
      </c>
      <c r="F11" s="18"/>
      <c r="G11" s="89">
        <v>38911635</v>
      </c>
      <c r="H11" s="18"/>
      <c r="I11" s="89">
        <v>6000000</v>
      </c>
      <c r="J11" s="89"/>
      <c r="K11" s="89">
        <v>21667241</v>
      </c>
      <c r="L11" s="89"/>
      <c r="M11" s="89">
        <f>SUM(E11:K11)</f>
        <v>137167076</v>
      </c>
    </row>
    <row r="12" spans="1:15" s="12" customFormat="1" ht="22.9" customHeight="1">
      <c r="A12" s="64" t="s">
        <v>46</v>
      </c>
      <c r="D12" s="16"/>
      <c r="E12" s="89"/>
      <c r="F12" s="18"/>
      <c r="G12" s="18"/>
      <c r="H12" s="18"/>
      <c r="I12" s="89"/>
      <c r="J12" s="18"/>
      <c r="K12" s="89"/>
      <c r="L12" s="18"/>
      <c r="M12" s="89"/>
    </row>
    <row r="13" spans="1:15" s="52" customFormat="1" ht="22.9" customHeight="1">
      <c r="A13" s="52" t="s">
        <v>23</v>
      </c>
      <c r="C13" s="78"/>
      <c r="D13" s="76"/>
      <c r="E13" s="133" t="s">
        <v>34</v>
      </c>
      <c r="F13" s="90"/>
      <c r="G13" s="133" t="s">
        <v>34</v>
      </c>
      <c r="H13" s="90"/>
      <c r="I13" s="133" t="s">
        <v>34</v>
      </c>
      <c r="J13" s="90"/>
      <c r="K13" s="91">
        <v>-3882351</v>
      </c>
      <c r="L13" s="90"/>
      <c r="M13" s="89">
        <f>SUM(E13:K13)</f>
        <v>-3882351</v>
      </c>
    </row>
    <row r="14" spans="1:15" s="52" customFormat="1" ht="22.9" customHeight="1">
      <c r="A14" s="52" t="s">
        <v>45</v>
      </c>
      <c r="C14" s="78"/>
      <c r="D14" s="76"/>
      <c r="E14" s="133" t="s">
        <v>34</v>
      </c>
      <c r="F14" s="90"/>
      <c r="G14" s="134" t="s">
        <v>34</v>
      </c>
      <c r="H14" s="90"/>
      <c r="I14" s="133">
        <v>1058820</v>
      </c>
      <c r="J14" s="90"/>
      <c r="K14" s="91">
        <v>-1058820</v>
      </c>
      <c r="L14" s="90"/>
      <c r="M14" s="146" t="s">
        <v>34</v>
      </c>
    </row>
    <row r="15" spans="1:15" s="12" customFormat="1" ht="22.9" customHeight="1">
      <c r="A15" s="11" t="s">
        <v>48</v>
      </c>
      <c r="D15" s="16"/>
      <c r="E15" s="135" t="s">
        <v>34</v>
      </c>
      <c r="F15" s="18"/>
      <c r="G15" s="129" t="s">
        <v>34</v>
      </c>
      <c r="H15" s="19"/>
      <c r="I15" s="92">
        <f>SUM(I13:I14)</f>
        <v>1058820</v>
      </c>
      <c r="J15" s="18"/>
      <c r="K15" s="92">
        <f>SUM(K13:K14)</f>
        <v>-4941171</v>
      </c>
      <c r="L15" s="93"/>
      <c r="M15" s="92">
        <f>SUM(M13:M14)</f>
        <v>-3882351</v>
      </c>
      <c r="O15" s="17"/>
    </row>
    <row r="16" spans="1:15" s="12" customFormat="1" ht="22.9" customHeight="1">
      <c r="A16" s="11" t="s">
        <v>167</v>
      </c>
      <c r="D16" s="16"/>
      <c r="E16" s="93"/>
      <c r="F16" s="18"/>
      <c r="G16" s="18"/>
      <c r="H16" s="18"/>
      <c r="I16" s="133"/>
      <c r="J16" s="18"/>
      <c r="K16" s="89"/>
      <c r="L16" s="18"/>
      <c r="M16" s="89"/>
      <c r="O16" s="17"/>
    </row>
    <row r="17" spans="1:18" s="12" customFormat="1" ht="22.9" customHeight="1">
      <c r="A17" s="12" t="s">
        <v>165</v>
      </c>
      <c r="D17" s="16"/>
      <c r="E17" s="133" t="s">
        <v>34</v>
      </c>
      <c r="F17" s="18"/>
      <c r="G17" s="133" t="s">
        <v>34</v>
      </c>
      <c r="H17" s="18"/>
      <c r="I17" s="133" t="s">
        <v>34</v>
      </c>
      <c r="J17" s="18"/>
      <c r="K17" s="89">
        <f>PL_T!F24</f>
        <v>80557305</v>
      </c>
      <c r="L17" s="18"/>
      <c r="M17" s="89">
        <f>SUM(E17:K17)</f>
        <v>80557305</v>
      </c>
      <c r="O17" s="17"/>
    </row>
    <row r="18" spans="1:18" s="12" customFormat="1" ht="22.9" customHeight="1">
      <c r="A18" s="12" t="s">
        <v>67</v>
      </c>
      <c r="D18" s="16"/>
      <c r="E18" s="133" t="s">
        <v>34</v>
      </c>
      <c r="F18" s="18"/>
      <c r="G18" s="133" t="s">
        <v>34</v>
      </c>
      <c r="H18" s="18"/>
      <c r="I18" s="133" t="s">
        <v>34</v>
      </c>
      <c r="J18" s="18"/>
      <c r="K18" s="134">
        <f>PL_T!F30</f>
        <v>431361</v>
      </c>
      <c r="L18" s="18"/>
      <c r="M18" s="89">
        <f>SUM(E18:K18)</f>
        <v>431361</v>
      </c>
      <c r="O18" s="17"/>
    </row>
    <row r="19" spans="1:18" s="12" customFormat="1" ht="22.9" customHeight="1">
      <c r="A19" s="11" t="s">
        <v>168</v>
      </c>
      <c r="D19" s="19"/>
      <c r="E19" s="135" t="s">
        <v>34</v>
      </c>
      <c r="F19" s="19"/>
      <c r="G19" s="136" t="s">
        <v>34</v>
      </c>
      <c r="H19" s="19"/>
      <c r="I19" s="135" t="s">
        <v>34</v>
      </c>
      <c r="J19" s="18"/>
      <c r="K19" s="89">
        <f>SUM(K17:K18)</f>
        <v>80988666</v>
      </c>
      <c r="L19" s="18"/>
      <c r="M19" s="92">
        <f>SUM(M17:M18)</f>
        <v>80988666</v>
      </c>
      <c r="O19" s="17"/>
    </row>
    <row r="20" spans="1:18" s="12" customFormat="1" ht="22.9" customHeight="1" thickBot="1">
      <c r="A20" s="11" t="s">
        <v>144</v>
      </c>
      <c r="D20" s="16"/>
      <c r="E20" s="94">
        <f>E11</f>
        <v>70588200</v>
      </c>
      <c r="F20" s="18"/>
      <c r="G20" s="94">
        <f>G11</f>
        <v>38911635</v>
      </c>
      <c r="H20" s="18"/>
      <c r="I20" s="94">
        <f>I11+I15</f>
        <v>7058820</v>
      </c>
      <c r="J20" s="18"/>
      <c r="K20" s="94">
        <f>K11+K15+K19</f>
        <v>97714736</v>
      </c>
      <c r="L20" s="18"/>
      <c r="M20" s="94">
        <f>M11+M15+M19</f>
        <v>214273391</v>
      </c>
      <c r="O20" s="17">
        <f>M20-FS_T!F76</f>
        <v>0</v>
      </c>
      <c r="R20" s="17"/>
    </row>
    <row r="21" spans="1:18" s="12" customFormat="1" ht="22.9" customHeight="1" thickTop="1">
      <c r="A21" s="13"/>
      <c r="B21" s="13"/>
      <c r="C21" s="13"/>
      <c r="D21" s="13"/>
      <c r="E21" s="95"/>
      <c r="F21" s="95"/>
      <c r="G21" s="95"/>
      <c r="H21" s="95"/>
      <c r="I21" s="95"/>
      <c r="J21" s="95"/>
      <c r="K21" s="95"/>
      <c r="L21" s="18"/>
      <c r="M21" s="95"/>
    </row>
    <row r="22" spans="1:18" s="12" customFormat="1" ht="22.9" customHeight="1">
      <c r="A22" s="11" t="s">
        <v>101</v>
      </c>
      <c r="D22" s="16"/>
      <c r="E22" s="89">
        <f>E20</f>
        <v>70588200</v>
      </c>
      <c r="F22" s="18"/>
      <c r="G22" s="89">
        <f>G20</f>
        <v>38911635</v>
      </c>
      <c r="H22" s="18"/>
      <c r="I22" s="89">
        <f>I20</f>
        <v>7058820</v>
      </c>
      <c r="J22" s="89"/>
      <c r="K22" s="89">
        <f>K20</f>
        <v>97714736</v>
      </c>
      <c r="L22" s="89"/>
      <c r="M22" s="89">
        <f>SUM(E22:K22)</f>
        <v>214273391</v>
      </c>
    </row>
    <row r="23" spans="1:18" s="12" customFormat="1" ht="22.9" customHeight="1">
      <c r="A23" s="52" t="s">
        <v>49</v>
      </c>
      <c r="C23" s="77">
        <v>19</v>
      </c>
      <c r="D23" s="16"/>
      <c r="E23" s="93">
        <v>79411800</v>
      </c>
      <c r="F23" s="18"/>
      <c r="G23" s="19" t="s">
        <v>34</v>
      </c>
      <c r="H23" s="19"/>
      <c r="I23" s="137" t="s">
        <v>34</v>
      </c>
      <c r="J23" s="19"/>
      <c r="K23" s="146" t="s">
        <v>34</v>
      </c>
      <c r="L23" s="93"/>
      <c r="M23" s="89">
        <f>SUM(E23:K23)</f>
        <v>79411800</v>
      </c>
      <c r="O23" s="17"/>
    </row>
    <row r="24" spans="1:18" s="12" customFormat="1" ht="22.9" customHeight="1">
      <c r="A24" s="52" t="s">
        <v>23</v>
      </c>
      <c r="B24" s="52"/>
      <c r="C24" s="78">
        <v>23</v>
      </c>
      <c r="D24" s="16"/>
      <c r="E24" s="133" t="s">
        <v>34</v>
      </c>
      <c r="F24" s="18"/>
      <c r="G24" s="133" t="s">
        <v>34</v>
      </c>
      <c r="H24" s="18"/>
      <c r="I24" s="133" t="s">
        <v>34</v>
      </c>
      <c r="J24" s="18"/>
      <c r="K24" s="67">
        <v>-88235250</v>
      </c>
      <c r="L24" s="19"/>
      <c r="M24" s="67">
        <f>SUM(E24:L24)</f>
        <v>-88235250</v>
      </c>
      <c r="O24" s="17"/>
    </row>
    <row r="25" spans="1:18" s="12" customFormat="1" ht="22.9" customHeight="1">
      <c r="A25" s="52" t="s">
        <v>45</v>
      </c>
      <c r="B25" s="52"/>
      <c r="C25" s="78">
        <v>20</v>
      </c>
      <c r="D25" s="16"/>
      <c r="E25" s="134" t="s">
        <v>34</v>
      </c>
      <c r="F25" s="18"/>
      <c r="G25" s="134" t="s">
        <v>34</v>
      </c>
      <c r="H25" s="18"/>
      <c r="I25" s="134">
        <v>2248940</v>
      </c>
      <c r="J25" s="18"/>
      <c r="K25" s="147">
        <f>-I25</f>
        <v>-2248940</v>
      </c>
      <c r="L25" s="19"/>
      <c r="M25" s="177" t="s">
        <v>34</v>
      </c>
      <c r="O25" s="17"/>
    </row>
    <row r="26" spans="1:18" s="12" customFormat="1" ht="22.9" customHeight="1">
      <c r="A26" s="11" t="s">
        <v>48</v>
      </c>
      <c r="D26" s="16"/>
      <c r="E26" s="135">
        <f>SUM(E23:E24)</f>
        <v>79411800</v>
      </c>
      <c r="F26" s="19"/>
      <c r="G26" s="136" t="s">
        <v>34</v>
      </c>
      <c r="H26" s="18"/>
      <c r="I26" s="92">
        <f>SUM(I23:I25)</f>
        <v>2248940</v>
      </c>
      <c r="J26" s="18"/>
      <c r="K26" s="179">
        <f>SUM(K23:K25)</f>
        <v>-90484190</v>
      </c>
      <c r="L26" s="18"/>
      <c r="M26" s="179">
        <f>SUM(M23:M25)</f>
        <v>-8823450</v>
      </c>
      <c r="O26" s="17"/>
    </row>
    <row r="27" spans="1:18" s="12" customFormat="1" ht="22.9" customHeight="1">
      <c r="A27" s="11" t="s">
        <v>167</v>
      </c>
      <c r="D27" s="16"/>
      <c r="E27" s="137"/>
      <c r="F27" s="19"/>
      <c r="G27" s="19"/>
      <c r="H27" s="18"/>
      <c r="I27" s="89"/>
      <c r="J27" s="18"/>
      <c r="K27" s="89"/>
      <c r="L27" s="18"/>
      <c r="M27" s="89"/>
      <c r="O27" s="17"/>
    </row>
    <row r="28" spans="1:18" s="12" customFormat="1" ht="22.9" customHeight="1">
      <c r="A28" s="12" t="s">
        <v>165</v>
      </c>
      <c r="D28" s="16"/>
      <c r="E28" s="133" t="s">
        <v>34</v>
      </c>
      <c r="F28" s="19"/>
      <c r="G28" s="133" t="s">
        <v>34</v>
      </c>
      <c r="H28" s="18"/>
      <c r="I28" s="133" t="s">
        <v>34</v>
      </c>
      <c r="J28" s="18"/>
      <c r="K28" s="89">
        <f>PL_T!D24</f>
        <v>44978800</v>
      </c>
      <c r="L28" s="18"/>
      <c r="M28" s="89">
        <f>SUM(E28:K28)</f>
        <v>44978800</v>
      </c>
      <c r="O28" s="17"/>
    </row>
    <row r="29" spans="1:18" s="12" customFormat="1" ht="22.9" customHeight="1">
      <c r="A29" s="12" t="s">
        <v>67</v>
      </c>
      <c r="D29" s="16"/>
      <c r="E29" s="133" t="s">
        <v>34</v>
      </c>
      <c r="F29" s="19"/>
      <c r="G29" s="133" t="s">
        <v>34</v>
      </c>
      <c r="H29" s="18"/>
      <c r="I29" s="133" t="s">
        <v>34</v>
      </c>
      <c r="J29" s="18"/>
      <c r="K29" s="178" t="s">
        <v>34</v>
      </c>
      <c r="L29" s="18"/>
      <c r="M29" s="133" t="s">
        <v>34</v>
      </c>
      <c r="O29" s="17"/>
    </row>
    <row r="30" spans="1:18" s="12" customFormat="1" ht="22.9" customHeight="1">
      <c r="A30" s="11" t="s">
        <v>168</v>
      </c>
      <c r="D30" s="19"/>
      <c r="E30" s="135" t="s">
        <v>34</v>
      </c>
      <c r="F30" s="19"/>
      <c r="G30" s="136" t="s">
        <v>34</v>
      </c>
      <c r="H30" s="19"/>
      <c r="I30" s="135" t="s">
        <v>34</v>
      </c>
      <c r="J30" s="18"/>
      <c r="K30" s="89">
        <f>SUM(K28:K29)</f>
        <v>44978800</v>
      </c>
      <c r="L30" s="18"/>
      <c r="M30" s="92">
        <f>SUM(M28:M29)</f>
        <v>44978800</v>
      </c>
      <c r="O30" s="17"/>
    </row>
    <row r="31" spans="1:18" s="12" customFormat="1" ht="22.9" customHeight="1" thickBot="1">
      <c r="A31" s="11" t="s">
        <v>145</v>
      </c>
      <c r="D31" s="16"/>
      <c r="E31" s="94">
        <f>E22+E26</f>
        <v>150000000</v>
      </c>
      <c r="F31" s="18"/>
      <c r="G31" s="94">
        <f>G22</f>
        <v>38911635</v>
      </c>
      <c r="H31" s="18"/>
      <c r="I31" s="94">
        <f>I22+I26</f>
        <v>9307760</v>
      </c>
      <c r="J31" s="18"/>
      <c r="K31" s="94">
        <f>K22+K26+K30</f>
        <v>52209346</v>
      </c>
      <c r="L31" s="18"/>
      <c r="M31" s="94">
        <f>M22+M26+M30</f>
        <v>250428741</v>
      </c>
      <c r="O31" s="17">
        <f>M31-FS_T!D76</f>
        <v>0</v>
      </c>
      <c r="R31" s="17"/>
    </row>
    <row r="32" spans="1:18" s="12" customFormat="1" ht="22.9" customHeight="1" thickTop="1">
      <c r="A32" s="11"/>
      <c r="D32" s="16"/>
      <c r="E32" s="89"/>
      <c r="F32" s="18"/>
      <c r="G32" s="89"/>
      <c r="H32" s="18"/>
      <c r="I32" s="89"/>
      <c r="J32" s="18"/>
      <c r="K32" s="89"/>
      <c r="L32" s="18"/>
      <c r="M32" s="89"/>
      <c r="O32" s="17"/>
      <c r="R32" s="17"/>
    </row>
    <row r="33" spans="1:18" s="12" customFormat="1" ht="22.9" customHeight="1">
      <c r="A33" s="190" t="s">
        <v>148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7"/>
      <c r="R33" s="17"/>
    </row>
    <row r="34" spans="1:18" s="12" customFormat="1" ht="22.9" customHeight="1">
      <c r="A34" s="139"/>
      <c r="C34" s="140" t="s">
        <v>149</v>
      </c>
      <c r="E34" s="139"/>
      <c r="F34" s="13"/>
      <c r="G34" s="13"/>
      <c r="H34" s="13"/>
      <c r="I34" s="139" t="s">
        <v>139</v>
      </c>
      <c r="L34" s="13"/>
      <c r="M34" s="13"/>
      <c r="N34" s="13"/>
      <c r="O34" s="17"/>
      <c r="R34" s="17"/>
    </row>
    <row r="35" spans="1:18" s="12" customFormat="1" ht="22.9" customHeight="1">
      <c r="C35" s="13" t="s">
        <v>150</v>
      </c>
      <c r="F35" s="18"/>
      <c r="G35" s="89"/>
      <c r="H35" s="18"/>
      <c r="I35" s="184" t="s">
        <v>151</v>
      </c>
      <c r="J35" s="184"/>
      <c r="K35" s="184"/>
      <c r="L35" s="18"/>
      <c r="M35" s="89"/>
      <c r="O35" s="17"/>
      <c r="R35" s="17"/>
    </row>
    <row r="36" spans="1:18" s="12" customFormat="1" ht="22.9" customHeight="1">
      <c r="C36" s="13" t="s">
        <v>141</v>
      </c>
      <c r="F36" s="16"/>
      <c r="G36" s="16"/>
      <c r="H36" s="16"/>
      <c r="I36" s="184" t="s">
        <v>152</v>
      </c>
      <c r="J36" s="184"/>
      <c r="K36" s="184"/>
      <c r="L36" s="17"/>
      <c r="M36" s="17"/>
      <c r="O36" s="17"/>
      <c r="R36" s="17"/>
    </row>
    <row r="37" spans="1:18" s="12" customFormat="1" ht="27" customHeight="1">
      <c r="A37" s="11"/>
      <c r="D37" s="16"/>
      <c r="E37" s="17"/>
      <c r="F37" s="16"/>
      <c r="G37" s="16"/>
      <c r="H37" s="16"/>
      <c r="I37" s="17"/>
      <c r="J37" s="16"/>
      <c r="K37" s="17"/>
      <c r="L37" s="19"/>
      <c r="M37" s="17"/>
      <c r="O37" s="17"/>
      <c r="R37" s="17"/>
    </row>
    <row r="38" spans="1:18" s="12" customFormat="1" ht="27" customHeight="1">
      <c r="A38" s="11"/>
      <c r="D38" s="16"/>
      <c r="E38" s="17"/>
      <c r="F38" s="16"/>
      <c r="G38" s="16"/>
      <c r="H38" s="16"/>
      <c r="I38" s="17"/>
      <c r="J38" s="16"/>
      <c r="K38" s="17"/>
      <c r="L38" s="19"/>
      <c r="M38" s="17"/>
      <c r="O38" s="17"/>
      <c r="R38" s="17"/>
    </row>
    <row r="39" spans="1:18" s="12" customFormat="1" ht="27" customHeight="1">
      <c r="A39" s="11"/>
      <c r="D39" s="16"/>
      <c r="E39" s="17"/>
      <c r="F39" s="16"/>
      <c r="G39" s="16"/>
      <c r="H39" s="16"/>
      <c r="I39" s="17"/>
      <c r="J39" s="16"/>
      <c r="K39" s="17"/>
      <c r="L39" s="19"/>
      <c r="M39" s="17"/>
      <c r="O39" s="17"/>
      <c r="R39" s="17"/>
    </row>
    <row r="40" spans="1:18" s="12" customFormat="1" ht="24" customHeight="1">
      <c r="A40" s="11"/>
      <c r="D40" s="16"/>
      <c r="E40" s="17"/>
      <c r="F40" s="16"/>
      <c r="G40" s="16"/>
      <c r="H40" s="16"/>
      <c r="I40" s="17"/>
      <c r="J40" s="16"/>
      <c r="K40" s="17"/>
      <c r="L40" s="19"/>
      <c r="M40" s="17"/>
    </row>
    <row r="41" spans="1:18" s="12" customFormat="1" ht="22.5" customHeight="1">
      <c r="D41" s="16"/>
      <c r="E41" s="18"/>
      <c r="F41" s="16"/>
      <c r="G41" s="16"/>
      <c r="H41" s="16"/>
      <c r="I41" s="16"/>
      <c r="J41" s="16"/>
      <c r="K41" s="17"/>
      <c r="L41" s="19"/>
      <c r="M41" s="17"/>
    </row>
    <row r="42" spans="1:18" s="12" customFormat="1" ht="22.5" customHeight="1"/>
    <row r="43" spans="1:18" ht="22.5" customHeight="1"/>
    <row r="44" spans="1:18" ht="22.5" customHeight="1"/>
    <row r="80" spans="1:1">
      <c r="A80" s="45" t="s">
        <v>119</v>
      </c>
    </row>
  </sheetData>
  <mergeCells count="6">
    <mergeCell ref="I35:K35"/>
    <mergeCell ref="I36:K36"/>
    <mergeCell ref="E5:M5"/>
    <mergeCell ref="I6:K6"/>
    <mergeCell ref="M8:M9"/>
    <mergeCell ref="A33:N33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55" firstPageNumber="7" fitToHeight="0" orientation="landscape" useFirstPageNumber="1" verticalDpi="300" r:id="rId1"/>
  <headerFooter scaleWithDoc="0"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1"/>
  <sheetViews>
    <sheetView tabSelected="1" view="pageBreakPreview" topLeftCell="A25" zoomScaleNormal="120" zoomScaleSheetLayoutView="100" workbookViewId="0">
      <selection activeCell="J54" sqref="J54"/>
    </sheetView>
  </sheetViews>
  <sheetFormatPr defaultColWidth="9.26953125" defaultRowHeight="20.149999999999999" customHeight="1"/>
  <cols>
    <col min="1" max="1" width="2.7265625" style="2" customWidth="1"/>
    <col min="2" max="3" width="26.26953125" style="2" customWidth="1"/>
    <col min="4" max="4" width="15.7265625" style="2" customWidth="1"/>
    <col min="5" max="5" width="1.453125" style="2" customWidth="1"/>
    <col min="6" max="6" width="16.54296875" style="2" customWidth="1"/>
    <col min="7" max="7" width="1.7265625" style="2" customWidth="1"/>
    <col min="8" max="8" width="13.26953125" style="2" customWidth="1"/>
    <col min="9" max="9" width="12.453125" style="2" bestFit="1" customWidth="1"/>
    <col min="10" max="10" width="12" style="2" bestFit="1" customWidth="1"/>
    <col min="11" max="16384" width="9.26953125" style="2"/>
  </cols>
  <sheetData>
    <row r="1" spans="1:8" s="1" customFormat="1" ht="20.149999999999999" customHeight="1">
      <c r="A1" s="4" t="s">
        <v>124</v>
      </c>
      <c r="B1" s="3"/>
      <c r="C1" s="155"/>
      <c r="D1" s="3"/>
      <c r="E1" s="3"/>
      <c r="F1" s="156"/>
      <c r="G1" s="3"/>
      <c r="H1" s="4"/>
    </row>
    <row r="2" spans="1:8" s="1" customFormat="1" ht="20.149999999999999" customHeight="1">
      <c r="A2" s="4" t="s">
        <v>12</v>
      </c>
      <c r="B2" s="3"/>
      <c r="C2" s="3"/>
      <c r="D2" s="3"/>
      <c r="E2" s="3"/>
      <c r="F2" s="156"/>
      <c r="G2" s="3"/>
    </row>
    <row r="3" spans="1:8" s="1" customFormat="1" ht="20.149999999999999" customHeight="1">
      <c r="A3" s="157" t="s">
        <v>142</v>
      </c>
      <c r="B3" s="3"/>
      <c r="C3" s="3"/>
      <c r="D3" s="3"/>
      <c r="E3" s="3"/>
      <c r="F3" s="158"/>
      <c r="G3" s="3"/>
    </row>
    <row r="4" spans="1:8" s="1" customFormat="1" ht="15" customHeight="1">
      <c r="A4" s="157"/>
      <c r="B4" s="3"/>
      <c r="C4" s="3"/>
      <c r="D4" s="3"/>
      <c r="E4" s="3"/>
      <c r="F4" s="158"/>
      <c r="G4" s="3"/>
    </row>
    <row r="5" spans="1:8" s="1" customFormat="1" ht="20.149999999999999" customHeight="1">
      <c r="A5" s="157"/>
      <c r="B5" s="3"/>
      <c r="C5" s="3"/>
      <c r="D5" s="192" t="s">
        <v>159</v>
      </c>
      <c r="E5" s="192"/>
      <c r="F5" s="192"/>
      <c r="G5" s="3"/>
    </row>
    <row r="6" spans="1:8" s="1" customFormat="1" ht="20.149999999999999" customHeight="1">
      <c r="A6" s="157"/>
      <c r="B6" s="3"/>
      <c r="C6" s="3"/>
      <c r="D6" s="159">
        <v>2565</v>
      </c>
      <c r="E6" s="3"/>
      <c r="F6" s="159">
        <v>2564</v>
      </c>
      <c r="G6" s="3"/>
    </row>
    <row r="7" spans="1:8" s="6" customFormat="1" ht="19.149999999999999" customHeight="1">
      <c r="A7" s="8" t="s">
        <v>13</v>
      </c>
    </row>
    <row r="8" spans="1:8" s="6" customFormat="1" ht="19.149999999999999" customHeight="1">
      <c r="A8" s="6" t="s">
        <v>80</v>
      </c>
      <c r="D8" s="160">
        <f>PL_T!D21</f>
        <v>56054299</v>
      </c>
      <c r="E8" s="88"/>
      <c r="F8" s="160">
        <f>PL_T!F21</f>
        <v>100832785</v>
      </c>
      <c r="G8" s="161"/>
    </row>
    <row r="9" spans="1:8" s="6" customFormat="1" ht="19.149999999999999" customHeight="1">
      <c r="A9" s="8" t="s">
        <v>37</v>
      </c>
      <c r="D9" s="88"/>
      <c r="E9" s="88"/>
      <c r="F9" s="88"/>
      <c r="G9" s="7"/>
    </row>
    <row r="10" spans="1:8" s="6" customFormat="1" ht="19.149999999999999" customHeight="1">
      <c r="A10" s="6" t="s">
        <v>77</v>
      </c>
      <c r="D10" s="160">
        <v>5868471</v>
      </c>
      <c r="E10" s="88"/>
      <c r="F10" s="160">
        <v>5078256</v>
      </c>
      <c r="G10" s="7"/>
    </row>
    <row r="11" spans="1:8" s="6" customFormat="1" ht="19.149999999999999" customHeight="1">
      <c r="A11" s="6" t="s">
        <v>161</v>
      </c>
      <c r="D11" s="160"/>
      <c r="E11" s="88"/>
      <c r="F11" s="160"/>
      <c r="G11" s="7"/>
    </row>
    <row r="12" spans="1:8" s="6" customFormat="1" ht="19.149999999999999" customHeight="1">
      <c r="A12" s="6" t="s">
        <v>68</v>
      </c>
      <c r="D12" s="160">
        <v>-200</v>
      </c>
      <c r="E12" s="88"/>
      <c r="F12" s="160">
        <v>-92</v>
      </c>
      <c r="G12" s="7"/>
    </row>
    <row r="13" spans="1:8" s="6" customFormat="1" ht="19.149999999999999" customHeight="1">
      <c r="A13" s="6" t="s">
        <v>82</v>
      </c>
      <c r="D13" s="162" t="s">
        <v>34</v>
      </c>
      <c r="E13" s="88"/>
      <c r="F13" s="160">
        <v>1580779</v>
      </c>
      <c r="G13" s="7"/>
    </row>
    <row r="14" spans="1:8" s="6" customFormat="1" ht="19.149999999999999" customHeight="1">
      <c r="A14" s="6" t="s">
        <v>91</v>
      </c>
      <c r="D14" s="160">
        <v>1003192</v>
      </c>
      <c r="E14" s="88"/>
      <c r="F14" s="160">
        <v>1099991</v>
      </c>
      <c r="G14" s="7"/>
    </row>
    <row r="15" spans="1:8" s="6" customFormat="1" ht="19.149999999999999" customHeight="1">
      <c r="A15" s="6" t="s">
        <v>106</v>
      </c>
      <c r="D15" s="160">
        <v>21349693</v>
      </c>
      <c r="E15" s="88"/>
      <c r="F15" s="163">
        <v>2913079</v>
      </c>
      <c r="G15" s="7"/>
    </row>
    <row r="16" spans="1:8" s="6" customFormat="1" ht="19.149999999999999" customHeight="1">
      <c r="A16" s="6" t="s">
        <v>36</v>
      </c>
      <c r="D16" s="160">
        <v>8538401</v>
      </c>
      <c r="E16" s="88"/>
      <c r="F16" s="160">
        <v>1322056</v>
      </c>
      <c r="G16" s="7"/>
    </row>
    <row r="17" spans="1:10" s="6" customFormat="1" ht="19.149999999999999" customHeight="1">
      <c r="A17" s="6" t="s">
        <v>38</v>
      </c>
      <c r="D17" s="164">
        <v>-6355844</v>
      </c>
      <c r="E17" s="88"/>
      <c r="F17" s="164">
        <v>-1321792</v>
      </c>
      <c r="G17" s="7"/>
    </row>
    <row r="18" spans="1:10" s="6" customFormat="1" ht="21" customHeight="1">
      <c r="A18" s="165" t="s">
        <v>107</v>
      </c>
      <c r="D18" s="88"/>
      <c r="E18" s="88"/>
      <c r="F18" s="160"/>
      <c r="G18" s="7"/>
    </row>
    <row r="19" spans="1:10" s="6" customFormat="1" ht="21.65" customHeight="1">
      <c r="A19" s="165" t="s">
        <v>108</v>
      </c>
      <c r="D19" s="160">
        <f>SUM(D8:D17)</f>
        <v>86458012</v>
      </c>
      <c r="E19" s="88"/>
      <c r="F19" s="160">
        <f>SUM(F8:F17)</f>
        <v>111505062</v>
      </c>
      <c r="G19" s="7"/>
    </row>
    <row r="20" spans="1:10" s="6" customFormat="1" ht="19.149999999999999" customHeight="1">
      <c r="A20" s="8" t="s">
        <v>33</v>
      </c>
      <c r="D20" s="88"/>
      <c r="E20" s="88"/>
      <c r="F20" s="88"/>
      <c r="G20" s="7"/>
    </row>
    <row r="21" spans="1:10" s="6" customFormat="1" ht="19.149999999999999" customHeight="1">
      <c r="A21" s="6" t="s">
        <v>116</v>
      </c>
      <c r="D21" s="160">
        <v>2581445</v>
      </c>
      <c r="E21" s="88"/>
      <c r="F21" s="163">
        <v>-18370395</v>
      </c>
      <c r="G21" s="7"/>
    </row>
    <row r="22" spans="1:10" s="6" customFormat="1" ht="19.149999999999999" customHeight="1">
      <c r="A22" s="6" t="s">
        <v>117</v>
      </c>
      <c r="D22" s="160">
        <v>-249510963</v>
      </c>
      <c r="E22" s="88"/>
      <c r="F22" s="160">
        <v>-7702657</v>
      </c>
      <c r="G22" s="7"/>
    </row>
    <row r="23" spans="1:10" s="6" customFormat="1" ht="19.149999999999999" customHeight="1">
      <c r="A23" s="6" t="s">
        <v>88</v>
      </c>
      <c r="D23" s="160">
        <v>85375618</v>
      </c>
      <c r="E23" s="88"/>
      <c r="F23" s="160">
        <v>-85475970</v>
      </c>
      <c r="G23" s="7"/>
    </row>
    <row r="24" spans="1:10" s="6" customFormat="1" ht="19.149999999999999" customHeight="1">
      <c r="A24" s="6" t="s">
        <v>65</v>
      </c>
      <c r="D24" s="160">
        <v>-52808383</v>
      </c>
      <c r="E24" s="88"/>
      <c r="F24" s="160">
        <v>62222992</v>
      </c>
      <c r="G24" s="7"/>
    </row>
    <row r="25" spans="1:10" s="6" customFormat="1" ht="19.149999999999999" customHeight="1">
      <c r="A25" s="6" t="s">
        <v>99</v>
      </c>
      <c r="D25" s="160">
        <v>-3050356</v>
      </c>
      <c r="E25" s="88"/>
      <c r="F25" s="163" t="s">
        <v>34</v>
      </c>
      <c r="G25" s="7"/>
    </row>
    <row r="26" spans="1:10" s="6" customFormat="1" ht="19.149999999999999" customHeight="1">
      <c r="A26" s="6" t="s">
        <v>24</v>
      </c>
      <c r="D26" s="163" t="s">
        <v>34</v>
      </c>
      <c r="E26" s="160"/>
      <c r="F26" s="160">
        <v>481910</v>
      </c>
      <c r="G26" s="161"/>
    </row>
    <row r="27" spans="1:10" s="6" customFormat="1" ht="19.149999999999999" customHeight="1">
      <c r="A27" s="8" t="s">
        <v>20</v>
      </c>
      <c r="D27" s="88"/>
      <c r="E27" s="88"/>
      <c r="F27" s="66"/>
    </row>
    <row r="28" spans="1:10" s="6" customFormat="1" ht="19.149999999999999" customHeight="1">
      <c r="A28" s="6" t="s">
        <v>115</v>
      </c>
      <c r="D28" s="160">
        <v>-13167322</v>
      </c>
      <c r="E28" s="160"/>
      <c r="F28" s="160">
        <v>89314217</v>
      </c>
      <c r="G28" s="161"/>
    </row>
    <row r="29" spans="1:10" s="6" customFormat="1" ht="19.149999999999999" customHeight="1">
      <c r="A29" s="6" t="s">
        <v>52</v>
      </c>
      <c r="D29" s="160">
        <v>73514836</v>
      </c>
      <c r="E29" s="160"/>
      <c r="F29" s="160">
        <v>-25679427</v>
      </c>
      <c r="G29" s="161"/>
    </row>
    <row r="30" spans="1:10" s="6" customFormat="1" ht="19.149999999999999" customHeight="1">
      <c r="A30" s="6" t="s">
        <v>89</v>
      </c>
      <c r="D30" s="160">
        <v>48460427</v>
      </c>
      <c r="E30" s="160"/>
      <c r="F30" s="160">
        <v>9829398</v>
      </c>
      <c r="G30" s="161"/>
    </row>
    <row r="31" spans="1:10" s="6" customFormat="1" ht="19.149999999999999" customHeight="1">
      <c r="A31" s="8" t="s">
        <v>174</v>
      </c>
      <c r="D31" s="166">
        <f>SUM(D18:D30)</f>
        <v>-22146686</v>
      </c>
      <c r="E31" s="88"/>
      <c r="F31" s="166">
        <f>SUM(F18:F30)</f>
        <v>136125130</v>
      </c>
      <c r="G31" s="7"/>
      <c r="H31" s="47"/>
      <c r="I31" s="47"/>
      <c r="J31" s="59"/>
    </row>
    <row r="32" spans="1:10" s="6" customFormat="1" ht="19.149999999999999" customHeight="1">
      <c r="A32" s="6" t="s">
        <v>109</v>
      </c>
      <c r="D32" s="160">
        <v>-4193542</v>
      </c>
      <c r="E32" s="88"/>
      <c r="F32" s="160">
        <v>-283039</v>
      </c>
      <c r="G32" s="7"/>
      <c r="H32" s="47"/>
      <c r="I32" s="47"/>
      <c r="J32" s="59"/>
    </row>
    <row r="33" spans="1:6" s="6" customFormat="1" ht="19.149999999999999" customHeight="1">
      <c r="A33" s="6" t="s">
        <v>73</v>
      </c>
      <c r="D33" s="160">
        <v>-14266436</v>
      </c>
      <c r="E33" s="88"/>
      <c r="F33" s="160">
        <v>-23422041</v>
      </c>
    </row>
    <row r="34" spans="1:6" s="6" customFormat="1" ht="19.149999999999999" customHeight="1">
      <c r="A34" s="8" t="s">
        <v>131</v>
      </c>
      <c r="D34" s="167">
        <f>SUM(D31:D33)</f>
        <v>-40606664</v>
      </c>
      <c r="E34" s="88"/>
      <c r="F34" s="167">
        <f>SUM(F31:F33)</f>
        <v>112420050</v>
      </c>
    </row>
    <row r="35" spans="1:6" customFormat="1" ht="8.65" customHeight="1"/>
    <row r="36" spans="1:6" customFormat="1" ht="9.4" customHeight="1"/>
    <row r="37" spans="1:6" customFormat="1" ht="19.149999999999999" customHeight="1">
      <c r="A37" s="180" t="s">
        <v>135</v>
      </c>
      <c r="B37" s="180"/>
      <c r="C37" s="180"/>
      <c r="D37" s="180"/>
      <c r="E37" s="180"/>
      <c r="F37" s="180"/>
    </row>
    <row r="38" spans="1:6" customFormat="1" ht="19.149999999999999" customHeight="1"/>
    <row r="39" spans="1:6" customFormat="1" ht="19.149999999999999" customHeight="1">
      <c r="A39" s="22" t="s">
        <v>154</v>
      </c>
      <c r="B39" s="22"/>
      <c r="C39" s="22"/>
      <c r="D39" s="22" t="s">
        <v>139</v>
      </c>
      <c r="E39" s="22"/>
      <c r="F39" s="6"/>
    </row>
    <row r="40" spans="1:6" customFormat="1" ht="19.149999999999999" customHeight="1">
      <c r="A40" s="6" t="s">
        <v>153</v>
      </c>
      <c r="B40" s="6"/>
      <c r="C40" s="6"/>
      <c r="D40" s="191" t="s">
        <v>156</v>
      </c>
      <c r="E40" s="191"/>
      <c r="F40" s="191"/>
    </row>
    <row r="41" spans="1:6" customFormat="1" ht="19.149999999999999" customHeight="1">
      <c r="A41" s="6" t="s">
        <v>155</v>
      </c>
      <c r="B41" s="6"/>
      <c r="D41" s="180" t="s">
        <v>141</v>
      </c>
      <c r="E41" s="180"/>
      <c r="F41" s="180"/>
    </row>
    <row r="42" spans="1:6" customFormat="1" ht="19.149999999999999" customHeight="1"/>
    <row r="43" spans="1:6" s="6" customFormat="1" ht="19.149999999999999" customHeight="1">
      <c r="A43" s="4" t="s">
        <v>124</v>
      </c>
      <c r="F43" s="156"/>
    </row>
    <row r="44" spans="1:6" s="6" customFormat="1" ht="19.149999999999999" customHeight="1">
      <c r="A44" s="4" t="s">
        <v>110</v>
      </c>
      <c r="F44" s="156"/>
    </row>
    <row r="45" spans="1:6" s="6" customFormat="1" ht="19.149999999999999" customHeight="1">
      <c r="A45" s="157" t="str">
        <f>A3</f>
        <v>สำหรับปีสิ้นสุดวันที่ 31 ธันวาคม 2565</v>
      </c>
    </row>
    <row r="46" spans="1:6" s="6" customFormat="1" ht="19.149999999999999" customHeight="1">
      <c r="A46" s="8"/>
    </row>
    <row r="47" spans="1:6" s="6" customFormat="1" ht="19.149999999999999" customHeight="1">
      <c r="A47" s="8"/>
      <c r="D47" s="193" t="s">
        <v>159</v>
      </c>
      <c r="E47" s="193"/>
      <c r="F47" s="193"/>
    </row>
    <row r="48" spans="1:6" s="6" customFormat="1" ht="19.149999999999999" customHeight="1">
      <c r="A48" s="8"/>
      <c r="D48" s="168">
        <v>2565</v>
      </c>
      <c r="E48" s="10"/>
      <c r="F48" s="168">
        <v>2564</v>
      </c>
    </row>
    <row r="49" spans="1:7" ht="20.149999999999999" customHeight="1">
      <c r="A49" s="169" t="s">
        <v>120</v>
      </c>
    </row>
    <row r="50" spans="1:7" s="6" customFormat="1" ht="19.149999999999999" customHeight="1">
      <c r="A50" s="6" t="s">
        <v>39</v>
      </c>
      <c r="D50" s="161">
        <v>136789</v>
      </c>
      <c r="E50" s="161"/>
      <c r="F50" s="163">
        <v>88511</v>
      </c>
      <c r="G50" s="161"/>
    </row>
    <row r="51" spans="1:7" s="6" customFormat="1" ht="19.149999999999999" customHeight="1">
      <c r="A51" s="6" t="s">
        <v>121</v>
      </c>
      <c r="D51" s="161">
        <v>2000</v>
      </c>
      <c r="E51" s="161"/>
      <c r="F51" s="163">
        <v>1998000</v>
      </c>
      <c r="G51" s="161"/>
    </row>
    <row r="52" spans="1:7" s="6" customFormat="1" ht="19.149999999999999" customHeight="1">
      <c r="A52" s="6" t="s">
        <v>96</v>
      </c>
      <c r="D52" s="163">
        <v>-1000000</v>
      </c>
      <c r="E52" s="161"/>
      <c r="F52" s="163">
        <v>-15885300</v>
      </c>
      <c r="G52" s="161"/>
    </row>
    <row r="53" spans="1:7" s="6" customFormat="1" ht="19.149999999999999" customHeight="1">
      <c r="A53" s="6" t="s">
        <v>74</v>
      </c>
      <c r="D53" s="10" t="s">
        <v>34</v>
      </c>
      <c r="E53" s="161"/>
      <c r="F53" s="163">
        <v>1383645</v>
      </c>
      <c r="G53" s="161"/>
    </row>
    <row r="54" spans="1:7" s="6" customFormat="1" ht="19.149999999999999" customHeight="1">
      <c r="A54" s="6" t="s">
        <v>75</v>
      </c>
      <c r="D54" s="163">
        <v>-3528522</v>
      </c>
      <c r="E54" s="161"/>
      <c r="F54" s="163">
        <v>-550972</v>
      </c>
      <c r="G54" s="161"/>
    </row>
    <row r="55" spans="1:7" s="6" customFormat="1" ht="19.149999999999999" customHeight="1">
      <c r="A55" s="6" t="s">
        <v>111</v>
      </c>
      <c r="D55" s="163">
        <v>-2117084</v>
      </c>
      <c r="E55" s="161"/>
      <c r="F55" s="170" t="s">
        <v>34</v>
      </c>
      <c r="G55" s="161"/>
    </row>
    <row r="56" spans="1:7" s="6" customFormat="1" ht="19.149999999999999" customHeight="1">
      <c r="A56" s="8" t="s">
        <v>97</v>
      </c>
      <c r="D56" s="171">
        <f>SUM(D50:D55)</f>
        <v>-6506817</v>
      </c>
      <c r="E56" s="161"/>
      <c r="F56" s="171">
        <f>SUM(F50:F55)</f>
        <v>-12966116</v>
      </c>
      <c r="G56" s="7"/>
    </row>
    <row r="57" spans="1:7" s="6" customFormat="1" ht="10.15" customHeight="1">
      <c r="A57" s="8"/>
      <c r="D57" s="161"/>
      <c r="E57" s="161"/>
      <c r="F57" s="161"/>
      <c r="G57" s="161"/>
    </row>
    <row r="58" spans="1:7" s="6" customFormat="1" ht="19.149999999999999" customHeight="1">
      <c r="A58" s="8" t="s">
        <v>14</v>
      </c>
      <c r="D58" s="161"/>
      <c r="E58" s="161"/>
      <c r="F58" s="161"/>
      <c r="G58" s="161"/>
    </row>
    <row r="59" spans="1:7" s="6" customFormat="1" ht="19.149999999999999" customHeight="1">
      <c r="A59" s="6" t="s">
        <v>178</v>
      </c>
      <c r="D59" s="161">
        <v>51184690</v>
      </c>
      <c r="E59" s="161"/>
      <c r="F59" s="161">
        <v>15000000</v>
      </c>
      <c r="G59" s="161"/>
    </row>
    <row r="60" spans="1:7" s="6" customFormat="1" ht="19.149999999999999" customHeight="1">
      <c r="A60" s="6" t="s">
        <v>122</v>
      </c>
      <c r="D60" s="170" t="s">
        <v>34</v>
      </c>
      <c r="E60" s="161"/>
      <c r="F60" s="161">
        <v>6230000</v>
      </c>
      <c r="G60" s="161"/>
    </row>
    <row r="61" spans="1:7" s="6" customFormat="1" ht="19.149999999999999" customHeight="1">
      <c r="A61" s="6" t="s">
        <v>123</v>
      </c>
      <c r="D61" s="163">
        <v>-4440000</v>
      </c>
      <c r="E61" s="161"/>
      <c r="F61" s="163">
        <v>-20046729</v>
      </c>
      <c r="G61" s="161"/>
    </row>
    <row r="62" spans="1:7" s="6" customFormat="1" ht="19.149999999999999" customHeight="1">
      <c r="A62" s="6" t="s">
        <v>76</v>
      </c>
      <c r="D62" s="161">
        <v>-5999876</v>
      </c>
      <c r="E62" s="161"/>
      <c r="F62" s="163">
        <v>-7365150</v>
      </c>
      <c r="G62" s="161"/>
    </row>
    <row r="63" spans="1:7" s="6" customFormat="1" ht="19.149999999999999" customHeight="1">
      <c r="A63" s="6" t="s">
        <v>133</v>
      </c>
      <c r="D63" s="161">
        <v>79411800</v>
      </c>
      <c r="E63" s="161"/>
      <c r="F63" s="163" t="s">
        <v>34</v>
      </c>
      <c r="G63" s="161"/>
    </row>
    <row r="64" spans="1:7" s="6" customFormat="1" ht="19.149999999999999" customHeight="1">
      <c r="A64" s="6" t="s">
        <v>23</v>
      </c>
      <c r="D64" s="161">
        <v>-88235250</v>
      </c>
      <c r="E64" s="161"/>
      <c r="F64" s="163">
        <v>-13598903</v>
      </c>
      <c r="G64" s="161"/>
    </row>
    <row r="65" spans="1:10" s="6" customFormat="1" ht="19.149999999999999" customHeight="1">
      <c r="A65" s="5" t="s">
        <v>118</v>
      </c>
      <c r="D65" s="172">
        <f>SUM(D59:D64)</f>
        <v>31921364</v>
      </c>
      <c r="E65" s="161"/>
      <c r="F65" s="172">
        <f>SUM(F59:F64)</f>
        <v>-19780782</v>
      </c>
      <c r="G65" s="161"/>
    </row>
    <row r="66" spans="1:10" s="6" customFormat="1" ht="10.15" customHeight="1">
      <c r="A66" s="8"/>
      <c r="D66" s="161"/>
      <c r="E66" s="161"/>
      <c r="F66" s="161"/>
      <c r="G66" s="161"/>
    </row>
    <row r="67" spans="1:10" s="6" customFormat="1" ht="19.149999999999999" customHeight="1">
      <c r="A67" s="8" t="s">
        <v>130</v>
      </c>
      <c r="D67" s="161">
        <f>+D65+D56+D34</f>
        <v>-15192117</v>
      </c>
      <c r="E67" s="161"/>
      <c r="F67" s="161">
        <f>+F65+F56+F34</f>
        <v>79673152</v>
      </c>
      <c r="G67" s="161"/>
      <c r="H67" s="47"/>
      <c r="I67" s="161"/>
    </row>
    <row r="68" spans="1:10" s="6" customFormat="1" ht="19.149999999999999" customHeight="1">
      <c r="A68" s="6" t="s">
        <v>175</v>
      </c>
      <c r="D68" s="161">
        <v>105120935</v>
      </c>
      <c r="E68" s="161"/>
      <c r="F68" s="161">
        <v>25447783.170000002</v>
      </c>
      <c r="G68" s="161"/>
      <c r="H68" s="161">
        <f>+D68-FS_T!F11</f>
        <v>0</v>
      </c>
    </row>
    <row r="69" spans="1:10" s="6" customFormat="1" ht="21.65" customHeight="1" thickBot="1">
      <c r="A69" s="8" t="s">
        <v>176</v>
      </c>
      <c r="B69" s="9"/>
      <c r="C69" s="10"/>
      <c r="D69" s="173">
        <f>SUM(D67:D68)</f>
        <v>89928818</v>
      </c>
      <c r="E69" s="7"/>
      <c r="F69" s="173">
        <f>SUM(F67:F68)</f>
        <v>105120935.17</v>
      </c>
      <c r="G69" s="7"/>
      <c r="H69" s="47">
        <f>+D69-FS_T!D11</f>
        <v>0</v>
      </c>
      <c r="I69" s="47"/>
      <c r="J69" s="161"/>
    </row>
    <row r="70" spans="1:10" s="6" customFormat="1" ht="19.149999999999999" customHeight="1" thickTop="1">
      <c r="A70" s="8"/>
      <c r="B70" s="9"/>
      <c r="C70" s="10"/>
      <c r="D70" s="7"/>
      <c r="E70" s="7"/>
      <c r="F70" s="161"/>
      <c r="G70" s="7"/>
      <c r="H70" s="47"/>
      <c r="I70" s="47"/>
      <c r="J70" s="161"/>
    </row>
    <row r="71" spans="1:10" ht="23.15" customHeight="1">
      <c r="A71" s="169" t="s">
        <v>112</v>
      </c>
    </row>
    <row r="72" spans="1:10" ht="6.65" customHeight="1"/>
    <row r="73" spans="1:10" ht="23.15" customHeight="1">
      <c r="A73" s="169" t="s">
        <v>113</v>
      </c>
    </row>
    <row r="74" spans="1:10" ht="7.15" customHeight="1"/>
    <row r="75" spans="1:10" ht="25.15" customHeight="1" thickBot="1">
      <c r="B75" s="2" t="s">
        <v>114</v>
      </c>
      <c r="D75" s="174">
        <v>2639000</v>
      </c>
      <c r="F75" s="175">
        <v>8519000</v>
      </c>
    </row>
    <row r="76" spans="1:10" ht="9.4" customHeight="1" thickTop="1"/>
    <row r="77" spans="1:10" ht="8.65" customHeight="1"/>
    <row r="78" spans="1:10" ht="20.149999999999999" customHeight="1">
      <c r="A78" s="180" t="s">
        <v>135</v>
      </c>
      <c r="B78" s="180"/>
      <c r="C78" s="180"/>
      <c r="D78" s="180"/>
      <c r="E78" s="180"/>
      <c r="F78" s="180"/>
    </row>
    <row r="80" spans="1:10" ht="20.149999999999999" customHeight="1">
      <c r="A80" s="22" t="s">
        <v>154</v>
      </c>
      <c r="B80" s="22"/>
      <c r="C80" s="22"/>
      <c r="D80" s="181" t="s">
        <v>164</v>
      </c>
      <c r="E80" s="181"/>
      <c r="F80" s="181"/>
    </row>
    <row r="81" spans="1:6" ht="20.149999999999999" customHeight="1">
      <c r="A81" s="6" t="s">
        <v>153</v>
      </c>
      <c r="B81" s="6"/>
      <c r="C81" s="6"/>
      <c r="D81" s="191" t="s">
        <v>156</v>
      </c>
      <c r="E81" s="191"/>
      <c r="F81" s="191"/>
    </row>
    <row r="82" spans="1:6" ht="20.149999999999999" customHeight="1">
      <c r="A82" s="6" t="s">
        <v>155</v>
      </c>
      <c r="B82" s="6"/>
      <c r="C82" s="6"/>
      <c r="D82" s="180" t="s">
        <v>141</v>
      </c>
      <c r="E82" s="180"/>
      <c r="F82" s="180"/>
    </row>
    <row r="83" spans="1:6" ht="20.149999999999999" customHeight="1">
      <c r="A83" s="6"/>
      <c r="B83" s="6"/>
      <c r="C83" s="6"/>
      <c r="D83" s="10"/>
      <c r="E83" s="10"/>
      <c r="F83" s="10"/>
    </row>
    <row r="84" spans="1:6" ht="20.149999999999999" customHeight="1">
      <c r="A84" s="6"/>
      <c r="B84" s="6"/>
      <c r="C84"/>
      <c r="D84" s="180"/>
      <c r="E84" s="180"/>
      <c r="F84" s="180"/>
    </row>
    <row r="91" spans="1:6" ht="20.149999999999999" customHeight="1">
      <c r="A91" s="2" t="s">
        <v>119</v>
      </c>
    </row>
  </sheetData>
  <mergeCells count="10">
    <mergeCell ref="A78:F78"/>
    <mergeCell ref="D81:F81"/>
    <mergeCell ref="D84:F84"/>
    <mergeCell ref="D82:F82"/>
    <mergeCell ref="D5:F5"/>
    <mergeCell ref="D47:F47"/>
    <mergeCell ref="A37:F37"/>
    <mergeCell ref="D40:F40"/>
    <mergeCell ref="D41:F41"/>
    <mergeCell ref="D80:F80"/>
  </mergeCells>
  <phoneticPr fontId="0" type="noConversion"/>
  <pageMargins left="0.78740157480314965" right="0.78740157480314965" top="0.98425196850393704" bottom="0.19685039370078741" header="0.51181102362204722" footer="0.43307086614173229"/>
  <pageSetup paperSize="9" scale="95" firstPageNumber="8" fitToHeight="0" orientation="portrait" useFirstPageNumber="1" r:id="rId1"/>
  <headerFooter alignWithMargins="0">
    <oddFooter>&amp;L&amp;"Angsana New,Regular"&amp;14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44CEB79B8C254E87623D41C77B4154" ma:contentTypeVersion="15" ma:contentTypeDescription="Create a new document." ma:contentTypeScope="" ma:versionID="78fb5dc8625c49192c08694b3674c131">
  <xsd:schema xmlns:xsd="http://www.w3.org/2001/XMLSchema" xmlns:xs="http://www.w3.org/2001/XMLSchema" xmlns:p="http://schemas.microsoft.com/office/2006/metadata/properties" xmlns:ns2="22d035ed-7aa0-4a9d-8f0c-4beaae0a30ff" xmlns:ns3="9cb7ebfb-f86a-4d12-a5e5-948bd853b5fa" targetNamespace="http://schemas.microsoft.com/office/2006/metadata/properties" ma:root="true" ma:fieldsID="11224dc2bbe14b0454becdaeca513815" ns2:_="" ns3:_="">
    <xsd:import namespace="22d035ed-7aa0-4a9d-8f0c-4beaae0a30ff"/>
    <xsd:import namespace="9cb7ebfb-f86a-4d12-a5e5-948bd853b5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035ed-7aa0-4a9d-8f0c-4beaae0a30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a4b7ac9-c766-490f-981f-923545362b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7ebfb-f86a-4d12-a5e5-948bd853b5f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2e0b13-03cd-471e-bf57-5261158c7e00}" ma:internalName="TaxCatchAll" ma:showField="CatchAllData" ma:web="9cb7ebfb-f86a-4d12-a5e5-948bd853b5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d035ed-7aa0-4a9d-8f0c-4beaae0a30ff">
      <Terms xmlns="http://schemas.microsoft.com/office/infopath/2007/PartnerControls"/>
    </lcf76f155ced4ddcb4097134ff3c332f>
    <TaxCatchAll xmlns="9cb7ebfb-f86a-4d12-a5e5-948bd853b5fa" xsi:nil="true"/>
  </documentManagement>
</p:properties>
</file>

<file path=customXml/itemProps1.xml><?xml version="1.0" encoding="utf-8"?>
<ds:datastoreItem xmlns:ds="http://schemas.openxmlformats.org/officeDocument/2006/customXml" ds:itemID="{8A507213-D940-4B50-BABC-6EF1B6684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d035ed-7aa0-4a9d-8f0c-4beaae0a30ff"/>
    <ds:schemaRef ds:uri="9cb7ebfb-f86a-4d12-a5e5-948bd853b5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823746-38D0-42FE-8745-10A71B0FE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62886B-1A0A-4D7D-98DE-333C351E0B5A}">
  <ds:schemaRefs>
    <ds:schemaRef ds:uri="http://schemas.microsoft.com/office/2006/metadata/properties"/>
    <ds:schemaRef ds:uri="http://schemas.microsoft.com/office/infopath/2007/PartnerControls"/>
    <ds:schemaRef ds:uri="22d035ed-7aa0-4a9d-8f0c-4beaae0a30ff"/>
    <ds:schemaRef ds:uri="9cb7ebfb-f86a-4d12-a5e5-948bd853b5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FS_T</vt:lpstr>
      <vt:lpstr>PL_T</vt:lpstr>
      <vt:lpstr>CE_T</vt:lpstr>
      <vt:lpstr>CF_T</vt:lpstr>
      <vt:lpstr>CE_T!Print_Area</vt:lpstr>
      <vt:lpstr>CF_T!Print_Area</vt:lpstr>
      <vt:lpstr>FS_T!Print_Area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Siriwara Suwan</cp:lastModifiedBy>
  <cp:lastPrinted>2023-02-20T11:09:26Z</cp:lastPrinted>
  <dcterms:created xsi:type="dcterms:W3CDTF">2005-11-14T02:02:11Z</dcterms:created>
  <dcterms:modified xsi:type="dcterms:W3CDTF">2023-04-10T04:43:00Z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0x010100B844CEB79B8C254E87623D41C77B4154</vt:lpwstr>
  </property>
  <property fmtid="{D5CDD505-2E9C-101B-9397-08002B2CF9AE}" pid="3" name="MediaServiceImageTags">
    <vt:lpwstr/>
  </property>
</Properties>
</file>