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janmayka001\Downloads\rerequestelcidfilenutritionsc_fsq22023\"/>
    </mc:Choice>
  </mc:AlternateContent>
  <xr:revisionPtr revIDLastSave="0" documentId="13_ncr:1_{3BD396D8-5DCB-46A7-B6C2-8576316637B9}" xr6:coauthVersionLast="47" xr6:coauthVersionMax="47" xr10:uidLastSave="{00000000-0000-0000-0000-000000000000}"/>
  <bookViews>
    <workbookView xWindow="-108" yWindow="-108" windowWidth="23256" windowHeight="14016" activeTab="3" xr2:uid="{9D6BBF5A-2F09-4AB9-8AE3-01B1B278241F}"/>
  </bookViews>
  <sheets>
    <sheet name="2-4" sheetId="1" r:id="rId1"/>
    <sheet name="5 (3m)" sheetId="6" r:id="rId2"/>
    <sheet name="6 (6m)" sheetId="7" r:id="rId3"/>
    <sheet name="7(Conso)" sheetId="8" r:id="rId4"/>
    <sheet name="8(Company)" sheetId="9" r:id="rId5"/>
    <sheet name="9-10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6" l="1"/>
  <c r="H72" i="1" l="1"/>
  <c r="I80" i="10" l="1"/>
  <c r="G80" i="10"/>
  <c r="K87" i="10"/>
  <c r="K80" i="10"/>
  <c r="M66" i="10"/>
  <c r="I66" i="10"/>
  <c r="K66" i="10"/>
  <c r="G66" i="10"/>
  <c r="F36" i="7"/>
  <c r="J36" i="7"/>
  <c r="F36" i="6"/>
  <c r="O15" i="9"/>
  <c r="O12" i="9"/>
  <c r="G27" i="9"/>
  <c r="G18" i="9"/>
  <c r="Q17" i="8"/>
  <c r="Q19" i="8" s="1"/>
  <c r="O16" i="8"/>
  <c r="S16" i="8" s="1"/>
  <c r="O13" i="8"/>
  <c r="S13" i="8" s="1"/>
  <c r="G28" i="8"/>
  <c r="G19" i="8"/>
  <c r="M87" i="10"/>
  <c r="M31" i="10"/>
  <c r="M35" i="10" s="1"/>
  <c r="I87" i="10"/>
  <c r="I31" i="10"/>
  <c r="I35" i="10" s="1"/>
  <c r="O27" i="9"/>
  <c r="M27" i="9"/>
  <c r="K27" i="9"/>
  <c r="I27" i="9"/>
  <c r="E27" i="9"/>
  <c r="Q28" i="8"/>
  <c r="M28" i="8"/>
  <c r="K28" i="8"/>
  <c r="I28" i="8"/>
  <c r="E28" i="8"/>
  <c r="O21" i="8"/>
  <c r="O28" i="8" s="1"/>
  <c r="G87" i="10"/>
  <c r="A3" i="10"/>
  <c r="A50" i="10" s="1"/>
  <c r="K18" i="9"/>
  <c r="I18" i="9"/>
  <c r="E18" i="9"/>
  <c r="K19" i="8"/>
  <c r="I19" i="8"/>
  <c r="E19" i="8"/>
  <c r="A3" i="8"/>
  <c r="A3" i="9" s="1"/>
  <c r="L38" i="7"/>
  <c r="H38" i="7"/>
  <c r="L32" i="7"/>
  <c r="H32" i="7"/>
  <c r="L12" i="7"/>
  <c r="L20" i="7" s="1"/>
  <c r="L23" i="7" s="1"/>
  <c r="L26" i="7" s="1"/>
  <c r="J12" i="7"/>
  <c r="J20" i="7" s="1"/>
  <c r="J23" i="7" s="1"/>
  <c r="J26" i="7" s="1"/>
  <c r="J29" i="7" s="1"/>
  <c r="H12" i="7"/>
  <c r="H20" i="7" s="1"/>
  <c r="H23" i="7" s="1"/>
  <c r="H26" i="7" s="1"/>
  <c r="F12" i="7"/>
  <c r="F20" i="7" s="1"/>
  <c r="F23" i="7" s="1"/>
  <c r="F26" i="7" s="1"/>
  <c r="F29" i="7" s="1"/>
  <c r="L38" i="6"/>
  <c r="H38" i="6"/>
  <c r="L32" i="6"/>
  <c r="H32" i="6"/>
  <c r="L12" i="6"/>
  <c r="L20" i="6" s="1"/>
  <c r="L23" i="6" s="1"/>
  <c r="L26" i="6" s="1"/>
  <c r="J12" i="6"/>
  <c r="J20" i="6" s="1"/>
  <c r="J23" i="6" s="1"/>
  <c r="J26" i="6" s="1"/>
  <c r="J29" i="6" s="1"/>
  <c r="J32" i="6" s="1"/>
  <c r="H12" i="6"/>
  <c r="H20" i="6" s="1"/>
  <c r="H23" i="6" s="1"/>
  <c r="H26" i="6" s="1"/>
  <c r="F12" i="6"/>
  <c r="F20" i="6" s="1"/>
  <c r="F23" i="6" s="1"/>
  <c r="F26" i="6" s="1"/>
  <c r="F29" i="6" s="1"/>
  <c r="F32" i="6" l="1"/>
  <c r="F38" i="6"/>
  <c r="J35" i="6"/>
  <c r="J38" i="6" s="1"/>
  <c r="M16" i="9"/>
  <c r="M18" i="9" s="1"/>
  <c r="J35" i="7"/>
  <c r="J38" i="7" s="1"/>
  <c r="M17" i="8"/>
  <c r="O17" i="8" s="1"/>
  <c r="S17" i="8" s="1"/>
  <c r="S19" i="8" s="1"/>
  <c r="F35" i="7"/>
  <c r="F38" i="7" s="1"/>
  <c r="K31" i="10"/>
  <c r="K35" i="10" s="1"/>
  <c r="G31" i="10"/>
  <c r="G35" i="10" s="1"/>
  <c r="O16" i="9"/>
  <c r="O18" i="9" s="1"/>
  <c r="J32" i="7"/>
  <c r="F32" i="7"/>
  <c r="S21" i="8"/>
  <c r="S28" i="8" s="1"/>
  <c r="O19" i="8" l="1"/>
  <c r="M19" i="8"/>
  <c r="F125" i="1" s="1"/>
  <c r="F128" i="1" s="1"/>
  <c r="M80" i="10"/>
  <c r="L125" i="1"/>
  <c r="L128" i="1" s="1"/>
  <c r="J125" i="1"/>
  <c r="J128" i="1" s="1"/>
  <c r="H125" i="1"/>
  <c r="H128" i="1" s="1"/>
  <c r="A97" i="1"/>
  <c r="A94" i="1"/>
  <c r="A140" i="1" s="1"/>
  <c r="L79" i="1"/>
  <c r="L81" i="1" s="1"/>
  <c r="J79" i="1"/>
  <c r="H79" i="1"/>
  <c r="F79" i="1"/>
  <c r="L72" i="1"/>
  <c r="J72" i="1"/>
  <c r="F72" i="1"/>
  <c r="A50" i="1"/>
  <c r="L37" i="1"/>
  <c r="J37" i="1"/>
  <c r="H37" i="1"/>
  <c r="F37" i="1"/>
  <c r="L25" i="1"/>
  <c r="J25" i="1"/>
  <c r="H25" i="1"/>
  <c r="F25" i="1"/>
  <c r="H39" i="1" l="1"/>
  <c r="L39" i="1"/>
  <c r="F81" i="1"/>
  <c r="F130" i="1" s="1"/>
  <c r="F39" i="1"/>
  <c r="H81" i="1"/>
  <c r="H130" i="1" s="1"/>
  <c r="J81" i="1"/>
  <c r="J130" i="1" s="1"/>
  <c r="L130" i="1"/>
  <c r="J39" i="1"/>
</calcChain>
</file>

<file path=xl/sharedStrings.xml><?xml version="1.0" encoding="utf-8"?>
<sst xmlns="http://schemas.openxmlformats.org/spreadsheetml/2006/main" count="387" uniqueCount="174">
  <si>
    <t>บริษัท นิวทรีชั่น เอสซี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</si>
  <si>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</si>
  <si>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</si>
  <si>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</si>
  <si>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</si>
  <si>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</si>
  <si>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</si>
  <si>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</si>
  <si>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</si>
  <si>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</si>
  <si>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</si>
  <si>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</si>
  <si>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</si>
  <si>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</si>
  <si>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</si>
  <si>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</si>
  <si>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</si>
  <si>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</si>
  <si>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</si>
  <si>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</si>
  <si>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</si>
  <si>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</si>
  <si>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</si>
  <si>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</si>
  <si>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</si>
  <si>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</si>
  <si>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</si>
  <si>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</si>
  <si>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</si>
  <si>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</si>
  <si>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</si>
  <si>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</si>
  <si>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</si>
  <si>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</si>
  <si>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</si>
  <si>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</si>
  <si>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</si>
  <si>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</si>
  <si>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หนี้สินภายใต้สัญญาทรัสต์รีซีท</t>
  </si>
  <si>
    <t>หนี้สินอนุพันธ์</t>
  </si>
  <si>
    <t>หนี้สินตามสัญญาเช่าส่วนที่ถึง</t>
  </si>
  <si>
    <t>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</si>
  <si>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</si>
  <si>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</si>
  <si>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</si>
  <si>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</si>
  <si>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</si>
  <si>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</si>
  <si>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</si>
  <si>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</si>
  <si>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</si>
  <si>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</si>
  <si>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</si>
  <si>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</si>
  <si>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</si>
  <si>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</si>
  <si>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</si>
  <si>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</si>
  <si>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 xml:space="preserve">หุ้นสามัญจำนวน 75,000,000 หุ้น </t>
  </si>
  <si>
    <t>ส่วนเกินมูลค่าหุ้น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</si>
  <si>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</si>
  <si>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</si>
  <si>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</si>
  <si>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</si>
  <si>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</si>
  <si>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</si>
  <si>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</si>
  <si>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</si>
  <si>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</si>
  <si>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</si>
  <si>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</si>
  <si>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</si>
  <si>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</si>
  <si>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</si>
  <si>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</si>
  <si>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</si>
  <si>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</si>
  <si>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</si>
  <si>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</si>
  <si>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</si>
  <si>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</si>
  <si>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</si>
  <si>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</si>
  <si>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</si>
  <si>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</si>
  <si>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</si>
  <si>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</si>
  <si>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</si>
  <si>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</si>
  <si>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</si>
  <si>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</t>
  </si>
  <si>
    <t>จัดสรรแล้ว-</t>
  </si>
  <si>
    <t>รวมส่วนของ</t>
  </si>
  <si>
    <t>ทุนที่ออกและ</t>
  </si>
  <si>
    <t>มูลค่าหุ้นจากการ</t>
  </si>
  <si>
    <t>ทุนสำรอง</t>
  </si>
  <si>
    <t>ส่วนได้เสียที่ไม่มี</t>
  </si>
  <si>
    <t>รวม</t>
  </si>
  <si>
    <t>เรียกชำระแล้ว</t>
  </si>
  <si>
    <t>แลกเปลี่ยนหุ้น</t>
  </si>
  <si>
    <t>ตามกฏหมาย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</si>
  <si>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</si>
  <si>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</si>
  <si>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การเปลี่ยนแปลงในส่วนของเจ้าของสำหรับงวด</t>
  </si>
  <si>
    <t>ยอดคงเหลือ ณ วันที่ 1 มกราคม พ.ศ. 2565</t>
  </si>
  <si>
    <t>เงินปันผล</t>
  </si>
  <si>
    <t>ทุนสำรองตามกฎหมาย</t>
  </si>
  <si>
    <t>ส่วนเกินมูลค่า</t>
  </si>
  <si>
    <t>หุ้นจากการ</t>
  </si>
  <si>
    <t>เจ้าของ</t>
  </si>
  <si>
    <t>งบกระแสเงินสด (ยังไม่ได้ตรวจสอบ)</t>
  </si>
  <si>
    <t>ค่าเสื่อมราคา</t>
  </si>
  <si>
    <t>ขาดทุนจากการตั้งค่าเผื่อสินค้าคงเหลือ</t>
  </si>
  <si>
    <t>กำไรจากการจำหน่ายอุปกรณ์</t>
  </si>
  <si>
    <t>ขาดทุนจากการตัดจำหน่ายอุปกรณ์</t>
  </si>
  <si>
    <t>ค่าใช้จ่ายผลประโยชน์พนักงาน</t>
  </si>
  <si>
    <t>ขาดทุนจากอัตราแลกเปลี่ยนที่ยังไม่เกิดขึ้นจริง</t>
  </si>
  <si>
    <t>รายได้ดอกเบี้ยรับ</t>
  </si>
  <si>
    <t>การเปลี่ยนแปลงเงินทุนหมุนเวียน:</t>
  </si>
  <si>
    <t>ลูกหนี้การค้าและลูกหนี้อื่น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</si>
  <si>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</si>
  <si>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</si>
  <si>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</si>
  <si>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</si>
  <si>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</si>
  <si>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</si>
  <si>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</si>
  <si>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</si>
  <si>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</si>
  <si>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เงินสดรับจากสัญญาทรัสต์รีซีท</t>
  </si>
  <si>
    <t>เงินสดจ่ายคืนเงินต้นตามสัญญาเช่า</t>
  </si>
  <si>
    <t>เงินสดรับจากเงินกู้ระยะยาวจากสถาบันการเงิน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</si>
  <si>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</si>
  <si>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</si>
  <si>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</si>
  <si>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</si>
  <si>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</si>
  <si>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</si>
  <si>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</si>
  <si>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30 มิถุนายน พ.ศ. 2565</t>
  </si>
  <si>
    <t>รายการปรับปรุง:</t>
  </si>
  <si>
    <t>ค่าตัดจำหน่าย</t>
  </si>
  <si>
    <t>ของสินทรัพย์อนุพันธ์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</si>
  <si>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</si>
  <si>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เงินปันผลจ่าย</t>
  </si>
  <si>
    <t>กำไรจากอัตราแลกเปลี่ยนจากเงินสดและ</t>
  </si>
  <si>
    <t>รายการเทียบเท่าเงินสด</t>
  </si>
  <si>
    <t>รายการที่มิใช่เงินสด</t>
  </si>
  <si>
    <t>ยอดคงเหลือ ณ วันที่ 30 มิถุนายน พ.ศ. 2566</t>
  </si>
  <si>
    <t>รายการที่ไม่ใช่เงินสดที่มีสาระสำคัญสำหรับงวดหกเดือนสิ้นสุดวันที่ 30 มิถุนายน พ.ศ. 2566 และ พ.ศ. 2565 มีดังนี้</t>
  </si>
  <si>
    <t>สินทรัพย์ทางการเงินที่วัดมูลค่า</t>
  </si>
  <si>
    <t xml:space="preserve">                            -  </t>
  </si>
  <si>
    <t>เงินสดจ่ายเพื่อซื้อสินทรัพย์ทางการเงินที่วัดมูลค่า</t>
  </si>
  <si>
    <t>เงินสดจ่ายคืนสัญญาทรัสต์รีซีท</t>
  </si>
  <si>
    <t>เงินสดรับจากการออกหุ้นสามัญ</t>
  </si>
  <si>
    <t>สินทรัพย์อนุพันธ์</t>
  </si>
  <si>
    <t>กำไรจากการเปลี่ยนแปลงมูลค่ายุติธรรม</t>
  </si>
  <si>
    <t>เงินสดสุทธิใช้ไปในกิจกรรมลงทุน</t>
  </si>
  <si>
    <t>เงินสดจ่ายคืนเงินกู้ระยะสั้น</t>
  </si>
  <si>
    <t>เงินสดและรายการเทียบเท่าเงินสดลดลงสุทธิ</t>
  </si>
  <si>
    <t>ด้วยวิธีราคาทุนตัดจำหน่าย</t>
  </si>
  <si>
    <t>ส่วนของผู้เป็น</t>
  </si>
  <si>
    <t>เจ้าของของบริษัท</t>
  </si>
  <si>
    <t>การเพิ่มหุ้นสามัญ</t>
  </si>
  <si>
    <t>ผลขาดทุนด้านเครดิตที่คาดว่าจะเกิดขึ้น</t>
  </si>
  <si>
    <t xml:space="preserve">เงินสดได้มาจาก(ใช้ไปใน)กิจกรรมดำเนินงาน </t>
  </si>
  <si>
    <t>เงินสดสุทธิได้มาจาก(ใช้ไปใน)กิจกรรมดำเนินงาน</t>
  </si>
  <si>
    <t>เงินสดจ่ายคืนเงินเบิกเกินบัญชีธนาคาร</t>
  </si>
  <si>
    <t>เงินสดรับจากเงินเบิกเกินบัญชีธนาคาร</t>
  </si>
  <si>
    <t>เงินสดรับจากเงินให้กู้ยืมระยะยาวแก่กิจการที่เกี่ยวข้องกัน</t>
  </si>
  <si>
    <t>เงินสดจ่ายเพื่อสินทรัพย์สิทธิการใช้</t>
  </si>
  <si>
    <t>การได้มาซึ่งสินทรัพย์ไม่มีตัวตนที่ยังไม่ได้ชำระเป็นเงินสด</t>
  </si>
  <si>
    <t>การได้มาซึ่งอาคารที่ยังไม่ได้ชำระเป็นเงินสด</t>
  </si>
  <si>
    <t>การเพิ่มขึ้นของสินทรัพย์สิทธิการใช้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</si>
</sst>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"/>
    <numFmt numFmtId="167" formatCode="#,##0;\(#,##0\);&quot;-&quot;;@"/>
    <numFmt numFmtId="168" formatCode="#,##0.00;\(#,##0.00\);&quot;-&quot;;@"/>
    <numFmt numFmtId="169" formatCode="#,##0.00;\(#,##0.00\);&quot;-&quot;"/>
    <numFmt numFmtId="170" formatCode="#,##0.0;\(#,##0.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0"/>
      <color theme="1"/>
      <name val="Cambria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protection locked="0"/>
    </xf>
    <xf numFmtId="164" fontId="1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2" xfId="2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6" fontId="2" fillId="0" borderId="1" xfId="2" quotePrefix="1" applyNumberFormat="1" applyFont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6" fontId="2" fillId="2" borderId="0" xfId="2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9" fontId="3" fillId="0" borderId="0" xfId="2" applyNumberFormat="1" applyFont="1" applyAlignment="1">
      <alignment vertical="center"/>
    </xf>
    <xf numFmtId="166" fontId="3" fillId="2" borderId="1" xfId="2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7" fontId="4" fillId="3" borderId="3" xfId="5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166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right" vertical="top"/>
    </xf>
    <xf numFmtId="166" fontId="3" fillId="2" borderId="0" xfId="2" applyNumberFormat="1" applyFont="1" applyFill="1" applyAlignment="1">
      <alignment horizontal="right" vertical="top"/>
    </xf>
    <xf numFmtId="166" fontId="3" fillId="2" borderId="1" xfId="2" applyNumberFormat="1" applyFont="1" applyFill="1" applyBorder="1" applyAlignment="1">
      <alignment horizontal="right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vertical="center"/>
    </xf>
    <xf numFmtId="166" fontId="3" fillId="2" borderId="5" xfId="2" applyNumberFormat="1" applyFont="1" applyFill="1" applyBorder="1" applyAlignment="1">
      <alignment horizontal="right" vertical="center"/>
    </xf>
    <xf numFmtId="166" fontId="3" fillId="0" borderId="5" xfId="2" applyNumberFormat="1" applyFont="1" applyBorder="1" applyAlignment="1">
      <alignment horizontal="right" vertical="center"/>
    </xf>
    <xf numFmtId="167" fontId="4" fillId="3" borderId="0" xfId="4" applyNumberFormat="1" applyFont="1" applyFill="1" applyBorder="1" applyAlignment="1">
      <alignment horizontal="right" vertical="top"/>
    </xf>
    <xf numFmtId="0" fontId="4" fillId="0" borderId="0" xfId="6" applyFont="1" applyAlignment="1">
      <alignment horizontal="center" vertical="center"/>
    </xf>
    <xf numFmtId="167" fontId="4" fillId="0" borderId="0" xfId="4" applyNumberFormat="1" applyFont="1" applyFill="1" applyBorder="1" applyAlignment="1">
      <alignment horizontal="right" vertical="top"/>
    </xf>
    <xf numFmtId="167" fontId="4" fillId="3" borderId="3" xfId="4" applyNumberFormat="1" applyFont="1" applyFill="1" applyBorder="1" applyAlignment="1">
      <alignment horizontal="right" vertical="top"/>
    </xf>
    <xf numFmtId="167" fontId="4" fillId="0" borderId="0" xfId="4" applyNumberFormat="1" applyFont="1" applyFill="1" applyAlignment="1">
      <alignment vertical="top"/>
    </xf>
    <xf numFmtId="166" fontId="3" fillId="2" borderId="5" xfId="2" applyNumberFormat="1" applyFont="1" applyFill="1" applyBorder="1" applyAlignment="1">
      <alignment horizontal="right" vertical="top"/>
    </xf>
    <xf numFmtId="166" fontId="3" fillId="0" borderId="5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vertical="top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3" xfId="4" applyNumberFormat="1" applyFont="1" applyFill="1" applyBorder="1" applyAlignment="1">
      <alignment horizontal="right" vertical="top"/>
    </xf>
    <xf numFmtId="167" fontId="4" fillId="0" borderId="3" xfId="4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vertical="center"/>
    </xf>
    <xf numFmtId="168" fontId="4" fillId="3" borderId="0" xfId="7" applyNumberFormat="1" applyFont="1" applyFill="1" applyBorder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top"/>
    </xf>
    <xf numFmtId="168" fontId="4" fillId="0" borderId="0" xfId="7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5" fontId="2" fillId="0" borderId="1" xfId="2" applyNumberFormat="1" applyFont="1" applyBorder="1" applyAlignment="1">
      <alignment horizontal="left" vertical="center"/>
    </xf>
    <xf numFmtId="165" fontId="2" fillId="0" borderId="0" xfId="2" applyNumberFormat="1" applyFont="1" applyAlignment="1">
      <alignment horizontal="center" vertical="center"/>
    </xf>
    <xf numFmtId="166" fontId="2" fillId="0" borderId="2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2" fillId="3" borderId="0" xfId="2" applyNumberFormat="1" applyFont="1" applyFill="1" applyAlignment="1">
      <alignment horizontal="right" vertical="center"/>
    </xf>
    <xf numFmtId="166" fontId="3" fillId="3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7" fontId="4" fillId="3" borderId="3" xfId="4" applyNumberFormat="1" applyFont="1" applyFill="1" applyBorder="1" applyAlignment="1">
      <alignment horizontal="right" vertical="center"/>
    </xf>
    <xf numFmtId="165" fontId="2" fillId="0" borderId="0" xfId="2" quotePrefix="1" applyNumberFormat="1" applyFont="1" applyAlignment="1">
      <alignment horizontal="left" vertical="center"/>
    </xf>
    <xf numFmtId="166" fontId="2" fillId="0" borderId="0" xfId="2" applyNumberFormat="1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1" xfId="2" applyFont="1" applyBorder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166" fontId="3" fillId="0" borderId="2" xfId="2" applyNumberFormat="1" applyFont="1" applyBorder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3" fillId="0" borderId="0" xfId="2" quotePrefix="1" applyNumberFormat="1" applyFont="1" applyAlignment="1">
      <alignment horizontal="left" vertical="center"/>
    </xf>
    <xf numFmtId="169" fontId="3" fillId="0" borderId="0" xfId="2" applyNumberFormat="1" applyFont="1" applyAlignment="1">
      <alignment horizontal="right" vertical="top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3" xfId="5" applyNumberFormat="1" applyFont="1" applyFill="1" applyBorder="1" applyAlignment="1">
      <alignment horizontal="right" vertical="center"/>
    </xf>
    <xf numFmtId="167" fontId="4" fillId="3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3" fillId="2" borderId="0" xfId="2" applyNumberFormat="1" applyFont="1" applyFill="1" applyAlignment="1">
      <alignment horizontal="right" vertical="center"/>
    </xf>
    <xf numFmtId="166" fontId="3" fillId="2" borderId="0" xfId="2" applyNumberFormat="1" applyFont="1" applyFill="1" applyAlignment="1">
      <alignment horizontal="center" vertical="center"/>
    </xf>
    <xf numFmtId="166" fontId="3" fillId="2" borderId="0" xfId="15" applyNumberFormat="1" applyFont="1" applyFill="1" applyAlignment="1">
      <alignment horizontal="right" vertical="center"/>
    </xf>
    <xf numFmtId="166" fontId="3" fillId="2" borderId="3" xfId="15" applyNumberFormat="1" applyFont="1" applyFill="1" applyBorder="1" applyAlignment="1">
      <alignment horizontal="right" vertical="center"/>
    </xf>
    <xf numFmtId="166" fontId="3" fillId="2" borderId="3" xfId="2" applyNumberFormat="1" applyFont="1" applyFill="1" applyBorder="1" applyAlignment="1">
      <alignment horizontal="right" vertical="top"/>
    </xf>
    <xf numFmtId="166" fontId="3" fillId="2" borderId="1" xfId="15" applyNumberFormat="1" applyFont="1" applyFill="1" applyBorder="1" applyAlignment="1">
      <alignment horizontal="right" vertical="center"/>
    </xf>
    <xf numFmtId="165" fontId="3" fillId="0" borderId="0" xfId="15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/>
    <xf numFmtId="166" fontId="3" fillId="0" borderId="0" xfId="15" applyNumberFormat="1" applyFont="1" applyAlignment="1">
      <alignment horizontal="right" vertical="center"/>
    </xf>
    <xf numFmtId="166" fontId="3" fillId="0" borderId="3" xfId="2" applyNumberFormat="1" applyFont="1" applyBorder="1" applyAlignment="1">
      <alignment horizontal="right" vertical="top"/>
    </xf>
    <xf numFmtId="166" fontId="3" fillId="0" borderId="1" xfId="15" applyNumberFormat="1" applyFont="1" applyBorder="1" applyAlignment="1">
      <alignment horizontal="right" vertical="center"/>
    </xf>
    <xf numFmtId="166" fontId="3" fillId="0" borderId="3" xfId="15" applyNumberFormat="1" applyFont="1" applyBorder="1" applyAlignment="1">
      <alignment horizontal="right" vertical="center"/>
    </xf>
    <xf numFmtId="0" fontId="4" fillId="0" borderId="0" xfId="18" applyFont="1" applyAlignment="1">
      <alignment vertical="center"/>
    </xf>
    <xf numFmtId="0" fontId="3" fillId="0" borderId="0" xfId="0" applyFont="1"/>
    <xf numFmtId="170" fontId="3" fillId="0" borderId="0" xfId="2" applyNumberFormat="1" applyFont="1" applyAlignment="1">
      <alignment horizontal="center" vertical="center"/>
    </xf>
    <xf numFmtId="166" fontId="9" fillId="0" borderId="0" xfId="8" applyNumberFormat="1" applyFont="1" applyAlignment="1">
      <alignment horizontal="right" vertical="center"/>
    </xf>
    <xf numFmtId="166" fontId="9" fillId="0" borderId="3" xfId="8" applyNumberFormat="1" applyFont="1" applyBorder="1" applyAlignment="1">
      <alignment horizontal="right" vertical="center"/>
    </xf>
    <xf numFmtId="166" fontId="4" fillId="3" borderId="0" xfId="9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166" fontId="4" fillId="0" borderId="0" xfId="10" applyNumberFormat="1" applyFont="1" applyFill="1" applyAlignment="1">
      <alignment vertical="center"/>
    </xf>
    <xf numFmtId="166" fontId="4" fillId="3" borderId="3" xfId="10" applyNumberFormat="1" applyFont="1" applyFill="1" applyBorder="1" applyAlignment="1">
      <alignment vertical="center"/>
    </xf>
    <xf numFmtId="166" fontId="4" fillId="0" borderId="0" xfId="11" applyNumberFormat="1" applyFont="1" applyAlignment="1">
      <alignment vertical="center"/>
    </xf>
    <xf numFmtId="166" fontId="4" fillId="3" borderId="3" xfId="10" applyNumberFormat="1" applyFont="1" applyFill="1" applyBorder="1" applyAlignment="1">
      <alignment horizontal="right" vertical="center"/>
    </xf>
    <xf numFmtId="166" fontId="4" fillId="3" borderId="3" xfId="4" applyNumberFormat="1" applyFont="1" applyFill="1" applyBorder="1" applyAlignment="1">
      <alignment horizontal="right" vertical="center"/>
    </xf>
    <xf numFmtId="166" fontId="4" fillId="3" borderId="3" xfId="11" applyNumberFormat="1" applyFont="1" applyFill="1" applyBorder="1" applyAlignment="1">
      <alignment horizontal="right" vertical="center"/>
    </xf>
    <xf numFmtId="166" fontId="4" fillId="3" borderId="3" xfId="9" applyNumberFormat="1" applyFont="1" applyFill="1" applyBorder="1" applyAlignment="1">
      <alignment horizontal="right" vertical="center"/>
    </xf>
    <xf numFmtId="166" fontId="4" fillId="0" borderId="3" xfId="10" applyNumberFormat="1" applyFont="1" applyFill="1" applyBorder="1" applyAlignment="1">
      <alignment vertical="center"/>
    </xf>
    <xf numFmtId="166" fontId="4" fillId="0" borderId="3" xfId="10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0" borderId="3" xfId="11" applyNumberFormat="1" applyFont="1" applyBorder="1" applyAlignment="1">
      <alignment horizontal="right" vertical="center"/>
    </xf>
    <xf numFmtId="166" fontId="4" fillId="0" borderId="3" xfId="9" applyNumberFormat="1" applyFont="1" applyFill="1" applyBorder="1" applyAlignment="1">
      <alignment horizontal="right" vertical="center"/>
    </xf>
    <xf numFmtId="166" fontId="3" fillId="0" borderId="0" xfId="2" applyNumberFormat="1" applyFont="1"/>
    <xf numFmtId="166" fontId="5" fillId="0" borderId="0" xfId="2" applyNumberFormat="1" applyFont="1" applyAlignment="1">
      <alignment horizontal="center" vertical="center"/>
    </xf>
    <xf numFmtId="166" fontId="9" fillId="0" borderId="0" xfId="8" quotePrefix="1" applyNumberFormat="1" applyFont="1" applyAlignment="1">
      <alignment horizontal="right" vertical="center"/>
    </xf>
    <xf numFmtId="166" fontId="4" fillId="0" borderId="0" xfId="12" applyNumberFormat="1" applyFont="1" applyAlignment="1">
      <alignment horizontal="left" vertical="center"/>
    </xf>
    <xf numFmtId="166" fontId="4" fillId="3" borderId="0" xfId="12" applyNumberFormat="1" applyFont="1" applyFill="1" applyAlignment="1">
      <alignment horizontal="right" vertical="center"/>
    </xf>
    <xf numFmtId="166" fontId="3" fillId="0" borderId="0" xfId="13" applyNumberFormat="1" applyFont="1">
      <protection locked="0"/>
    </xf>
    <xf numFmtId="166" fontId="4" fillId="0" borderId="0" xfId="12" applyNumberFormat="1" applyFont="1" applyAlignment="1">
      <alignment horizontal="right" vertical="center"/>
    </xf>
    <xf numFmtId="166" fontId="9" fillId="0" borderId="0" xfId="12" applyNumberFormat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3" borderId="3" xfId="12" applyNumberFormat="1" applyFont="1" applyFill="1" applyBorder="1" applyAlignment="1">
      <alignment horizontal="right" vertical="center"/>
    </xf>
    <xf numFmtId="166" fontId="4" fillId="0" borderId="3" xfId="12" applyNumberFormat="1" applyFont="1" applyBorder="1" applyAlignment="1">
      <alignment horizontal="right" vertical="center"/>
    </xf>
    <xf numFmtId="166" fontId="3" fillId="0" borderId="0" xfId="0" applyNumberFormat="1" applyFont="1"/>
    <xf numFmtId="166" fontId="3" fillId="3" borderId="0" xfId="3" applyNumberFormat="1" applyFont="1" applyFill="1" applyAlignment="1">
      <alignment horizontal="right" vertical="center" wrapText="1"/>
    </xf>
    <xf numFmtId="166" fontId="3" fillId="0" borderId="0" xfId="3" applyNumberFormat="1" applyFont="1" applyAlignment="1">
      <alignment horizontal="center" vertical="center" wrapText="1"/>
    </xf>
    <xf numFmtId="166" fontId="3" fillId="0" borderId="0" xfId="3" applyNumberFormat="1" applyFont="1" applyAlignment="1">
      <alignment horizontal="right" vertical="center" wrapText="1"/>
    </xf>
    <xf numFmtId="166" fontId="3" fillId="0" borderId="0" xfId="3" applyNumberFormat="1" applyFont="1" applyAlignment="1">
      <alignment vertical="center" wrapText="1"/>
    </xf>
    <xf numFmtId="166" fontId="3" fillId="3" borderId="0" xfId="4" applyNumberFormat="1" applyFont="1" applyFill="1" applyBorder="1" applyAlignment="1">
      <alignment horizontal="right" vertical="center"/>
    </xf>
    <xf numFmtId="166" fontId="3" fillId="3" borderId="3" xfId="3" applyNumberFormat="1" applyFont="1" applyFill="1" applyBorder="1" applyAlignment="1">
      <alignment horizontal="right" vertical="center" wrapText="1"/>
    </xf>
    <xf numFmtId="166" fontId="3" fillId="0" borderId="3" xfId="3" applyNumberFormat="1" applyFont="1" applyBorder="1" applyAlignment="1">
      <alignment horizontal="right" vertical="center" wrapText="1"/>
    </xf>
    <xf numFmtId="166" fontId="3" fillId="3" borderId="3" xfId="4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3" fillId="3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3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3" borderId="4" xfId="3" applyNumberFormat="1" applyFont="1" applyFill="1" applyBorder="1" applyAlignment="1">
      <alignment horizontal="right" vertical="center" wrapText="1"/>
    </xf>
    <xf numFmtId="166" fontId="3" fillId="0" borderId="4" xfId="3" applyNumberFormat="1" applyFont="1" applyBorder="1" applyAlignment="1">
      <alignment horizontal="right" vertical="center" wrapText="1"/>
    </xf>
    <xf numFmtId="166" fontId="3" fillId="3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6" fontId="3" fillId="3" borderId="3" xfId="1" applyNumberFormat="1" applyFont="1" applyFill="1" applyBorder="1" applyAlignment="1">
      <alignment horizontal="right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166" fontId="4" fillId="3" borderId="0" xfId="5" applyNumberFormat="1" applyFont="1" applyFill="1" applyBorder="1" applyAlignment="1">
      <alignment horizontal="right" vertical="center"/>
    </xf>
    <xf numFmtId="166" fontId="4" fillId="3" borderId="3" xfId="5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0" fontId="4" fillId="0" borderId="1" xfId="2" applyFont="1" applyBorder="1"/>
    <xf numFmtId="166" fontId="2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/>
    <xf numFmtId="0" fontId="3" fillId="0" borderId="0" xfId="2" applyFont="1" applyAlignment="1">
      <alignment horizontal="center" vertical="center"/>
    </xf>
    <xf numFmtId="0" fontId="3" fillId="0" borderId="0" xfId="2" applyFont="1"/>
    <xf numFmtId="0" fontId="3" fillId="0" borderId="3" xfId="2" applyFont="1" applyBorder="1" applyAlignment="1">
      <alignment horizontal="left" vertical="center"/>
    </xf>
    <xf numFmtId="0" fontId="4" fillId="0" borderId="3" xfId="2" applyFont="1" applyBorder="1"/>
    <xf numFmtId="165" fontId="2" fillId="0" borderId="3" xfId="2" applyNumberFormat="1" applyFont="1" applyBorder="1" applyAlignment="1">
      <alignment horizontal="center" vertical="center"/>
    </xf>
    <xf numFmtId="166" fontId="2" fillId="0" borderId="6" xfId="2" applyNumberFormat="1" applyFont="1" applyBorder="1" applyAlignment="1">
      <alignment horizontal="center" vertical="center"/>
    </xf>
    <xf numFmtId="166" fontId="4" fillId="0" borderId="6" xfId="2" applyNumberFormat="1" applyFont="1" applyBorder="1"/>
    <xf numFmtId="166" fontId="2" fillId="0" borderId="3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left" vertical="center"/>
    </xf>
  </cellXfs>
  <cellStyles count="20">
    <cellStyle name="Comma" xfId="1" builtinId="3"/>
    <cellStyle name="Comma 126 4" xfId="19" xr:uid="{39E476DF-7413-4638-BE17-EE2BF2F8E277}"/>
    <cellStyle name="Comma 126 4 4" xfId="14" xr:uid="{E781FD01-C5B9-44F1-B693-5A3FC38AAC6F}"/>
    <cellStyle name="Comma 2 2 18 2 2" xfId="4" xr:uid="{5663A722-C44A-466B-9B26-319BDB812673}"/>
    <cellStyle name="Comma 2 7" xfId="17" xr:uid="{92AD51A1-6736-4B86-9901-96AE9247FF15}"/>
    <cellStyle name="Comma 2 7 2 2" xfId="5" xr:uid="{83A315A1-6AE0-48EB-92AE-D99DDA93B047}"/>
    <cellStyle name="Comma 3 2" xfId="10" xr:uid="{3BEB43B4-129F-4B41-9BC8-2F8A1DDD3DBA}"/>
    <cellStyle name="Comma_Major Q2'06" xfId="7" xr:uid="{7BBE6607-EC18-4F6C-AF0F-AAFACF2B9481}"/>
    <cellStyle name="Comma_RGR Q2'03 - Eng 2" xfId="9" xr:uid="{B0084EE2-D5EB-4B25-A2AC-BF2E91133743}"/>
    <cellStyle name="Normal" xfId="0" builtinId="0"/>
    <cellStyle name="Normal 136" xfId="13" xr:uid="{65A9BAFF-6D09-479C-A95F-C38F021AAD34}"/>
    <cellStyle name="Normal 167" xfId="2" xr:uid="{7EAEA456-0868-4746-ACDA-B64FFA3D0F03}"/>
    <cellStyle name="Normal 2 2 2" xfId="12" xr:uid="{7CC8E9C2-BF32-481B-9D0A-E9625F6F156B}"/>
    <cellStyle name="Normal 3" xfId="15" xr:uid="{D34231FC-E046-407D-B4BB-82DF5253CC6E}"/>
    <cellStyle name="Normal 3 3 18" xfId="3" xr:uid="{BAF76ED0-70CA-4E6F-8EB1-11A1490B24EA}"/>
    <cellStyle name="Normal 6 2" xfId="16" xr:uid="{E4DB5B46-5811-4105-950E-B891E518ADEF}"/>
    <cellStyle name="Normal 7 2" xfId="8" xr:uid="{5D741B5A-C9A2-4D3E-A76B-06F31BEFE491}"/>
    <cellStyle name="Normal 7 2 2" xfId="11" xr:uid="{F59B6CE4-B19D-4F3D-93EF-97B4A4502E06}"/>
    <cellStyle name="Normal 9 9 2" xfId="18" xr:uid="{6D97F688-2BC4-4270-BF36-75B0272A4658}"/>
    <cellStyle name="Normal_Major Q2'06" xfId="6" xr:uid="{82D10021-7957-4579-894A-1A44A5D388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FE4CC-CC51-4A37-B10E-6E0D5FB79C78}">
  <sheetPr>
    <tabColor rgb="FFFF99FF"/>
  </sheetPr>
  <dimension ref="A1:L140"/>
  <sheetViews>
    <sheetView topLeftCell="A115" zoomScaleNormal="100" zoomScaleSheetLayoutView="130" workbookViewId="0">
      <selection activeCell="F130" sqref="F130"/>
    </sheetView>
  </sheetViews>
  <sheetFormatPr defaultColWidth="14.44140625" defaultRowHeight="15" customHeight="1" x14ac:dyDescent="0.45"/>
  <cols>
    <col min="1" max="2" width="1.6640625" style="92" customWidth="1"/>
    <col min="3" max="3" width="28" style="92" customWidth="1"/>
    <col min="4" max="4" width="7.6640625" style="31" customWidth="1"/>
    <col min="5" max="5" width="0.6640625" style="92" customWidth="1"/>
    <col min="6" max="6" width="15.5546875" style="118" customWidth="1"/>
    <col min="7" max="7" width="0.6640625" style="118" customWidth="1"/>
    <col min="8" max="8" width="13.33203125" style="118" customWidth="1"/>
    <col min="9" max="9" width="0.6640625" style="118" customWidth="1"/>
    <col min="10" max="10" width="15.5546875" style="118" customWidth="1"/>
    <col min="11" max="11" width="0.6640625" style="118" customWidth="1"/>
    <col min="12" max="12" width="13.33203125" style="118" customWidth="1"/>
    <col min="13" max="16384" width="14.44140625" style="92"/>
  </cols>
  <sheetData>
    <row r="1" spans="1:12" ht="21" customHeight="1" x14ac:dyDescent="0.45">
      <c r="A1" s="1" t="s">
        <v>0</v>
      </c>
      <c r="B1" s="2"/>
      <c r="C1" s="3"/>
      <c r="D1" s="91"/>
      <c r="E1" s="3"/>
      <c r="F1" s="4"/>
      <c r="G1" s="4"/>
      <c r="H1" s="4"/>
      <c r="I1" s="4"/>
      <c r="J1" s="4"/>
      <c r="K1" s="4"/>
      <c r="L1" s="5"/>
    </row>
    <row r="2" spans="1:12" ht="21" customHeight="1" x14ac:dyDescent="0.45">
      <c r="A2" s="6" t="s">
        <v>1</v>
      </c>
      <c r="B2" s="6"/>
      <c r="C2" s="6"/>
      <c r="D2" s="91"/>
      <c r="E2" s="91"/>
      <c r="F2" s="4"/>
      <c r="G2" s="4"/>
      <c r="H2" s="4"/>
      <c r="I2" s="4"/>
      <c r="J2" s="4"/>
      <c r="K2" s="4"/>
      <c r="L2" s="4"/>
    </row>
    <row r="3" spans="1:12" ht="21" customHeight="1" x14ac:dyDescent="0.45">
      <c r="A3" s="7" t="s">
        <v>135</v>
      </c>
      <c r="B3" s="7"/>
      <c r="C3" s="8"/>
      <c r="D3" s="9"/>
      <c r="E3" s="9"/>
      <c r="F3" s="10"/>
      <c r="G3" s="10"/>
      <c r="H3" s="10"/>
      <c r="I3" s="10"/>
      <c r="J3" s="10"/>
      <c r="K3" s="10"/>
      <c r="L3" s="10"/>
    </row>
    <row r="4" spans="1:12" ht="21" customHeight="1" x14ac:dyDescent="0.45">
      <c r="A4" s="6"/>
      <c r="B4" s="6"/>
      <c r="C4" s="6"/>
      <c r="D4" s="91"/>
      <c r="E4" s="91"/>
      <c r="F4" s="11"/>
      <c r="G4" s="11"/>
      <c r="H4" s="11"/>
      <c r="I4" s="11"/>
      <c r="J4" s="11"/>
      <c r="K4" s="11"/>
      <c r="L4" s="4"/>
    </row>
    <row r="5" spans="1:12" ht="21" customHeight="1" x14ac:dyDescent="0.45">
      <c r="A5" s="1"/>
      <c r="B5" s="1"/>
      <c r="C5" s="1"/>
      <c r="D5" s="12"/>
      <c r="E5" s="12"/>
      <c r="F5" s="153" t="s">
        <v>2</v>
      </c>
      <c r="G5" s="154"/>
      <c r="H5" s="154"/>
      <c r="I5" s="71"/>
      <c r="J5" s="153" t="s">
        <v>3</v>
      </c>
      <c r="K5" s="154"/>
      <c r="L5" s="154"/>
    </row>
    <row r="6" spans="1:12" ht="21" customHeight="1" x14ac:dyDescent="0.45">
      <c r="A6" s="1"/>
      <c r="B6" s="1"/>
      <c r="C6" s="1"/>
      <c r="D6" s="12"/>
      <c r="E6" s="12"/>
      <c r="F6" s="5" t="s">
        <v>4</v>
      </c>
      <c r="G6" s="5"/>
      <c r="H6" s="5" t="s">
        <v>5</v>
      </c>
      <c r="I6" s="5"/>
      <c r="J6" s="5" t="s">
        <v>4</v>
      </c>
      <c r="K6" s="5"/>
      <c r="L6" s="5" t="s">
        <v>5</v>
      </c>
    </row>
    <row r="7" spans="1:12" ht="21" customHeight="1" x14ac:dyDescent="0.45">
      <c r="A7" s="1"/>
      <c r="B7" s="1"/>
      <c r="C7" s="1"/>
      <c r="D7" s="12"/>
      <c r="E7" s="12"/>
      <c r="F7" s="5" t="s">
        <v>136</v>
      </c>
      <c r="G7" s="5"/>
      <c r="H7" s="5" t="s">
        <v>6</v>
      </c>
      <c r="I7" s="5"/>
      <c r="J7" s="5" t="s">
        <v>136</v>
      </c>
      <c r="K7" s="5"/>
      <c r="L7" s="5" t="s">
        <v>6</v>
      </c>
    </row>
    <row r="8" spans="1:12" ht="21" customHeight="1" x14ac:dyDescent="0.45">
      <c r="A8" s="1"/>
      <c r="B8" s="1"/>
      <c r="C8" s="1"/>
      <c r="D8" s="12"/>
      <c r="E8" s="14"/>
      <c r="F8" s="15" t="s">
        <v>7</v>
      </c>
      <c r="G8" s="5"/>
      <c r="H8" s="15" t="s">
        <v>8</v>
      </c>
      <c r="I8" s="5"/>
      <c r="J8" s="15" t="s">
        <v>7</v>
      </c>
      <c r="K8" s="5"/>
      <c r="L8" s="15" t="s">
        <v>8</v>
      </c>
    </row>
    <row r="9" spans="1:12" ht="21" customHeight="1" x14ac:dyDescent="0.45">
      <c r="A9" s="1"/>
      <c r="B9" s="1"/>
      <c r="C9" s="1"/>
      <c r="D9" s="16" t="s">
        <v>9</v>
      </c>
      <c r="E9" s="14"/>
      <c r="F9" s="17" t="s">
        <v>10</v>
      </c>
      <c r="G9" s="5"/>
      <c r="H9" s="17" t="s">
        <v>10</v>
      </c>
      <c r="I9" s="5"/>
      <c r="J9" s="17" t="s">
        <v>10</v>
      </c>
      <c r="K9" s="5"/>
      <c r="L9" s="17" t="s">
        <v>10</v>
      </c>
    </row>
    <row r="10" spans="1:12" ht="21" customHeight="1" x14ac:dyDescent="0.45">
      <c r="A10" s="3"/>
      <c r="B10" s="3"/>
      <c r="C10" s="1"/>
      <c r="D10" s="91"/>
      <c r="E10" s="91"/>
      <c r="F10" s="18"/>
      <c r="G10" s="4"/>
      <c r="H10" s="4"/>
      <c r="I10" s="4"/>
      <c r="J10" s="18"/>
      <c r="K10" s="4"/>
      <c r="L10" s="4"/>
    </row>
    <row r="11" spans="1:12" ht="21" customHeight="1" x14ac:dyDescent="0.45">
      <c r="A11" s="1" t="s">
        <v>11</v>
      </c>
      <c r="B11" s="1"/>
      <c r="C11" s="1"/>
      <c r="D11" s="12"/>
      <c r="E11" s="12"/>
      <c r="F11" s="18"/>
      <c r="G11" s="5"/>
      <c r="H11" s="4"/>
      <c r="I11" s="4"/>
      <c r="J11" s="18"/>
      <c r="K11" s="4"/>
      <c r="L11" s="4"/>
    </row>
    <row r="12" spans="1:12" ht="6" customHeight="1" x14ac:dyDescent="0.45">
      <c r="A12" s="3"/>
      <c r="B12" s="3"/>
      <c r="C12" s="1"/>
      <c r="D12" s="91"/>
      <c r="E12" s="91"/>
      <c r="F12" s="18"/>
      <c r="G12" s="4"/>
      <c r="H12" s="4"/>
      <c r="I12" s="4"/>
      <c r="J12" s="18"/>
      <c r="K12" s="4"/>
      <c r="L12" s="4"/>
    </row>
    <row r="13" spans="1:12" ht="21" customHeight="1" x14ac:dyDescent="0.45">
      <c r="A13" s="1" t="s">
        <v>12</v>
      </c>
      <c r="B13" s="1"/>
      <c r="C13" s="1"/>
      <c r="D13" s="91"/>
      <c r="E13" s="91"/>
      <c r="F13" s="18"/>
      <c r="G13" s="4"/>
      <c r="H13" s="4"/>
      <c r="I13" s="4"/>
      <c r="J13" s="18"/>
      <c r="K13" s="4"/>
      <c r="L13" s="4"/>
    </row>
    <row r="14" spans="1:12" ht="6" customHeight="1" x14ac:dyDescent="0.45">
      <c r="A14" s="1"/>
      <c r="B14" s="1"/>
      <c r="C14" s="1"/>
      <c r="D14" s="91"/>
      <c r="E14" s="91"/>
      <c r="F14" s="18"/>
      <c r="G14" s="4"/>
      <c r="H14" s="4"/>
      <c r="I14" s="4"/>
      <c r="J14" s="18"/>
      <c r="K14" s="4"/>
      <c r="L14" s="4"/>
    </row>
    <row r="15" spans="1:12" ht="21" customHeight="1" x14ac:dyDescent="0.45">
      <c r="A15" s="19" t="s">
        <v>13</v>
      </c>
      <c r="B15" s="19"/>
      <c r="C15" s="19"/>
      <c r="D15" s="20"/>
      <c r="E15" s="91"/>
      <c r="F15" s="130">
        <v>189693195</v>
      </c>
      <c r="G15" s="131"/>
      <c r="H15" s="132">
        <v>253451996</v>
      </c>
      <c r="I15" s="131"/>
      <c r="J15" s="130">
        <v>160380700</v>
      </c>
      <c r="K15" s="131"/>
      <c r="L15" s="132">
        <v>218455015</v>
      </c>
    </row>
    <row r="16" spans="1:12" ht="21" customHeight="1" x14ac:dyDescent="0.45">
      <c r="A16" s="19" t="s">
        <v>150</v>
      </c>
      <c r="B16" s="19"/>
      <c r="C16" s="19"/>
      <c r="D16" s="20"/>
      <c r="E16" s="91"/>
      <c r="F16" s="130"/>
      <c r="G16" s="131"/>
      <c r="H16" s="132"/>
      <c r="I16" s="131"/>
      <c r="J16" s="130"/>
      <c r="K16" s="131"/>
      <c r="L16" s="132"/>
    </row>
    <row r="17" spans="1:12" ht="21" customHeight="1" x14ac:dyDescent="0.45">
      <c r="A17" s="19"/>
      <c r="B17" s="19" t="s">
        <v>160</v>
      </c>
      <c r="C17" s="19"/>
      <c r="D17" s="20">
        <v>6</v>
      </c>
      <c r="E17" s="91"/>
      <c r="F17" s="130">
        <v>72000000</v>
      </c>
      <c r="G17" s="131"/>
      <c r="H17" s="132">
        <v>0</v>
      </c>
      <c r="I17" s="131"/>
      <c r="J17" s="130">
        <v>60000000</v>
      </c>
      <c r="K17" s="131"/>
      <c r="L17" s="132">
        <v>0</v>
      </c>
    </row>
    <row r="18" spans="1:12" ht="21" customHeight="1" x14ac:dyDescent="0.45">
      <c r="A18" s="19" t="s">
        <v>155</v>
      </c>
      <c r="B18" s="19"/>
      <c r="C18" s="19"/>
      <c r="D18" s="20">
        <v>5</v>
      </c>
      <c r="E18" s="91"/>
      <c r="F18" s="130">
        <v>154342</v>
      </c>
      <c r="G18" s="131"/>
      <c r="H18" s="132">
        <v>0</v>
      </c>
      <c r="I18" s="131"/>
      <c r="J18" s="130">
        <v>154342</v>
      </c>
      <c r="K18" s="131"/>
      <c r="L18" s="132">
        <v>0</v>
      </c>
    </row>
    <row r="19" spans="1:12" ht="21" customHeight="1" x14ac:dyDescent="0.45">
      <c r="A19" s="19" t="s">
        <v>14</v>
      </c>
      <c r="B19" s="19"/>
      <c r="C19" s="19"/>
      <c r="D19" s="20"/>
      <c r="E19" s="91"/>
      <c r="F19" s="130">
        <v>157832419</v>
      </c>
      <c r="G19" s="131"/>
      <c r="H19" s="132">
        <v>178546805</v>
      </c>
      <c r="I19" s="133"/>
      <c r="J19" s="130">
        <v>147120986</v>
      </c>
      <c r="K19" s="131"/>
      <c r="L19" s="132">
        <v>163312125</v>
      </c>
    </row>
    <row r="20" spans="1:12" ht="21" customHeight="1" x14ac:dyDescent="0.45">
      <c r="A20" s="19" t="s">
        <v>15</v>
      </c>
      <c r="B20" s="19"/>
      <c r="C20" s="19"/>
      <c r="D20" s="20">
        <v>8</v>
      </c>
      <c r="E20" s="91"/>
      <c r="F20" s="130">
        <v>290293595</v>
      </c>
      <c r="G20" s="131"/>
      <c r="H20" s="132">
        <v>281816888</v>
      </c>
      <c r="I20" s="131"/>
      <c r="J20" s="130">
        <v>266130216</v>
      </c>
      <c r="K20" s="131"/>
      <c r="L20" s="132">
        <v>254252910</v>
      </c>
    </row>
    <row r="21" spans="1:12" ht="21" customHeight="1" x14ac:dyDescent="0.45">
      <c r="A21" s="19" t="s">
        <v>16</v>
      </c>
      <c r="B21" s="19"/>
      <c r="C21" s="19"/>
      <c r="D21" s="20"/>
      <c r="E21" s="91"/>
      <c r="F21" s="130"/>
      <c r="G21" s="131"/>
      <c r="H21" s="132"/>
      <c r="I21" s="131"/>
      <c r="J21" s="130"/>
      <c r="K21" s="131"/>
      <c r="L21" s="132"/>
    </row>
    <row r="22" spans="1:12" ht="18.600000000000001" x14ac:dyDescent="0.45">
      <c r="A22" s="19"/>
      <c r="B22" s="19" t="s">
        <v>17</v>
      </c>
      <c r="D22" s="20">
        <v>20.3</v>
      </c>
      <c r="E22" s="91"/>
      <c r="F22" s="130" t="s">
        <v>18</v>
      </c>
      <c r="G22" s="131"/>
      <c r="H22" s="132">
        <v>0</v>
      </c>
      <c r="I22" s="131"/>
      <c r="J22" s="134">
        <v>12000000</v>
      </c>
      <c r="K22" s="131"/>
      <c r="L22" s="132">
        <v>12000000</v>
      </c>
    </row>
    <row r="23" spans="1:12" ht="21" customHeight="1" x14ac:dyDescent="0.45">
      <c r="A23" s="19" t="s">
        <v>19</v>
      </c>
      <c r="B23" s="19"/>
      <c r="C23" s="19"/>
      <c r="D23" s="20"/>
      <c r="E23" s="91"/>
      <c r="F23" s="135">
        <v>1942922</v>
      </c>
      <c r="G23" s="131"/>
      <c r="H23" s="136">
        <v>3788278</v>
      </c>
      <c r="I23" s="131"/>
      <c r="J23" s="137">
        <v>1328519</v>
      </c>
      <c r="K23" s="131"/>
      <c r="L23" s="136">
        <v>2628959</v>
      </c>
    </row>
    <row r="24" spans="1:12" ht="6" customHeight="1" x14ac:dyDescent="0.45">
      <c r="A24" s="3"/>
      <c r="B24" s="3"/>
      <c r="C24" s="1"/>
      <c r="D24" s="91"/>
      <c r="E24" s="91"/>
      <c r="F24" s="18"/>
      <c r="G24" s="4"/>
      <c r="H24" s="4"/>
      <c r="I24" s="4"/>
      <c r="J24" s="18"/>
      <c r="K24" s="4"/>
      <c r="L24" s="4"/>
    </row>
    <row r="25" spans="1:12" ht="21" customHeight="1" x14ac:dyDescent="0.45">
      <c r="A25" s="21" t="s">
        <v>20</v>
      </c>
      <c r="B25" s="21"/>
      <c r="C25" s="21"/>
      <c r="D25" s="22"/>
      <c r="E25" s="91"/>
      <c r="F25" s="135">
        <f>SUM(F15:F23)</f>
        <v>711916473</v>
      </c>
      <c r="G25" s="131"/>
      <c r="H25" s="136">
        <f>SUM(H15:H23)</f>
        <v>717603967</v>
      </c>
      <c r="I25" s="133"/>
      <c r="J25" s="135">
        <f>SUM(J15:J23)</f>
        <v>647114763</v>
      </c>
      <c r="K25" s="131"/>
      <c r="L25" s="136">
        <f>SUM(L15:L23)</f>
        <v>650649009</v>
      </c>
    </row>
    <row r="26" spans="1:12" ht="19.8" x14ac:dyDescent="0.45">
      <c r="A26" s="6"/>
      <c r="B26" s="6"/>
      <c r="C26" s="6"/>
      <c r="D26" s="91"/>
      <c r="E26" s="91"/>
      <c r="F26" s="18"/>
      <c r="G26" s="4"/>
      <c r="H26" s="4"/>
      <c r="I26" s="4"/>
      <c r="J26" s="18"/>
      <c r="K26" s="4"/>
      <c r="L26" s="4"/>
    </row>
    <row r="27" spans="1:12" ht="19.8" x14ac:dyDescent="0.45">
      <c r="A27" s="21" t="s">
        <v>21</v>
      </c>
      <c r="B27" s="21"/>
      <c r="C27" s="6"/>
      <c r="D27" s="91"/>
      <c r="E27" s="91"/>
      <c r="F27" s="18"/>
      <c r="G27" s="4"/>
      <c r="H27" s="4"/>
      <c r="I27" s="4"/>
      <c r="J27" s="18"/>
      <c r="K27" s="4"/>
      <c r="L27" s="4"/>
    </row>
    <row r="28" spans="1:12" ht="6" customHeight="1" x14ac:dyDescent="0.45">
      <c r="A28" s="3"/>
      <c r="B28" s="3"/>
      <c r="C28" s="1"/>
      <c r="D28" s="91"/>
      <c r="E28" s="91"/>
      <c r="F28" s="18"/>
      <c r="G28" s="4"/>
      <c r="H28" s="4"/>
      <c r="I28" s="4"/>
      <c r="J28" s="18"/>
      <c r="K28" s="4"/>
      <c r="L28" s="4"/>
    </row>
    <row r="29" spans="1:12" ht="21" customHeight="1" x14ac:dyDescent="0.45">
      <c r="A29" s="19" t="s">
        <v>22</v>
      </c>
      <c r="B29" s="19"/>
      <c r="C29" s="19"/>
      <c r="D29" s="20">
        <v>9</v>
      </c>
      <c r="E29" s="91"/>
      <c r="F29" s="130">
        <v>228000000</v>
      </c>
      <c r="G29" s="131"/>
      <c r="H29" s="132">
        <v>143000000</v>
      </c>
      <c r="I29" s="133"/>
      <c r="J29" s="130">
        <v>170000000</v>
      </c>
      <c r="K29" s="131"/>
      <c r="L29" s="132">
        <v>85000000</v>
      </c>
    </row>
    <row r="30" spans="1:12" ht="21" customHeight="1" x14ac:dyDescent="0.45">
      <c r="A30" s="19" t="s">
        <v>16</v>
      </c>
      <c r="B30" s="19"/>
      <c r="C30" s="19"/>
      <c r="D30" s="20">
        <v>20.3</v>
      </c>
      <c r="E30" s="91"/>
      <c r="F30" s="130" t="s">
        <v>18</v>
      </c>
      <c r="G30" s="131"/>
      <c r="H30" s="132">
        <v>0</v>
      </c>
      <c r="I30" s="133"/>
      <c r="J30" s="130">
        <v>11000000</v>
      </c>
      <c r="K30" s="131"/>
      <c r="L30" s="132">
        <v>17000000</v>
      </c>
    </row>
    <row r="31" spans="1:12" ht="21" customHeight="1" x14ac:dyDescent="0.45">
      <c r="A31" s="19" t="s">
        <v>23</v>
      </c>
      <c r="B31" s="19"/>
      <c r="C31" s="19"/>
      <c r="D31" s="20">
        <v>10</v>
      </c>
      <c r="E31" s="91"/>
      <c r="F31" s="130" t="s">
        <v>18</v>
      </c>
      <c r="G31" s="138"/>
      <c r="H31" s="132">
        <v>0</v>
      </c>
      <c r="I31" s="133"/>
      <c r="J31" s="130">
        <v>142408770</v>
      </c>
      <c r="K31" s="138"/>
      <c r="L31" s="132">
        <v>142408770</v>
      </c>
    </row>
    <row r="32" spans="1:12" ht="21" customHeight="1" x14ac:dyDescent="0.45">
      <c r="A32" s="19" t="s">
        <v>24</v>
      </c>
      <c r="B32" s="19"/>
      <c r="C32" s="19"/>
      <c r="D32" s="20">
        <v>11</v>
      </c>
      <c r="E32" s="91"/>
      <c r="F32" s="130">
        <v>95307078</v>
      </c>
      <c r="G32" s="131"/>
      <c r="H32" s="132">
        <v>98908016</v>
      </c>
      <c r="I32" s="133"/>
      <c r="J32" s="130">
        <v>23561591</v>
      </c>
      <c r="K32" s="131"/>
      <c r="L32" s="132">
        <v>17144071</v>
      </c>
    </row>
    <row r="33" spans="1:12" ht="21" customHeight="1" x14ac:dyDescent="0.45">
      <c r="A33" s="19" t="s">
        <v>25</v>
      </c>
      <c r="B33" s="19"/>
      <c r="C33" s="19"/>
      <c r="D33" s="20">
        <v>11</v>
      </c>
      <c r="E33" s="91"/>
      <c r="F33" s="130">
        <v>108472267</v>
      </c>
      <c r="G33" s="131"/>
      <c r="H33" s="132">
        <v>108734757</v>
      </c>
      <c r="I33" s="133"/>
      <c r="J33" s="130">
        <v>348953002</v>
      </c>
      <c r="K33" s="131"/>
      <c r="L33" s="132">
        <v>355492176</v>
      </c>
    </row>
    <row r="34" spans="1:12" ht="21" customHeight="1" x14ac:dyDescent="0.45">
      <c r="A34" s="19" t="s">
        <v>26</v>
      </c>
      <c r="B34" s="19"/>
      <c r="C34" s="19"/>
      <c r="D34" s="20">
        <v>11</v>
      </c>
      <c r="E34" s="91"/>
      <c r="F34" s="130">
        <v>3333930</v>
      </c>
      <c r="G34" s="131"/>
      <c r="H34" s="132">
        <v>2456269</v>
      </c>
      <c r="I34" s="133"/>
      <c r="J34" s="130">
        <v>3102807</v>
      </c>
      <c r="K34" s="131"/>
      <c r="L34" s="132">
        <v>2366380</v>
      </c>
    </row>
    <row r="35" spans="1:12" ht="21" customHeight="1" x14ac:dyDescent="0.45">
      <c r="A35" s="19" t="s">
        <v>27</v>
      </c>
      <c r="B35" s="19"/>
      <c r="C35" s="19"/>
      <c r="D35" s="20"/>
      <c r="E35" s="91"/>
      <c r="F35" s="135">
        <v>7236059</v>
      </c>
      <c r="G35" s="131"/>
      <c r="H35" s="136">
        <v>5423715</v>
      </c>
      <c r="I35" s="133"/>
      <c r="J35" s="135">
        <v>6572745</v>
      </c>
      <c r="K35" s="131"/>
      <c r="L35" s="136">
        <v>4697891</v>
      </c>
    </row>
    <row r="36" spans="1:12" ht="6" customHeight="1" x14ac:dyDescent="0.45">
      <c r="A36" s="3"/>
      <c r="B36" s="3"/>
      <c r="C36" s="1"/>
      <c r="D36" s="91"/>
      <c r="E36" s="91"/>
      <c r="F36" s="18"/>
      <c r="G36" s="4"/>
      <c r="H36" s="4"/>
      <c r="I36" s="4"/>
      <c r="J36" s="18"/>
      <c r="K36" s="4"/>
      <c r="L36" s="4"/>
    </row>
    <row r="37" spans="1:12" ht="21" customHeight="1" x14ac:dyDescent="0.45">
      <c r="A37" s="21" t="s">
        <v>28</v>
      </c>
      <c r="B37" s="21"/>
      <c r="C37" s="19"/>
      <c r="D37" s="20"/>
      <c r="E37" s="91"/>
      <c r="F37" s="135">
        <f>SUM(F29:F35)</f>
        <v>442349334</v>
      </c>
      <c r="G37" s="131"/>
      <c r="H37" s="136">
        <f>SUM(H29:H35)</f>
        <v>358522757</v>
      </c>
      <c r="I37" s="133"/>
      <c r="J37" s="135">
        <f>SUM(J29:J35)</f>
        <v>705598915</v>
      </c>
      <c r="K37" s="131"/>
      <c r="L37" s="136">
        <f>SUM(L29:L35)</f>
        <v>624109288</v>
      </c>
    </row>
    <row r="38" spans="1:12" ht="6" customHeight="1" x14ac:dyDescent="0.45">
      <c r="A38" s="19"/>
      <c r="B38" s="19"/>
      <c r="C38" s="19"/>
      <c r="D38" s="20"/>
      <c r="E38" s="91"/>
      <c r="F38" s="139"/>
      <c r="G38" s="131"/>
      <c r="H38" s="140"/>
      <c r="I38" s="131"/>
      <c r="J38" s="141"/>
      <c r="K38" s="131"/>
      <c r="L38" s="142"/>
    </row>
    <row r="39" spans="1:12" ht="21" customHeight="1" thickBot="1" x14ac:dyDescent="0.5">
      <c r="A39" s="21" t="s">
        <v>29</v>
      </c>
      <c r="B39" s="21"/>
      <c r="C39" s="21"/>
      <c r="D39" s="22"/>
      <c r="E39" s="91"/>
      <c r="F39" s="143">
        <f>F25+F37</f>
        <v>1154265807</v>
      </c>
      <c r="G39" s="131"/>
      <c r="H39" s="144">
        <f>H25+H37</f>
        <v>1076126724</v>
      </c>
      <c r="I39" s="133"/>
      <c r="J39" s="143">
        <f>J25+J37</f>
        <v>1352713678</v>
      </c>
      <c r="K39" s="131"/>
      <c r="L39" s="144">
        <f>L25+L37</f>
        <v>1274758297</v>
      </c>
    </row>
    <row r="40" spans="1:12" ht="21" customHeight="1" thickTop="1" x14ac:dyDescent="0.45">
      <c r="A40" s="1"/>
      <c r="B40" s="1"/>
      <c r="C40" s="3"/>
      <c r="D40" s="91"/>
      <c r="E40" s="91"/>
      <c r="F40" s="4"/>
      <c r="G40" s="4"/>
      <c r="H40" s="4"/>
      <c r="I40" s="4"/>
      <c r="J40" s="4"/>
      <c r="K40" s="4"/>
      <c r="L40" s="4"/>
    </row>
    <row r="41" spans="1:12" ht="21" customHeight="1" x14ac:dyDescent="0.45">
      <c r="A41" s="1"/>
      <c r="B41" s="1"/>
      <c r="C41" s="3"/>
      <c r="D41" s="91"/>
      <c r="E41" s="91"/>
      <c r="F41" s="4"/>
      <c r="G41" s="4"/>
      <c r="H41" s="4"/>
      <c r="I41" s="4"/>
      <c r="J41" s="4"/>
      <c r="K41" s="4"/>
      <c r="L41" s="4"/>
    </row>
    <row r="42" spans="1:12" ht="17.25" customHeight="1" x14ac:dyDescent="0.45">
      <c r="A42" s="1"/>
      <c r="B42" s="1"/>
      <c r="C42" s="3"/>
      <c r="D42" s="91"/>
      <c r="E42" s="91"/>
      <c r="F42" s="4"/>
      <c r="G42" s="4"/>
      <c r="H42" s="4"/>
      <c r="I42" s="4"/>
      <c r="J42" s="4"/>
      <c r="K42" s="4"/>
      <c r="L42" s="4"/>
    </row>
    <row r="43" spans="1:12" ht="15" customHeight="1" x14ac:dyDescent="0.45">
      <c r="A43" s="1"/>
      <c r="B43" s="1"/>
      <c r="C43" s="3"/>
      <c r="D43" s="91"/>
      <c r="E43" s="91"/>
      <c r="F43" s="4"/>
      <c r="G43" s="4"/>
      <c r="H43" s="4"/>
      <c r="I43" s="4"/>
      <c r="J43" s="4"/>
      <c r="K43" s="4"/>
      <c r="L43" s="4"/>
    </row>
    <row r="44" spans="1:12" ht="21" customHeight="1" x14ac:dyDescent="0.45">
      <c r="A44" s="155" t="s">
        <v>30</v>
      </c>
      <c r="B44" s="155"/>
      <c r="C44" s="156"/>
      <c r="D44" s="156"/>
      <c r="E44" s="156"/>
      <c r="F44" s="156"/>
      <c r="G44" s="156"/>
      <c r="H44" s="156"/>
      <c r="I44" s="156"/>
      <c r="J44" s="156"/>
      <c r="K44" s="156"/>
      <c r="L44" s="156"/>
    </row>
    <row r="45" spans="1:12" ht="21" customHeight="1" x14ac:dyDescent="0.45">
      <c r="A45" s="91"/>
      <c r="B45" s="91"/>
      <c r="D45" s="92"/>
    </row>
    <row r="46" spans="1:12" ht="21" customHeight="1" x14ac:dyDescent="0.45">
      <c r="A46" s="91"/>
      <c r="B46" s="91"/>
      <c r="C46" s="91"/>
      <c r="D46" s="91"/>
      <c r="E46" s="91"/>
      <c r="F46" s="32"/>
      <c r="G46" s="32"/>
      <c r="H46" s="32"/>
      <c r="I46" s="32"/>
      <c r="J46" s="32"/>
      <c r="K46" s="32"/>
      <c r="L46" s="32"/>
    </row>
    <row r="47" spans="1:12" ht="21.9" customHeight="1" x14ac:dyDescent="0.45">
      <c r="A47" s="157" t="s">
        <v>31</v>
      </c>
      <c r="B47" s="157"/>
      <c r="C47" s="158"/>
      <c r="D47" s="158"/>
      <c r="E47" s="158"/>
      <c r="F47" s="158"/>
      <c r="G47" s="158"/>
      <c r="H47" s="158"/>
      <c r="I47" s="158"/>
      <c r="J47" s="158"/>
      <c r="K47" s="158"/>
      <c r="L47" s="158"/>
    </row>
    <row r="48" spans="1:12" ht="21" customHeight="1" x14ac:dyDescent="0.45">
      <c r="A48" s="1" t="s">
        <v>0</v>
      </c>
      <c r="B48" s="2"/>
      <c r="C48" s="3"/>
      <c r="D48" s="91"/>
      <c r="E48" s="91"/>
      <c r="F48" s="5"/>
      <c r="G48" s="4"/>
      <c r="H48" s="4"/>
      <c r="I48" s="4"/>
      <c r="J48" s="5"/>
      <c r="K48" s="4"/>
      <c r="L48" s="5"/>
    </row>
    <row r="49" spans="1:12" ht="21" customHeight="1" x14ac:dyDescent="0.45">
      <c r="A49" s="6" t="s">
        <v>32</v>
      </c>
      <c r="B49" s="6"/>
      <c r="C49" s="6"/>
      <c r="D49" s="91"/>
      <c r="E49" s="91"/>
      <c r="F49" s="4"/>
      <c r="G49" s="4"/>
      <c r="H49" s="4"/>
      <c r="I49" s="4"/>
      <c r="J49" s="4"/>
      <c r="K49" s="4"/>
      <c r="L49" s="4"/>
    </row>
    <row r="50" spans="1:12" ht="21" customHeight="1" x14ac:dyDescent="0.45">
      <c r="A50" s="8" t="str">
        <f>+A3</f>
        <v>ณ วันที่ 30 มิถุนายน พ.ศ. 2566</v>
      </c>
      <c r="B50" s="8"/>
      <c r="C50" s="8"/>
      <c r="D50" s="9"/>
      <c r="E50" s="9"/>
      <c r="F50" s="10"/>
      <c r="G50" s="10"/>
      <c r="H50" s="10"/>
      <c r="I50" s="10"/>
      <c r="J50" s="10"/>
      <c r="K50" s="10"/>
      <c r="L50" s="10"/>
    </row>
    <row r="51" spans="1:12" ht="21" customHeight="1" x14ac:dyDescent="0.45">
      <c r="A51" s="6"/>
      <c r="B51" s="6"/>
      <c r="C51" s="6"/>
      <c r="D51" s="91"/>
      <c r="E51" s="91"/>
      <c r="F51" s="11"/>
      <c r="G51" s="11"/>
      <c r="H51" s="11"/>
      <c r="I51" s="11"/>
      <c r="J51" s="11"/>
      <c r="K51" s="11"/>
      <c r="L51" s="4"/>
    </row>
    <row r="52" spans="1:12" ht="21" customHeight="1" x14ac:dyDescent="0.45">
      <c r="A52" s="1"/>
      <c r="B52" s="1"/>
      <c r="C52" s="1"/>
      <c r="D52" s="12"/>
      <c r="E52" s="12"/>
      <c r="F52" s="153" t="s">
        <v>2</v>
      </c>
      <c r="G52" s="154"/>
      <c r="H52" s="154"/>
      <c r="I52" s="71"/>
      <c r="J52" s="153" t="s">
        <v>3</v>
      </c>
      <c r="K52" s="154"/>
      <c r="L52" s="154"/>
    </row>
    <row r="53" spans="1:12" ht="21" customHeight="1" x14ac:dyDescent="0.45">
      <c r="A53" s="1"/>
      <c r="B53" s="1"/>
      <c r="C53" s="1"/>
      <c r="D53" s="12"/>
      <c r="E53" s="12"/>
      <c r="F53" s="5" t="s">
        <v>4</v>
      </c>
      <c r="G53" s="5"/>
      <c r="H53" s="5" t="s">
        <v>5</v>
      </c>
      <c r="I53" s="5"/>
      <c r="J53" s="5" t="s">
        <v>4</v>
      </c>
      <c r="K53" s="5"/>
      <c r="L53" s="5" t="s">
        <v>5</v>
      </c>
    </row>
    <row r="54" spans="1:12" ht="21" customHeight="1" x14ac:dyDescent="0.45">
      <c r="A54" s="1"/>
      <c r="B54" s="1"/>
      <c r="C54" s="1"/>
      <c r="D54" s="12"/>
      <c r="E54" s="12"/>
      <c r="F54" s="5" t="s">
        <v>136</v>
      </c>
      <c r="G54" s="5"/>
      <c r="H54" s="5" t="s">
        <v>6</v>
      </c>
      <c r="I54" s="5"/>
      <c r="J54" s="5" t="s">
        <v>136</v>
      </c>
      <c r="K54" s="5"/>
      <c r="L54" s="5" t="s">
        <v>6</v>
      </c>
    </row>
    <row r="55" spans="1:12" ht="21" customHeight="1" x14ac:dyDescent="0.45">
      <c r="A55" s="1"/>
      <c r="B55" s="1"/>
      <c r="C55" s="1"/>
      <c r="D55" s="12"/>
      <c r="E55" s="14"/>
      <c r="F55" s="15" t="s">
        <v>7</v>
      </c>
      <c r="G55" s="5"/>
      <c r="H55" s="15" t="s">
        <v>8</v>
      </c>
      <c r="I55" s="5"/>
      <c r="J55" s="15" t="s">
        <v>7</v>
      </c>
      <c r="K55" s="5"/>
      <c r="L55" s="15" t="s">
        <v>8</v>
      </c>
    </row>
    <row r="56" spans="1:12" ht="21" customHeight="1" x14ac:dyDescent="0.45">
      <c r="A56" s="1"/>
      <c r="B56" s="1"/>
      <c r="C56" s="1"/>
      <c r="D56" s="16" t="s">
        <v>9</v>
      </c>
      <c r="E56" s="14"/>
      <c r="F56" s="17" t="s">
        <v>10</v>
      </c>
      <c r="G56" s="5"/>
      <c r="H56" s="17" t="s">
        <v>10</v>
      </c>
      <c r="I56" s="5"/>
      <c r="J56" s="17" t="s">
        <v>10</v>
      </c>
      <c r="K56" s="5"/>
      <c r="L56" s="17" t="s">
        <v>10</v>
      </c>
    </row>
    <row r="57" spans="1:12" ht="21" customHeight="1" x14ac:dyDescent="0.45">
      <c r="A57" s="1"/>
      <c r="B57" s="1"/>
      <c r="C57" s="1"/>
      <c r="D57" s="12"/>
      <c r="E57" s="14"/>
      <c r="F57" s="23"/>
      <c r="G57" s="5"/>
      <c r="H57" s="5"/>
      <c r="I57" s="5"/>
      <c r="J57" s="23"/>
      <c r="K57" s="5"/>
      <c r="L57" s="5"/>
    </row>
    <row r="58" spans="1:12" ht="21" customHeight="1" x14ac:dyDescent="0.45">
      <c r="A58" s="6" t="s">
        <v>33</v>
      </c>
      <c r="B58" s="6"/>
      <c r="C58" s="1"/>
      <c r="D58" s="12"/>
      <c r="E58" s="12"/>
      <c r="F58" s="18"/>
      <c r="G58" s="5"/>
      <c r="H58" s="4"/>
      <c r="I58" s="4"/>
      <c r="J58" s="18"/>
      <c r="K58" s="4"/>
      <c r="L58" s="4"/>
    </row>
    <row r="59" spans="1:12" ht="6" customHeight="1" x14ac:dyDescent="0.45">
      <c r="A59" s="3"/>
      <c r="B59" s="3"/>
      <c r="C59" s="6"/>
      <c r="D59" s="91"/>
      <c r="E59" s="91"/>
      <c r="F59" s="18"/>
      <c r="G59" s="4"/>
      <c r="H59" s="4"/>
      <c r="I59" s="4"/>
      <c r="J59" s="18"/>
      <c r="K59" s="4"/>
      <c r="L59" s="4"/>
    </row>
    <row r="60" spans="1:12" ht="21" customHeight="1" x14ac:dyDescent="0.45">
      <c r="A60" s="1" t="s">
        <v>34</v>
      </c>
      <c r="B60" s="1"/>
      <c r="C60" s="1"/>
      <c r="D60" s="24"/>
      <c r="E60" s="24"/>
      <c r="F60" s="18"/>
      <c r="G60" s="4"/>
      <c r="H60" s="4"/>
      <c r="I60" s="4"/>
      <c r="J60" s="18"/>
      <c r="K60" s="4"/>
      <c r="L60" s="4"/>
    </row>
    <row r="61" spans="1:12" ht="6" customHeight="1" x14ac:dyDescent="0.45">
      <c r="A61" s="1"/>
      <c r="B61" s="1"/>
      <c r="C61" s="1"/>
      <c r="D61" s="24"/>
      <c r="E61" s="24"/>
      <c r="F61" s="18"/>
      <c r="G61" s="4"/>
      <c r="H61" s="4"/>
      <c r="I61" s="4"/>
      <c r="J61" s="18"/>
      <c r="K61" s="4"/>
      <c r="L61" s="4"/>
    </row>
    <row r="62" spans="1:12" ht="21" customHeight="1" x14ac:dyDescent="0.45">
      <c r="A62" s="25" t="s">
        <v>35</v>
      </c>
      <c r="B62" s="25"/>
      <c r="C62" s="25"/>
      <c r="D62" s="24"/>
      <c r="E62" s="24"/>
      <c r="F62" s="130" t="s">
        <v>18</v>
      </c>
      <c r="G62" s="132"/>
      <c r="H62" s="132">
        <v>430963</v>
      </c>
      <c r="I62" s="133"/>
      <c r="J62" s="145" t="s">
        <v>18</v>
      </c>
      <c r="K62" s="132"/>
      <c r="L62" s="146">
        <v>0</v>
      </c>
    </row>
    <row r="63" spans="1:12" ht="21" customHeight="1" x14ac:dyDescent="0.45">
      <c r="A63" s="3" t="s">
        <v>36</v>
      </c>
      <c r="B63" s="3"/>
      <c r="C63" s="3"/>
      <c r="D63" s="24">
        <v>12</v>
      </c>
      <c r="E63" s="24"/>
      <c r="F63" s="130">
        <v>107475098</v>
      </c>
      <c r="G63" s="132"/>
      <c r="H63" s="132">
        <v>106643514</v>
      </c>
      <c r="I63" s="133"/>
      <c r="J63" s="145">
        <v>94278269</v>
      </c>
      <c r="K63" s="132"/>
      <c r="L63" s="146">
        <v>93433937</v>
      </c>
    </row>
    <row r="64" spans="1:12" ht="21" customHeight="1" x14ac:dyDescent="0.45">
      <c r="A64" s="25" t="s">
        <v>37</v>
      </c>
      <c r="B64" s="25"/>
      <c r="C64" s="25"/>
      <c r="D64" s="24">
        <v>14</v>
      </c>
      <c r="E64" s="24"/>
      <c r="F64" s="130" t="s">
        <v>18</v>
      </c>
      <c r="G64" s="132"/>
      <c r="H64" s="132">
        <v>400000000</v>
      </c>
      <c r="I64" s="133"/>
      <c r="J64" s="130" t="s">
        <v>18</v>
      </c>
      <c r="K64" s="132"/>
      <c r="L64" s="146">
        <v>400000000</v>
      </c>
    </row>
    <row r="65" spans="1:12" ht="21" customHeight="1" x14ac:dyDescent="0.45">
      <c r="A65" s="25" t="s">
        <v>38</v>
      </c>
      <c r="B65" s="25"/>
      <c r="C65" s="25"/>
      <c r="D65" s="24">
        <v>13</v>
      </c>
      <c r="E65" s="24"/>
      <c r="F65" s="130" t="s">
        <v>18</v>
      </c>
      <c r="G65" s="132"/>
      <c r="H65" s="132">
        <v>145252806</v>
      </c>
      <c r="I65" s="133"/>
      <c r="J65" s="130" t="s">
        <v>18</v>
      </c>
      <c r="K65" s="132"/>
      <c r="L65" s="132">
        <v>137826893</v>
      </c>
    </row>
    <row r="66" spans="1:12" ht="21" customHeight="1" x14ac:dyDescent="0.45">
      <c r="A66" s="25" t="s">
        <v>39</v>
      </c>
      <c r="B66" s="25"/>
      <c r="C66" s="25"/>
      <c r="D66" s="24">
        <v>5</v>
      </c>
      <c r="E66" s="24"/>
      <c r="F66" s="130" t="s">
        <v>18</v>
      </c>
      <c r="G66" s="132"/>
      <c r="H66" s="132">
        <v>3083643</v>
      </c>
      <c r="I66" s="133"/>
      <c r="J66" s="130" t="s">
        <v>18</v>
      </c>
      <c r="K66" s="132"/>
      <c r="L66" s="132">
        <v>2958728</v>
      </c>
    </row>
    <row r="67" spans="1:12" ht="21" customHeight="1" x14ac:dyDescent="0.45">
      <c r="A67" s="26" t="s">
        <v>40</v>
      </c>
      <c r="B67" s="26"/>
      <c r="C67" s="26"/>
      <c r="D67" s="24"/>
      <c r="E67" s="24"/>
      <c r="F67" s="130"/>
      <c r="G67" s="132"/>
      <c r="H67" s="132"/>
      <c r="I67" s="132"/>
      <c r="J67" s="145"/>
      <c r="K67" s="132"/>
      <c r="L67" s="146"/>
    </row>
    <row r="68" spans="1:12" ht="21" customHeight="1" x14ac:dyDescent="0.45">
      <c r="A68" s="26"/>
      <c r="B68" s="26" t="s">
        <v>41</v>
      </c>
      <c r="D68" s="24">
        <v>15</v>
      </c>
      <c r="E68" s="24"/>
      <c r="F68" s="130">
        <v>2673272</v>
      </c>
      <c r="G68" s="132"/>
      <c r="H68" s="132">
        <v>2506556</v>
      </c>
      <c r="I68" s="133"/>
      <c r="J68" s="145">
        <v>7959075</v>
      </c>
      <c r="K68" s="132"/>
      <c r="L68" s="146">
        <v>7714672</v>
      </c>
    </row>
    <row r="69" spans="1:12" ht="21" customHeight="1" x14ac:dyDescent="0.45">
      <c r="A69" s="25" t="s">
        <v>42</v>
      </c>
      <c r="B69" s="25"/>
      <c r="C69" s="25"/>
      <c r="D69" s="24"/>
      <c r="E69" s="24"/>
      <c r="F69" s="130">
        <v>4759468</v>
      </c>
      <c r="G69" s="132"/>
      <c r="H69" s="132">
        <v>7739274</v>
      </c>
      <c r="I69" s="133"/>
      <c r="J69" s="145">
        <v>3871858</v>
      </c>
      <c r="K69" s="132"/>
      <c r="L69" s="146">
        <v>6539493</v>
      </c>
    </row>
    <row r="70" spans="1:12" ht="21" customHeight="1" x14ac:dyDescent="0.45">
      <c r="A70" s="25" t="s">
        <v>43</v>
      </c>
      <c r="B70" s="25"/>
      <c r="C70" s="25"/>
      <c r="D70" s="24"/>
      <c r="E70" s="24"/>
      <c r="F70" s="135">
        <v>1212097</v>
      </c>
      <c r="G70" s="132"/>
      <c r="H70" s="136">
        <v>42843534</v>
      </c>
      <c r="I70" s="133"/>
      <c r="J70" s="147">
        <v>1035489</v>
      </c>
      <c r="K70" s="132"/>
      <c r="L70" s="148">
        <v>42737097</v>
      </c>
    </row>
    <row r="71" spans="1:12" ht="6" customHeight="1" x14ac:dyDescent="0.45">
      <c r="A71" s="3"/>
      <c r="B71" s="3"/>
      <c r="C71" s="6"/>
      <c r="D71" s="91"/>
      <c r="E71" s="91"/>
      <c r="F71" s="18"/>
      <c r="G71" s="4"/>
      <c r="H71" s="4"/>
      <c r="I71" s="4"/>
      <c r="J71" s="18"/>
      <c r="K71" s="4"/>
      <c r="L71" s="4"/>
    </row>
    <row r="72" spans="1:12" ht="21" customHeight="1" x14ac:dyDescent="0.45">
      <c r="A72" s="1" t="s">
        <v>44</v>
      </c>
      <c r="B72" s="1"/>
      <c r="C72" s="3"/>
      <c r="D72" s="24"/>
      <c r="E72" s="24"/>
      <c r="F72" s="27">
        <f>SUM(F62:F71)</f>
        <v>116119935</v>
      </c>
      <c r="G72" s="4"/>
      <c r="H72" s="10">
        <f>SUM(H62:H71)</f>
        <v>708500290</v>
      </c>
      <c r="I72" s="4"/>
      <c r="J72" s="27">
        <f>SUM(J62:J71)</f>
        <v>107144691</v>
      </c>
      <c r="K72" s="4"/>
      <c r="L72" s="10">
        <f>SUM(L62:L71)</f>
        <v>691210820</v>
      </c>
    </row>
    <row r="73" spans="1:12" ht="21" customHeight="1" x14ac:dyDescent="0.45">
      <c r="A73" s="3"/>
      <c r="B73" s="3"/>
      <c r="C73" s="3"/>
      <c r="D73" s="24"/>
      <c r="E73" s="24"/>
      <c r="F73" s="18"/>
      <c r="G73" s="4"/>
      <c r="H73" s="4"/>
      <c r="I73" s="4"/>
      <c r="J73" s="18"/>
      <c r="K73" s="4"/>
      <c r="L73" s="4"/>
    </row>
    <row r="74" spans="1:12" ht="21" customHeight="1" x14ac:dyDescent="0.45">
      <c r="A74" s="6" t="s">
        <v>45</v>
      </c>
      <c r="B74" s="6"/>
      <c r="C74" s="6"/>
      <c r="D74" s="24"/>
      <c r="E74" s="24"/>
      <c r="F74" s="18"/>
      <c r="G74" s="4"/>
      <c r="H74" s="4"/>
      <c r="I74" s="4"/>
      <c r="J74" s="18"/>
      <c r="K74" s="4"/>
      <c r="L74" s="4"/>
    </row>
    <row r="75" spans="1:12" ht="6" customHeight="1" x14ac:dyDescent="0.45">
      <c r="A75" s="3"/>
      <c r="B75" s="3"/>
      <c r="C75" s="6"/>
      <c r="D75" s="91"/>
      <c r="E75" s="91"/>
      <c r="F75" s="18"/>
      <c r="G75" s="4"/>
      <c r="H75" s="4"/>
      <c r="I75" s="4"/>
      <c r="J75" s="18"/>
      <c r="K75" s="4"/>
      <c r="L75" s="4"/>
    </row>
    <row r="76" spans="1:12" ht="21" customHeight="1" x14ac:dyDescent="0.45">
      <c r="A76" s="25" t="s">
        <v>46</v>
      </c>
      <c r="B76" s="25"/>
      <c r="C76" s="25"/>
      <c r="D76" s="91">
        <v>15</v>
      </c>
      <c r="E76" s="91"/>
      <c r="F76" s="145">
        <v>110407638</v>
      </c>
      <c r="G76" s="132"/>
      <c r="H76" s="146">
        <v>110078785</v>
      </c>
      <c r="I76" s="133"/>
      <c r="J76" s="145">
        <v>349330652</v>
      </c>
      <c r="K76" s="132"/>
      <c r="L76" s="146">
        <v>351664266</v>
      </c>
    </row>
    <row r="77" spans="1:12" ht="21" customHeight="1" x14ac:dyDescent="0.45">
      <c r="A77" s="25" t="s">
        <v>47</v>
      </c>
      <c r="B77" s="25"/>
      <c r="C77" s="25"/>
      <c r="D77" s="91"/>
      <c r="E77" s="91"/>
      <c r="F77" s="135">
        <v>11220951</v>
      </c>
      <c r="G77" s="132"/>
      <c r="H77" s="136">
        <v>10156924</v>
      </c>
      <c r="I77" s="133"/>
      <c r="J77" s="135">
        <v>9621873</v>
      </c>
      <c r="K77" s="132"/>
      <c r="L77" s="136">
        <v>8676065</v>
      </c>
    </row>
    <row r="78" spans="1:12" ht="6" customHeight="1" x14ac:dyDescent="0.45">
      <c r="A78" s="3"/>
      <c r="B78" s="3"/>
      <c r="C78" s="6"/>
      <c r="D78" s="91"/>
      <c r="E78" s="91"/>
      <c r="F78" s="18"/>
      <c r="G78" s="4"/>
      <c r="H78" s="4"/>
      <c r="I78" s="4"/>
      <c r="J78" s="18"/>
      <c r="K78" s="4"/>
      <c r="L78" s="4"/>
    </row>
    <row r="79" spans="1:12" ht="21" customHeight="1" x14ac:dyDescent="0.45">
      <c r="A79" s="1" t="s">
        <v>48</v>
      </c>
      <c r="B79" s="1"/>
      <c r="C79" s="3"/>
      <c r="D79" s="24"/>
      <c r="E79" s="24"/>
      <c r="F79" s="27">
        <f>SUM(F76:F78)</f>
        <v>121628589</v>
      </c>
      <c r="G79" s="4"/>
      <c r="H79" s="10">
        <f>SUM(H76:H78)</f>
        <v>120235709</v>
      </c>
      <c r="I79" s="4"/>
      <c r="J79" s="27">
        <f>SUM(J76:J78)</f>
        <v>358952525</v>
      </c>
      <c r="K79" s="4"/>
      <c r="L79" s="10">
        <f>SUM(L76:L78)</f>
        <v>360340331</v>
      </c>
    </row>
    <row r="80" spans="1:12" ht="6" customHeight="1" x14ac:dyDescent="0.45">
      <c r="A80" s="3"/>
      <c r="B80" s="3"/>
      <c r="C80" s="6"/>
      <c r="D80" s="91"/>
      <c r="E80" s="91"/>
      <c r="F80" s="18"/>
      <c r="G80" s="4"/>
      <c r="H80" s="4"/>
      <c r="I80" s="4"/>
      <c r="J80" s="18"/>
      <c r="K80" s="4"/>
      <c r="L80" s="4"/>
    </row>
    <row r="81" spans="1:12" ht="21" customHeight="1" x14ac:dyDescent="0.45">
      <c r="A81" s="1" t="s">
        <v>49</v>
      </c>
      <c r="B81" s="1"/>
      <c r="C81" s="3"/>
      <c r="D81" s="28"/>
      <c r="E81" s="28"/>
      <c r="F81" s="27">
        <f>SUM(F79,F72)</f>
        <v>237748524</v>
      </c>
      <c r="G81" s="4"/>
      <c r="H81" s="10">
        <f>SUM(H79,H72)</f>
        <v>828735999</v>
      </c>
      <c r="I81" s="4"/>
      <c r="J81" s="27">
        <f>SUM(J79,J72)</f>
        <v>466097216</v>
      </c>
      <c r="K81" s="4"/>
      <c r="L81" s="10">
        <f>SUM(L79,L72)</f>
        <v>1051551151</v>
      </c>
    </row>
    <row r="82" spans="1:12" ht="21" customHeight="1" x14ac:dyDescent="0.45">
      <c r="A82" s="1"/>
      <c r="B82" s="1"/>
      <c r="C82" s="1"/>
      <c r="D82" s="28"/>
      <c r="E82" s="28"/>
      <c r="F82" s="4"/>
      <c r="G82" s="4"/>
      <c r="H82" s="4"/>
      <c r="I82" s="4"/>
      <c r="J82" s="4"/>
      <c r="K82" s="4"/>
      <c r="L82" s="4"/>
    </row>
    <row r="83" spans="1:12" ht="21" customHeight="1" x14ac:dyDescent="0.45">
      <c r="A83" s="1"/>
      <c r="B83" s="1"/>
      <c r="C83" s="1"/>
      <c r="D83" s="28"/>
      <c r="E83" s="28"/>
      <c r="F83" s="4"/>
      <c r="G83" s="4"/>
      <c r="H83" s="4"/>
      <c r="I83" s="4"/>
      <c r="J83" s="4"/>
      <c r="K83" s="4"/>
      <c r="L83" s="4"/>
    </row>
    <row r="84" spans="1:12" ht="21" customHeight="1" x14ac:dyDescent="0.45">
      <c r="A84" s="1"/>
      <c r="B84" s="1"/>
      <c r="C84" s="1"/>
      <c r="D84" s="28"/>
      <c r="E84" s="28"/>
      <c r="F84" s="4"/>
      <c r="G84" s="4"/>
      <c r="H84" s="4"/>
      <c r="I84" s="4"/>
      <c r="J84" s="4"/>
      <c r="K84" s="4"/>
      <c r="L84" s="4"/>
    </row>
    <row r="85" spans="1:12" ht="21" customHeight="1" x14ac:dyDescent="0.45">
      <c r="A85" s="1"/>
      <c r="B85" s="1"/>
      <c r="C85" s="1"/>
      <c r="D85" s="28"/>
      <c r="E85" s="28"/>
      <c r="F85" s="4"/>
      <c r="G85" s="4"/>
      <c r="H85" s="4"/>
      <c r="I85" s="4"/>
      <c r="J85" s="4"/>
      <c r="K85" s="4"/>
      <c r="L85" s="4"/>
    </row>
    <row r="86" spans="1:12" ht="21" customHeight="1" x14ac:dyDescent="0.45">
      <c r="A86" s="1"/>
      <c r="B86" s="1"/>
      <c r="C86" s="1"/>
      <c r="D86" s="28"/>
      <c r="E86" s="28"/>
      <c r="F86" s="4"/>
      <c r="G86" s="4"/>
      <c r="H86" s="4"/>
      <c r="I86" s="4"/>
      <c r="J86" s="4"/>
      <c r="K86" s="4"/>
      <c r="L86" s="4"/>
    </row>
    <row r="87" spans="1:12" ht="21" customHeight="1" x14ac:dyDescent="0.45">
      <c r="A87" s="1"/>
      <c r="B87" s="1"/>
      <c r="C87" s="1"/>
      <c r="D87" s="28"/>
      <c r="E87" s="28"/>
      <c r="F87" s="4"/>
      <c r="G87" s="4"/>
      <c r="H87" s="4"/>
      <c r="I87" s="4"/>
      <c r="J87" s="4"/>
      <c r="K87" s="4"/>
      <c r="L87" s="4"/>
    </row>
    <row r="88" spans="1:12" ht="21" customHeight="1" x14ac:dyDescent="0.45">
      <c r="A88" s="1"/>
      <c r="B88" s="1"/>
      <c r="C88" s="1"/>
      <c r="D88" s="28"/>
      <c r="E88" s="28"/>
      <c r="F88" s="4"/>
      <c r="G88" s="4"/>
      <c r="H88" s="4"/>
      <c r="I88" s="4"/>
      <c r="J88" s="4"/>
      <c r="K88" s="4"/>
      <c r="L88" s="4"/>
    </row>
    <row r="89" spans="1:12" ht="21" customHeight="1" x14ac:dyDescent="0.45">
      <c r="A89" s="1"/>
      <c r="B89" s="1"/>
      <c r="C89" s="1"/>
      <c r="D89" s="28"/>
      <c r="E89" s="28"/>
      <c r="F89" s="4"/>
      <c r="G89" s="4"/>
      <c r="H89" s="4"/>
      <c r="I89" s="4"/>
      <c r="J89" s="4"/>
      <c r="K89" s="4"/>
      <c r="L89" s="4"/>
    </row>
    <row r="90" spans="1:12" ht="21" customHeight="1" x14ac:dyDescent="0.45">
      <c r="A90" s="1"/>
      <c r="B90" s="1"/>
      <c r="C90" s="1"/>
      <c r="D90" s="28"/>
      <c r="E90" s="28"/>
      <c r="F90" s="4"/>
      <c r="G90" s="4"/>
      <c r="H90" s="4"/>
      <c r="I90" s="4"/>
      <c r="J90" s="4"/>
      <c r="K90" s="4"/>
      <c r="L90" s="4"/>
    </row>
    <row r="91" spans="1:12" ht="21" customHeight="1" x14ac:dyDescent="0.45">
      <c r="A91" s="1"/>
      <c r="B91" s="1"/>
      <c r="C91" s="1"/>
      <c r="D91" s="28"/>
      <c r="E91" s="28"/>
      <c r="F91" s="4"/>
      <c r="G91" s="4"/>
      <c r="H91" s="4"/>
      <c r="I91" s="4"/>
      <c r="J91" s="4"/>
      <c r="K91" s="4"/>
      <c r="L91" s="4"/>
    </row>
    <row r="92" spans="1:12" ht="24" customHeight="1" x14ac:dyDescent="0.45">
      <c r="A92" s="1"/>
      <c r="B92" s="1"/>
      <c r="C92" s="1"/>
      <c r="D92" s="28"/>
      <c r="E92" s="28"/>
      <c r="F92" s="4"/>
      <c r="G92" s="4"/>
      <c r="H92" s="4"/>
      <c r="I92" s="4"/>
      <c r="J92" s="4"/>
      <c r="K92" s="4"/>
      <c r="L92" s="4"/>
    </row>
    <row r="93" spans="1:12" ht="2.1" customHeight="1" x14ac:dyDescent="0.45">
      <c r="A93" s="1"/>
      <c r="B93" s="1"/>
      <c r="C93" s="1"/>
      <c r="D93" s="28"/>
      <c r="E93" s="28"/>
      <c r="F93" s="4"/>
      <c r="G93" s="4"/>
      <c r="H93" s="4"/>
      <c r="I93" s="4"/>
      <c r="J93" s="4"/>
      <c r="K93" s="4"/>
      <c r="L93" s="4"/>
    </row>
    <row r="94" spans="1:12" ht="21.9" customHeight="1" x14ac:dyDescent="0.45">
      <c r="A94" s="151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51"/>
      <c r="C94" s="152"/>
      <c r="D94" s="152"/>
      <c r="E94" s="152"/>
      <c r="F94" s="152"/>
      <c r="G94" s="152"/>
      <c r="H94" s="152"/>
      <c r="I94" s="152"/>
      <c r="J94" s="152"/>
      <c r="K94" s="152"/>
      <c r="L94" s="152"/>
    </row>
    <row r="95" spans="1:12" ht="21" customHeight="1" x14ac:dyDescent="0.45">
      <c r="A95" s="1" t="s">
        <v>0</v>
      </c>
      <c r="B95" s="2"/>
      <c r="C95" s="6"/>
      <c r="D95" s="91"/>
      <c r="E95" s="91"/>
      <c r="F95" s="5"/>
      <c r="G95" s="4"/>
      <c r="H95" s="4"/>
      <c r="I95" s="4"/>
      <c r="J95" s="5"/>
      <c r="K95" s="4"/>
      <c r="L95" s="5"/>
    </row>
    <row r="96" spans="1:12" ht="21" customHeight="1" x14ac:dyDescent="0.45">
      <c r="A96" s="6" t="s">
        <v>32</v>
      </c>
      <c r="B96" s="6"/>
      <c r="C96" s="6"/>
      <c r="D96" s="91"/>
      <c r="E96" s="91"/>
      <c r="G96" s="4"/>
      <c r="H96" s="4"/>
      <c r="I96" s="4"/>
      <c r="J96" s="4"/>
      <c r="K96" s="4"/>
      <c r="L96" s="4"/>
    </row>
    <row r="97" spans="1:12" ht="21" customHeight="1" x14ac:dyDescent="0.45">
      <c r="A97" s="8" t="str">
        <f>+A3</f>
        <v>ณ วันที่ 30 มิถุนายน พ.ศ. 2566</v>
      </c>
      <c r="B97" s="8"/>
      <c r="C97" s="8"/>
      <c r="D97" s="9"/>
      <c r="E97" s="9"/>
      <c r="F97" s="10"/>
      <c r="G97" s="10"/>
      <c r="H97" s="10"/>
      <c r="I97" s="10"/>
      <c r="J97" s="10"/>
      <c r="K97" s="10"/>
      <c r="L97" s="10"/>
    </row>
    <row r="98" spans="1:12" ht="21.75" customHeight="1" x14ac:dyDescent="0.45">
      <c r="A98" s="6"/>
      <c r="B98" s="6"/>
      <c r="C98" s="6"/>
      <c r="D98" s="91"/>
      <c r="E98" s="91"/>
      <c r="F98" s="4"/>
      <c r="G98" s="4"/>
      <c r="H98" s="4"/>
      <c r="I98" s="4"/>
      <c r="J98" s="4"/>
      <c r="K98" s="4"/>
      <c r="L98" s="4"/>
    </row>
    <row r="99" spans="1:12" ht="21.75" customHeight="1" x14ac:dyDescent="0.45">
      <c r="A99" s="1"/>
      <c r="B99" s="1"/>
      <c r="C99" s="1"/>
      <c r="D99" s="12"/>
      <c r="E99" s="12"/>
      <c r="F99" s="153" t="s">
        <v>2</v>
      </c>
      <c r="G99" s="154"/>
      <c r="H99" s="154"/>
      <c r="I99" s="71"/>
      <c r="J99" s="153" t="s">
        <v>3</v>
      </c>
      <c r="K99" s="154"/>
      <c r="L99" s="154"/>
    </row>
    <row r="100" spans="1:12" ht="21.75" customHeight="1" x14ac:dyDescent="0.45">
      <c r="A100" s="1"/>
      <c r="B100" s="1"/>
      <c r="C100" s="1"/>
      <c r="D100" s="12"/>
      <c r="E100" s="12"/>
      <c r="F100" s="5" t="s">
        <v>4</v>
      </c>
      <c r="G100" s="5"/>
      <c r="H100" s="5" t="s">
        <v>5</v>
      </c>
      <c r="I100" s="5"/>
      <c r="J100" s="5" t="s">
        <v>4</v>
      </c>
      <c r="K100" s="5"/>
      <c r="L100" s="5" t="s">
        <v>5</v>
      </c>
    </row>
    <row r="101" spans="1:12" ht="21.75" customHeight="1" x14ac:dyDescent="0.45">
      <c r="A101" s="1"/>
      <c r="B101" s="1"/>
      <c r="C101" s="1"/>
      <c r="D101" s="12"/>
      <c r="E101" s="12"/>
      <c r="F101" s="5" t="s">
        <v>136</v>
      </c>
      <c r="G101" s="5"/>
      <c r="H101" s="5" t="s">
        <v>6</v>
      </c>
      <c r="I101" s="5"/>
      <c r="J101" s="5" t="s">
        <v>136</v>
      </c>
      <c r="K101" s="5"/>
      <c r="L101" s="5" t="s">
        <v>6</v>
      </c>
    </row>
    <row r="102" spans="1:12" ht="21.75" customHeight="1" x14ac:dyDescent="0.45">
      <c r="A102" s="1"/>
      <c r="B102" s="1"/>
      <c r="C102" s="1"/>
      <c r="D102" s="12"/>
      <c r="E102" s="14"/>
      <c r="F102" s="15" t="s">
        <v>7</v>
      </c>
      <c r="G102" s="5"/>
      <c r="H102" s="15" t="s">
        <v>8</v>
      </c>
      <c r="I102" s="5"/>
      <c r="J102" s="15" t="s">
        <v>7</v>
      </c>
      <c r="K102" s="5"/>
      <c r="L102" s="15" t="s">
        <v>8</v>
      </c>
    </row>
    <row r="103" spans="1:12" ht="21.75" customHeight="1" x14ac:dyDescent="0.45">
      <c r="A103" s="1"/>
      <c r="B103" s="1"/>
      <c r="C103" s="1"/>
      <c r="D103" s="16" t="s">
        <v>9</v>
      </c>
      <c r="E103" s="14"/>
      <c r="F103" s="17" t="s">
        <v>10</v>
      </c>
      <c r="G103" s="5"/>
      <c r="H103" s="17" t="s">
        <v>10</v>
      </c>
      <c r="I103" s="5"/>
      <c r="J103" s="17" t="s">
        <v>10</v>
      </c>
      <c r="K103" s="5"/>
      <c r="L103" s="17" t="s">
        <v>10</v>
      </c>
    </row>
    <row r="104" spans="1:12" ht="21.75" customHeight="1" x14ac:dyDescent="0.45">
      <c r="A104" s="1"/>
      <c r="B104" s="1"/>
      <c r="C104" s="1"/>
      <c r="D104" s="12"/>
      <c r="E104" s="14"/>
      <c r="F104" s="23"/>
      <c r="G104" s="5"/>
      <c r="H104" s="5"/>
      <c r="I104" s="5"/>
      <c r="J104" s="23"/>
      <c r="K104" s="5"/>
      <c r="L104" s="5"/>
    </row>
    <row r="105" spans="1:12" ht="21.75" customHeight="1" x14ac:dyDescent="0.45">
      <c r="A105" s="6" t="s">
        <v>50</v>
      </c>
      <c r="B105" s="6"/>
      <c r="C105" s="3"/>
      <c r="D105" s="12"/>
      <c r="E105" s="12"/>
      <c r="F105" s="18"/>
      <c r="G105" s="5"/>
      <c r="H105" s="4"/>
      <c r="I105" s="4"/>
      <c r="J105" s="18"/>
      <c r="K105" s="4"/>
      <c r="L105" s="4"/>
    </row>
    <row r="106" spans="1:12" ht="6" customHeight="1" x14ac:dyDescent="0.45">
      <c r="A106" s="3"/>
      <c r="B106" s="3"/>
      <c r="C106" s="3"/>
      <c r="D106" s="12"/>
      <c r="E106" s="12"/>
      <c r="F106" s="18"/>
      <c r="G106" s="5"/>
      <c r="H106" s="4"/>
      <c r="I106" s="4"/>
      <c r="J106" s="18"/>
      <c r="K106" s="4"/>
      <c r="L106" s="4"/>
    </row>
    <row r="107" spans="1:12" ht="21.75" customHeight="1" x14ac:dyDescent="0.45">
      <c r="A107" s="1" t="s">
        <v>51</v>
      </c>
      <c r="B107" s="1"/>
      <c r="C107" s="1"/>
      <c r="D107" s="29"/>
      <c r="E107" s="29"/>
      <c r="F107" s="18"/>
      <c r="G107" s="4"/>
      <c r="H107" s="4"/>
      <c r="I107" s="4"/>
      <c r="J107" s="18"/>
      <c r="K107" s="4"/>
      <c r="L107" s="4"/>
    </row>
    <row r="108" spans="1:12" ht="6" customHeight="1" x14ac:dyDescent="0.45">
      <c r="A108" s="1"/>
      <c r="B108" s="1"/>
      <c r="C108" s="1"/>
      <c r="D108" s="29"/>
      <c r="E108" s="29"/>
      <c r="F108" s="18"/>
      <c r="G108" s="4"/>
      <c r="H108" s="4"/>
      <c r="I108" s="4"/>
      <c r="J108" s="18"/>
      <c r="K108" s="4"/>
      <c r="L108" s="4"/>
    </row>
    <row r="109" spans="1:12" ht="21.75" customHeight="1" x14ac:dyDescent="0.45">
      <c r="A109" s="19" t="s">
        <v>52</v>
      </c>
      <c r="B109" s="19"/>
      <c r="C109" s="21"/>
      <c r="D109" s="91"/>
      <c r="E109" s="91"/>
      <c r="F109" s="130"/>
      <c r="G109" s="132"/>
      <c r="H109" s="132"/>
      <c r="I109" s="132"/>
      <c r="J109" s="145"/>
      <c r="K109" s="132"/>
      <c r="L109" s="146"/>
    </row>
    <row r="110" spans="1:12" ht="21.75" customHeight="1" x14ac:dyDescent="0.45">
      <c r="A110" s="19"/>
      <c r="B110" s="19" t="s">
        <v>53</v>
      </c>
      <c r="C110" s="19"/>
      <c r="D110" s="91"/>
      <c r="E110" s="91"/>
      <c r="F110" s="130"/>
      <c r="G110" s="132"/>
      <c r="H110" s="132"/>
      <c r="I110" s="132"/>
      <c r="J110" s="145"/>
      <c r="K110" s="132"/>
      <c r="L110" s="146"/>
    </row>
    <row r="111" spans="1:12" ht="21.75" customHeight="1" x14ac:dyDescent="0.45">
      <c r="A111" s="19"/>
      <c r="B111" s="19"/>
      <c r="C111" s="19" t="s">
        <v>54</v>
      </c>
      <c r="D111" s="91"/>
      <c r="E111" s="91"/>
      <c r="F111" s="130"/>
      <c r="G111" s="132"/>
      <c r="H111" s="132"/>
      <c r="I111" s="138"/>
      <c r="J111" s="145"/>
      <c r="K111" s="132"/>
      <c r="L111" s="146"/>
    </row>
    <row r="112" spans="1:12" ht="21.75" customHeight="1" thickBot="1" x14ac:dyDescent="0.5">
      <c r="A112" s="19"/>
      <c r="B112" s="19"/>
      <c r="C112" s="19" t="s">
        <v>55</v>
      </c>
      <c r="D112" s="91"/>
      <c r="E112" s="91"/>
      <c r="F112" s="143">
        <v>50000000</v>
      </c>
      <c r="G112" s="132"/>
      <c r="H112" s="144">
        <v>50000000</v>
      </c>
      <c r="I112" s="132"/>
      <c r="J112" s="143">
        <v>50000000</v>
      </c>
      <c r="K112" s="132"/>
      <c r="L112" s="144">
        <v>50000000</v>
      </c>
    </row>
    <row r="113" spans="1:12" ht="6" customHeight="1" thickTop="1" x14ac:dyDescent="0.45">
      <c r="A113" s="3"/>
      <c r="B113" s="3"/>
      <c r="C113" s="3"/>
      <c r="D113" s="12"/>
      <c r="E113" s="12"/>
      <c r="F113" s="18"/>
      <c r="G113" s="5"/>
      <c r="H113" s="4"/>
      <c r="I113" s="4"/>
      <c r="J113" s="18"/>
      <c r="K113" s="4"/>
      <c r="L113" s="4"/>
    </row>
    <row r="114" spans="1:12" ht="21.75" customHeight="1" x14ac:dyDescent="0.45">
      <c r="A114" s="19"/>
      <c r="B114" s="19" t="s">
        <v>56</v>
      </c>
      <c r="C114" s="19"/>
      <c r="D114" s="91"/>
      <c r="E114" s="91"/>
      <c r="F114" s="130"/>
      <c r="G114" s="132"/>
      <c r="H114" s="132"/>
      <c r="I114" s="132"/>
      <c r="J114" s="130"/>
      <c r="K114" s="132"/>
      <c r="L114" s="132"/>
    </row>
    <row r="115" spans="1:12" ht="21.75" customHeight="1" x14ac:dyDescent="0.45">
      <c r="A115" s="19"/>
      <c r="B115" s="19"/>
      <c r="C115" s="19" t="s">
        <v>54</v>
      </c>
      <c r="D115" s="91"/>
      <c r="E115" s="91"/>
      <c r="F115" s="130"/>
      <c r="G115" s="132"/>
      <c r="H115" s="132"/>
      <c r="I115" s="132"/>
      <c r="J115" s="130"/>
      <c r="K115" s="132"/>
      <c r="L115" s="132"/>
    </row>
    <row r="116" spans="1:12" ht="21.75" customHeight="1" x14ac:dyDescent="0.45">
      <c r="A116" s="19"/>
      <c r="B116" s="19"/>
      <c r="C116" s="19" t="s">
        <v>57</v>
      </c>
      <c r="D116" s="91"/>
      <c r="E116" s="91"/>
      <c r="F116" s="130">
        <v>50000000</v>
      </c>
      <c r="G116" s="132"/>
      <c r="H116" s="132">
        <v>0</v>
      </c>
      <c r="I116" s="132"/>
      <c r="J116" s="130">
        <v>50000000</v>
      </c>
      <c r="K116" s="132"/>
      <c r="L116" s="132">
        <v>0</v>
      </c>
    </row>
    <row r="117" spans="1:12" ht="21.75" customHeight="1" x14ac:dyDescent="0.45">
      <c r="A117" s="19"/>
      <c r="B117" s="19"/>
      <c r="C117" s="19" t="s">
        <v>58</v>
      </c>
      <c r="D117" s="91"/>
      <c r="E117" s="91"/>
      <c r="F117" s="139"/>
      <c r="G117" s="132"/>
      <c r="H117" s="140"/>
      <c r="I117" s="138"/>
      <c r="J117" s="139"/>
      <c r="K117" s="132"/>
      <c r="L117" s="140"/>
    </row>
    <row r="118" spans="1:12" ht="21.75" customHeight="1" x14ac:dyDescent="0.45">
      <c r="A118" s="19"/>
      <c r="B118" s="19"/>
      <c r="C118" s="19" t="s">
        <v>57</v>
      </c>
      <c r="D118" s="91"/>
      <c r="E118" s="3"/>
      <c r="F118" s="134">
        <v>0</v>
      </c>
      <c r="G118" s="132"/>
      <c r="H118" s="132">
        <v>37500000</v>
      </c>
      <c r="I118" s="138"/>
      <c r="J118" s="134">
        <v>0</v>
      </c>
      <c r="K118" s="132"/>
      <c r="L118" s="132">
        <v>37500000</v>
      </c>
    </row>
    <row r="119" spans="1:12" ht="21.75" customHeight="1" x14ac:dyDescent="0.45">
      <c r="A119" s="19" t="s">
        <v>59</v>
      </c>
      <c r="B119" s="19"/>
      <c r="C119" s="19"/>
      <c r="D119" s="91">
        <v>16</v>
      </c>
      <c r="E119" s="3"/>
      <c r="F119" s="130">
        <v>626979635</v>
      </c>
      <c r="G119" s="132"/>
      <c r="H119" s="132">
        <v>0</v>
      </c>
      <c r="I119" s="138"/>
      <c r="J119" s="130">
        <v>626979635</v>
      </c>
      <c r="K119" s="132"/>
      <c r="L119" s="132">
        <v>0</v>
      </c>
    </row>
    <row r="120" spans="1:12" ht="21.75" customHeight="1" x14ac:dyDescent="0.45">
      <c r="A120" s="19" t="s">
        <v>60</v>
      </c>
      <c r="B120" s="19"/>
      <c r="C120" s="19"/>
      <c r="D120" s="91"/>
      <c r="E120" s="91"/>
      <c r="F120" s="130">
        <v>135878855</v>
      </c>
      <c r="G120" s="132"/>
      <c r="H120" s="132">
        <v>135878855</v>
      </c>
      <c r="I120" s="138"/>
      <c r="J120" s="130">
        <v>135878855</v>
      </c>
      <c r="K120" s="132"/>
      <c r="L120" s="132">
        <v>135878855</v>
      </c>
    </row>
    <row r="121" spans="1:12" ht="21.75" customHeight="1" x14ac:dyDescent="0.45">
      <c r="A121" s="19" t="s">
        <v>61</v>
      </c>
      <c r="B121" s="19"/>
      <c r="C121" s="19"/>
      <c r="D121" s="29"/>
      <c r="E121" s="29"/>
      <c r="F121" s="130"/>
      <c r="G121" s="132"/>
      <c r="H121" s="132"/>
      <c r="I121" s="132"/>
      <c r="J121" s="130"/>
      <c r="K121" s="132"/>
      <c r="L121" s="132"/>
    </row>
    <row r="122" spans="1:12" ht="21.75" customHeight="1" x14ac:dyDescent="0.45">
      <c r="A122" s="19"/>
      <c r="B122" s="19" t="s">
        <v>62</v>
      </c>
      <c r="C122" s="19"/>
      <c r="D122" s="91"/>
      <c r="E122" s="29"/>
      <c r="F122" s="149">
        <v>5000000</v>
      </c>
      <c r="G122" s="132"/>
      <c r="H122" s="132">
        <v>5000000</v>
      </c>
      <c r="I122" s="132"/>
      <c r="J122" s="149">
        <v>5000000</v>
      </c>
      <c r="K122" s="132"/>
      <c r="L122" s="132">
        <v>5000000</v>
      </c>
    </row>
    <row r="123" spans="1:12" ht="21.75" customHeight="1" x14ac:dyDescent="0.45">
      <c r="A123" s="19"/>
      <c r="B123" s="19" t="s">
        <v>63</v>
      </c>
      <c r="C123" s="19"/>
      <c r="D123" s="91"/>
      <c r="E123" s="29"/>
      <c r="F123" s="150">
        <v>98652984</v>
      </c>
      <c r="G123" s="132"/>
      <c r="H123" s="136">
        <v>69006247</v>
      </c>
      <c r="I123" s="132"/>
      <c r="J123" s="150">
        <v>68757972</v>
      </c>
      <c r="K123" s="132"/>
      <c r="L123" s="136">
        <v>44828291</v>
      </c>
    </row>
    <row r="124" spans="1:12" ht="6" customHeight="1" x14ac:dyDescent="0.45">
      <c r="A124" s="3"/>
      <c r="B124" s="3"/>
      <c r="C124" s="3"/>
      <c r="D124" s="12"/>
      <c r="E124" s="12"/>
      <c r="F124" s="18"/>
      <c r="G124" s="5"/>
      <c r="H124" s="4"/>
      <c r="I124" s="4"/>
      <c r="J124" s="18"/>
      <c r="K124" s="4"/>
      <c r="L124" s="4"/>
    </row>
    <row r="125" spans="1:12" ht="21.75" customHeight="1" x14ac:dyDescent="0.45">
      <c r="A125" s="21" t="s">
        <v>64</v>
      </c>
      <c r="B125" s="21"/>
      <c r="C125" s="19"/>
      <c r="D125" s="91"/>
      <c r="E125" s="91"/>
      <c r="F125" s="130">
        <f>SUM(F115:F123)</f>
        <v>916511474</v>
      </c>
      <c r="G125" s="132"/>
      <c r="H125" s="132">
        <f>SUM(H116:H123)</f>
        <v>247385102</v>
      </c>
      <c r="I125" s="132"/>
      <c r="J125" s="130">
        <f>SUM(J116:J123)</f>
        <v>886616462</v>
      </c>
      <c r="K125" s="132"/>
      <c r="L125" s="132">
        <f>SUM(L116:L123)</f>
        <v>223207146</v>
      </c>
    </row>
    <row r="126" spans="1:12" ht="21.75" customHeight="1" x14ac:dyDescent="0.45">
      <c r="A126" s="19" t="s">
        <v>65</v>
      </c>
      <c r="B126" s="21"/>
      <c r="C126" s="19"/>
      <c r="D126" s="91"/>
      <c r="E126" s="91"/>
      <c r="F126" s="137">
        <v>5809</v>
      </c>
      <c r="G126" s="132"/>
      <c r="H126" s="136">
        <v>5623</v>
      </c>
      <c r="I126" s="132"/>
      <c r="J126" s="135">
        <v>0</v>
      </c>
      <c r="K126" s="132"/>
      <c r="L126" s="136">
        <v>0</v>
      </c>
    </row>
    <row r="127" spans="1:12" ht="6" customHeight="1" x14ac:dyDescent="0.45">
      <c r="A127" s="3"/>
      <c r="B127" s="3"/>
      <c r="C127" s="3"/>
      <c r="D127" s="12"/>
      <c r="E127" s="12"/>
      <c r="F127" s="18"/>
      <c r="G127" s="5"/>
      <c r="H127" s="4"/>
      <c r="I127" s="4"/>
      <c r="J127" s="18"/>
      <c r="K127" s="4"/>
      <c r="L127" s="4"/>
    </row>
    <row r="128" spans="1:12" ht="21.75" customHeight="1" x14ac:dyDescent="0.45">
      <c r="A128" s="21" t="s">
        <v>66</v>
      </c>
      <c r="B128" s="21"/>
      <c r="C128" s="19"/>
      <c r="D128" s="91"/>
      <c r="E128" s="91"/>
      <c r="F128" s="135">
        <f>SUM(F125:F126)</f>
        <v>916517283</v>
      </c>
      <c r="G128" s="132"/>
      <c r="H128" s="136">
        <f>SUM(H125:H126)</f>
        <v>247390725</v>
      </c>
      <c r="I128" s="132"/>
      <c r="J128" s="135">
        <f>SUM(J125:J126)</f>
        <v>886616462</v>
      </c>
      <c r="K128" s="132"/>
      <c r="L128" s="136">
        <f>SUM(L125:L126)</f>
        <v>223207146</v>
      </c>
    </row>
    <row r="129" spans="1:12" ht="6" customHeight="1" x14ac:dyDescent="0.45">
      <c r="A129" s="3"/>
      <c r="B129" s="3"/>
      <c r="C129" s="3"/>
      <c r="D129" s="12"/>
      <c r="E129" s="12"/>
      <c r="F129" s="18"/>
      <c r="G129" s="5"/>
      <c r="H129" s="4"/>
      <c r="I129" s="4"/>
      <c r="J129" s="18"/>
      <c r="K129" s="4"/>
      <c r="L129" s="4"/>
    </row>
    <row r="130" spans="1:12" ht="21.75" customHeight="1" thickBot="1" x14ac:dyDescent="0.5">
      <c r="A130" s="21" t="s">
        <v>67</v>
      </c>
      <c r="B130" s="21"/>
      <c r="C130" s="21"/>
      <c r="D130" s="91"/>
      <c r="E130" s="91"/>
      <c r="F130" s="143">
        <f>F81+F128</f>
        <v>1154265807</v>
      </c>
      <c r="G130" s="132"/>
      <c r="H130" s="144">
        <f>H81+H128</f>
        <v>1076126724</v>
      </c>
      <c r="I130" s="132"/>
      <c r="J130" s="143">
        <f>J81+J128</f>
        <v>1352713678</v>
      </c>
      <c r="K130" s="132"/>
      <c r="L130" s="144">
        <f>L81+L128</f>
        <v>1274758297</v>
      </c>
    </row>
    <row r="131" spans="1:12" ht="21.75" customHeight="1" thickTop="1" x14ac:dyDescent="0.45">
      <c r="A131" s="21"/>
      <c r="B131" s="21"/>
      <c r="C131" s="21"/>
      <c r="D131" s="91"/>
      <c r="E131" s="91"/>
      <c r="F131" s="132"/>
      <c r="G131" s="132"/>
      <c r="H131" s="132"/>
      <c r="I131" s="140"/>
      <c r="J131" s="132"/>
      <c r="K131" s="132"/>
      <c r="L131" s="132"/>
    </row>
    <row r="132" spans="1:12" ht="21.75" customHeight="1" x14ac:dyDescent="0.45">
      <c r="A132" s="21"/>
      <c r="B132" s="21"/>
      <c r="C132" s="21"/>
      <c r="D132" s="91"/>
      <c r="E132" s="91"/>
      <c r="F132" s="132"/>
      <c r="G132" s="132"/>
      <c r="H132" s="132"/>
      <c r="I132" s="140"/>
      <c r="J132" s="132"/>
      <c r="K132" s="132"/>
      <c r="L132" s="132"/>
    </row>
    <row r="133" spans="1:12" ht="21.75" customHeight="1" x14ac:dyDescent="0.45">
      <c r="A133" s="21"/>
      <c r="B133" s="21"/>
      <c r="C133" s="21"/>
      <c r="D133" s="91"/>
      <c r="E133" s="91"/>
      <c r="F133" s="132"/>
      <c r="G133" s="132"/>
      <c r="H133" s="132"/>
      <c r="I133" s="140"/>
      <c r="J133" s="132"/>
      <c r="K133" s="132"/>
      <c r="L133" s="132"/>
    </row>
    <row r="134" spans="1:12" ht="21.75" customHeight="1" x14ac:dyDescent="0.45">
      <c r="A134" s="21"/>
      <c r="B134" s="21"/>
      <c r="C134" s="21"/>
      <c r="D134" s="91"/>
      <c r="E134" s="91"/>
      <c r="F134" s="132"/>
      <c r="G134" s="132"/>
      <c r="H134" s="132"/>
      <c r="I134" s="140"/>
      <c r="J134" s="132"/>
      <c r="K134" s="132"/>
      <c r="L134" s="132"/>
    </row>
    <row r="135" spans="1:12" ht="21.75" customHeight="1" x14ac:dyDescent="0.45">
      <c r="A135" s="21"/>
      <c r="B135" s="21"/>
      <c r="C135" s="21"/>
      <c r="D135" s="91"/>
      <c r="E135" s="91"/>
      <c r="F135" s="132"/>
      <c r="G135" s="132"/>
      <c r="H135" s="132"/>
      <c r="I135" s="140"/>
      <c r="J135" s="132"/>
      <c r="K135" s="132"/>
      <c r="L135" s="132"/>
    </row>
    <row r="136" spans="1:12" ht="21.75" customHeight="1" x14ac:dyDescent="0.45">
      <c r="A136" s="21"/>
      <c r="B136" s="21"/>
      <c r="C136" s="21"/>
      <c r="D136" s="91"/>
      <c r="E136" s="91"/>
      <c r="F136" s="132"/>
      <c r="G136" s="132"/>
      <c r="H136" s="132"/>
      <c r="I136" s="140"/>
      <c r="J136" s="132"/>
      <c r="K136" s="132"/>
      <c r="L136" s="132"/>
    </row>
    <row r="137" spans="1:12" ht="21.75" customHeight="1" x14ac:dyDescent="0.45">
      <c r="A137" s="21"/>
      <c r="B137" s="21"/>
      <c r="C137" s="21"/>
      <c r="D137" s="91"/>
      <c r="E137" s="91"/>
      <c r="F137" s="132"/>
      <c r="G137" s="132"/>
      <c r="H137" s="132"/>
      <c r="I137" s="140"/>
      <c r="J137" s="132"/>
      <c r="K137" s="132"/>
      <c r="L137" s="132"/>
    </row>
    <row r="138" spans="1:12" ht="21" customHeight="1" x14ac:dyDescent="0.45">
      <c r="A138" s="21"/>
      <c r="B138" s="21"/>
      <c r="C138" s="21"/>
      <c r="D138" s="91"/>
      <c r="E138" s="91"/>
      <c r="F138" s="132"/>
      <c r="G138" s="132"/>
      <c r="H138" s="132"/>
      <c r="I138" s="140"/>
      <c r="J138" s="132"/>
      <c r="K138" s="132"/>
      <c r="L138" s="132"/>
    </row>
    <row r="139" spans="1:12" ht="2.25" customHeight="1" x14ac:dyDescent="0.45">
      <c r="A139" s="21"/>
      <c r="B139" s="21"/>
      <c r="C139" s="21"/>
      <c r="D139" s="91"/>
      <c r="E139" s="91"/>
      <c r="F139" s="132"/>
      <c r="G139" s="132"/>
      <c r="H139" s="132"/>
      <c r="I139" s="140"/>
      <c r="J139" s="132"/>
      <c r="K139" s="132"/>
      <c r="L139" s="132"/>
    </row>
    <row r="140" spans="1:12" ht="21.9" customHeight="1" x14ac:dyDescent="0.45">
      <c r="A140" s="151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151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</row>
  </sheetData>
  <mergeCells count="10">
    <mergeCell ref="A94:L94"/>
    <mergeCell ref="F99:H99"/>
    <mergeCell ref="J99:L99"/>
    <mergeCell ref="A140:L140"/>
    <mergeCell ref="F5:H5"/>
    <mergeCell ref="J5:L5"/>
    <mergeCell ref="A44:L44"/>
    <mergeCell ref="A47:L47"/>
    <mergeCell ref="F52:H52"/>
    <mergeCell ref="J52:L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166F3-EEAE-4558-B08B-2FDEE75BE8D5}">
  <sheetPr>
    <tabColor rgb="FFFF99FF"/>
  </sheetPr>
  <dimension ref="A1:L45"/>
  <sheetViews>
    <sheetView topLeftCell="A24" zoomScale="99" zoomScaleNormal="99" zoomScaleSheetLayoutView="100" workbookViewId="0">
      <selection activeCell="H29" sqref="H29"/>
    </sheetView>
  </sheetViews>
  <sheetFormatPr defaultColWidth="14.44140625" defaultRowHeight="15" customHeight="1" x14ac:dyDescent="0.45"/>
  <cols>
    <col min="1" max="2" width="1.6640625" style="92" customWidth="1"/>
    <col min="3" max="3" width="21.6640625" style="92" customWidth="1"/>
    <col min="4" max="4" width="5.109375" style="92" customWidth="1"/>
    <col min="5" max="5" width="1" style="92" customWidth="1"/>
    <col min="6" max="6" width="13.88671875" style="92" customWidth="1"/>
    <col min="7" max="7" width="1" style="92" customWidth="1"/>
    <col min="8" max="8" width="13.88671875" style="92" customWidth="1"/>
    <col min="9" max="9" width="1" style="92" customWidth="1"/>
    <col min="10" max="10" width="13.88671875" style="92" customWidth="1"/>
    <col min="11" max="11" width="1" style="92" customWidth="1"/>
    <col min="12" max="12" width="13.88671875" style="92" customWidth="1"/>
    <col min="13" max="16384" width="14.44140625" style="92"/>
  </cols>
  <sheetData>
    <row r="1" spans="1:12" ht="20.399999999999999" customHeight="1" x14ac:dyDescent="0.45">
      <c r="A1" s="2" t="s">
        <v>0</v>
      </c>
      <c r="B1" s="1"/>
      <c r="C1" s="6"/>
      <c r="D1" s="91"/>
      <c r="E1" s="91"/>
      <c r="F1" s="32"/>
      <c r="G1" s="91"/>
      <c r="H1" s="32"/>
      <c r="I1" s="32"/>
      <c r="J1" s="33"/>
      <c r="K1" s="32"/>
      <c r="L1" s="33"/>
    </row>
    <row r="2" spans="1:12" ht="20.399999999999999" customHeight="1" x14ac:dyDescent="0.45">
      <c r="A2" s="6" t="s">
        <v>68</v>
      </c>
      <c r="B2" s="6"/>
      <c r="C2" s="6"/>
      <c r="D2" s="91"/>
      <c r="E2" s="91"/>
      <c r="F2" s="32"/>
      <c r="G2" s="91"/>
      <c r="H2" s="32"/>
      <c r="I2" s="32"/>
      <c r="J2" s="32"/>
      <c r="K2" s="32"/>
      <c r="L2" s="32"/>
    </row>
    <row r="3" spans="1:12" ht="20.399999999999999" customHeight="1" x14ac:dyDescent="0.45">
      <c r="A3" s="8" t="s">
        <v>137</v>
      </c>
      <c r="B3" s="8"/>
      <c r="C3" s="8"/>
      <c r="D3" s="9"/>
      <c r="E3" s="9"/>
      <c r="F3" s="34"/>
      <c r="G3" s="9"/>
      <c r="H3" s="34"/>
      <c r="I3" s="34"/>
      <c r="J3" s="34"/>
      <c r="K3" s="34"/>
      <c r="L3" s="34"/>
    </row>
    <row r="4" spans="1:12" ht="20.399999999999999" customHeight="1" x14ac:dyDescent="0.45">
      <c r="A4" s="6"/>
      <c r="B4" s="6"/>
      <c r="C4" s="6"/>
      <c r="D4" s="91"/>
      <c r="E4" s="91"/>
      <c r="F4" s="32"/>
      <c r="G4" s="91"/>
      <c r="H4" s="32"/>
      <c r="I4" s="32"/>
      <c r="J4" s="4"/>
      <c r="K4" s="32"/>
      <c r="L4" s="4"/>
    </row>
    <row r="5" spans="1:12" ht="20.399999999999999" customHeight="1" x14ac:dyDescent="0.45">
      <c r="A5" s="6"/>
      <c r="B5" s="6"/>
      <c r="C5" s="6"/>
      <c r="D5" s="91"/>
      <c r="E5" s="91"/>
      <c r="F5" s="159" t="s">
        <v>2</v>
      </c>
      <c r="G5" s="159"/>
      <c r="H5" s="159"/>
      <c r="I5" s="13"/>
      <c r="J5" s="159" t="s">
        <v>3</v>
      </c>
      <c r="K5" s="159"/>
      <c r="L5" s="159"/>
    </row>
    <row r="6" spans="1:12" ht="20.399999999999999" customHeight="1" x14ac:dyDescent="0.45">
      <c r="A6" s="6"/>
      <c r="B6" s="6"/>
      <c r="C6" s="6"/>
      <c r="D6" s="91"/>
      <c r="E6" s="91"/>
      <c r="F6" s="15" t="s">
        <v>7</v>
      </c>
      <c r="G6" s="91"/>
      <c r="H6" s="15" t="s">
        <v>8</v>
      </c>
      <c r="I6" s="13"/>
      <c r="J6" s="15" t="s">
        <v>7</v>
      </c>
      <c r="K6" s="13"/>
      <c r="L6" s="15" t="s">
        <v>8</v>
      </c>
    </row>
    <row r="7" spans="1:12" ht="20.399999999999999" customHeight="1" x14ac:dyDescent="0.45">
      <c r="A7" s="6"/>
      <c r="B7" s="6"/>
      <c r="C7" s="6"/>
      <c r="D7" s="12"/>
      <c r="E7" s="91"/>
      <c r="F7" s="17" t="s">
        <v>10</v>
      </c>
      <c r="G7" s="91"/>
      <c r="H7" s="17" t="s">
        <v>10</v>
      </c>
      <c r="I7" s="13"/>
      <c r="J7" s="17" t="s">
        <v>10</v>
      </c>
      <c r="K7" s="13"/>
      <c r="L7" s="17" t="s">
        <v>10</v>
      </c>
    </row>
    <row r="8" spans="1:12" ht="3.9" customHeight="1" x14ac:dyDescent="0.45">
      <c r="A8" s="3"/>
      <c r="B8" s="3"/>
      <c r="C8" s="3"/>
      <c r="D8" s="12"/>
      <c r="E8" s="14"/>
      <c r="F8" s="23"/>
      <c r="G8" s="14"/>
      <c r="H8" s="5"/>
      <c r="I8" s="5"/>
      <c r="J8" s="23"/>
      <c r="K8" s="5"/>
      <c r="L8" s="5"/>
    </row>
    <row r="9" spans="1:12" ht="20.399999999999999" customHeight="1" x14ac:dyDescent="0.45">
      <c r="A9" s="25" t="s">
        <v>69</v>
      </c>
      <c r="B9" s="25"/>
      <c r="C9" s="3"/>
      <c r="D9" s="91"/>
      <c r="E9" s="91"/>
      <c r="F9" s="36">
        <v>226637353</v>
      </c>
      <c r="G9" s="91"/>
      <c r="H9" s="35">
        <v>268203966</v>
      </c>
      <c r="I9" s="35"/>
      <c r="J9" s="36">
        <v>208143285</v>
      </c>
      <c r="K9" s="35"/>
      <c r="L9" s="35">
        <v>243678204</v>
      </c>
    </row>
    <row r="10" spans="1:12" ht="20.399999999999999" customHeight="1" x14ac:dyDescent="0.45">
      <c r="A10" s="25" t="s">
        <v>70</v>
      </c>
      <c r="B10" s="6"/>
      <c r="C10" s="6"/>
      <c r="D10" s="91"/>
      <c r="E10" s="91"/>
      <c r="F10" s="27">
        <v>-175755026</v>
      </c>
      <c r="G10" s="91"/>
      <c r="H10" s="10">
        <v>-205657295</v>
      </c>
      <c r="I10" s="4"/>
      <c r="J10" s="27">
        <v>-162071217</v>
      </c>
      <c r="K10" s="4"/>
      <c r="L10" s="10">
        <v>-188336614</v>
      </c>
    </row>
    <row r="11" spans="1:12" ht="3.9" customHeight="1" x14ac:dyDescent="0.45">
      <c r="A11" s="25"/>
      <c r="B11" s="25"/>
      <c r="C11" s="25"/>
      <c r="D11" s="91"/>
      <c r="E11" s="91"/>
      <c r="F11" s="36"/>
      <c r="G11" s="91"/>
      <c r="H11" s="35"/>
      <c r="I11" s="4"/>
      <c r="J11" s="36"/>
      <c r="K11" s="4"/>
      <c r="L11" s="35"/>
    </row>
    <row r="12" spans="1:12" ht="20.399999999999999" customHeight="1" x14ac:dyDescent="0.45">
      <c r="A12" s="6" t="s">
        <v>71</v>
      </c>
      <c r="B12" s="6"/>
      <c r="C12" s="3"/>
      <c r="D12" s="91"/>
      <c r="E12" s="91"/>
      <c r="F12" s="37">
        <f>SUM(F9:F10)</f>
        <v>50882327</v>
      </c>
      <c r="G12" s="91"/>
      <c r="H12" s="38">
        <f>SUM(H9:H10)</f>
        <v>62546671</v>
      </c>
      <c r="I12" s="4"/>
      <c r="J12" s="37">
        <f>SUM(J9:J10)</f>
        <v>46072068</v>
      </c>
      <c r="K12" s="4"/>
      <c r="L12" s="38">
        <f>SUM(L9:L10)</f>
        <v>55341590</v>
      </c>
    </row>
    <row r="13" spans="1:12" ht="7.5" customHeight="1" x14ac:dyDescent="0.45">
      <c r="A13" s="25"/>
      <c r="B13" s="25"/>
      <c r="C13" s="6"/>
      <c r="D13" s="91"/>
      <c r="E13" s="91"/>
      <c r="F13" s="18"/>
      <c r="G13" s="91"/>
      <c r="H13" s="4"/>
      <c r="I13" s="4"/>
      <c r="J13" s="18"/>
      <c r="K13" s="4"/>
      <c r="L13" s="4"/>
    </row>
    <row r="14" spans="1:12" ht="20.399999999999999" customHeight="1" x14ac:dyDescent="0.45">
      <c r="A14" s="25" t="s">
        <v>72</v>
      </c>
      <c r="B14" s="25"/>
      <c r="C14" s="3"/>
      <c r="D14" s="91"/>
      <c r="E14" s="91"/>
      <c r="F14" s="36">
        <v>2237444</v>
      </c>
      <c r="G14" s="91"/>
      <c r="H14" s="35">
        <v>241839</v>
      </c>
      <c r="I14" s="35"/>
      <c r="J14" s="36">
        <v>2029049</v>
      </c>
      <c r="K14" s="35"/>
      <c r="L14" s="35">
        <v>190134</v>
      </c>
    </row>
    <row r="15" spans="1:12" ht="20.399999999999999" customHeight="1" x14ac:dyDescent="0.45">
      <c r="A15" s="25" t="s">
        <v>73</v>
      </c>
      <c r="B15" s="6"/>
      <c r="C15" s="6"/>
      <c r="D15" s="91"/>
      <c r="E15" s="91"/>
      <c r="F15" s="18">
        <v>-11430514</v>
      </c>
      <c r="G15" s="91"/>
      <c r="H15" s="4">
        <v>-9732344</v>
      </c>
      <c r="I15" s="4"/>
      <c r="J15" s="18">
        <v>-9953094</v>
      </c>
      <c r="K15" s="4"/>
      <c r="L15" s="4">
        <v>-8638750</v>
      </c>
    </row>
    <row r="16" spans="1:12" ht="20.399999999999999" customHeight="1" x14ac:dyDescent="0.45">
      <c r="A16" s="25" t="s">
        <v>74</v>
      </c>
      <c r="B16" s="25"/>
      <c r="C16" s="25"/>
      <c r="D16" s="91"/>
      <c r="E16" s="91"/>
      <c r="F16" s="36">
        <v>-21516586</v>
      </c>
      <c r="G16" s="91"/>
      <c r="H16" s="35">
        <v>-23720028</v>
      </c>
      <c r="I16" s="35"/>
      <c r="J16" s="36">
        <v>-20707590</v>
      </c>
      <c r="K16" s="35"/>
      <c r="L16" s="35">
        <v>-23072090</v>
      </c>
    </row>
    <row r="17" spans="1:12" ht="20.399999999999999" customHeight="1" x14ac:dyDescent="0.45">
      <c r="A17" s="3" t="s">
        <v>75</v>
      </c>
      <c r="B17" s="25"/>
      <c r="C17" s="25"/>
      <c r="D17" s="91"/>
      <c r="E17" s="91"/>
      <c r="F17" s="36">
        <v>-2613711</v>
      </c>
      <c r="G17" s="91"/>
      <c r="H17" s="35">
        <v>-1543615</v>
      </c>
      <c r="I17" s="35"/>
      <c r="J17" s="36">
        <v>-2538120</v>
      </c>
      <c r="K17" s="35"/>
      <c r="L17" s="35">
        <v>-1772282</v>
      </c>
    </row>
    <row r="18" spans="1:12" ht="20.399999999999999" customHeight="1" x14ac:dyDescent="0.45">
      <c r="A18" s="92" t="s">
        <v>76</v>
      </c>
      <c r="D18" s="91"/>
      <c r="E18" s="91"/>
      <c r="F18" s="37">
        <v>-960119</v>
      </c>
      <c r="G18" s="91"/>
      <c r="H18" s="38">
        <v>-1049337</v>
      </c>
      <c r="I18" s="35"/>
      <c r="J18" s="37">
        <v>-2776691</v>
      </c>
      <c r="K18" s="35"/>
      <c r="L18" s="38">
        <v>-515602</v>
      </c>
    </row>
    <row r="19" spans="1:12" ht="3.9" customHeight="1" x14ac:dyDescent="0.45">
      <c r="A19" s="3"/>
      <c r="B19" s="3"/>
      <c r="C19" s="25"/>
      <c r="D19" s="91"/>
      <c r="E19" s="91"/>
      <c r="F19" s="18"/>
      <c r="G19" s="91"/>
      <c r="H19" s="4"/>
      <c r="I19" s="4"/>
      <c r="J19" s="18"/>
      <c r="K19" s="4"/>
      <c r="L19" s="4"/>
    </row>
    <row r="20" spans="1:12" ht="20.399999999999999" customHeight="1" x14ac:dyDescent="0.45">
      <c r="A20" s="1" t="s">
        <v>77</v>
      </c>
      <c r="B20" s="1"/>
      <c r="C20" s="3"/>
      <c r="D20" s="91"/>
      <c r="E20" s="91"/>
      <c r="F20" s="36">
        <f>SUM(F12:F18)</f>
        <v>16598841</v>
      </c>
      <c r="G20" s="91"/>
      <c r="H20" s="35">
        <f>SUM(H12:H18)</f>
        <v>26743186</v>
      </c>
      <c r="I20" s="4"/>
      <c r="J20" s="36">
        <f>SUM(J12:J18)</f>
        <v>12125622</v>
      </c>
      <c r="K20" s="4"/>
      <c r="L20" s="35">
        <f>SUM(L12:L18)</f>
        <v>21533000</v>
      </c>
    </row>
    <row r="21" spans="1:12" ht="20.399999999999999" customHeight="1" x14ac:dyDescent="0.45">
      <c r="A21" s="25" t="s">
        <v>78</v>
      </c>
      <c r="B21" s="25"/>
      <c r="C21" s="25"/>
      <c r="D21" s="91"/>
      <c r="E21" s="91"/>
      <c r="F21" s="37">
        <v>-3472822</v>
      </c>
      <c r="G21" s="91"/>
      <c r="H21" s="38">
        <v>-5310847</v>
      </c>
      <c r="I21" s="35"/>
      <c r="J21" s="37">
        <v>-2628108</v>
      </c>
      <c r="K21" s="35"/>
      <c r="L21" s="38">
        <v>-4297453</v>
      </c>
    </row>
    <row r="22" spans="1:12" ht="3.9" customHeight="1" x14ac:dyDescent="0.45">
      <c r="A22" s="25"/>
      <c r="B22" s="25"/>
      <c r="C22" s="25"/>
      <c r="D22" s="91"/>
      <c r="E22" s="91"/>
      <c r="F22" s="18"/>
      <c r="G22" s="91"/>
      <c r="H22" s="4"/>
      <c r="I22" s="4"/>
      <c r="J22" s="18"/>
      <c r="K22" s="4"/>
      <c r="L22" s="4"/>
    </row>
    <row r="23" spans="1:12" ht="20.399999999999999" customHeight="1" x14ac:dyDescent="0.45">
      <c r="A23" s="6" t="s">
        <v>79</v>
      </c>
      <c r="B23" s="6"/>
      <c r="C23" s="1"/>
      <c r="D23" s="91"/>
      <c r="E23" s="3"/>
      <c r="F23" s="36">
        <f>SUM(F20:F22)</f>
        <v>13126019</v>
      </c>
      <c r="G23" s="3"/>
      <c r="H23" s="35">
        <f>SUM(H20:H22)</f>
        <v>21432339</v>
      </c>
      <c r="I23" s="4"/>
      <c r="J23" s="36">
        <f>SUM(J20:J22)</f>
        <v>9497514</v>
      </c>
      <c r="K23" s="4"/>
      <c r="L23" s="35">
        <f>SUM(L20:L22)</f>
        <v>17235547</v>
      </c>
    </row>
    <row r="24" spans="1:12" ht="20.399999999999999" customHeight="1" x14ac:dyDescent="0.45">
      <c r="A24" s="25" t="s">
        <v>80</v>
      </c>
      <c r="B24" s="6"/>
      <c r="C24" s="6"/>
      <c r="D24" s="91"/>
      <c r="E24" s="91"/>
      <c r="F24" s="27">
        <v>0</v>
      </c>
      <c r="G24" s="91"/>
      <c r="H24" s="10">
        <v>0</v>
      </c>
      <c r="I24" s="39"/>
      <c r="J24" s="27">
        <v>0</v>
      </c>
      <c r="K24" s="39"/>
      <c r="L24" s="10" t="s">
        <v>18</v>
      </c>
    </row>
    <row r="25" spans="1:12" ht="3.9" customHeight="1" x14ac:dyDescent="0.45">
      <c r="A25" s="25"/>
      <c r="B25" s="25"/>
      <c r="C25" s="25"/>
      <c r="D25" s="91"/>
      <c r="E25" s="91"/>
      <c r="F25" s="18"/>
      <c r="G25" s="91"/>
      <c r="H25" s="4"/>
      <c r="I25" s="4"/>
      <c r="J25" s="18"/>
      <c r="K25" s="4"/>
      <c r="L25" s="4"/>
    </row>
    <row r="26" spans="1:12" ht="20.399999999999999" customHeight="1" thickBot="1" x14ac:dyDescent="0.5">
      <c r="A26" s="6" t="s">
        <v>81</v>
      </c>
      <c r="B26" s="6"/>
      <c r="C26" s="6"/>
      <c r="D26" s="91"/>
      <c r="E26" s="91"/>
      <c r="F26" s="40">
        <f>SUM(F23:F24)</f>
        <v>13126019</v>
      </c>
      <c r="G26" s="91"/>
      <c r="H26" s="41">
        <f>SUM(H23:H24)</f>
        <v>21432339</v>
      </c>
      <c r="I26" s="39"/>
      <c r="J26" s="40">
        <f>SUM(J23:J24)</f>
        <v>9497514</v>
      </c>
      <c r="K26" s="39"/>
      <c r="L26" s="41">
        <f>SUM(L23:L24)</f>
        <v>17235547</v>
      </c>
    </row>
    <row r="27" spans="1:12" ht="20.399999999999999" customHeight="1" thickTop="1" x14ac:dyDescent="0.45">
      <c r="A27" s="6"/>
      <c r="B27" s="6"/>
      <c r="C27" s="6"/>
      <c r="D27" s="91"/>
      <c r="E27" s="91"/>
      <c r="F27" s="18"/>
      <c r="G27" s="91"/>
      <c r="H27" s="4"/>
      <c r="I27" s="39"/>
      <c r="J27" s="18"/>
      <c r="K27" s="39"/>
      <c r="L27" s="4"/>
    </row>
    <row r="28" spans="1:12" ht="20.399999999999999" customHeight="1" x14ac:dyDescent="0.45">
      <c r="A28" s="6" t="s">
        <v>82</v>
      </c>
      <c r="B28" s="6"/>
      <c r="C28" s="6"/>
      <c r="D28" s="91"/>
      <c r="E28" s="91"/>
      <c r="F28" s="18"/>
      <c r="G28" s="91"/>
      <c r="H28" s="4"/>
      <c r="I28" s="39"/>
      <c r="J28" s="18"/>
      <c r="K28" s="39"/>
      <c r="L28" s="4"/>
    </row>
    <row r="29" spans="1:12" ht="20.399999999999999" customHeight="1" x14ac:dyDescent="0.45">
      <c r="A29" s="3" t="s">
        <v>83</v>
      </c>
      <c r="B29" s="3"/>
      <c r="C29" s="3"/>
      <c r="D29" s="91"/>
      <c r="E29" s="91"/>
      <c r="F29" s="42">
        <f>F26-F30</f>
        <v>13125956</v>
      </c>
      <c r="G29" s="43"/>
      <c r="H29" s="44">
        <v>21432244</v>
      </c>
      <c r="I29" s="44"/>
      <c r="J29" s="42">
        <f>J26</f>
        <v>9497514</v>
      </c>
      <c r="K29" s="44"/>
      <c r="L29" s="44">
        <v>17235547</v>
      </c>
    </row>
    <row r="30" spans="1:12" ht="20.399999999999999" customHeight="1" x14ac:dyDescent="0.45">
      <c r="A30" s="3" t="s">
        <v>84</v>
      </c>
      <c r="B30" s="3"/>
      <c r="C30" s="3"/>
      <c r="D30" s="91"/>
      <c r="E30" s="91"/>
      <c r="F30" s="45">
        <v>63</v>
      </c>
      <c r="G30" s="43"/>
      <c r="H30" s="51">
        <v>95</v>
      </c>
      <c r="I30" s="46"/>
      <c r="J30" s="45" t="s">
        <v>18</v>
      </c>
      <c r="K30" s="46"/>
      <c r="L30" s="51">
        <v>0</v>
      </c>
    </row>
    <row r="31" spans="1:12" ht="3.9" customHeight="1" x14ac:dyDescent="0.45">
      <c r="A31" s="3"/>
      <c r="B31" s="3"/>
      <c r="C31" s="3"/>
      <c r="D31" s="91"/>
      <c r="E31" s="91"/>
      <c r="F31" s="36"/>
      <c r="G31" s="91"/>
      <c r="H31" s="35"/>
      <c r="I31" s="35"/>
      <c r="J31" s="36"/>
      <c r="K31" s="35"/>
      <c r="L31" s="35"/>
    </row>
    <row r="32" spans="1:12" ht="20.399999999999999" customHeight="1" thickBot="1" x14ac:dyDescent="0.5">
      <c r="A32" s="6"/>
      <c r="B32" s="6"/>
      <c r="C32" s="3"/>
      <c r="D32" s="91"/>
      <c r="E32" s="91"/>
      <c r="F32" s="47">
        <f>SUM(F29:F30)</f>
        <v>13126019</v>
      </c>
      <c r="G32" s="91"/>
      <c r="H32" s="48">
        <f>SUM(H29:H30)</f>
        <v>21432339</v>
      </c>
      <c r="I32" s="49"/>
      <c r="J32" s="47">
        <f>SUM(J29:J30)</f>
        <v>9497514</v>
      </c>
      <c r="K32" s="49"/>
      <c r="L32" s="48">
        <f>SUM(L29:L30)</f>
        <v>17235547</v>
      </c>
    </row>
    <row r="33" spans="1:12" ht="20.399999999999999" customHeight="1" thickTop="1" x14ac:dyDescent="0.45">
      <c r="A33" s="6"/>
      <c r="B33" s="6"/>
      <c r="C33" s="3"/>
      <c r="D33" s="91"/>
      <c r="E33" s="91"/>
      <c r="F33" s="36"/>
      <c r="G33" s="91"/>
      <c r="H33" s="35"/>
      <c r="I33" s="49"/>
      <c r="J33" s="36"/>
      <c r="K33" s="49"/>
      <c r="L33" s="35"/>
    </row>
    <row r="34" spans="1:12" ht="20.399999999999999" customHeight="1" x14ac:dyDescent="0.45">
      <c r="A34" s="6" t="s">
        <v>85</v>
      </c>
      <c r="B34" s="6"/>
      <c r="C34" s="6"/>
      <c r="D34" s="91"/>
      <c r="E34" s="91"/>
      <c r="F34" s="18"/>
      <c r="G34" s="91"/>
      <c r="H34" s="4"/>
      <c r="I34" s="39"/>
      <c r="J34" s="18"/>
      <c r="K34" s="39"/>
      <c r="L34" s="4"/>
    </row>
    <row r="35" spans="1:12" ht="20.399999999999999" customHeight="1" x14ac:dyDescent="0.45">
      <c r="A35" s="3" t="s">
        <v>83</v>
      </c>
      <c r="B35" s="3"/>
      <c r="C35" s="3"/>
      <c r="D35" s="91"/>
      <c r="E35" s="91"/>
      <c r="F35" s="42">
        <f>F29</f>
        <v>13125956</v>
      </c>
      <c r="G35" s="43"/>
      <c r="H35" s="44">
        <v>21432244</v>
      </c>
      <c r="I35" s="44"/>
      <c r="J35" s="42">
        <f>J29</f>
        <v>9497514</v>
      </c>
      <c r="K35" s="44"/>
      <c r="L35" s="44">
        <v>17235547</v>
      </c>
    </row>
    <row r="36" spans="1:12" ht="20.399999999999999" customHeight="1" x14ac:dyDescent="0.45">
      <c r="A36" s="3" t="s">
        <v>84</v>
      </c>
      <c r="B36" s="3"/>
      <c r="C36" s="3"/>
      <c r="D36" s="91"/>
      <c r="E36" s="91"/>
      <c r="F36" s="45">
        <f>F30</f>
        <v>63</v>
      </c>
      <c r="G36" s="43"/>
      <c r="H36" s="51">
        <v>95</v>
      </c>
      <c r="I36" s="46"/>
      <c r="J36" s="45" t="s">
        <v>18</v>
      </c>
      <c r="K36" s="46"/>
      <c r="L36" s="51">
        <v>0</v>
      </c>
    </row>
    <row r="37" spans="1:12" ht="3.9" customHeight="1" x14ac:dyDescent="0.45">
      <c r="A37" s="3"/>
      <c r="B37" s="3"/>
      <c r="C37" s="3"/>
      <c r="D37" s="91"/>
      <c r="E37" s="91"/>
      <c r="F37" s="36"/>
      <c r="G37" s="91"/>
      <c r="H37" s="35"/>
      <c r="I37" s="35"/>
      <c r="J37" s="36"/>
      <c r="K37" s="35"/>
      <c r="L37" s="35"/>
    </row>
    <row r="38" spans="1:12" ht="20.399999999999999" customHeight="1" thickBot="1" x14ac:dyDescent="0.5">
      <c r="A38" s="6"/>
      <c r="B38" s="6"/>
      <c r="C38" s="3"/>
      <c r="D38" s="91"/>
      <c r="E38" s="91"/>
      <c r="F38" s="47">
        <f>SUM(F35:F36)</f>
        <v>13126019</v>
      </c>
      <c r="G38" s="91"/>
      <c r="H38" s="48">
        <f>SUM(H35:H36)</f>
        <v>21432339</v>
      </c>
      <c r="I38" s="49"/>
      <c r="J38" s="47">
        <f>SUM(J35:J36)</f>
        <v>9497514</v>
      </c>
      <c r="K38" s="49"/>
      <c r="L38" s="48">
        <f>SUM(L35:L36)</f>
        <v>17235547</v>
      </c>
    </row>
    <row r="39" spans="1:12" ht="20.399999999999999" customHeight="1" thickTop="1" x14ac:dyDescent="0.45">
      <c r="A39" s="6"/>
      <c r="B39" s="6"/>
      <c r="C39" s="3"/>
      <c r="D39" s="91"/>
      <c r="E39" s="91"/>
      <c r="F39" s="36"/>
      <c r="G39" s="91"/>
      <c r="H39" s="35"/>
      <c r="I39" s="49"/>
      <c r="J39" s="36"/>
      <c r="K39" s="49"/>
      <c r="L39" s="35"/>
    </row>
    <row r="40" spans="1:12" ht="20.399999999999999" customHeight="1" x14ac:dyDescent="0.45">
      <c r="A40" s="6" t="s">
        <v>86</v>
      </c>
      <c r="B40" s="3"/>
      <c r="C40" s="3"/>
      <c r="D40" s="3"/>
      <c r="E40" s="3"/>
      <c r="F40" s="53"/>
      <c r="G40" s="3"/>
      <c r="H40" s="39"/>
      <c r="I40" s="39"/>
      <c r="J40" s="53"/>
      <c r="K40" s="39"/>
      <c r="L40" s="39"/>
    </row>
    <row r="41" spans="1:12" ht="20.399999999999999" customHeight="1" x14ac:dyDescent="0.45">
      <c r="A41" s="3" t="s">
        <v>87</v>
      </c>
      <c r="B41" s="6"/>
      <c r="C41" s="6"/>
      <c r="D41" s="3"/>
      <c r="E41" s="3"/>
      <c r="F41" s="54">
        <v>0.14000000000000001</v>
      </c>
      <c r="G41" s="43"/>
      <c r="H41" s="57">
        <v>0.51</v>
      </c>
      <c r="I41" s="56"/>
      <c r="J41" s="54">
        <v>0.1</v>
      </c>
      <c r="K41" s="56"/>
      <c r="L41" s="57">
        <v>0.41</v>
      </c>
    </row>
    <row r="42" spans="1:12" ht="20.399999999999999" customHeight="1" x14ac:dyDescent="0.45">
      <c r="A42" s="3"/>
      <c r="B42" s="3"/>
      <c r="C42" s="3"/>
      <c r="D42" s="91"/>
      <c r="E42" s="91"/>
      <c r="F42" s="57"/>
      <c r="G42" s="43"/>
      <c r="H42" s="57"/>
      <c r="I42" s="56"/>
      <c r="J42" s="57"/>
      <c r="K42" s="56"/>
      <c r="L42" s="57"/>
    </row>
    <row r="43" spans="1:12" ht="20.399999999999999" customHeight="1" x14ac:dyDescent="0.45">
      <c r="A43" s="3"/>
      <c r="B43" s="3"/>
      <c r="C43" s="3"/>
      <c r="D43" s="91"/>
      <c r="E43" s="91"/>
      <c r="F43" s="57"/>
      <c r="G43" s="43"/>
      <c r="H43" s="57"/>
      <c r="I43" s="56"/>
      <c r="J43" s="57"/>
      <c r="K43" s="56"/>
      <c r="L43" s="57"/>
    </row>
    <row r="44" spans="1:12" ht="21.75" customHeight="1" x14ac:dyDescent="0.45">
      <c r="A44" s="3"/>
      <c r="B44" s="3"/>
      <c r="C44" s="3"/>
      <c r="D44" s="91"/>
    </row>
    <row r="45" spans="1:12" ht="21.75" customHeight="1" x14ac:dyDescent="0.45">
      <c r="A45" s="151" t="s">
        <v>31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</sheetData>
  <mergeCells count="3">
    <mergeCell ref="F5:H5"/>
    <mergeCell ref="J5:L5"/>
    <mergeCell ref="A45:L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50F2D-4769-4116-AAF5-DE8618030D65}">
  <sheetPr>
    <tabColor rgb="FFFF99FF"/>
  </sheetPr>
  <dimension ref="A1:L45"/>
  <sheetViews>
    <sheetView topLeftCell="A27" zoomScaleNormal="100" zoomScaleSheetLayoutView="99" workbookViewId="0">
      <selection activeCell="H29" sqref="H29"/>
    </sheetView>
  </sheetViews>
  <sheetFormatPr defaultColWidth="14.44140625" defaultRowHeight="15" customHeight="1" x14ac:dyDescent="0.45"/>
  <cols>
    <col min="1" max="2" width="1.6640625" style="92" customWidth="1"/>
    <col min="3" max="3" width="22.6640625" style="92" customWidth="1"/>
    <col min="4" max="4" width="8.6640625" style="92" customWidth="1"/>
    <col min="5" max="5" width="1" style="92" customWidth="1"/>
    <col min="6" max="6" width="12.6640625" style="92" customWidth="1"/>
    <col min="7" max="7" width="1" style="92" customWidth="1"/>
    <col min="8" max="8" width="12.6640625" style="92" customWidth="1"/>
    <col min="9" max="9" width="1" style="92" customWidth="1"/>
    <col min="10" max="10" width="12.6640625" style="92" customWidth="1"/>
    <col min="11" max="11" width="1" style="92" customWidth="1"/>
    <col min="12" max="12" width="12.6640625" style="92" customWidth="1"/>
    <col min="13" max="16384" width="14.44140625" style="92"/>
  </cols>
  <sheetData>
    <row r="1" spans="1:12" ht="20.399999999999999" customHeight="1" x14ac:dyDescent="0.45">
      <c r="A1" s="2" t="s">
        <v>0</v>
      </c>
      <c r="B1" s="1"/>
      <c r="C1" s="6"/>
      <c r="D1" s="91"/>
      <c r="E1" s="91"/>
      <c r="F1" s="32"/>
      <c r="G1" s="91"/>
      <c r="H1" s="32"/>
      <c r="I1" s="32"/>
      <c r="J1" s="33"/>
      <c r="K1" s="32"/>
      <c r="L1" s="33"/>
    </row>
    <row r="2" spans="1:12" ht="20.399999999999999" customHeight="1" x14ac:dyDescent="0.45">
      <c r="A2" s="6" t="s">
        <v>68</v>
      </c>
      <c r="B2" s="6"/>
      <c r="C2" s="6"/>
      <c r="D2" s="91"/>
      <c r="E2" s="91"/>
      <c r="F2" s="32"/>
      <c r="G2" s="91"/>
      <c r="H2" s="32"/>
      <c r="I2" s="32"/>
      <c r="J2" s="32"/>
      <c r="K2" s="32"/>
      <c r="L2" s="32"/>
    </row>
    <row r="3" spans="1:12" ht="20.399999999999999" customHeight="1" x14ac:dyDescent="0.45">
      <c r="A3" s="8" t="s">
        <v>138</v>
      </c>
      <c r="B3" s="8"/>
      <c r="C3" s="8"/>
      <c r="D3" s="9"/>
      <c r="E3" s="9"/>
      <c r="F3" s="34"/>
      <c r="G3" s="9"/>
      <c r="H3" s="34"/>
      <c r="I3" s="34"/>
      <c r="J3" s="34"/>
      <c r="K3" s="34"/>
      <c r="L3" s="34"/>
    </row>
    <row r="4" spans="1:12" ht="20.399999999999999" customHeight="1" x14ac:dyDescent="0.45">
      <c r="A4" s="6"/>
      <c r="B4" s="6"/>
      <c r="C4" s="6"/>
      <c r="D4" s="91"/>
      <c r="E4" s="91"/>
      <c r="F4" s="32"/>
      <c r="G4" s="91"/>
      <c r="H4" s="32"/>
      <c r="I4" s="32"/>
      <c r="J4" s="4"/>
      <c r="K4" s="32"/>
      <c r="L4" s="4"/>
    </row>
    <row r="5" spans="1:12" ht="20.399999999999999" customHeight="1" x14ac:dyDescent="0.45">
      <c r="A5" s="6"/>
      <c r="B5" s="6"/>
      <c r="C5" s="6"/>
      <c r="D5" s="91"/>
      <c r="E5" s="91"/>
      <c r="F5" s="159" t="s">
        <v>2</v>
      </c>
      <c r="G5" s="159"/>
      <c r="H5" s="159"/>
      <c r="I5" s="13"/>
      <c r="J5" s="159" t="s">
        <v>3</v>
      </c>
      <c r="K5" s="159"/>
      <c r="L5" s="159"/>
    </row>
    <row r="6" spans="1:12" ht="20.399999999999999" customHeight="1" x14ac:dyDescent="0.45">
      <c r="A6" s="6"/>
      <c r="B6" s="6"/>
      <c r="C6" s="6"/>
      <c r="D6" s="91"/>
      <c r="E6" s="91"/>
      <c r="F6" s="15" t="s">
        <v>7</v>
      </c>
      <c r="G6" s="91"/>
      <c r="H6" s="15" t="s">
        <v>8</v>
      </c>
      <c r="I6" s="13"/>
      <c r="J6" s="15" t="s">
        <v>7</v>
      </c>
      <c r="K6" s="13"/>
      <c r="L6" s="15" t="s">
        <v>8</v>
      </c>
    </row>
    <row r="7" spans="1:12" ht="20.399999999999999" customHeight="1" x14ac:dyDescent="0.45">
      <c r="A7" s="6"/>
      <c r="B7" s="6"/>
      <c r="C7" s="6"/>
      <c r="D7" s="16" t="s">
        <v>9</v>
      </c>
      <c r="E7" s="91"/>
      <c r="F7" s="17" t="s">
        <v>10</v>
      </c>
      <c r="G7" s="91"/>
      <c r="H7" s="17" t="s">
        <v>10</v>
      </c>
      <c r="I7" s="13"/>
      <c r="J7" s="17" t="s">
        <v>10</v>
      </c>
      <c r="K7" s="13"/>
      <c r="L7" s="17" t="s">
        <v>10</v>
      </c>
    </row>
    <row r="8" spans="1:12" ht="3.9" customHeight="1" x14ac:dyDescent="0.45">
      <c r="A8" s="3"/>
      <c r="B8" s="3"/>
      <c r="C8" s="3"/>
      <c r="D8" s="12"/>
      <c r="E8" s="14"/>
      <c r="F8" s="23"/>
      <c r="G8" s="14"/>
      <c r="H8" s="5"/>
      <c r="I8" s="5"/>
      <c r="J8" s="23"/>
      <c r="K8" s="5"/>
      <c r="L8" s="5"/>
    </row>
    <row r="9" spans="1:12" ht="20.399999999999999" customHeight="1" x14ac:dyDescent="0.45">
      <c r="A9" s="25" t="s">
        <v>69</v>
      </c>
      <c r="B9" s="25"/>
      <c r="C9" s="3"/>
      <c r="D9" s="91"/>
      <c r="E9" s="91"/>
      <c r="F9" s="36">
        <v>471262713</v>
      </c>
      <c r="G9" s="91"/>
      <c r="H9" s="35">
        <v>525318290</v>
      </c>
      <c r="I9" s="35"/>
      <c r="J9" s="36">
        <v>434363778</v>
      </c>
      <c r="K9" s="35"/>
      <c r="L9" s="35">
        <v>463247971</v>
      </c>
    </row>
    <row r="10" spans="1:12" ht="20.399999999999999" customHeight="1" x14ac:dyDescent="0.45">
      <c r="A10" s="25" t="s">
        <v>70</v>
      </c>
      <c r="B10" s="6"/>
      <c r="C10" s="6"/>
      <c r="D10" s="91"/>
      <c r="E10" s="91"/>
      <c r="F10" s="27">
        <v>-366182528</v>
      </c>
      <c r="G10" s="91"/>
      <c r="H10" s="10">
        <v>-403330838</v>
      </c>
      <c r="I10" s="4"/>
      <c r="J10" s="27">
        <v>-336787799</v>
      </c>
      <c r="K10" s="4"/>
      <c r="L10" s="10">
        <v>-358648846</v>
      </c>
    </row>
    <row r="11" spans="1:12" ht="3.9" customHeight="1" x14ac:dyDescent="0.45">
      <c r="A11" s="25"/>
      <c r="B11" s="25"/>
      <c r="C11" s="25"/>
      <c r="D11" s="91"/>
      <c r="E11" s="91"/>
      <c r="F11" s="36"/>
      <c r="G11" s="91"/>
      <c r="H11" s="35"/>
      <c r="I11" s="4"/>
      <c r="J11" s="36"/>
      <c r="K11" s="4"/>
      <c r="L11" s="35"/>
    </row>
    <row r="12" spans="1:12" ht="20.399999999999999" customHeight="1" x14ac:dyDescent="0.45">
      <c r="A12" s="6" t="s">
        <v>71</v>
      </c>
      <c r="B12" s="6"/>
      <c r="C12" s="3"/>
      <c r="D12" s="91"/>
      <c r="E12" s="91"/>
      <c r="F12" s="37">
        <f>SUM(F9:F10)</f>
        <v>105080185</v>
      </c>
      <c r="G12" s="91"/>
      <c r="H12" s="38">
        <f>SUM(H9:H10)</f>
        <v>121987452</v>
      </c>
      <c r="I12" s="4"/>
      <c r="J12" s="37">
        <f>SUM(J9:J10)</f>
        <v>97575979</v>
      </c>
      <c r="K12" s="4"/>
      <c r="L12" s="38">
        <f>SUM(L9:L10)</f>
        <v>104599125</v>
      </c>
    </row>
    <row r="13" spans="1:12" ht="7.5" customHeight="1" x14ac:dyDescent="0.45">
      <c r="A13" s="25"/>
      <c r="B13" s="25"/>
      <c r="C13" s="6"/>
      <c r="D13" s="91"/>
      <c r="E13" s="91"/>
      <c r="F13" s="18"/>
      <c r="G13" s="91"/>
      <c r="H13" s="4"/>
      <c r="I13" s="4"/>
      <c r="J13" s="18"/>
      <c r="K13" s="4"/>
      <c r="L13" s="4"/>
    </row>
    <row r="14" spans="1:12" ht="20.399999999999999" customHeight="1" x14ac:dyDescent="0.45">
      <c r="A14" s="25" t="s">
        <v>72</v>
      </c>
      <c r="B14" s="25"/>
      <c r="C14" s="3"/>
      <c r="D14" s="91"/>
      <c r="E14" s="91"/>
      <c r="F14" s="36">
        <v>3824593</v>
      </c>
      <c r="G14" s="91"/>
      <c r="H14" s="35">
        <v>725328</v>
      </c>
      <c r="I14" s="35"/>
      <c r="J14" s="36">
        <v>3471327</v>
      </c>
      <c r="K14" s="35"/>
      <c r="L14" s="35">
        <v>584889</v>
      </c>
    </row>
    <row r="15" spans="1:12" ht="20.399999999999999" customHeight="1" x14ac:dyDescent="0.45">
      <c r="A15" s="25" t="s">
        <v>73</v>
      </c>
      <c r="B15" s="6"/>
      <c r="C15" s="6"/>
      <c r="D15" s="91"/>
      <c r="E15" s="91"/>
      <c r="F15" s="18">
        <v>-22654597</v>
      </c>
      <c r="G15" s="91"/>
      <c r="H15" s="4">
        <v>-19099840</v>
      </c>
      <c r="I15" s="4"/>
      <c r="J15" s="18">
        <v>-19662044</v>
      </c>
      <c r="K15" s="4"/>
      <c r="L15" s="4">
        <v>-16840979</v>
      </c>
    </row>
    <row r="16" spans="1:12" ht="20.399999999999999" customHeight="1" x14ac:dyDescent="0.45">
      <c r="A16" s="25" t="s">
        <v>74</v>
      </c>
      <c r="B16" s="25"/>
      <c r="C16" s="25"/>
      <c r="D16" s="91"/>
      <c r="E16" s="91"/>
      <c r="F16" s="36">
        <v>-43688594</v>
      </c>
      <c r="G16" s="91"/>
      <c r="H16" s="35">
        <v>-44991476</v>
      </c>
      <c r="I16" s="35"/>
      <c r="J16" s="36">
        <v>-42404462</v>
      </c>
      <c r="K16" s="35"/>
      <c r="L16" s="35">
        <v>-42630295</v>
      </c>
    </row>
    <row r="17" spans="1:12" ht="20.399999999999999" customHeight="1" x14ac:dyDescent="0.45">
      <c r="A17" s="3" t="s">
        <v>75</v>
      </c>
      <c r="B17" s="25"/>
      <c r="C17" s="25"/>
      <c r="D17" s="91"/>
      <c r="E17" s="91"/>
      <c r="F17" s="36">
        <v>-1651997</v>
      </c>
      <c r="G17" s="91"/>
      <c r="H17" s="35">
        <v>-730378</v>
      </c>
      <c r="I17" s="35"/>
      <c r="J17" s="36">
        <v>-1597485</v>
      </c>
      <c r="K17" s="35"/>
      <c r="L17" s="35">
        <v>-1106408</v>
      </c>
    </row>
    <row r="18" spans="1:12" ht="20.399999999999999" customHeight="1" x14ac:dyDescent="0.45">
      <c r="A18" s="92" t="s">
        <v>76</v>
      </c>
      <c r="D18" s="91"/>
      <c r="E18" s="91"/>
      <c r="F18" s="37">
        <v>-3664125</v>
      </c>
      <c r="G18" s="91"/>
      <c r="H18" s="38">
        <v>-2039385</v>
      </c>
      <c r="I18" s="35"/>
      <c r="J18" s="37">
        <v>-7255081</v>
      </c>
      <c r="K18" s="35"/>
      <c r="L18" s="38">
        <v>-973045</v>
      </c>
    </row>
    <row r="19" spans="1:12" ht="3.9" customHeight="1" x14ac:dyDescent="0.45">
      <c r="A19" s="3"/>
      <c r="B19" s="3"/>
      <c r="C19" s="25"/>
      <c r="D19" s="91"/>
      <c r="E19" s="91"/>
      <c r="F19" s="18"/>
      <c r="G19" s="91"/>
      <c r="H19" s="4"/>
      <c r="I19" s="4"/>
      <c r="J19" s="18"/>
      <c r="K19" s="4"/>
      <c r="L19" s="4"/>
    </row>
    <row r="20" spans="1:12" ht="20.399999999999999" customHeight="1" x14ac:dyDescent="0.45">
      <c r="A20" s="1" t="s">
        <v>77</v>
      </c>
      <c r="B20" s="1"/>
      <c r="C20" s="3"/>
      <c r="D20" s="91"/>
      <c r="E20" s="91"/>
      <c r="F20" s="36">
        <f>SUM(F12:F18)</f>
        <v>37245465</v>
      </c>
      <c r="G20" s="91"/>
      <c r="H20" s="35">
        <f>SUM(H12:H18)</f>
        <v>55851701</v>
      </c>
      <c r="I20" s="4"/>
      <c r="J20" s="36">
        <f>SUM(J12:J18)</f>
        <v>30128234</v>
      </c>
      <c r="K20" s="4"/>
      <c r="L20" s="35">
        <f>SUM(L12:L18)</f>
        <v>43633287</v>
      </c>
    </row>
    <row r="21" spans="1:12" ht="20.399999999999999" customHeight="1" x14ac:dyDescent="0.45">
      <c r="A21" s="25" t="s">
        <v>78</v>
      </c>
      <c r="B21" s="25"/>
      <c r="C21" s="25"/>
      <c r="D21" s="91">
        <v>17</v>
      </c>
      <c r="E21" s="91"/>
      <c r="F21" s="30">
        <v>-7598542</v>
      </c>
      <c r="G21" s="80"/>
      <c r="H21" s="81">
        <v>-11174134</v>
      </c>
      <c r="I21" s="80"/>
      <c r="J21" s="30">
        <v>-6198553</v>
      </c>
      <c r="K21" s="80"/>
      <c r="L21" s="81">
        <v>-8721948</v>
      </c>
    </row>
    <row r="22" spans="1:12" ht="3.9" customHeight="1" x14ac:dyDescent="0.45">
      <c r="A22" s="25"/>
      <c r="B22" s="25"/>
      <c r="C22" s="25"/>
      <c r="D22" s="91"/>
      <c r="E22" s="91"/>
      <c r="F22" s="18"/>
      <c r="G22" s="91"/>
      <c r="H22" s="4"/>
      <c r="I22" s="4"/>
      <c r="J22" s="18"/>
      <c r="K22" s="4"/>
      <c r="L22" s="4"/>
    </row>
    <row r="23" spans="1:12" ht="20.399999999999999" customHeight="1" x14ac:dyDescent="0.45">
      <c r="A23" s="6" t="s">
        <v>79</v>
      </c>
      <c r="B23" s="6"/>
      <c r="C23" s="1"/>
      <c r="D23" s="91"/>
      <c r="E23" s="3"/>
      <c r="F23" s="36">
        <f>SUM(F20:F22)</f>
        <v>29646923</v>
      </c>
      <c r="G23" s="3"/>
      <c r="H23" s="35">
        <f>SUM(H20:H22)</f>
        <v>44677567</v>
      </c>
      <c r="I23" s="4"/>
      <c r="J23" s="36">
        <f>SUM(J20:J22)</f>
        <v>23929681</v>
      </c>
      <c r="K23" s="4"/>
      <c r="L23" s="35">
        <f>SUM(L20:L22)</f>
        <v>34911339</v>
      </c>
    </row>
    <row r="24" spans="1:12" ht="20.399999999999999" customHeight="1" x14ac:dyDescent="0.45">
      <c r="A24" s="25" t="s">
        <v>80</v>
      </c>
      <c r="B24" s="6"/>
      <c r="C24" s="6"/>
      <c r="D24" s="91"/>
      <c r="E24" s="91"/>
      <c r="F24" s="27">
        <v>0</v>
      </c>
      <c r="G24" s="91"/>
      <c r="H24" s="10">
        <v>0</v>
      </c>
      <c r="I24" s="39"/>
      <c r="J24" s="27">
        <v>0</v>
      </c>
      <c r="K24" s="39"/>
      <c r="L24" s="10">
        <v>0</v>
      </c>
    </row>
    <row r="25" spans="1:12" ht="3.9" customHeight="1" x14ac:dyDescent="0.45">
      <c r="A25" s="25"/>
      <c r="B25" s="25"/>
      <c r="C25" s="25"/>
      <c r="D25" s="91"/>
      <c r="E25" s="91"/>
      <c r="F25" s="18"/>
      <c r="G25" s="91"/>
      <c r="H25" s="4"/>
      <c r="I25" s="4"/>
      <c r="J25" s="18"/>
      <c r="K25" s="4"/>
      <c r="L25" s="4"/>
    </row>
    <row r="26" spans="1:12" ht="20.399999999999999" customHeight="1" thickBot="1" x14ac:dyDescent="0.5">
      <c r="A26" s="6" t="s">
        <v>81</v>
      </c>
      <c r="B26" s="6"/>
      <c r="C26" s="6"/>
      <c r="D26" s="91"/>
      <c r="E26" s="91"/>
      <c r="F26" s="40">
        <f>SUM(F23:F24)</f>
        <v>29646923</v>
      </c>
      <c r="G26" s="91"/>
      <c r="H26" s="41">
        <f>SUM(H23:H24)</f>
        <v>44677567</v>
      </c>
      <c r="I26" s="39"/>
      <c r="J26" s="40">
        <f>SUM(J23:J24)</f>
        <v>23929681</v>
      </c>
      <c r="K26" s="39"/>
      <c r="L26" s="41">
        <f>SUM(L23:L24)</f>
        <v>34911339</v>
      </c>
    </row>
    <row r="27" spans="1:12" ht="20.399999999999999" customHeight="1" thickTop="1" x14ac:dyDescent="0.45">
      <c r="A27" s="6"/>
      <c r="B27" s="6"/>
      <c r="C27" s="6"/>
      <c r="D27" s="91"/>
      <c r="E27" s="91"/>
      <c r="F27" s="18"/>
      <c r="G27" s="91"/>
      <c r="H27" s="4"/>
      <c r="I27" s="39"/>
      <c r="J27" s="18"/>
      <c r="K27" s="39"/>
      <c r="L27" s="4"/>
    </row>
    <row r="28" spans="1:12" ht="20.399999999999999" customHeight="1" x14ac:dyDescent="0.45">
      <c r="A28" s="6" t="s">
        <v>82</v>
      </c>
      <c r="B28" s="6"/>
      <c r="C28" s="6"/>
      <c r="D28" s="91"/>
      <c r="E28" s="91"/>
      <c r="F28" s="18"/>
      <c r="G28" s="91"/>
      <c r="H28" s="4"/>
      <c r="I28" s="39"/>
      <c r="J28" s="18"/>
      <c r="K28" s="39"/>
      <c r="L28" s="4"/>
    </row>
    <row r="29" spans="1:12" ht="20.399999999999999" customHeight="1" x14ac:dyDescent="0.45">
      <c r="A29" s="3" t="s">
        <v>83</v>
      </c>
      <c r="B29" s="3"/>
      <c r="C29" s="3"/>
      <c r="D29" s="91"/>
      <c r="E29" s="91"/>
      <c r="F29" s="82">
        <f>F26-F30</f>
        <v>29646737</v>
      </c>
      <c r="G29" s="50"/>
      <c r="H29" s="50">
        <v>44677352</v>
      </c>
      <c r="I29" s="50"/>
      <c r="J29" s="82">
        <f>J26</f>
        <v>23929681</v>
      </c>
      <c r="K29" s="50"/>
      <c r="L29" s="50">
        <v>34911339</v>
      </c>
    </row>
    <row r="30" spans="1:12" ht="20.399999999999999" customHeight="1" x14ac:dyDescent="0.45">
      <c r="A30" s="3" t="s">
        <v>84</v>
      </c>
      <c r="B30" s="3"/>
      <c r="C30" s="3"/>
      <c r="D30" s="91"/>
      <c r="E30" s="91"/>
      <c r="F30" s="69">
        <v>186</v>
      </c>
      <c r="G30" s="83"/>
      <c r="H30" s="52">
        <v>215</v>
      </c>
      <c r="I30" s="83"/>
      <c r="J30" s="69">
        <v>0</v>
      </c>
      <c r="K30" s="83"/>
      <c r="L30" s="52">
        <v>0</v>
      </c>
    </row>
    <row r="31" spans="1:12" ht="3.9" customHeight="1" x14ac:dyDescent="0.45">
      <c r="A31" s="3"/>
      <c r="B31" s="3"/>
      <c r="C31" s="3"/>
      <c r="D31" s="91"/>
      <c r="E31" s="91"/>
      <c r="F31" s="18"/>
      <c r="G31" s="91"/>
      <c r="H31" s="4"/>
      <c r="I31" s="4"/>
      <c r="J31" s="18"/>
      <c r="K31" s="4"/>
      <c r="L31" s="4"/>
    </row>
    <row r="32" spans="1:12" ht="20.399999999999999" customHeight="1" thickBot="1" x14ac:dyDescent="0.5">
      <c r="A32" s="6"/>
      <c r="B32" s="6"/>
      <c r="C32" s="3"/>
      <c r="D32" s="91"/>
      <c r="E32" s="91"/>
      <c r="F32" s="40">
        <f>SUM(F29:F30)</f>
        <v>29646923</v>
      </c>
      <c r="G32" s="91"/>
      <c r="H32" s="41">
        <f>SUM(H29:H30)</f>
        <v>44677567</v>
      </c>
      <c r="I32" s="39"/>
      <c r="J32" s="40">
        <f>SUM(J29:J30)</f>
        <v>23929681</v>
      </c>
      <c r="K32" s="39"/>
      <c r="L32" s="41">
        <f>SUM(L29:L30)</f>
        <v>34911339</v>
      </c>
    </row>
    <row r="33" spans="1:12" ht="20.399999999999999" customHeight="1" thickTop="1" x14ac:dyDescent="0.45">
      <c r="A33" s="6"/>
      <c r="B33" s="6"/>
      <c r="C33" s="3"/>
      <c r="D33" s="91"/>
      <c r="E33" s="91"/>
      <c r="F33" s="36"/>
      <c r="G33" s="91"/>
      <c r="H33" s="35"/>
      <c r="I33" s="49"/>
      <c r="J33" s="36"/>
      <c r="K33" s="49"/>
      <c r="L33" s="35"/>
    </row>
    <row r="34" spans="1:12" ht="20.399999999999999" customHeight="1" x14ac:dyDescent="0.45">
      <c r="A34" s="6" t="s">
        <v>85</v>
      </c>
      <c r="B34" s="6"/>
      <c r="C34" s="6"/>
      <c r="D34" s="91"/>
      <c r="E34" s="91"/>
      <c r="F34" s="18"/>
      <c r="G34" s="91"/>
      <c r="H34" s="4"/>
      <c r="I34" s="39"/>
      <c r="J34" s="18"/>
      <c r="K34" s="39"/>
      <c r="L34" s="4"/>
    </row>
    <row r="35" spans="1:12" ht="20.399999999999999" customHeight="1" x14ac:dyDescent="0.45">
      <c r="A35" s="3" t="s">
        <v>83</v>
      </c>
      <c r="B35" s="3"/>
      <c r="C35" s="3"/>
      <c r="D35" s="91"/>
      <c r="E35" s="91"/>
      <c r="F35" s="82">
        <f>F29</f>
        <v>29646737</v>
      </c>
      <c r="G35" s="50"/>
      <c r="H35" s="50">
        <v>44677352</v>
      </c>
      <c r="I35" s="50"/>
      <c r="J35" s="82">
        <f>J29</f>
        <v>23929681</v>
      </c>
      <c r="K35" s="50"/>
      <c r="L35" s="50">
        <v>34911339</v>
      </c>
    </row>
    <row r="36" spans="1:12" ht="20.399999999999999" customHeight="1" x14ac:dyDescent="0.45">
      <c r="A36" s="3" t="s">
        <v>84</v>
      </c>
      <c r="B36" s="3"/>
      <c r="C36" s="3"/>
      <c r="D36" s="91"/>
      <c r="E36" s="91"/>
      <c r="F36" s="69">
        <f>F30</f>
        <v>186</v>
      </c>
      <c r="G36" s="83"/>
      <c r="H36" s="52">
        <v>215</v>
      </c>
      <c r="I36" s="83"/>
      <c r="J36" s="69">
        <f>J30</f>
        <v>0</v>
      </c>
      <c r="K36" s="83"/>
      <c r="L36" s="52">
        <v>0</v>
      </c>
    </row>
    <row r="37" spans="1:12" ht="3.9" customHeight="1" x14ac:dyDescent="0.45">
      <c r="A37" s="3"/>
      <c r="B37" s="3"/>
      <c r="C37" s="3"/>
      <c r="D37" s="91"/>
      <c r="E37" s="91"/>
      <c r="F37" s="18"/>
      <c r="G37" s="91"/>
      <c r="H37" s="4"/>
      <c r="I37" s="4"/>
      <c r="J37" s="18"/>
      <c r="K37" s="4"/>
      <c r="L37" s="4"/>
    </row>
    <row r="38" spans="1:12" ht="20.399999999999999" customHeight="1" thickBot="1" x14ac:dyDescent="0.5">
      <c r="A38" s="6"/>
      <c r="B38" s="6"/>
      <c r="C38" s="3"/>
      <c r="D38" s="91"/>
      <c r="E38" s="91"/>
      <c r="F38" s="40">
        <f>SUM(F35:F36)</f>
        <v>29646923</v>
      </c>
      <c r="G38" s="91"/>
      <c r="H38" s="41">
        <f>SUM(H35:H36)</f>
        <v>44677567</v>
      </c>
      <c r="I38" s="39"/>
      <c r="J38" s="40">
        <f>SUM(J35:J36)</f>
        <v>23929681</v>
      </c>
      <c r="K38" s="39"/>
      <c r="L38" s="41">
        <f>SUM(L35:L36)</f>
        <v>34911339</v>
      </c>
    </row>
    <row r="39" spans="1:12" ht="20.399999999999999" customHeight="1" thickTop="1" x14ac:dyDescent="0.45">
      <c r="A39" s="3"/>
      <c r="B39" s="3"/>
      <c r="C39" s="3"/>
      <c r="D39" s="3"/>
      <c r="E39" s="3"/>
      <c r="F39" s="53"/>
      <c r="G39" s="3"/>
      <c r="H39" s="39"/>
      <c r="I39" s="39"/>
      <c r="J39" s="53"/>
      <c r="K39" s="39"/>
      <c r="L39" s="39"/>
    </row>
    <row r="40" spans="1:12" ht="20.399999999999999" customHeight="1" x14ac:dyDescent="0.45">
      <c r="A40" s="6" t="s">
        <v>86</v>
      </c>
      <c r="B40" s="3"/>
      <c r="C40" s="3"/>
      <c r="D40" s="3"/>
      <c r="E40" s="3"/>
      <c r="F40" s="53"/>
      <c r="G40" s="3"/>
      <c r="H40" s="39"/>
      <c r="I40" s="39"/>
      <c r="J40" s="53"/>
      <c r="K40" s="39"/>
      <c r="L40" s="39"/>
    </row>
    <row r="41" spans="1:12" ht="20.399999999999999" customHeight="1" x14ac:dyDescent="0.45">
      <c r="A41" s="3" t="s">
        <v>87</v>
      </c>
      <c r="B41" s="6"/>
      <c r="C41" s="6"/>
      <c r="D41" s="91">
        <v>18</v>
      </c>
      <c r="E41" s="3"/>
      <c r="F41" s="84">
        <v>0.31</v>
      </c>
      <c r="G41" s="3"/>
      <c r="H41" s="55">
        <v>1.06</v>
      </c>
      <c r="I41" s="39"/>
      <c r="J41" s="84">
        <v>0.25</v>
      </c>
      <c r="K41" s="39"/>
      <c r="L41" s="55">
        <v>0.83</v>
      </c>
    </row>
    <row r="42" spans="1:12" ht="20.399999999999999" customHeight="1" x14ac:dyDescent="0.45">
      <c r="A42" s="3"/>
      <c r="B42" s="3"/>
      <c r="C42" s="3"/>
      <c r="D42" s="91"/>
      <c r="E42" s="91"/>
      <c r="F42" s="55"/>
      <c r="G42" s="91"/>
      <c r="H42" s="55"/>
      <c r="I42" s="79"/>
      <c r="J42" s="55"/>
      <c r="K42" s="79"/>
      <c r="L42" s="55"/>
    </row>
    <row r="43" spans="1:12" ht="20.399999999999999" customHeight="1" x14ac:dyDescent="0.45">
      <c r="A43" s="3"/>
      <c r="B43" s="3"/>
      <c r="C43" s="3"/>
      <c r="D43" s="91"/>
      <c r="E43" s="91"/>
      <c r="F43" s="55"/>
      <c r="G43" s="91"/>
      <c r="H43" s="55"/>
      <c r="I43" s="79"/>
      <c r="J43" s="55"/>
      <c r="K43" s="79"/>
      <c r="L43" s="55"/>
    </row>
    <row r="44" spans="1:12" ht="21.75" customHeight="1" x14ac:dyDescent="0.45">
      <c r="A44" s="3"/>
      <c r="B44" s="3"/>
      <c r="C44" s="3"/>
      <c r="D44" s="91"/>
      <c r="E44" s="91"/>
      <c r="G44" s="91"/>
      <c r="I44" s="79"/>
      <c r="K44" s="79"/>
    </row>
    <row r="45" spans="1:12" ht="21.75" customHeight="1" x14ac:dyDescent="0.45">
      <c r="A45" s="151" t="s">
        <v>31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</sheetData>
  <mergeCells count="3">
    <mergeCell ref="F5:H5"/>
    <mergeCell ref="J5:L5"/>
    <mergeCell ref="A45:L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1B540-5FDF-4ECB-871A-CD3243340444}">
  <sheetPr>
    <tabColor rgb="FFFF99FF"/>
  </sheetPr>
  <dimension ref="A1:S32"/>
  <sheetViews>
    <sheetView tabSelected="1" topLeftCell="A4" zoomScaleNormal="100" zoomScaleSheetLayoutView="89" workbookViewId="0">
      <selection activeCell="Q26" sqref="Q26"/>
    </sheetView>
  </sheetViews>
  <sheetFormatPr defaultColWidth="14.44140625" defaultRowHeight="15" customHeight="1" x14ac:dyDescent="0.45"/>
  <cols>
    <col min="1" max="1" width="2.33203125" style="92" customWidth="1"/>
    <col min="2" max="2" width="33.88671875" style="92" customWidth="1"/>
    <col min="3" max="3" width="7.6640625" style="92" customWidth="1"/>
    <col min="4" max="4" width="0.88671875" style="92" customWidth="1"/>
    <col min="5" max="5" width="11.33203125" style="118" customWidth="1"/>
    <col min="6" max="6" width="0.88671875" style="118" customWidth="1"/>
    <col min="7" max="7" width="13.5546875" style="118" customWidth="1"/>
    <col min="8" max="8" width="0.88671875" style="118" customWidth="1"/>
    <col min="9" max="9" width="13.44140625" style="118" customWidth="1"/>
    <col min="10" max="10" width="0.88671875" style="118" customWidth="1"/>
    <col min="11" max="11" width="11.109375" style="118" customWidth="1"/>
    <col min="12" max="12" width="0.88671875" style="118" customWidth="1"/>
    <col min="13" max="13" width="12.33203125" style="118" customWidth="1"/>
    <col min="14" max="14" width="0.88671875" style="118" customWidth="1"/>
    <col min="15" max="15" width="13.88671875" style="118" customWidth="1"/>
    <col min="16" max="16" width="0.88671875" style="118" customWidth="1"/>
    <col min="17" max="17" width="13.44140625" style="118" customWidth="1"/>
    <col min="18" max="18" width="0.88671875" style="118" customWidth="1"/>
    <col min="19" max="19" width="13.33203125" style="118" customWidth="1"/>
    <col min="20" max="16384" width="14.44140625" style="92"/>
  </cols>
  <sheetData>
    <row r="1" spans="1:19" ht="21.75" customHeight="1" x14ac:dyDescent="0.45">
      <c r="A1" s="2" t="s">
        <v>0</v>
      </c>
      <c r="B1" s="58"/>
      <c r="C1" s="58"/>
      <c r="D1" s="3"/>
      <c r="E1" s="39"/>
      <c r="F1" s="39"/>
      <c r="G1" s="39"/>
      <c r="H1" s="39"/>
      <c r="I1" s="39"/>
      <c r="J1" s="39"/>
      <c r="K1" s="4"/>
      <c r="L1" s="4"/>
      <c r="M1" s="39"/>
      <c r="N1" s="4"/>
      <c r="O1" s="4"/>
      <c r="P1" s="39"/>
      <c r="Q1" s="4"/>
      <c r="R1" s="39"/>
      <c r="S1" s="5"/>
    </row>
    <row r="2" spans="1:19" ht="21.75" customHeight="1" x14ac:dyDescent="0.45">
      <c r="A2" s="59" t="s">
        <v>88</v>
      </c>
      <c r="B2" s="59"/>
      <c r="C2" s="59"/>
      <c r="D2" s="91"/>
      <c r="E2" s="32"/>
      <c r="F2" s="32"/>
      <c r="G2" s="32"/>
      <c r="H2" s="32"/>
      <c r="I2" s="32"/>
      <c r="J2" s="32"/>
      <c r="K2" s="32"/>
      <c r="L2" s="32"/>
      <c r="M2" s="4"/>
      <c r="N2" s="4"/>
      <c r="O2" s="4"/>
      <c r="P2" s="4"/>
      <c r="Q2" s="4"/>
      <c r="R2" s="4"/>
      <c r="S2" s="32"/>
    </row>
    <row r="3" spans="1:19" ht="21.75" customHeight="1" x14ac:dyDescent="0.45">
      <c r="A3" s="60" t="str">
        <f>'6 (6m)'!A3</f>
        <v>สำหรับงวดหกเดือนสิ้นสุดวันที่ 30 มิถุนายน พ.ศ. 2566</v>
      </c>
      <c r="B3" s="60"/>
      <c r="C3" s="60"/>
      <c r="D3" s="9"/>
      <c r="E3" s="34"/>
      <c r="F3" s="34"/>
      <c r="G3" s="34"/>
      <c r="H3" s="34"/>
      <c r="I3" s="34"/>
      <c r="J3" s="34"/>
      <c r="K3" s="34"/>
      <c r="L3" s="34"/>
      <c r="M3" s="10"/>
      <c r="N3" s="10"/>
      <c r="O3" s="10"/>
      <c r="P3" s="10"/>
      <c r="Q3" s="10"/>
      <c r="R3" s="10"/>
      <c r="S3" s="34"/>
    </row>
    <row r="4" spans="1:19" ht="12.75" customHeight="1" x14ac:dyDescent="0.45">
      <c r="A4" s="59"/>
      <c r="B4" s="59"/>
      <c r="C4" s="59"/>
      <c r="D4" s="91"/>
      <c r="E4" s="32"/>
      <c r="F4" s="32"/>
      <c r="G4" s="32"/>
      <c r="H4" s="32"/>
      <c r="I4" s="32"/>
      <c r="J4" s="32"/>
      <c r="K4" s="32"/>
      <c r="L4" s="32"/>
      <c r="M4" s="4"/>
      <c r="N4" s="4"/>
      <c r="O4" s="4"/>
      <c r="P4" s="4"/>
      <c r="Q4" s="4"/>
      <c r="R4" s="4"/>
      <c r="S4" s="32"/>
    </row>
    <row r="5" spans="1:19" ht="21.75" customHeight="1" x14ac:dyDescent="0.45">
      <c r="A5" s="59"/>
      <c r="B5" s="59"/>
      <c r="C5" s="59"/>
      <c r="D5" s="12"/>
      <c r="E5" s="153" t="s">
        <v>2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</row>
    <row r="6" spans="1:19" ht="21.75" customHeight="1" x14ac:dyDescent="0.45">
      <c r="A6" s="61"/>
      <c r="B6" s="61"/>
      <c r="C6" s="61"/>
      <c r="D6" s="12"/>
      <c r="E6" s="160" t="s">
        <v>89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33"/>
      <c r="Q6" s="33"/>
      <c r="R6" s="33"/>
      <c r="S6" s="33"/>
    </row>
    <row r="7" spans="1:19" ht="21.75" customHeight="1" x14ac:dyDescent="0.45">
      <c r="A7" s="61"/>
      <c r="B7" s="61"/>
      <c r="C7" s="61"/>
      <c r="D7" s="14"/>
      <c r="E7" s="5"/>
      <c r="F7" s="5"/>
      <c r="G7" s="5"/>
      <c r="H7" s="5"/>
      <c r="I7" s="5"/>
      <c r="J7" s="5"/>
      <c r="K7" s="153" t="s">
        <v>61</v>
      </c>
      <c r="L7" s="154"/>
      <c r="M7" s="154"/>
      <c r="N7" s="5"/>
      <c r="O7" s="39"/>
      <c r="P7" s="5"/>
      <c r="Q7" s="5"/>
      <c r="R7" s="5"/>
      <c r="S7" s="39"/>
    </row>
    <row r="8" spans="1:19" ht="21.75" customHeight="1" x14ac:dyDescent="0.45">
      <c r="A8" s="61"/>
      <c r="B8" s="61"/>
      <c r="C8" s="61"/>
      <c r="D8" s="14"/>
      <c r="E8" s="5"/>
      <c r="F8" s="5"/>
      <c r="G8" s="5"/>
      <c r="H8" s="5"/>
      <c r="I8" s="5" t="s">
        <v>90</v>
      </c>
      <c r="J8" s="5"/>
      <c r="K8" s="62" t="s">
        <v>91</v>
      </c>
      <c r="L8" s="63"/>
      <c r="M8" s="5"/>
      <c r="N8" s="5"/>
      <c r="O8" s="100" t="s">
        <v>97</v>
      </c>
      <c r="P8" s="5"/>
      <c r="Q8" s="5"/>
      <c r="R8" s="5"/>
      <c r="S8" s="39"/>
    </row>
    <row r="9" spans="1:19" ht="21.75" customHeight="1" x14ac:dyDescent="0.45">
      <c r="A9" s="61"/>
      <c r="B9" s="61"/>
      <c r="C9" s="61"/>
      <c r="D9" s="12"/>
      <c r="E9" s="5" t="s">
        <v>93</v>
      </c>
      <c r="F9" s="5"/>
      <c r="G9" s="5"/>
      <c r="H9" s="5"/>
      <c r="I9" s="5" t="s">
        <v>94</v>
      </c>
      <c r="J9" s="5"/>
      <c r="K9" s="5" t="s">
        <v>95</v>
      </c>
      <c r="L9" s="5"/>
      <c r="M9" s="5"/>
      <c r="N9" s="5"/>
      <c r="O9" s="100" t="s">
        <v>161</v>
      </c>
      <c r="P9" s="5"/>
      <c r="Q9" s="5" t="s">
        <v>96</v>
      </c>
      <c r="R9" s="5"/>
      <c r="S9" s="100" t="s">
        <v>97</v>
      </c>
    </row>
    <row r="10" spans="1:19" ht="21.75" customHeight="1" x14ac:dyDescent="0.45">
      <c r="A10" s="61"/>
      <c r="B10" s="61"/>
      <c r="C10" s="61"/>
      <c r="D10" s="91"/>
      <c r="E10" s="5" t="s">
        <v>98</v>
      </c>
      <c r="F10" s="5"/>
      <c r="G10" s="5" t="s">
        <v>59</v>
      </c>
      <c r="H10" s="5"/>
      <c r="I10" s="5" t="s">
        <v>99</v>
      </c>
      <c r="J10" s="5"/>
      <c r="K10" s="5" t="s">
        <v>100</v>
      </c>
      <c r="L10" s="5"/>
      <c r="M10" s="5" t="s">
        <v>63</v>
      </c>
      <c r="N10" s="5"/>
      <c r="O10" s="100" t="s">
        <v>162</v>
      </c>
      <c r="P10" s="5"/>
      <c r="Q10" s="5" t="s">
        <v>101</v>
      </c>
      <c r="R10" s="5"/>
      <c r="S10" s="100" t="s">
        <v>51</v>
      </c>
    </row>
    <row r="11" spans="1:19" ht="21.75" customHeight="1" x14ac:dyDescent="0.45">
      <c r="A11" s="61"/>
      <c r="B11" s="61"/>
      <c r="C11" s="16" t="s">
        <v>9</v>
      </c>
      <c r="D11" s="91"/>
      <c r="E11" s="64" t="s">
        <v>10</v>
      </c>
      <c r="F11" s="5"/>
      <c r="G11" s="64" t="s">
        <v>10</v>
      </c>
      <c r="H11" s="5"/>
      <c r="I11" s="64" t="s">
        <v>10</v>
      </c>
      <c r="J11" s="5"/>
      <c r="K11" s="64" t="s">
        <v>10</v>
      </c>
      <c r="L11" s="5"/>
      <c r="M11" s="64" t="s">
        <v>10</v>
      </c>
      <c r="N11" s="5"/>
      <c r="O11" s="101" t="s">
        <v>10</v>
      </c>
      <c r="P11" s="5"/>
      <c r="Q11" s="64" t="s">
        <v>10</v>
      </c>
      <c r="R11" s="5"/>
      <c r="S11" s="64" t="s">
        <v>10</v>
      </c>
    </row>
    <row r="12" spans="1:19" ht="6" customHeight="1" x14ac:dyDescent="0.45">
      <c r="A12" s="61"/>
      <c r="B12" s="61"/>
      <c r="C12" s="61"/>
      <c r="D12" s="91"/>
      <c r="E12" s="65"/>
      <c r="F12" s="5"/>
      <c r="G12" s="65"/>
      <c r="H12" s="5"/>
      <c r="I12" s="65"/>
      <c r="J12" s="5"/>
      <c r="K12" s="65"/>
      <c r="L12" s="5"/>
      <c r="M12" s="65"/>
      <c r="N12" s="5"/>
      <c r="O12" s="65"/>
      <c r="P12" s="5"/>
      <c r="Q12" s="65"/>
      <c r="R12" s="5"/>
      <c r="S12" s="65"/>
    </row>
    <row r="13" spans="1:19" ht="21.75" customHeight="1" x14ac:dyDescent="0.45">
      <c r="A13" s="59" t="s">
        <v>102</v>
      </c>
      <c r="B13" s="59"/>
      <c r="C13" s="59"/>
      <c r="D13" s="91"/>
      <c r="E13" s="18">
        <v>37500000</v>
      </c>
      <c r="F13" s="4"/>
      <c r="G13" s="66" t="s">
        <v>18</v>
      </c>
      <c r="H13" s="4"/>
      <c r="I13" s="66">
        <v>135878855</v>
      </c>
      <c r="J13" s="4"/>
      <c r="K13" s="66">
        <v>5000000</v>
      </c>
      <c r="L13" s="4"/>
      <c r="M13" s="66">
        <v>69006247</v>
      </c>
      <c r="N13" s="4"/>
      <c r="O13" s="66">
        <f>SUM(E13:M13)</f>
        <v>247385102</v>
      </c>
      <c r="P13" s="4"/>
      <c r="Q13" s="66">
        <v>5623</v>
      </c>
      <c r="R13" s="39"/>
      <c r="S13" s="66">
        <f>SUM(Q13,O13)</f>
        <v>247390725</v>
      </c>
    </row>
    <row r="14" spans="1:19" ht="6" customHeight="1" x14ac:dyDescent="0.45">
      <c r="A14" s="59"/>
      <c r="B14" s="59"/>
      <c r="C14" s="59"/>
      <c r="D14" s="91"/>
      <c r="E14" s="18"/>
      <c r="F14" s="4"/>
      <c r="G14" s="66"/>
      <c r="H14" s="4"/>
      <c r="I14" s="66"/>
      <c r="J14" s="4"/>
      <c r="K14" s="66"/>
      <c r="L14" s="4"/>
      <c r="M14" s="66"/>
      <c r="N14" s="4"/>
      <c r="O14" s="66"/>
      <c r="P14" s="4"/>
      <c r="Q14" s="66"/>
      <c r="R14" s="4"/>
      <c r="S14" s="66"/>
    </row>
    <row r="15" spans="1:19" ht="21.75" customHeight="1" x14ac:dyDescent="0.45">
      <c r="A15" s="59" t="s">
        <v>103</v>
      </c>
      <c r="B15" s="67"/>
      <c r="C15" s="67"/>
      <c r="D15" s="91"/>
      <c r="E15" s="18"/>
      <c r="F15" s="4"/>
      <c r="G15" s="66"/>
      <c r="H15" s="4"/>
      <c r="I15" s="66"/>
      <c r="J15" s="4"/>
      <c r="K15" s="66"/>
      <c r="L15" s="4"/>
      <c r="M15" s="66"/>
      <c r="N15" s="4"/>
      <c r="O15" s="66"/>
      <c r="P15" s="39"/>
      <c r="Q15" s="66"/>
      <c r="R15" s="39"/>
      <c r="S15" s="66"/>
    </row>
    <row r="16" spans="1:19" ht="21.75" customHeight="1" x14ac:dyDescent="0.45">
      <c r="A16" s="67" t="s">
        <v>163</v>
      </c>
      <c r="B16" s="67"/>
      <c r="C16" s="68">
        <v>16</v>
      </c>
      <c r="D16" s="91"/>
      <c r="E16" s="102">
        <v>12500000</v>
      </c>
      <c r="F16" s="103"/>
      <c r="G16" s="102">
        <v>626979635</v>
      </c>
      <c r="H16" s="104"/>
      <c r="I16" s="102" t="s">
        <v>18</v>
      </c>
      <c r="J16" s="104"/>
      <c r="K16" s="102" t="s">
        <v>18</v>
      </c>
      <c r="L16" s="105"/>
      <c r="M16" s="102" t="s">
        <v>151</v>
      </c>
      <c r="N16" s="105"/>
      <c r="O16" s="66">
        <f>SUM(E16:M16)</f>
        <v>639479635</v>
      </c>
      <c r="P16" s="105"/>
      <c r="Q16" s="102">
        <v>0</v>
      </c>
      <c r="R16" s="106"/>
      <c r="S16" s="66">
        <f>SUM(Q16,O16)</f>
        <v>639479635</v>
      </c>
    </row>
    <row r="17" spans="1:19" ht="21.75" customHeight="1" x14ac:dyDescent="0.45">
      <c r="A17" s="67" t="s">
        <v>81</v>
      </c>
      <c r="B17" s="58"/>
      <c r="C17" s="58"/>
      <c r="D17" s="91"/>
      <c r="E17" s="107">
        <v>0</v>
      </c>
      <c r="F17" s="108"/>
      <c r="G17" s="107">
        <v>0</v>
      </c>
      <c r="H17" s="108"/>
      <c r="I17" s="107">
        <v>0</v>
      </c>
      <c r="J17" s="108"/>
      <c r="K17" s="109">
        <v>0</v>
      </c>
      <c r="L17" s="108"/>
      <c r="M17" s="110">
        <f>'6 (6m)'!F29</f>
        <v>29646737</v>
      </c>
      <c r="N17" s="108"/>
      <c r="O17" s="111">
        <f>SUM(E17:M17)</f>
        <v>29646737</v>
      </c>
      <c r="P17" s="108"/>
      <c r="Q17" s="109">
        <f>'6 (6m)'!F30</f>
        <v>186</v>
      </c>
      <c r="R17" s="108"/>
      <c r="S17" s="112">
        <f>SUM(O17:Q17)</f>
        <v>29646923</v>
      </c>
    </row>
    <row r="18" spans="1:19" ht="6" customHeight="1" x14ac:dyDescent="0.45">
      <c r="A18" s="58"/>
      <c r="B18" s="58"/>
      <c r="C18" s="58"/>
      <c r="D18" s="91"/>
      <c r="E18" s="18"/>
      <c r="F18" s="4"/>
      <c r="G18" s="18"/>
      <c r="H18" s="4"/>
      <c r="I18" s="18"/>
      <c r="J18" s="4"/>
      <c r="K18" s="18"/>
      <c r="L18" s="4"/>
      <c r="M18" s="18"/>
      <c r="N18" s="4"/>
      <c r="O18" s="18"/>
      <c r="P18" s="39"/>
      <c r="Q18" s="18"/>
      <c r="R18" s="39"/>
      <c r="S18" s="18"/>
    </row>
    <row r="19" spans="1:19" ht="21.75" customHeight="1" thickBot="1" x14ac:dyDescent="0.5">
      <c r="A19" s="70" t="s">
        <v>148</v>
      </c>
      <c r="B19" s="59"/>
      <c r="C19" s="59"/>
      <c r="D19" s="3"/>
      <c r="E19" s="40">
        <f>SUM(E13:E17)</f>
        <v>50000000</v>
      </c>
      <c r="F19" s="4"/>
      <c r="G19" s="40">
        <f>SUM(G13:G17)</f>
        <v>626979635</v>
      </c>
      <c r="H19" s="4"/>
      <c r="I19" s="40">
        <f>SUM(I13:I17)</f>
        <v>135878855</v>
      </c>
      <c r="J19" s="4"/>
      <c r="K19" s="40">
        <f>SUM(K13:K17)</f>
        <v>5000000</v>
      </c>
      <c r="L19" s="4"/>
      <c r="M19" s="40">
        <f>SUM(M13:M17)</f>
        <v>98652984</v>
      </c>
      <c r="N19" s="4"/>
      <c r="O19" s="40">
        <f>SUM(O13:O17)</f>
        <v>916511474</v>
      </c>
      <c r="P19" s="4"/>
      <c r="Q19" s="40">
        <f>SUM(Q13:Q17)</f>
        <v>5809</v>
      </c>
      <c r="R19" s="4"/>
      <c r="S19" s="40">
        <f>SUM(S13:S17)</f>
        <v>916517283</v>
      </c>
    </row>
    <row r="20" spans="1:19" ht="10.5" customHeight="1" thickTop="1" x14ac:dyDescent="0.45">
      <c r="A20" s="61"/>
      <c r="B20" s="61"/>
      <c r="C20" s="61"/>
      <c r="D20" s="9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21.75" customHeight="1" x14ac:dyDescent="0.45">
      <c r="A21" s="59" t="s">
        <v>104</v>
      </c>
      <c r="B21" s="59"/>
      <c r="C21" s="59"/>
      <c r="D21" s="91"/>
      <c r="E21" s="4">
        <v>20999400</v>
      </c>
      <c r="F21" s="4"/>
      <c r="G21" s="4">
        <v>0</v>
      </c>
      <c r="H21" s="4"/>
      <c r="I21" s="4">
        <v>135878855</v>
      </c>
      <c r="J21" s="4"/>
      <c r="K21" s="4">
        <v>400000</v>
      </c>
      <c r="L21" s="4"/>
      <c r="M21" s="4">
        <v>455732344</v>
      </c>
      <c r="N21" s="4"/>
      <c r="O21" s="4">
        <f>SUM(M21,K21,I21,E21)</f>
        <v>613010599</v>
      </c>
      <c r="P21" s="4"/>
      <c r="Q21" s="4">
        <v>5271</v>
      </c>
      <c r="R21" s="39"/>
      <c r="S21" s="4">
        <f>SUM(Q21,O21)</f>
        <v>613015870</v>
      </c>
    </row>
    <row r="22" spans="1:19" ht="6" customHeight="1" x14ac:dyDescent="0.45">
      <c r="A22" s="59"/>
      <c r="B22" s="59"/>
      <c r="C22" s="59"/>
      <c r="D22" s="9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21.75" customHeight="1" x14ac:dyDescent="0.45">
      <c r="A23" s="59" t="s">
        <v>103</v>
      </c>
      <c r="B23" s="67"/>
      <c r="C23" s="67"/>
      <c r="D23" s="9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39"/>
      <c r="Q23" s="4"/>
      <c r="R23" s="39"/>
      <c r="S23" s="4"/>
    </row>
    <row r="24" spans="1:19" ht="21.75" customHeight="1" x14ac:dyDescent="0.45">
      <c r="A24" s="67" t="s">
        <v>105</v>
      </c>
      <c r="B24" s="67"/>
      <c r="C24" s="68">
        <v>19</v>
      </c>
      <c r="D24" s="91"/>
      <c r="E24" s="105">
        <v>0</v>
      </c>
      <c r="F24" s="103"/>
      <c r="G24" s="105">
        <v>0</v>
      </c>
      <c r="H24" s="104"/>
      <c r="I24" s="105">
        <v>0</v>
      </c>
      <c r="J24" s="104"/>
      <c r="K24" s="105">
        <v>0</v>
      </c>
      <c r="L24" s="105"/>
      <c r="M24" s="105">
        <v>-60000000</v>
      </c>
      <c r="N24" s="105"/>
      <c r="O24" s="105">
        <v>-60000000</v>
      </c>
      <c r="P24" s="105"/>
      <c r="Q24" s="105">
        <v>0</v>
      </c>
      <c r="R24" s="106"/>
      <c r="S24" s="105">
        <v>-60000000</v>
      </c>
    </row>
    <row r="25" spans="1:19" ht="21.75" customHeight="1" x14ac:dyDescent="0.45">
      <c r="A25" s="67" t="s">
        <v>106</v>
      </c>
      <c r="B25" s="67"/>
      <c r="C25" s="68">
        <v>19</v>
      </c>
      <c r="D25" s="91"/>
      <c r="E25" s="105">
        <v>0</v>
      </c>
      <c r="F25" s="103"/>
      <c r="G25" s="105">
        <v>0</v>
      </c>
      <c r="H25" s="104"/>
      <c r="I25" s="105">
        <v>0</v>
      </c>
      <c r="J25" s="104"/>
      <c r="K25" s="105">
        <v>1699940</v>
      </c>
      <c r="L25" s="105"/>
      <c r="M25" s="105">
        <v>-1699940</v>
      </c>
      <c r="N25" s="105"/>
      <c r="O25" s="105">
        <v>0</v>
      </c>
      <c r="P25" s="105"/>
      <c r="Q25" s="105">
        <v>0</v>
      </c>
      <c r="R25" s="106"/>
      <c r="S25" s="105">
        <v>0</v>
      </c>
    </row>
    <row r="26" spans="1:19" ht="21.75" customHeight="1" x14ac:dyDescent="0.45">
      <c r="A26" s="67" t="s">
        <v>81</v>
      </c>
      <c r="B26" s="58"/>
      <c r="C26" s="58"/>
      <c r="D26" s="91"/>
      <c r="E26" s="113">
        <v>0</v>
      </c>
      <c r="F26" s="108"/>
      <c r="G26" s="113">
        <v>0</v>
      </c>
      <c r="H26" s="108"/>
      <c r="I26" s="113">
        <v>0</v>
      </c>
      <c r="J26" s="108"/>
      <c r="K26" s="114">
        <v>0</v>
      </c>
      <c r="L26" s="108"/>
      <c r="M26" s="115">
        <v>44677352</v>
      </c>
      <c r="N26" s="108"/>
      <c r="O26" s="116">
        <v>44677352</v>
      </c>
      <c r="P26" s="108"/>
      <c r="Q26" s="114">
        <v>215</v>
      </c>
      <c r="R26" s="108"/>
      <c r="S26" s="117">
        <v>44677567</v>
      </c>
    </row>
    <row r="27" spans="1:19" ht="6" customHeight="1" x14ac:dyDescent="0.45">
      <c r="A27" s="58"/>
      <c r="B27" s="58"/>
      <c r="C27" s="58"/>
      <c r="D27" s="9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39"/>
      <c r="Q27" s="4"/>
      <c r="R27" s="39"/>
      <c r="S27" s="4"/>
    </row>
    <row r="28" spans="1:19" ht="21.75" customHeight="1" thickBot="1" x14ac:dyDescent="0.5">
      <c r="A28" s="70" t="s">
        <v>139</v>
      </c>
      <c r="B28" s="59"/>
      <c r="C28" s="59"/>
      <c r="D28" s="3"/>
      <c r="E28" s="41">
        <f>SUM(E21:E26)</f>
        <v>20999400</v>
      </c>
      <c r="F28" s="4"/>
      <c r="G28" s="41">
        <f>SUM(G21:G26)</f>
        <v>0</v>
      </c>
      <c r="H28" s="4"/>
      <c r="I28" s="41">
        <f>SUM(I21:I26)</f>
        <v>135878855</v>
      </c>
      <c r="J28" s="4"/>
      <c r="K28" s="41">
        <f>SUM(K21:K26)</f>
        <v>2099940</v>
      </c>
      <c r="L28" s="4"/>
      <c r="M28" s="41">
        <f>SUM(M21:M26)</f>
        <v>438709756</v>
      </c>
      <c r="N28" s="4"/>
      <c r="O28" s="41">
        <f>SUM(O21:O26)</f>
        <v>597687951</v>
      </c>
      <c r="P28" s="4"/>
      <c r="Q28" s="41">
        <f>SUM(Q21:Q26)</f>
        <v>5486</v>
      </c>
      <c r="R28" s="4"/>
      <c r="S28" s="41">
        <f>SUM(S21:S26)</f>
        <v>597693437</v>
      </c>
    </row>
    <row r="29" spans="1:19" ht="21.75" customHeight="1" thickTop="1" x14ac:dyDescent="0.45">
      <c r="A29" s="59"/>
      <c r="B29" s="59"/>
      <c r="C29" s="59"/>
      <c r="D29" s="91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39"/>
      <c r="Q29" s="4"/>
      <c r="R29" s="4"/>
      <c r="S29" s="4"/>
    </row>
    <row r="30" spans="1:19" ht="21.75" customHeight="1" x14ac:dyDescent="0.45">
      <c r="A30" s="59"/>
      <c r="B30" s="59"/>
      <c r="C30" s="59"/>
      <c r="D30" s="9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9"/>
      <c r="Q30" s="4"/>
      <c r="R30" s="4"/>
      <c r="S30" s="4"/>
    </row>
    <row r="31" spans="1:19" ht="20.25" customHeight="1" x14ac:dyDescent="0.45">
      <c r="A31" s="59"/>
      <c r="B31" s="59"/>
      <c r="C31" s="59"/>
      <c r="D31" s="9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39"/>
      <c r="Q31" s="4"/>
      <c r="R31" s="4"/>
      <c r="S31" s="4"/>
    </row>
    <row r="32" spans="1:19" ht="21.9" customHeight="1" x14ac:dyDescent="0.45">
      <c r="A32" s="151" t="s">
        <v>31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0"/>
      <c r="O32" s="10"/>
      <c r="P32" s="10"/>
      <c r="Q32" s="10"/>
      <c r="R32" s="10"/>
      <c r="S32" s="10"/>
    </row>
  </sheetData>
  <mergeCells count="4">
    <mergeCell ref="E5:S5"/>
    <mergeCell ref="E6:O6"/>
    <mergeCell ref="K7:M7"/>
    <mergeCell ref="A32:M32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E12E-04C2-4BA0-8EAC-3DC3884910D6}">
  <sheetPr>
    <tabColor rgb="FFFF99FF"/>
  </sheetPr>
  <dimension ref="A1:P30"/>
  <sheetViews>
    <sheetView topLeftCell="A6" zoomScaleNormal="100" zoomScaleSheetLayoutView="115" workbookViewId="0">
      <selection activeCell="I22" sqref="I22"/>
    </sheetView>
  </sheetViews>
  <sheetFormatPr defaultColWidth="14.44140625" defaultRowHeight="15" customHeight="1" x14ac:dyDescent="0.45"/>
  <cols>
    <col min="1" max="1" width="2.33203125" style="92" customWidth="1"/>
    <col min="2" max="2" width="39.88671875" style="92" customWidth="1"/>
    <col min="3" max="3" width="8.109375" style="92" customWidth="1"/>
    <col min="4" max="4" width="0.88671875" style="92" customWidth="1"/>
    <col min="5" max="5" width="12.109375" style="118" customWidth="1"/>
    <col min="6" max="6" width="0.88671875" style="118" customWidth="1"/>
    <col min="7" max="7" width="13.88671875" style="118" customWidth="1"/>
    <col min="8" max="8" width="0.88671875" style="118" customWidth="1"/>
    <col min="9" max="9" width="12.109375" style="118" customWidth="1"/>
    <col min="10" max="10" width="0.88671875" style="118" customWidth="1"/>
    <col min="11" max="11" width="12.109375" style="118" customWidth="1"/>
    <col min="12" max="12" width="0.88671875" style="118" customWidth="1"/>
    <col min="13" max="13" width="12.109375" style="118" customWidth="1"/>
    <col min="14" max="14" width="0.88671875" style="118" customWidth="1"/>
    <col min="15" max="15" width="12.109375" style="118" customWidth="1"/>
    <col min="16" max="16" width="14.44140625" style="118"/>
    <col min="17" max="16384" width="14.44140625" style="92"/>
  </cols>
  <sheetData>
    <row r="1" spans="1:15" ht="21.75" customHeight="1" x14ac:dyDescent="0.45">
      <c r="A1" s="2" t="s">
        <v>0</v>
      </c>
      <c r="B1" s="58"/>
      <c r="C1" s="58"/>
      <c r="D1" s="3"/>
      <c r="E1" s="39"/>
      <c r="F1" s="39"/>
      <c r="G1" s="39"/>
      <c r="H1" s="39"/>
      <c r="I1" s="39"/>
      <c r="J1" s="39"/>
      <c r="K1" s="4"/>
      <c r="L1" s="4"/>
      <c r="M1" s="39"/>
      <c r="N1" s="39"/>
      <c r="O1" s="5"/>
    </row>
    <row r="2" spans="1:15" ht="21.75" customHeight="1" x14ac:dyDescent="0.45">
      <c r="A2" s="59" t="s">
        <v>88</v>
      </c>
      <c r="B2" s="59"/>
      <c r="C2" s="59"/>
      <c r="D2" s="91"/>
      <c r="E2" s="32"/>
      <c r="F2" s="32"/>
      <c r="G2" s="32"/>
      <c r="H2" s="32"/>
      <c r="I2" s="32"/>
      <c r="J2" s="32"/>
      <c r="K2" s="32"/>
      <c r="L2" s="32"/>
      <c r="M2" s="4"/>
      <c r="N2" s="4"/>
      <c r="O2" s="32"/>
    </row>
    <row r="3" spans="1:15" ht="21.75" customHeight="1" x14ac:dyDescent="0.45">
      <c r="A3" s="60" t="str">
        <f>+'7(Conso)'!A3</f>
        <v>สำหรับงวดหกเดือนสิ้นสุดวันที่ 30 มิถุนายน พ.ศ. 2566</v>
      </c>
      <c r="B3" s="60"/>
      <c r="C3" s="60"/>
      <c r="D3" s="9"/>
      <c r="E3" s="34"/>
      <c r="F3" s="34"/>
      <c r="G3" s="34"/>
      <c r="H3" s="34"/>
      <c r="I3" s="34"/>
      <c r="J3" s="34"/>
      <c r="K3" s="34"/>
      <c r="L3" s="34"/>
      <c r="M3" s="10"/>
      <c r="N3" s="10"/>
      <c r="O3" s="34"/>
    </row>
    <row r="4" spans="1:15" ht="20.100000000000001" customHeight="1" x14ac:dyDescent="0.45">
      <c r="A4" s="59"/>
      <c r="B4" s="59"/>
      <c r="C4" s="59"/>
      <c r="D4" s="91"/>
      <c r="E4" s="32"/>
      <c r="F4" s="32"/>
      <c r="G4" s="32"/>
      <c r="H4" s="32"/>
      <c r="I4" s="32"/>
      <c r="J4" s="32"/>
      <c r="K4" s="32"/>
      <c r="L4" s="32"/>
      <c r="M4" s="4"/>
      <c r="N4" s="4"/>
      <c r="O4" s="32"/>
    </row>
    <row r="5" spans="1:15" ht="20.100000000000001" customHeight="1" x14ac:dyDescent="0.45">
      <c r="A5" s="59"/>
      <c r="B5" s="59"/>
      <c r="C5" s="59"/>
      <c r="D5" s="12"/>
      <c r="E5" s="153" t="s">
        <v>3</v>
      </c>
      <c r="F5" s="153"/>
      <c r="G5" s="153"/>
      <c r="H5" s="153"/>
      <c r="I5" s="153"/>
      <c r="J5" s="154"/>
      <c r="K5" s="154"/>
      <c r="L5" s="154"/>
      <c r="M5" s="154"/>
      <c r="N5" s="154"/>
      <c r="O5" s="154"/>
    </row>
    <row r="6" spans="1:15" ht="20.100000000000001" customHeight="1" x14ac:dyDescent="0.45">
      <c r="A6" s="61"/>
      <c r="B6" s="61"/>
      <c r="C6" s="61"/>
      <c r="D6" s="14"/>
      <c r="E6" s="5"/>
      <c r="F6" s="119"/>
      <c r="G6" s="5"/>
      <c r="H6" s="5"/>
      <c r="I6" s="5"/>
      <c r="J6" s="5"/>
      <c r="K6" s="153" t="s">
        <v>61</v>
      </c>
      <c r="L6" s="154"/>
      <c r="M6" s="154"/>
      <c r="N6" s="5"/>
      <c r="O6" s="39"/>
    </row>
    <row r="7" spans="1:15" ht="20.100000000000001" customHeight="1" x14ac:dyDescent="0.45">
      <c r="A7" s="61"/>
      <c r="B7" s="61"/>
      <c r="C7" s="61"/>
      <c r="D7" s="14"/>
      <c r="E7" s="39"/>
      <c r="F7" s="119"/>
      <c r="G7" s="100"/>
      <c r="H7" s="5"/>
      <c r="I7" s="100" t="s">
        <v>107</v>
      </c>
      <c r="J7" s="5"/>
      <c r="K7" s="62" t="s">
        <v>91</v>
      </c>
      <c r="L7" s="63"/>
      <c r="M7" s="5"/>
      <c r="N7" s="5"/>
      <c r="O7" s="39"/>
    </row>
    <row r="8" spans="1:15" ht="20.100000000000001" customHeight="1" x14ac:dyDescent="0.45">
      <c r="A8" s="61"/>
      <c r="B8" s="61"/>
      <c r="C8" s="61"/>
      <c r="D8" s="14"/>
      <c r="E8" s="5" t="s">
        <v>93</v>
      </c>
      <c r="F8" s="119"/>
      <c r="G8" s="120"/>
      <c r="H8" s="5"/>
      <c r="I8" s="120" t="s">
        <v>108</v>
      </c>
      <c r="J8" s="5"/>
      <c r="K8" s="5" t="s">
        <v>95</v>
      </c>
      <c r="L8" s="71"/>
      <c r="M8" s="5"/>
      <c r="N8" s="5"/>
      <c r="O8" s="5" t="s">
        <v>92</v>
      </c>
    </row>
    <row r="9" spans="1:15" ht="20.100000000000001" customHeight="1" x14ac:dyDescent="0.45">
      <c r="A9" s="61"/>
      <c r="B9" s="61"/>
      <c r="C9" s="61"/>
      <c r="D9" s="12"/>
      <c r="E9" s="5" t="s">
        <v>98</v>
      </c>
      <c r="F9" s="33"/>
      <c r="G9" s="5" t="s">
        <v>59</v>
      </c>
      <c r="H9" s="5"/>
      <c r="I9" s="120" t="s">
        <v>99</v>
      </c>
      <c r="J9" s="5"/>
      <c r="K9" s="5" t="s">
        <v>100</v>
      </c>
      <c r="L9" s="5"/>
      <c r="M9" s="5" t="s">
        <v>63</v>
      </c>
      <c r="N9" s="5"/>
      <c r="O9" s="5" t="s">
        <v>109</v>
      </c>
    </row>
    <row r="10" spans="1:15" ht="20.100000000000001" customHeight="1" x14ac:dyDescent="0.45">
      <c r="A10" s="61"/>
      <c r="B10" s="61"/>
      <c r="C10" s="16" t="s">
        <v>9</v>
      </c>
      <c r="D10" s="91"/>
      <c r="E10" s="64" t="s">
        <v>10</v>
      </c>
      <c r="F10" s="32"/>
      <c r="G10" s="64" t="s">
        <v>10</v>
      </c>
      <c r="H10" s="5"/>
      <c r="I10" s="64" t="s">
        <v>10</v>
      </c>
      <c r="J10" s="5"/>
      <c r="K10" s="64" t="s">
        <v>10</v>
      </c>
      <c r="L10" s="5"/>
      <c r="M10" s="64" t="s">
        <v>10</v>
      </c>
      <c r="N10" s="5"/>
      <c r="O10" s="64" t="s">
        <v>10</v>
      </c>
    </row>
    <row r="11" spans="1:15" ht="6" customHeight="1" x14ac:dyDescent="0.45">
      <c r="A11" s="61"/>
      <c r="B11" s="61"/>
      <c r="C11" s="61"/>
      <c r="D11" s="91"/>
      <c r="E11" s="65"/>
      <c r="F11" s="32"/>
      <c r="G11" s="65"/>
      <c r="H11" s="5"/>
      <c r="I11" s="65"/>
      <c r="J11" s="5"/>
      <c r="K11" s="65"/>
      <c r="L11" s="5"/>
      <c r="M11" s="65"/>
      <c r="N11" s="5"/>
      <c r="O11" s="65"/>
    </row>
    <row r="12" spans="1:15" ht="20.100000000000001" customHeight="1" x14ac:dyDescent="0.45">
      <c r="A12" s="59" t="s">
        <v>102</v>
      </c>
      <c r="B12" s="59"/>
      <c r="C12" s="59"/>
      <c r="D12" s="91"/>
      <c r="E12" s="102">
        <v>37500000</v>
      </c>
      <c r="F12" s="121"/>
      <c r="G12" s="102" t="s">
        <v>18</v>
      </c>
      <c r="H12" s="105"/>
      <c r="I12" s="102">
        <v>135878855</v>
      </c>
      <c r="J12" s="105"/>
      <c r="K12" s="102">
        <v>5000000</v>
      </c>
      <c r="L12" s="105"/>
      <c r="M12" s="102">
        <v>44828291</v>
      </c>
      <c r="N12" s="105"/>
      <c r="O12" s="102">
        <f>SUM(E12:M12)</f>
        <v>223207146</v>
      </c>
    </row>
    <row r="13" spans="1:15" ht="6" customHeight="1" x14ac:dyDescent="0.45">
      <c r="A13" s="59"/>
      <c r="B13" s="59"/>
      <c r="C13" s="59"/>
      <c r="D13" s="91"/>
      <c r="E13" s="18"/>
      <c r="F13" s="32"/>
      <c r="G13" s="66"/>
      <c r="H13" s="4"/>
      <c r="I13" s="66"/>
      <c r="J13" s="4"/>
      <c r="K13" s="66"/>
      <c r="L13" s="4"/>
      <c r="M13" s="66"/>
      <c r="N13" s="4"/>
      <c r="O13" s="18"/>
    </row>
    <row r="14" spans="1:15" ht="20.100000000000001" customHeight="1" x14ac:dyDescent="0.45">
      <c r="A14" s="59" t="s">
        <v>103</v>
      </c>
      <c r="B14" s="67"/>
      <c r="C14" s="67"/>
      <c r="D14" s="91"/>
      <c r="E14" s="18"/>
      <c r="F14" s="32"/>
      <c r="G14" s="66"/>
      <c r="H14" s="4"/>
      <c r="I14" s="66"/>
      <c r="J14" s="4"/>
      <c r="K14" s="66"/>
      <c r="L14" s="4"/>
      <c r="M14" s="66"/>
      <c r="N14" s="39"/>
      <c r="O14" s="18"/>
    </row>
    <row r="15" spans="1:15" ht="20.100000000000001" customHeight="1" x14ac:dyDescent="0.45">
      <c r="A15" s="67" t="s">
        <v>163</v>
      </c>
      <c r="B15" s="67"/>
      <c r="C15" s="68">
        <v>16</v>
      </c>
      <c r="D15" s="91"/>
      <c r="E15" s="122">
        <v>12500000</v>
      </c>
      <c r="F15" s="123"/>
      <c r="G15" s="122">
        <v>626979635</v>
      </c>
      <c r="H15" s="124"/>
      <c r="I15" s="122" t="s">
        <v>18</v>
      </c>
      <c r="J15" s="124"/>
      <c r="K15" s="122" t="s">
        <v>18</v>
      </c>
      <c r="L15" s="124"/>
      <c r="M15" s="102" t="s">
        <v>18</v>
      </c>
      <c r="N15" s="124"/>
      <c r="O15" s="102">
        <f>SUM(E15:M15)</f>
        <v>639479635</v>
      </c>
    </row>
    <row r="16" spans="1:15" ht="20.100000000000001" customHeight="1" x14ac:dyDescent="0.45">
      <c r="A16" s="67" t="s">
        <v>81</v>
      </c>
      <c r="B16" s="58"/>
      <c r="C16" s="58"/>
      <c r="D16" s="91"/>
      <c r="E16" s="110" t="s">
        <v>18</v>
      </c>
      <c r="F16" s="125"/>
      <c r="G16" s="110" t="s">
        <v>18</v>
      </c>
      <c r="H16" s="126"/>
      <c r="I16" s="110" t="s">
        <v>18</v>
      </c>
      <c r="J16" s="126"/>
      <c r="K16" s="110" t="s">
        <v>18</v>
      </c>
      <c r="L16" s="126"/>
      <c r="M16" s="110">
        <f>'6 (6m)'!J29</f>
        <v>23929681</v>
      </c>
      <c r="N16" s="126"/>
      <c r="O16" s="127">
        <f>SUM(E16:M16)</f>
        <v>23929681</v>
      </c>
    </row>
    <row r="17" spans="1:15" ht="6" customHeight="1" x14ac:dyDescent="0.45">
      <c r="A17" s="58"/>
      <c r="B17" s="58"/>
      <c r="C17" s="58"/>
      <c r="D17" s="91"/>
      <c r="E17" s="18"/>
      <c r="F17" s="32"/>
      <c r="G17" s="18"/>
      <c r="H17" s="4"/>
      <c r="I17" s="18"/>
      <c r="J17" s="4"/>
      <c r="K17" s="18"/>
      <c r="L17" s="4"/>
      <c r="M17" s="18"/>
      <c r="N17" s="39"/>
      <c r="O17" s="18"/>
    </row>
    <row r="18" spans="1:15" ht="20.100000000000001" customHeight="1" thickBot="1" x14ac:dyDescent="0.5">
      <c r="A18" s="70" t="s">
        <v>148</v>
      </c>
      <c r="B18" s="59"/>
      <c r="C18" s="59"/>
      <c r="D18" s="3"/>
      <c r="E18" s="40">
        <f>SUM(E12:E16)</f>
        <v>50000000</v>
      </c>
      <c r="F18" s="39"/>
      <c r="G18" s="40">
        <f>SUM(G12:G16)</f>
        <v>626979635</v>
      </c>
      <c r="H18" s="4"/>
      <c r="I18" s="40">
        <f>SUM(I12:I16)</f>
        <v>135878855</v>
      </c>
      <c r="J18" s="4"/>
      <c r="K18" s="40">
        <f>SUM(K12:K16)</f>
        <v>5000000</v>
      </c>
      <c r="L18" s="4"/>
      <c r="M18" s="40">
        <f>SUM(M12:M16)</f>
        <v>68757972</v>
      </c>
      <c r="N18" s="4"/>
      <c r="O18" s="40">
        <f>SUM(O12:O16)</f>
        <v>886616462</v>
      </c>
    </row>
    <row r="19" spans="1:15" ht="20.100000000000001" customHeight="1" thickTop="1" x14ac:dyDescent="0.45">
      <c r="A19" s="61"/>
      <c r="B19" s="61"/>
      <c r="C19" s="61"/>
      <c r="D19" s="91"/>
      <c r="E19" s="5"/>
      <c r="F19" s="32"/>
      <c r="G19" s="5"/>
      <c r="H19" s="5"/>
      <c r="I19" s="5"/>
      <c r="J19" s="5"/>
      <c r="K19" s="5"/>
      <c r="L19" s="5"/>
      <c r="M19" s="5"/>
      <c r="N19" s="5"/>
      <c r="O19" s="5"/>
    </row>
    <row r="20" spans="1:15" ht="20.100000000000001" customHeight="1" x14ac:dyDescent="0.45">
      <c r="A20" s="59" t="s">
        <v>104</v>
      </c>
      <c r="B20" s="59"/>
      <c r="C20" s="59"/>
      <c r="D20" s="91"/>
      <c r="E20" s="105">
        <v>20999400</v>
      </c>
      <c r="F20" s="121"/>
      <c r="G20" s="105">
        <v>0</v>
      </c>
      <c r="H20" s="105"/>
      <c r="I20" s="105">
        <v>135878855</v>
      </c>
      <c r="J20" s="105"/>
      <c r="K20" s="105">
        <v>400000</v>
      </c>
      <c r="L20" s="105"/>
      <c r="M20" s="105">
        <v>443278079</v>
      </c>
      <c r="N20" s="105"/>
      <c r="O20" s="105">
        <v>600556334</v>
      </c>
    </row>
    <row r="21" spans="1:15" ht="6" customHeight="1" x14ac:dyDescent="0.45">
      <c r="A21" s="59"/>
      <c r="B21" s="59"/>
      <c r="C21" s="59"/>
      <c r="D21" s="91"/>
      <c r="E21" s="4"/>
      <c r="F21" s="32"/>
      <c r="G21" s="4"/>
      <c r="H21" s="4"/>
      <c r="I21" s="4"/>
      <c r="J21" s="4"/>
      <c r="K21" s="4"/>
      <c r="L21" s="4"/>
      <c r="M21" s="4"/>
      <c r="N21" s="4"/>
      <c r="O21" s="4"/>
    </row>
    <row r="22" spans="1:15" ht="20.100000000000001" customHeight="1" x14ac:dyDescent="0.45">
      <c r="A22" s="59" t="s">
        <v>103</v>
      </c>
      <c r="B22" s="67"/>
      <c r="C22" s="67"/>
      <c r="D22" s="91"/>
      <c r="E22" s="4"/>
      <c r="F22" s="32"/>
      <c r="G22" s="4"/>
      <c r="H22" s="4"/>
      <c r="I22" s="4"/>
      <c r="J22" s="4"/>
      <c r="K22" s="4"/>
      <c r="L22" s="4"/>
      <c r="M22" s="4"/>
      <c r="N22" s="39"/>
      <c r="O22" s="4"/>
    </row>
    <row r="23" spans="1:15" ht="20.100000000000001" customHeight="1" x14ac:dyDescent="0.45">
      <c r="A23" s="67" t="s">
        <v>105</v>
      </c>
      <c r="B23" s="67"/>
      <c r="C23" s="68">
        <v>19</v>
      </c>
      <c r="D23" s="91"/>
      <c r="E23" s="124">
        <v>0</v>
      </c>
      <c r="F23" s="123"/>
      <c r="G23" s="124">
        <v>0</v>
      </c>
      <c r="H23" s="124"/>
      <c r="I23" s="124">
        <v>0</v>
      </c>
      <c r="J23" s="124"/>
      <c r="K23" s="124">
        <v>0</v>
      </c>
      <c r="L23" s="124"/>
      <c r="M23" s="124">
        <v>-60000000</v>
      </c>
      <c r="N23" s="124"/>
      <c r="O23" s="124">
        <v>-60000000</v>
      </c>
    </row>
    <row r="24" spans="1:15" ht="20.100000000000001" customHeight="1" x14ac:dyDescent="0.45">
      <c r="A24" s="67" t="s">
        <v>106</v>
      </c>
      <c r="B24" s="67"/>
      <c r="C24" s="68">
        <v>19</v>
      </c>
      <c r="D24" s="91"/>
      <c r="E24" s="124">
        <v>0</v>
      </c>
      <c r="F24" s="123"/>
      <c r="G24" s="124">
        <v>0</v>
      </c>
      <c r="H24" s="124"/>
      <c r="I24" s="124">
        <v>0</v>
      </c>
      <c r="J24" s="124"/>
      <c r="K24" s="124">
        <v>1699940</v>
      </c>
      <c r="L24" s="124"/>
      <c r="M24" s="124">
        <v>-1699940</v>
      </c>
      <c r="N24" s="124"/>
      <c r="O24" s="124">
        <v>0</v>
      </c>
    </row>
    <row r="25" spans="1:15" ht="20.100000000000001" customHeight="1" x14ac:dyDescent="0.45">
      <c r="A25" s="67" t="s">
        <v>81</v>
      </c>
      <c r="B25" s="58"/>
      <c r="C25" s="58"/>
      <c r="D25" s="91"/>
      <c r="E25" s="115">
        <v>0</v>
      </c>
      <c r="F25" s="125"/>
      <c r="G25" s="115">
        <v>0</v>
      </c>
      <c r="H25" s="126"/>
      <c r="I25" s="115">
        <v>0</v>
      </c>
      <c r="J25" s="126"/>
      <c r="K25" s="115">
        <v>0</v>
      </c>
      <c r="L25" s="126"/>
      <c r="M25" s="115">
        <v>34911339</v>
      </c>
      <c r="N25" s="126"/>
      <c r="O25" s="128">
        <v>34911339</v>
      </c>
    </row>
    <row r="26" spans="1:15" ht="6" customHeight="1" x14ac:dyDescent="0.45">
      <c r="A26" s="58"/>
      <c r="B26" s="58"/>
      <c r="C26" s="58"/>
      <c r="D26" s="91"/>
      <c r="E26" s="4"/>
      <c r="F26" s="32"/>
      <c r="G26" s="4"/>
      <c r="H26" s="4"/>
      <c r="I26" s="4"/>
      <c r="J26" s="4"/>
      <c r="K26" s="4"/>
      <c r="L26" s="4"/>
      <c r="M26" s="4"/>
      <c r="N26" s="39"/>
      <c r="O26" s="4"/>
    </row>
    <row r="27" spans="1:15" ht="20.100000000000001" customHeight="1" thickBot="1" x14ac:dyDescent="0.5">
      <c r="A27" s="70" t="s">
        <v>139</v>
      </c>
      <c r="B27" s="59"/>
      <c r="C27" s="59"/>
      <c r="D27" s="3"/>
      <c r="E27" s="41">
        <f>SUM(E20:E25)</f>
        <v>20999400</v>
      </c>
      <c r="F27" s="39"/>
      <c r="G27" s="41">
        <f>SUM(G20:G25)</f>
        <v>0</v>
      </c>
      <c r="H27" s="4"/>
      <c r="I27" s="41">
        <f>SUM(I20:I25)</f>
        <v>135878855</v>
      </c>
      <c r="J27" s="4"/>
      <c r="K27" s="41">
        <f>SUM(K20:K25)</f>
        <v>2099940</v>
      </c>
      <c r="L27" s="4"/>
      <c r="M27" s="41">
        <f>SUM(M20:M25)</f>
        <v>416489478</v>
      </c>
      <c r="N27" s="4"/>
      <c r="O27" s="41">
        <f>SUM(O20:O25)</f>
        <v>575467673</v>
      </c>
    </row>
    <row r="28" spans="1:15" ht="20.399999999999999" thickTop="1" x14ac:dyDescent="0.45">
      <c r="A28" s="59"/>
      <c r="B28" s="59"/>
      <c r="C28" s="59"/>
      <c r="D28" s="91"/>
      <c r="E28" s="4"/>
      <c r="F28" s="32"/>
      <c r="G28" s="4"/>
      <c r="H28" s="4"/>
      <c r="I28" s="4"/>
      <c r="J28" s="4"/>
      <c r="K28" s="4"/>
      <c r="L28" s="4"/>
      <c r="M28" s="4"/>
      <c r="N28" s="4"/>
      <c r="O28" s="4"/>
    </row>
    <row r="29" spans="1:15" ht="18" customHeight="1" x14ac:dyDescent="0.45">
      <c r="A29" s="59"/>
      <c r="B29" s="59"/>
      <c r="C29" s="59"/>
      <c r="D29" s="91"/>
      <c r="E29" s="4"/>
      <c r="F29" s="32"/>
      <c r="G29" s="4"/>
      <c r="H29" s="4"/>
      <c r="I29" s="4"/>
      <c r="J29" s="4"/>
      <c r="K29" s="4"/>
      <c r="L29" s="4"/>
      <c r="M29" s="4"/>
      <c r="N29" s="4"/>
      <c r="O29" s="4"/>
    </row>
    <row r="30" spans="1:15" ht="21.75" customHeight="1" x14ac:dyDescent="0.45">
      <c r="A30" s="151" t="s">
        <v>31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0"/>
      <c r="O30" s="10"/>
    </row>
  </sheetData>
  <mergeCells count="3">
    <mergeCell ref="E5:O5"/>
    <mergeCell ref="K6:M6"/>
    <mergeCell ref="A30:M30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2AE79-7E59-443D-99AA-C94D0B566623}">
  <dimension ref="A1:N99"/>
  <sheetViews>
    <sheetView topLeftCell="A61" zoomScale="95" zoomScaleNormal="95" zoomScaleSheetLayoutView="100" workbookViewId="0">
      <selection activeCell="K82" sqref="K82"/>
    </sheetView>
  </sheetViews>
  <sheetFormatPr defaultColWidth="14.44140625" defaultRowHeight="15" customHeight="1" x14ac:dyDescent="0.45"/>
  <cols>
    <col min="1" max="3" width="1.44140625" style="92" customWidth="1"/>
    <col min="4" max="4" width="34.5546875" style="92" customWidth="1"/>
    <col min="5" max="5" width="7.6640625" style="92" customWidth="1"/>
    <col min="6" max="6" width="0.88671875" style="92" customWidth="1"/>
    <col min="7" max="7" width="13.88671875" style="118" customWidth="1"/>
    <col min="8" max="8" width="0.88671875" style="118" customWidth="1"/>
    <col min="9" max="9" width="13.88671875" style="118" customWidth="1"/>
    <col min="10" max="10" width="0.88671875" style="118" customWidth="1"/>
    <col min="11" max="11" width="13.88671875" style="118" customWidth="1"/>
    <col min="12" max="12" width="0.88671875" style="118" customWidth="1"/>
    <col min="13" max="13" width="13.88671875" style="118" customWidth="1"/>
    <col min="14" max="14" width="14.44140625" style="118"/>
    <col min="15" max="16384" width="14.44140625" style="92"/>
  </cols>
  <sheetData>
    <row r="1" spans="1:13" ht="21" customHeight="1" x14ac:dyDescent="0.45">
      <c r="A1" s="1" t="s">
        <v>0</v>
      </c>
      <c r="B1" s="1"/>
      <c r="C1" s="1"/>
      <c r="D1" s="1"/>
      <c r="E1" s="3"/>
      <c r="F1" s="3"/>
      <c r="G1" s="39"/>
      <c r="H1" s="39"/>
      <c r="I1" s="39"/>
      <c r="J1" s="4"/>
      <c r="K1" s="39"/>
      <c r="L1" s="4"/>
      <c r="M1" s="39"/>
    </row>
    <row r="2" spans="1:13" ht="21" customHeight="1" x14ac:dyDescent="0.45">
      <c r="A2" s="72" t="s">
        <v>110</v>
      </c>
      <c r="B2" s="1"/>
      <c r="C2" s="1"/>
      <c r="D2" s="1"/>
      <c r="E2" s="68"/>
      <c r="F2" s="68"/>
      <c r="G2" s="32"/>
      <c r="H2" s="32"/>
      <c r="I2" s="32"/>
      <c r="J2" s="4"/>
      <c r="K2" s="32"/>
      <c r="L2" s="4"/>
      <c r="M2" s="32"/>
    </row>
    <row r="3" spans="1:13" ht="21" customHeight="1" x14ac:dyDescent="0.45">
      <c r="A3" s="73" t="str">
        <f>'6 (6m)'!A3</f>
        <v>สำหรับงวดหกเดือนสิ้นสุดวันที่ 30 มิถุนายน พ.ศ. 2566</v>
      </c>
      <c r="B3" s="73"/>
      <c r="C3" s="73"/>
      <c r="D3" s="73"/>
      <c r="E3" s="74"/>
      <c r="F3" s="74"/>
      <c r="G3" s="34"/>
      <c r="H3" s="34"/>
      <c r="I3" s="34"/>
      <c r="J3" s="10"/>
      <c r="K3" s="34"/>
      <c r="L3" s="10"/>
      <c r="M3" s="34"/>
    </row>
    <row r="4" spans="1:13" ht="21" customHeight="1" x14ac:dyDescent="0.45">
      <c r="A4" s="1"/>
      <c r="B4" s="1"/>
      <c r="C4" s="1"/>
      <c r="D4" s="1"/>
      <c r="E4" s="68"/>
      <c r="F4" s="68"/>
      <c r="G4" s="32"/>
      <c r="H4" s="32"/>
      <c r="I4" s="32"/>
      <c r="J4" s="4"/>
      <c r="K4" s="32"/>
      <c r="L4" s="4"/>
      <c r="M4" s="32"/>
    </row>
    <row r="5" spans="1:13" ht="21" customHeight="1" x14ac:dyDescent="0.45">
      <c r="A5" s="1"/>
      <c r="B5" s="1"/>
      <c r="C5" s="1"/>
      <c r="D5" s="71"/>
      <c r="E5" s="68"/>
      <c r="F5" s="68"/>
      <c r="G5" s="162" t="s">
        <v>2</v>
      </c>
      <c r="H5" s="162"/>
      <c r="I5" s="162"/>
      <c r="J5" s="5"/>
      <c r="K5" s="162" t="s">
        <v>3</v>
      </c>
      <c r="L5" s="162"/>
      <c r="M5" s="162"/>
    </row>
    <row r="6" spans="1:13" ht="21" customHeight="1" x14ac:dyDescent="0.45">
      <c r="A6" s="1"/>
      <c r="B6" s="1"/>
      <c r="C6" s="1"/>
      <c r="D6" s="1"/>
      <c r="E6" s="91"/>
      <c r="F6" s="91"/>
      <c r="G6" s="15" t="s">
        <v>7</v>
      </c>
      <c r="H6" s="32"/>
      <c r="I6" s="15" t="s">
        <v>8</v>
      </c>
      <c r="J6" s="5"/>
      <c r="K6" s="15" t="s">
        <v>7</v>
      </c>
      <c r="L6" s="5"/>
      <c r="M6" s="15" t="s">
        <v>8</v>
      </c>
    </row>
    <row r="7" spans="1:13" ht="21" customHeight="1" x14ac:dyDescent="0.45">
      <c r="A7" s="1"/>
      <c r="B7" s="1"/>
      <c r="C7" s="1"/>
      <c r="D7" s="1"/>
      <c r="E7" s="16" t="s">
        <v>9</v>
      </c>
      <c r="F7" s="91"/>
      <c r="G7" s="17" t="s">
        <v>10</v>
      </c>
      <c r="H7" s="32"/>
      <c r="I7" s="17" t="s">
        <v>10</v>
      </c>
      <c r="J7" s="5"/>
      <c r="K7" s="17" t="s">
        <v>10</v>
      </c>
      <c r="L7" s="5"/>
      <c r="M7" s="17" t="s">
        <v>10</v>
      </c>
    </row>
    <row r="8" spans="1:13" ht="21" customHeight="1" x14ac:dyDescent="0.45">
      <c r="A8" s="1"/>
      <c r="B8" s="1"/>
      <c r="C8" s="1"/>
      <c r="D8" s="1"/>
      <c r="E8" s="68"/>
      <c r="F8" s="68"/>
      <c r="G8" s="85"/>
      <c r="H8" s="32"/>
      <c r="I8" s="32"/>
      <c r="J8" s="4"/>
      <c r="K8" s="85"/>
      <c r="L8" s="4"/>
      <c r="M8" s="32"/>
    </row>
    <row r="9" spans="1:13" ht="21" customHeight="1" x14ac:dyDescent="0.45">
      <c r="A9" s="1" t="s">
        <v>77</v>
      </c>
      <c r="B9" s="1"/>
      <c r="C9" s="1"/>
      <c r="D9" s="1"/>
      <c r="E9" s="68"/>
      <c r="F9" s="68"/>
      <c r="G9" s="18">
        <v>37245465</v>
      </c>
      <c r="H9" s="32"/>
      <c r="I9" s="4">
        <v>55851701</v>
      </c>
      <c r="J9" s="4"/>
      <c r="K9" s="18">
        <v>30128234</v>
      </c>
      <c r="L9" s="4"/>
      <c r="M9" s="4">
        <v>43633287</v>
      </c>
    </row>
    <row r="10" spans="1:13" ht="21" customHeight="1" x14ac:dyDescent="0.45">
      <c r="A10" s="1" t="s">
        <v>140</v>
      </c>
      <c r="B10" s="1"/>
      <c r="C10" s="1"/>
      <c r="D10" s="1"/>
      <c r="E10" s="68"/>
      <c r="F10" s="68"/>
      <c r="G10" s="18"/>
      <c r="H10" s="32"/>
      <c r="I10" s="4"/>
      <c r="J10" s="4"/>
      <c r="K10" s="18"/>
      <c r="L10" s="4"/>
      <c r="M10" s="4"/>
    </row>
    <row r="11" spans="1:13" ht="21" customHeight="1" x14ac:dyDescent="0.45">
      <c r="A11" s="3"/>
      <c r="B11" s="3" t="s">
        <v>111</v>
      </c>
      <c r="C11" s="3"/>
      <c r="D11" s="3"/>
      <c r="E11" s="68">
        <v>11</v>
      </c>
      <c r="F11" s="68"/>
      <c r="G11" s="86">
        <v>8148391</v>
      </c>
      <c r="H11" s="32"/>
      <c r="I11" s="93">
        <v>6523264</v>
      </c>
      <c r="J11" s="32"/>
      <c r="K11" s="86">
        <v>11808873</v>
      </c>
      <c r="L11" s="32"/>
      <c r="M11" s="93">
        <v>8985111</v>
      </c>
    </row>
    <row r="12" spans="1:13" ht="21" customHeight="1" x14ac:dyDescent="0.45">
      <c r="A12" s="3"/>
      <c r="B12" s="3" t="s">
        <v>141</v>
      </c>
      <c r="C12" s="3"/>
      <c r="D12" s="3"/>
      <c r="E12" s="68">
        <v>11</v>
      </c>
      <c r="F12" s="68"/>
      <c r="G12" s="86">
        <v>253523</v>
      </c>
      <c r="H12" s="32"/>
      <c r="I12" s="93">
        <v>397154</v>
      </c>
      <c r="J12" s="32"/>
      <c r="K12" s="86">
        <v>253523</v>
      </c>
      <c r="L12" s="32"/>
      <c r="M12" s="93">
        <v>397154</v>
      </c>
    </row>
    <row r="13" spans="1:13" ht="21" customHeight="1" x14ac:dyDescent="0.45">
      <c r="A13" s="3"/>
      <c r="B13" s="3" t="s">
        <v>164</v>
      </c>
      <c r="C13" s="3"/>
      <c r="D13" s="3"/>
      <c r="E13" s="68"/>
      <c r="F13" s="68"/>
      <c r="G13" s="86">
        <v>1259457</v>
      </c>
      <c r="H13" s="32"/>
      <c r="I13" s="93">
        <v>2475476</v>
      </c>
      <c r="K13" s="86">
        <v>592389</v>
      </c>
      <c r="M13" s="93">
        <v>2475476</v>
      </c>
    </row>
    <row r="14" spans="1:13" ht="21" customHeight="1" x14ac:dyDescent="0.45">
      <c r="A14" s="3"/>
      <c r="B14" s="3" t="s">
        <v>112</v>
      </c>
      <c r="C14" s="3"/>
      <c r="D14" s="3"/>
      <c r="E14" s="68">
        <v>8</v>
      </c>
      <c r="F14" s="68"/>
      <c r="G14" s="86">
        <v>7942278</v>
      </c>
      <c r="H14" s="32"/>
      <c r="I14" s="93">
        <v>1948954</v>
      </c>
      <c r="J14" s="32"/>
      <c r="K14" s="86">
        <v>5178632</v>
      </c>
      <c r="L14" s="32"/>
      <c r="M14" s="93">
        <v>2204864</v>
      </c>
    </row>
    <row r="15" spans="1:13" ht="21" customHeight="1" x14ac:dyDescent="0.45">
      <c r="A15" s="3"/>
      <c r="B15" s="3" t="s">
        <v>113</v>
      </c>
      <c r="C15" s="3"/>
      <c r="D15" s="3"/>
      <c r="E15" s="68"/>
      <c r="F15" s="68"/>
      <c r="G15" s="86">
        <v>-973125</v>
      </c>
      <c r="H15" s="32"/>
      <c r="I15" s="93">
        <v>0</v>
      </c>
      <c r="J15" s="32"/>
      <c r="K15" s="86">
        <v>-617986</v>
      </c>
      <c r="L15" s="32"/>
      <c r="M15" s="93">
        <v>0</v>
      </c>
    </row>
    <row r="16" spans="1:13" ht="21" customHeight="1" x14ac:dyDescent="0.45">
      <c r="A16" s="3"/>
      <c r="B16" s="3" t="s">
        <v>114</v>
      </c>
      <c r="C16" s="3"/>
      <c r="D16" s="3"/>
      <c r="E16" s="68">
        <v>11</v>
      </c>
      <c r="F16" s="68"/>
      <c r="G16" s="86">
        <v>3619</v>
      </c>
      <c r="H16" s="32"/>
      <c r="I16" s="93">
        <v>0</v>
      </c>
      <c r="J16" s="32"/>
      <c r="K16" s="86">
        <v>3619</v>
      </c>
      <c r="L16" s="32"/>
      <c r="M16" s="93">
        <v>0</v>
      </c>
    </row>
    <row r="17" spans="1:13" ht="21" customHeight="1" x14ac:dyDescent="0.45">
      <c r="A17" s="3"/>
      <c r="B17" s="3" t="s">
        <v>156</v>
      </c>
      <c r="C17" s="3"/>
      <c r="D17" s="3"/>
      <c r="E17" s="68"/>
      <c r="F17" s="68"/>
      <c r="G17" s="86"/>
      <c r="H17" s="32"/>
      <c r="I17" s="93"/>
      <c r="J17" s="32"/>
      <c r="K17" s="86"/>
      <c r="L17" s="32"/>
      <c r="M17" s="93"/>
    </row>
    <row r="18" spans="1:13" ht="21" customHeight="1" x14ac:dyDescent="0.45">
      <c r="A18" s="3"/>
      <c r="B18" s="3"/>
      <c r="C18" s="3" t="s">
        <v>142</v>
      </c>
      <c r="D18" s="3"/>
      <c r="E18" s="68"/>
      <c r="F18" s="68"/>
      <c r="G18" s="86">
        <v>-3237985</v>
      </c>
      <c r="H18" s="32"/>
      <c r="I18" s="93">
        <v>-638116</v>
      </c>
      <c r="J18" s="32"/>
      <c r="K18" s="86">
        <v>-3113070</v>
      </c>
      <c r="L18" s="32"/>
      <c r="M18" s="93">
        <v>-554901</v>
      </c>
    </row>
    <row r="19" spans="1:13" ht="21" customHeight="1" x14ac:dyDescent="0.45">
      <c r="A19" s="3"/>
      <c r="B19" s="3" t="s">
        <v>115</v>
      </c>
      <c r="C19" s="3"/>
      <c r="D19" s="3"/>
      <c r="E19" s="68"/>
      <c r="F19" s="68"/>
      <c r="G19" s="86">
        <v>1064027</v>
      </c>
      <c r="H19" s="32"/>
      <c r="I19" s="93">
        <v>664473</v>
      </c>
      <c r="J19" s="32"/>
      <c r="K19" s="86">
        <v>945808</v>
      </c>
      <c r="L19" s="32"/>
      <c r="M19" s="93">
        <v>580684</v>
      </c>
    </row>
    <row r="20" spans="1:13" ht="21" customHeight="1" x14ac:dyDescent="0.45">
      <c r="A20" s="3"/>
      <c r="B20" s="3" t="s">
        <v>116</v>
      </c>
      <c r="C20" s="3"/>
      <c r="D20" s="3"/>
      <c r="E20" s="68"/>
      <c r="F20" s="68"/>
      <c r="G20" s="86">
        <v>1688711</v>
      </c>
      <c r="H20" s="32"/>
      <c r="I20" s="93">
        <v>116640</v>
      </c>
      <c r="J20" s="32"/>
      <c r="K20" s="86">
        <v>2064802</v>
      </c>
      <c r="L20" s="32"/>
      <c r="M20" s="93">
        <v>204171</v>
      </c>
    </row>
    <row r="21" spans="1:13" ht="21" customHeight="1" x14ac:dyDescent="0.45">
      <c r="A21" s="3"/>
      <c r="B21" s="3" t="s">
        <v>117</v>
      </c>
      <c r="C21" s="3"/>
      <c r="D21" s="3"/>
      <c r="E21" s="68"/>
      <c r="F21" s="68"/>
      <c r="G21" s="86">
        <v>-910789</v>
      </c>
      <c r="H21" s="32"/>
      <c r="I21" s="93">
        <v>-239961</v>
      </c>
      <c r="J21" s="32"/>
      <c r="K21" s="86">
        <v>-1294531</v>
      </c>
      <c r="L21" s="32"/>
      <c r="M21" s="93">
        <v>-140425</v>
      </c>
    </row>
    <row r="22" spans="1:13" ht="21" customHeight="1" x14ac:dyDescent="0.45">
      <c r="A22" s="3"/>
      <c r="B22" s="3" t="s">
        <v>76</v>
      </c>
      <c r="C22" s="3"/>
      <c r="D22" s="3"/>
      <c r="E22" s="68"/>
      <c r="F22" s="68"/>
      <c r="G22" s="86">
        <v>3664125</v>
      </c>
      <c r="H22" s="32"/>
      <c r="I22" s="93">
        <v>2039385</v>
      </c>
      <c r="J22" s="32"/>
      <c r="K22" s="86">
        <v>7255081</v>
      </c>
      <c r="L22" s="32"/>
      <c r="M22" s="93">
        <v>973045</v>
      </c>
    </row>
    <row r="23" spans="1:13" ht="6" customHeight="1" x14ac:dyDescent="0.45">
      <c r="A23" s="3"/>
      <c r="B23" s="3"/>
      <c r="C23" s="3"/>
      <c r="D23" s="3"/>
      <c r="E23" s="68"/>
      <c r="F23" s="68"/>
      <c r="G23" s="18"/>
      <c r="H23" s="32"/>
      <c r="I23" s="4"/>
      <c r="J23" s="32"/>
      <c r="K23" s="18"/>
      <c r="L23" s="32"/>
      <c r="M23" s="4"/>
    </row>
    <row r="24" spans="1:13" ht="21" customHeight="1" x14ac:dyDescent="0.45">
      <c r="A24" s="1" t="s">
        <v>118</v>
      </c>
      <c r="B24" s="1"/>
      <c r="C24" s="1"/>
      <c r="D24" s="1"/>
      <c r="E24" s="68"/>
      <c r="F24" s="68"/>
      <c r="G24" s="18"/>
      <c r="H24" s="32"/>
      <c r="I24" s="4"/>
      <c r="J24" s="32"/>
      <c r="K24" s="18"/>
      <c r="L24" s="32"/>
      <c r="M24" s="4"/>
    </row>
    <row r="25" spans="1:13" ht="21" customHeight="1" x14ac:dyDescent="0.45">
      <c r="A25" s="3"/>
      <c r="B25" s="3" t="s">
        <v>119</v>
      </c>
      <c r="C25" s="3"/>
      <c r="D25" s="3"/>
      <c r="E25" s="68"/>
      <c r="F25" s="68"/>
      <c r="G25" s="86">
        <v>19698258</v>
      </c>
      <c r="H25" s="32"/>
      <c r="I25" s="93">
        <v>2004266</v>
      </c>
      <c r="J25" s="32"/>
      <c r="K25" s="86">
        <v>15807507</v>
      </c>
      <c r="L25" s="32"/>
      <c r="M25" s="93">
        <v>2873892</v>
      </c>
    </row>
    <row r="26" spans="1:13" ht="21" customHeight="1" x14ac:dyDescent="0.45">
      <c r="A26" s="3"/>
      <c r="B26" s="3" t="s">
        <v>15</v>
      </c>
      <c r="C26" s="3"/>
      <c r="D26" s="3"/>
      <c r="E26" s="68"/>
      <c r="F26" s="68"/>
      <c r="G26" s="86">
        <v>-16418985</v>
      </c>
      <c r="H26" s="32"/>
      <c r="I26" s="93">
        <v>-114461720</v>
      </c>
      <c r="J26" s="32"/>
      <c r="K26" s="86">
        <v>-17055938</v>
      </c>
      <c r="L26" s="32"/>
      <c r="M26" s="93">
        <v>-123902234</v>
      </c>
    </row>
    <row r="27" spans="1:13" ht="21" customHeight="1" x14ac:dyDescent="0.45">
      <c r="A27" s="3"/>
      <c r="B27" s="3" t="s">
        <v>19</v>
      </c>
      <c r="C27" s="3"/>
      <c r="D27" s="3"/>
      <c r="E27" s="68"/>
      <c r="F27" s="68"/>
      <c r="G27" s="86">
        <v>1845356</v>
      </c>
      <c r="H27" s="32"/>
      <c r="I27" s="93">
        <v>-1277338</v>
      </c>
      <c r="J27" s="32"/>
      <c r="K27" s="86">
        <v>1300440</v>
      </c>
      <c r="L27" s="32"/>
      <c r="M27" s="93">
        <v>-1514536</v>
      </c>
    </row>
    <row r="28" spans="1:13" ht="21" customHeight="1" x14ac:dyDescent="0.45">
      <c r="A28" s="3"/>
      <c r="B28" s="3" t="s">
        <v>36</v>
      </c>
      <c r="C28" s="3"/>
      <c r="D28" s="3"/>
      <c r="E28" s="68"/>
      <c r="F28" s="68"/>
      <c r="G28" s="86">
        <v>-1696775</v>
      </c>
      <c r="H28" s="32"/>
      <c r="I28" s="93">
        <v>15800825</v>
      </c>
      <c r="J28" s="32"/>
      <c r="K28" s="86">
        <v>-1425609</v>
      </c>
      <c r="L28" s="32"/>
      <c r="M28" s="93">
        <v>17654102</v>
      </c>
    </row>
    <row r="29" spans="1:13" ht="21" customHeight="1" x14ac:dyDescent="0.45">
      <c r="A29" s="3"/>
      <c r="B29" s="3" t="s">
        <v>43</v>
      </c>
      <c r="C29" s="3"/>
      <c r="D29" s="3"/>
      <c r="E29" s="68"/>
      <c r="F29" s="68"/>
      <c r="G29" s="87">
        <v>-41631437</v>
      </c>
      <c r="H29" s="32"/>
      <c r="I29" s="96">
        <v>-2916354</v>
      </c>
      <c r="J29" s="32"/>
      <c r="K29" s="87">
        <v>-41701608</v>
      </c>
      <c r="L29" s="32"/>
      <c r="M29" s="96">
        <v>-2827625</v>
      </c>
    </row>
    <row r="30" spans="1:13" ht="6" customHeight="1" x14ac:dyDescent="0.45">
      <c r="A30" s="3"/>
      <c r="B30" s="3"/>
      <c r="C30" s="3"/>
      <c r="D30" s="3"/>
      <c r="E30" s="68"/>
      <c r="F30" s="68"/>
      <c r="G30" s="18"/>
      <c r="H30" s="32"/>
      <c r="I30" s="4"/>
      <c r="J30" s="32"/>
      <c r="K30" s="18"/>
      <c r="L30" s="32"/>
      <c r="M30" s="4"/>
    </row>
    <row r="31" spans="1:13" ht="21" customHeight="1" x14ac:dyDescent="0.45">
      <c r="A31" s="3" t="s">
        <v>165</v>
      </c>
      <c r="B31" s="3"/>
      <c r="C31" s="3"/>
      <c r="D31" s="3"/>
      <c r="E31" s="68"/>
      <c r="F31" s="68"/>
      <c r="G31" s="18">
        <f>SUM(G9:G29)</f>
        <v>17944114</v>
      </c>
      <c r="H31" s="32"/>
      <c r="I31" s="4">
        <f>SUM(I9:I29)</f>
        <v>-31711351</v>
      </c>
      <c r="J31" s="32"/>
      <c r="K31" s="18">
        <f>SUM(K9:K29)</f>
        <v>10130166</v>
      </c>
      <c r="L31" s="32"/>
      <c r="M31" s="4">
        <f>SUM(M9:M29)</f>
        <v>-48957935</v>
      </c>
    </row>
    <row r="32" spans="1:13" ht="21" customHeight="1" x14ac:dyDescent="0.45">
      <c r="A32" s="3"/>
      <c r="B32" s="3" t="s">
        <v>120</v>
      </c>
      <c r="C32" s="3"/>
      <c r="D32" s="3"/>
      <c r="E32" s="68"/>
      <c r="F32" s="68"/>
      <c r="G32" s="86">
        <v>-3664125</v>
      </c>
      <c r="H32" s="32"/>
      <c r="I32" s="93">
        <v>-2039385</v>
      </c>
      <c r="J32" s="32"/>
      <c r="K32" s="86">
        <v>-7255081</v>
      </c>
      <c r="L32" s="32"/>
      <c r="M32" s="93">
        <v>-973045</v>
      </c>
    </row>
    <row r="33" spans="1:13" ht="21" customHeight="1" x14ac:dyDescent="0.45">
      <c r="A33" s="3"/>
      <c r="B33" s="3" t="s">
        <v>121</v>
      </c>
      <c r="C33" s="3"/>
      <c r="D33" s="3"/>
      <c r="E33" s="68"/>
      <c r="F33" s="68"/>
      <c r="G33" s="87">
        <v>-8198101</v>
      </c>
      <c r="H33" s="32"/>
      <c r="I33" s="96">
        <v>-14492229</v>
      </c>
      <c r="J33" s="32"/>
      <c r="K33" s="87">
        <v>-6548451</v>
      </c>
      <c r="L33" s="32"/>
      <c r="M33" s="96">
        <v>-13583221</v>
      </c>
    </row>
    <row r="34" spans="1:13" ht="6" customHeight="1" x14ac:dyDescent="0.45">
      <c r="A34" s="3"/>
      <c r="B34" s="3"/>
      <c r="C34" s="3"/>
      <c r="D34" s="3"/>
      <c r="E34" s="68"/>
      <c r="F34" s="68"/>
      <c r="G34" s="18"/>
      <c r="H34" s="32"/>
      <c r="I34" s="4"/>
      <c r="J34" s="4"/>
      <c r="K34" s="18"/>
      <c r="L34" s="4"/>
      <c r="M34" s="4"/>
    </row>
    <row r="35" spans="1:13" ht="21" customHeight="1" x14ac:dyDescent="0.45">
      <c r="A35" s="3" t="s">
        <v>166</v>
      </c>
      <c r="B35" s="3"/>
      <c r="C35" s="3"/>
      <c r="D35" s="3"/>
      <c r="E35" s="68"/>
      <c r="F35" s="68"/>
      <c r="G35" s="27">
        <f>SUM(G31:G33)</f>
        <v>6081888</v>
      </c>
      <c r="H35" s="4"/>
      <c r="I35" s="10">
        <f>SUM(I31:I33)</f>
        <v>-48242965</v>
      </c>
      <c r="J35" s="4"/>
      <c r="K35" s="27">
        <f t="shared" ref="K35" si="0">SUM(K31:K33)</f>
        <v>-3673366</v>
      </c>
      <c r="L35" s="4"/>
      <c r="M35" s="10">
        <f t="shared" ref="M35" si="1">SUM(M31:M33)</f>
        <v>-63514201</v>
      </c>
    </row>
    <row r="36" spans="1:13" ht="21" customHeight="1" x14ac:dyDescent="0.45">
      <c r="A36" s="3"/>
      <c r="B36" s="3"/>
      <c r="C36" s="3"/>
      <c r="D36" s="3"/>
      <c r="E36" s="68"/>
      <c r="F36" s="68"/>
      <c r="G36" s="4"/>
      <c r="H36" s="32"/>
      <c r="I36" s="4"/>
      <c r="J36" s="32"/>
      <c r="K36" s="4"/>
      <c r="L36" s="32"/>
      <c r="M36" s="4"/>
    </row>
    <row r="37" spans="1:13" ht="21" customHeight="1" x14ac:dyDescent="0.45">
      <c r="A37" s="3"/>
      <c r="B37" s="3"/>
      <c r="C37" s="3"/>
      <c r="D37" s="3"/>
      <c r="E37" s="68"/>
      <c r="F37" s="68"/>
      <c r="G37" s="4"/>
      <c r="H37" s="32"/>
      <c r="I37" s="4"/>
      <c r="J37" s="32"/>
      <c r="K37" s="4"/>
      <c r="L37" s="32"/>
      <c r="M37" s="4"/>
    </row>
    <row r="38" spans="1:13" ht="21" customHeight="1" x14ac:dyDescent="0.45">
      <c r="A38" s="3"/>
      <c r="B38" s="3"/>
      <c r="C38" s="3"/>
      <c r="D38" s="3"/>
      <c r="E38" s="68"/>
      <c r="F38" s="68"/>
      <c r="G38" s="4"/>
      <c r="H38" s="32"/>
      <c r="I38" s="4"/>
      <c r="J38" s="32"/>
      <c r="K38" s="4"/>
      <c r="L38" s="32"/>
      <c r="M38" s="4"/>
    </row>
    <row r="39" spans="1:13" ht="21" customHeight="1" x14ac:dyDescent="0.45">
      <c r="A39" s="3"/>
      <c r="B39" s="3"/>
      <c r="C39" s="3"/>
      <c r="D39" s="3"/>
      <c r="E39" s="68"/>
      <c r="F39" s="68"/>
      <c r="G39" s="4"/>
      <c r="H39" s="32"/>
      <c r="I39" s="4"/>
      <c r="J39" s="32"/>
      <c r="K39" s="4"/>
      <c r="L39" s="32"/>
      <c r="M39" s="4"/>
    </row>
    <row r="40" spans="1:13" ht="21" customHeight="1" x14ac:dyDescent="0.45">
      <c r="A40" s="3"/>
      <c r="B40" s="3"/>
      <c r="C40" s="3"/>
      <c r="D40" s="3"/>
      <c r="E40" s="68"/>
      <c r="F40" s="68"/>
      <c r="G40" s="4"/>
      <c r="H40" s="32"/>
      <c r="I40" s="4"/>
      <c r="J40" s="32"/>
      <c r="K40" s="4"/>
      <c r="L40" s="32"/>
      <c r="M40" s="4"/>
    </row>
    <row r="41" spans="1:13" ht="21" customHeight="1" x14ac:dyDescent="0.45">
      <c r="A41" s="3"/>
      <c r="B41" s="3"/>
      <c r="C41" s="3"/>
      <c r="D41" s="3"/>
      <c r="E41" s="68"/>
      <c r="F41" s="68"/>
      <c r="G41" s="4"/>
      <c r="H41" s="32"/>
      <c r="I41" s="4"/>
      <c r="J41" s="32"/>
      <c r="K41" s="4"/>
      <c r="L41" s="32"/>
      <c r="M41" s="4"/>
    </row>
    <row r="42" spans="1:13" ht="21" customHeight="1" x14ac:dyDescent="0.45">
      <c r="A42" s="3"/>
      <c r="B42" s="3"/>
      <c r="C42" s="3"/>
      <c r="D42" s="3"/>
      <c r="E42" s="68"/>
      <c r="F42" s="68"/>
      <c r="G42" s="4"/>
      <c r="H42" s="32"/>
      <c r="I42" s="4"/>
      <c r="J42" s="32"/>
      <c r="K42" s="4"/>
      <c r="L42" s="32"/>
      <c r="M42" s="4"/>
    </row>
    <row r="43" spans="1:13" ht="21" customHeight="1" x14ac:dyDescent="0.45">
      <c r="A43" s="3"/>
      <c r="B43" s="3"/>
      <c r="C43" s="3"/>
      <c r="D43" s="3"/>
      <c r="E43" s="68"/>
      <c r="F43" s="68"/>
      <c r="G43" s="4"/>
      <c r="H43" s="32"/>
      <c r="I43" s="4"/>
      <c r="J43" s="32"/>
      <c r="K43" s="4"/>
      <c r="L43" s="32"/>
      <c r="M43" s="4"/>
    </row>
    <row r="44" spans="1:13" ht="21" customHeight="1" x14ac:dyDescent="0.45">
      <c r="A44" s="3"/>
      <c r="B44" s="3"/>
      <c r="C44" s="3"/>
      <c r="D44" s="3"/>
      <c r="E44" s="68"/>
      <c r="F44" s="68"/>
      <c r="G44" s="4"/>
      <c r="H44" s="32"/>
      <c r="I44" s="4"/>
      <c r="J44" s="32"/>
      <c r="K44" s="4"/>
      <c r="L44" s="32"/>
      <c r="M44" s="4"/>
    </row>
    <row r="45" spans="1:13" ht="21" customHeight="1" x14ac:dyDescent="0.45">
      <c r="A45" s="3"/>
      <c r="B45" s="3"/>
      <c r="C45" s="3"/>
      <c r="D45" s="3"/>
      <c r="E45" s="68"/>
      <c r="F45" s="68"/>
      <c r="G45" s="4"/>
      <c r="H45" s="32"/>
      <c r="I45" s="4"/>
      <c r="J45" s="32"/>
      <c r="K45" s="4"/>
      <c r="L45" s="32"/>
      <c r="M45" s="4"/>
    </row>
    <row r="46" spans="1:13" ht="15" customHeight="1" x14ac:dyDescent="0.45">
      <c r="A46" s="3"/>
      <c r="B46" s="3"/>
      <c r="C46" s="3"/>
      <c r="D46" s="3"/>
      <c r="E46" s="68"/>
      <c r="F46" s="68"/>
      <c r="G46" s="4"/>
      <c r="H46" s="32"/>
      <c r="I46" s="4"/>
      <c r="J46" s="32"/>
      <c r="K46" s="4"/>
      <c r="L46" s="32"/>
      <c r="M46" s="4"/>
    </row>
    <row r="47" spans="1:13" ht="21.9" customHeight="1" x14ac:dyDescent="0.45">
      <c r="A47" s="75" t="s">
        <v>31</v>
      </c>
      <c r="B47" s="75"/>
      <c r="C47" s="75"/>
      <c r="D47" s="75"/>
      <c r="E47" s="74"/>
      <c r="F47" s="74"/>
      <c r="G47" s="10"/>
      <c r="H47" s="34"/>
      <c r="I47" s="10"/>
      <c r="J47" s="10"/>
      <c r="K47" s="10"/>
      <c r="L47" s="10"/>
      <c r="M47" s="10"/>
    </row>
    <row r="48" spans="1:13" ht="21" customHeight="1" x14ac:dyDescent="0.45">
      <c r="A48" s="1" t="s">
        <v>0</v>
      </c>
      <c r="B48" s="1"/>
      <c r="C48" s="1"/>
      <c r="D48" s="1"/>
      <c r="E48" s="3"/>
      <c r="F48" s="3"/>
      <c r="G48" s="39"/>
      <c r="H48" s="39"/>
      <c r="I48" s="39"/>
      <c r="J48" s="4"/>
      <c r="K48" s="39"/>
      <c r="L48" s="4"/>
      <c r="M48" s="39"/>
    </row>
    <row r="49" spans="1:13" ht="21" customHeight="1" x14ac:dyDescent="0.45">
      <c r="A49" s="1" t="s">
        <v>143</v>
      </c>
      <c r="B49" s="1"/>
      <c r="C49" s="1"/>
      <c r="D49" s="1"/>
      <c r="E49" s="68"/>
      <c r="F49" s="68"/>
      <c r="G49" s="32"/>
      <c r="H49" s="32"/>
      <c r="I49" s="32"/>
      <c r="J49" s="4"/>
      <c r="K49" s="32"/>
      <c r="L49" s="4"/>
      <c r="M49" s="32"/>
    </row>
    <row r="50" spans="1:13" ht="21" customHeight="1" x14ac:dyDescent="0.45">
      <c r="A50" s="73" t="str">
        <f>A3</f>
        <v>สำหรับงวดหกเดือนสิ้นสุดวันที่ 30 มิถุนายน พ.ศ. 2566</v>
      </c>
      <c r="B50" s="73"/>
      <c r="C50" s="73"/>
      <c r="D50" s="73"/>
      <c r="E50" s="74"/>
      <c r="F50" s="74"/>
      <c r="G50" s="34"/>
      <c r="H50" s="34"/>
      <c r="I50" s="34"/>
      <c r="J50" s="10"/>
      <c r="K50" s="34"/>
      <c r="L50" s="10"/>
      <c r="M50" s="34"/>
    </row>
    <row r="51" spans="1:13" ht="20.399999999999999" customHeight="1" x14ac:dyDescent="0.45">
      <c r="A51" s="1"/>
      <c r="B51" s="1"/>
      <c r="C51" s="1"/>
      <c r="D51" s="1"/>
      <c r="E51" s="68"/>
      <c r="F51" s="68"/>
      <c r="G51" s="76"/>
      <c r="H51" s="32"/>
      <c r="I51" s="76"/>
      <c r="J51" s="11"/>
      <c r="K51" s="76"/>
      <c r="L51" s="11"/>
      <c r="M51" s="76"/>
    </row>
    <row r="52" spans="1:13" ht="20.399999999999999" customHeight="1" x14ac:dyDescent="0.45">
      <c r="A52" s="1"/>
      <c r="B52" s="1"/>
      <c r="C52" s="1"/>
      <c r="D52" s="1"/>
      <c r="E52" s="68"/>
      <c r="F52" s="68"/>
      <c r="G52" s="162" t="s">
        <v>2</v>
      </c>
      <c r="H52" s="162"/>
      <c r="I52" s="162"/>
      <c r="J52" s="5"/>
      <c r="K52" s="162" t="s">
        <v>3</v>
      </c>
      <c r="L52" s="162"/>
      <c r="M52" s="162"/>
    </row>
    <row r="53" spans="1:13" ht="20.399999999999999" customHeight="1" x14ac:dyDescent="0.45">
      <c r="A53" s="1"/>
      <c r="B53" s="1"/>
      <c r="C53" s="1"/>
      <c r="D53" s="1"/>
      <c r="E53" s="91"/>
      <c r="F53" s="91"/>
      <c r="G53" s="15" t="s">
        <v>7</v>
      </c>
      <c r="H53" s="32"/>
      <c r="I53" s="15" t="s">
        <v>8</v>
      </c>
      <c r="J53" s="5"/>
      <c r="K53" s="15" t="s">
        <v>7</v>
      </c>
      <c r="L53" s="5"/>
      <c r="M53" s="15" t="s">
        <v>8</v>
      </c>
    </row>
    <row r="54" spans="1:13" ht="20.399999999999999" customHeight="1" x14ac:dyDescent="0.45">
      <c r="A54" s="1"/>
      <c r="B54" s="1"/>
      <c r="C54" s="1"/>
      <c r="D54" s="1"/>
      <c r="E54" s="16" t="s">
        <v>9</v>
      </c>
      <c r="F54" s="91"/>
      <c r="G54" s="17" t="s">
        <v>10</v>
      </c>
      <c r="H54" s="32"/>
      <c r="I54" s="17" t="s">
        <v>10</v>
      </c>
      <c r="J54" s="5"/>
      <c r="K54" s="17" t="s">
        <v>10</v>
      </c>
      <c r="L54" s="5"/>
      <c r="M54" s="17" t="s">
        <v>10</v>
      </c>
    </row>
    <row r="55" spans="1:13" ht="6" customHeight="1" x14ac:dyDescent="0.45">
      <c r="A55" s="3"/>
      <c r="B55" s="3"/>
      <c r="C55" s="3"/>
      <c r="D55" s="3"/>
      <c r="E55" s="68"/>
      <c r="F55" s="68"/>
      <c r="G55" s="18"/>
      <c r="H55" s="32"/>
      <c r="I55" s="4"/>
      <c r="J55" s="4"/>
      <c r="K55" s="18"/>
      <c r="L55" s="4"/>
      <c r="M55" s="4"/>
    </row>
    <row r="56" spans="1:13" ht="20.399999999999999" customHeight="1" x14ac:dyDescent="0.45">
      <c r="A56" s="1" t="s">
        <v>122</v>
      </c>
      <c r="B56" s="1"/>
      <c r="C56" s="1"/>
      <c r="D56" s="1"/>
      <c r="E56" s="68"/>
      <c r="F56" s="68"/>
      <c r="G56" s="18"/>
      <c r="H56" s="32"/>
      <c r="I56" s="4"/>
      <c r="J56" s="4"/>
      <c r="K56" s="18"/>
      <c r="L56" s="4"/>
      <c r="M56" s="4"/>
    </row>
    <row r="57" spans="1:13" ht="20.399999999999999" customHeight="1" x14ac:dyDescent="0.45">
      <c r="A57" s="97" t="s">
        <v>152</v>
      </c>
      <c r="B57" s="3"/>
      <c r="C57" s="3"/>
      <c r="D57" s="3"/>
      <c r="E57" s="68"/>
      <c r="F57" s="68"/>
      <c r="G57" s="18"/>
      <c r="H57" s="32"/>
      <c r="I57" s="4"/>
      <c r="J57" s="4"/>
      <c r="K57" s="18"/>
      <c r="L57" s="4"/>
      <c r="M57" s="4"/>
    </row>
    <row r="58" spans="1:13" ht="20.399999999999999" customHeight="1" x14ac:dyDescent="0.45">
      <c r="A58" s="97"/>
      <c r="B58" s="3" t="s">
        <v>160</v>
      </c>
      <c r="C58" s="3"/>
      <c r="D58" s="3"/>
      <c r="E58" s="68">
        <v>6</v>
      </c>
      <c r="F58" s="68"/>
      <c r="G58" s="18">
        <v>-72000000</v>
      </c>
      <c r="H58" s="32"/>
      <c r="I58" s="4">
        <v>0</v>
      </c>
      <c r="J58" s="4"/>
      <c r="K58" s="18">
        <v>-60000000</v>
      </c>
      <c r="L58" s="4"/>
      <c r="M58" s="4">
        <v>0</v>
      </c>
    </row>
    <row r="59" spans="1:13" ht="20.399999999999999" customHeight="1" x14ac:dyDescent="0.45">
      <c r="A59" s="3" t="s">
        <v>124</v>
      </c>
      <c r="B59" s="3"/>
      <c r="C59" s="3"/>
      <c r="D59" s="3"/>
      <c r="E59" s="68"/>
      <c r="F59" s="68"/>
      <c r="G59" s="18">
        <v>-1420405</v>
      </c>
      <c r="H59" s="32"/>
      <c r="I59" s="4">
        <v>-47696883</v>
      </c>
      <c r="J59" s="4"/>
      <c r="K59" s="18">
        <v>-9215747</v>
      </c>
      <c r="L59" s="4"/>
      <c r="M59" s="4">
        <v>-216190</v>
      </c>
    </row>
    <row r="60" spans="1:13" ht="20.399999999999999" customHeight="1" x14ac:dyDescent="0.45">
      <c r="A60" s="3" t="s">
        <v>126</v>
      </c>
      <c r="B60" s="3"/>
      <c r="C60" s="3"/>
      <c r="D60" s="3"/>
      <c r="E60" s="68"/>
      <c r="F60" s="68"/>
      <c r="G60" s="18">
        <v>-957720</v>
      </c>
      <c r="H60" s="32"/>
      <c r="I60" s="4">
        <v>-948308</v>
      </c>
      <c r="J60" s="4"/>
      <c r="K60" s="18">
        <v>-855000</v>
      </c>
      <c r="L60" s="4"/>
      <c r="M60" s="4">
        <v>-896939</v>
      </c>
    </row>
    <row r="61" spans="1:13" ht="20.399999999999999" customHeight="1" x14ac:dyDescent="0.45">
      <c r="A61" s="3" t="s">
        <v>170</v>
      </c>
      <c r="B61" s="3"/>
      <c r="C61" s="3"/>
      <c r="D61" s="3"/>
      <c r="E61" s="68"/>
      <c r="F61" s="68"/>
      <c r="G61" s="18">
        <v>-1158869</v>
      </c>
      <c r="H61" s="32"/>
      <c r="I61" s="4">
        <v>0</v>
      </c>
      <c r="J61" s="4"/>
      <c r="K61" s="18">
        <v>-1158869</v>
      </c>
      <c r="L61" s="4"/>
      <c r="M61" s="4">
        <v>0</v>
      </c>
    </row>
    <row r="62" spans="1:13" ht="20.399999999999999" customHeight="1" x14ac:dyDescent="0.45">
      <c r="A62" s="3" t="s">
        <v>125</v>
      </c>
      <c r="B62" s="3"/>
      <c r="C62" s="3"/>
      <c r="D62" s="3"/>
      <c r="E62" s="68"/>
      <c r="F62" s="68"/>
      <c r="G62" s="18">
        <v>1411589</v>
      </c>
      <c r="H62" s="32"/>
      <c r="I62" s="4" t="s">
        <v>18</v>
      </c>
      <c r="J62" s="4"/>
      <c r="K62" s="18">
        <v>1056449</v>
      </c>
      <c r="L62" s="4"/>
      <c r="M62" s="4" t="s">
        <v>18</v>
      </c>
    </row>
    <row r="63" spans="1:13" ht="20.399999999999999" customHeight="1" x14ac:dyDescent="0.45">
      <c r="A63" s="3" t="s">
        <v>123</v>
      </c>
      <c r="C63" s="3"/>
      <c r="D63" s="3"/>
      <c r="E63" s="68"/>
      <c r="F63" s="68"/>
      <c r="G63" s="18">
        <v>-85000000</v>
      </c>
      <c r="H63" s="32"/>
      <c r="I63" s="4">
        <v>-8250000</v>
      </c>
      <c r="J63" s="32"/>
      <c r="K63" s="18">
        <v>-85000000</v>
      </c>
      <c r="L63" s="32"/>
      <c r="M63" s="4">
        <v>-8250000</v>
      </c>
    </row>
    <row r="64" spans="1:13" ht="20.399999999999999" customHeight="1" x14ac:dyDescent="0.45">
      <c r="A64" s="3" t="s">
        <v>127</v>
      </c>
      <c r="B64" s="3"/>
      <c r="C64" s="3"/>
      <c r="D64" s="3"/>
      <c r="E64" s="68"/>
      <c r="F64" s="68"/>
      <c r="G64" s="27">
        <v>667460</v>
      </c>
      <c r="H64" s="32"/>
      <c r="I64" s="10">
        <v>347557</v>
      </c>
      <c r="J64" s="4"/>
      <c r="K64" s="27">
        <v>1085774</v>
      </c>
      <c r="L64" s="4"/>
      <c r="M64" s="10">
        <v>205157</v>
      </c>
    </row>
    <row r="65" spans="1:13" ht="6" customHeight="1" x14ac:dyDescent="0.45">
      <c r="A65" s="3"/>
      <c r="B65" s="3"/>
      <c r="C65" s="3"/>
      <c r="D65" s="3"/>
      <c r="E65" s="68"/>
      <c r="F65" s="68"/>
      <c r="G65" s="18"/>
      <c r="H65" s="32"/>
      <c r="I65" s="4"/>
      <c r="J65" s="4"/>
      <c r="K65" s="18"/>
      <c r="L65" s="4"/>
      <c r="M65" s="4"/>
    </row>
    <row r="66" spans="1:13" ht="20.399999999999999" customHeight="1" x14ac:dyDescent="0.45">
      <c r="A66" s="3" t="s">
        <v>157</v>
      </c>
      <c r="B66" s="3"/>
      <c r="C66" s="3"/>
      <c r="D66" s="3"/>
      <c r="E66" s="68"/>
      <c r="F66" s="68"/>
      <c r="G66" s="27">
        <f>SUM(G58:G65)</f>
        <v>-158457945</v>
      </c>
      <c r="H66" s="4"/>
      <c r="I66" s="10">
        <f>SUM(I58:I65)</f>
        <v>-56547634</v>
      </c>
      <c r="J66" s="4"/>
      <c r="K66" s="27">
        <f>SUM(K58:K65)</f>
        <v>-154087393</v>
      </c>
      <c r="L66" s="4"/>
      <c r="M66" s="10">
        <f>SUM(M58:M65)</f>
        <v>-9157972</v>
      </c>
    </row>
    <row r="67" spans="1:13" ht="14.1" customHeight="1" x14ac:dyDescent="0.45">
      <c r="A67" s="3"/>
      <c r="B67" s="3"/>
      <c r="C67" s="3"/>
      <c r="D67" s="3"/>
      <c r="E67" s="68"/>
      <c r="F67" s="68"/>
      <c r="G67" s="18"/>
      <c r="H67" s="32"/>
      <c r="I67" s="4"/>
      <c r="J67" s="4"/>
      <c r="K67" s="18"/>
      <c r="L67" s="4"/>
      <c r="M67" s="4"/>
    </row>
    <row r="68" spans="1:13" ht="20.399999999999999" customHeight="1" x14ac:dyDescent="0.45">
      <c r="A68" s="1" t="s">
        <v>128</v>
      </c>
      <c r="B68" s="1"/>
      <c r="C68" s="1"/>
      <c r="D68" s="1"/>
      <c r="E68" s="68"/>
      <c r="F68" s="68"/>
      <c r="G68" s="18"/>
      <c r="H68" s="32"/>
      <c r="I68" s="4"/>
      <c r="J68" s="4"/>
      <c r="K68" s="18"/>
      <c r="L68" s="4"/>
      <c r="M68" s="4"/>
    </row>
    <row r="69" spans="1:13" ht="20.399999999999999" customHeight="1" x14ac:dyDescent="0.45">
      <c r="A69" s="3" t="s">
        <v>154</v>
      </c>
      <c r="B69" s="3"/>
      <c r="C69" s="3"/>
      <c r="D69" s="3"/>
      <c r="E69" s="68"/>
      <c r="F69" s="68"/>
      <c r="G69" s="36">
        <v>635287044</v>
      </c>
      <c r="H69" s="32"/>
      <c r="I69" s="35">
        <v>0</v>
      </c>
      <c r="J69" s="35"/>
      <c r="K69" s="36">
        <v>635287044</v>
      </c>
      <c r="L69" s="35"/>
      <c r="M69" s="35">
        <v>0</v>
      </c>
    </row>
    <row r="70" spans="1:13" ht="20.399999999999999" customHeight="1" x14ac:dyDescent="0.45">
      <c r="A70" s="3" t="s">
        <v>168</v>
      </c>
      <c r="B70" s="3"/>
      <c r="C70" s="3"/>
      <c r="D70" s="3"/>
      <c r="E70" s="68"/>
      <c r="F70" s="68"/>
      <c r="G70" s="53">
        <v>0</v>
      </c>
      <c r="H70" s="32"/>
      <c r="I70" s="39">
        <v>8693619</v>
      </c>
      <c r="J70" s="4"/>
      <c r="K70" s="18">
        <v>0</v>
      </c>
      <c r="L70" s="4"/>
      <c r="M70" s="4">
        <v>0</v>
      </c>
    </row>
    <row r="71" spans="1:13" ht="20.399999999999999" customHeight="1" x14ac:dyDescent="0.45">
      <c r="A71" s="3" t="s">
        <v>167</v>
      </c>
      <c r="B71" s="3"/>
      <c r="C71" s="3"/>
      <c r="D71" s="3"/>
      <c r="E71" s="68"/>
      <c r="F71" s="68"/>
      <c r="G71" s="53">
        <v>-430963</v>
      </c>
      <c r="H71" s="32"/>
      <c r="I71" s="39">
        <v>-14426459</v>
      </c>
      <c r="J71" s="4"/>
      <c r="K71" s="18">
        <v>0</v>
      </c>
      <c r="L71" s="4"/>
      <c r="M71" s="4">
        <v>514046</v>
      </c>
    </row>
    <row r="72" spans="1:13" ht="20.399999999999999" customHeight="1" x14ac:dyDescent="0.45">
      <c r="A72" s="3" t="s">
        <v>169</v>
      </c>
      <c r="B72" s="3"/>
      <c r="C72" s="3"/>
      <c r="D72" s="3"/>
      <c r="E72" s="99">
        <v>20.3</v>
      </c>
      <c r="F72" s="68"/>
      <c r="G72" s="53">
        <v>0</v>
      </c>
      <c r="H72" s="32"/>
      <c r="I72" s="39">
        <v>0</v>
      </c>
      <c r="J72" s="4"/>
      <c r="K72" s="18">
        <v>6000000</v>
      </c>
      <c r="L72" s="4"/>
      <c r="M72" s="4">
        <v>0</v>
      </c>
    </row>
    <row r="73" spans="1:13" ht="20.399999999999999" customHeight="1" x14ac:dyDescent="0.45">
      <c r="A73" s="3" t="s">
        <v>158</v>
      </c>
      <c r="B73" s="3"/>
      <c r="C73" s="3"/>
      <c r="D73" s="3"/>
      <c r="E73" s="68">
        <v>14</v>
      </c>
      <c r="F73" s="68"/>
      <c r="G73" s="53">
        <v>-400000000</v>
      </c>
      <c r="H73" s="32"/>
      <c r="I73" s="39">
        <v>0</v>
      </c>
      <c r="J73" s="4"/>
      <c r="K73" s="18">
        <v>-400000000</v>
      </c>
      <c r="L73" s="4"/>
      <c r="M73" s="4">
        <v>0</v>
      </c>
    </row>
    <row r="74" spans="1:13" ht="20.399999999999999" customHeight="1" x14ac:dyDescent="0.45">
      <c r="A74" s="3" t="s">
        <v>129</v>
      </c>
      <c r="B74" s="3"/>
      <c r="C74" s="3"/>
      <c r="D74" s="3"/>
      <c r="E74" s="68">
        <v>13</v>
      </c>
      <c r="F74" s="68"/>
      <c r="G74" s="53">
        <v>83540409</v>
      </c>
      <c r="H74" s="32"/>
      <c r="I74" s="39">
        <v>36632287</v>
      </c>
      <c r="J74" s="4"/>
      <c r="K74" s="18">
        <v>80573644</v>
      </c>
      <c r="L74" s="4"/>
      <c r="M74" s="4">
        <v>36632287</v>
      </c>
    </row>
    <row r="75" spans="1:13" ht="20.399999999999999" customHeight="1" x14ac:dyDescent="0.45">
      <c r="A75" s="3" t="s">
        <v>153</v>
      </c>
      <c r="B75" s="3"/>
      <c r="C75" s="3"/>
      <c r="D75" s="3"/>
      <c r="E75" s="68">
        <v>13</v>
      </c>
      <c r="F75" s="68"/>
      <c r="G75" s="36">
        <v>-228793215</v>
      </c>
      <c r="H75" s="32"/>
      <c r="I75" s="35">
        <v>0</v>
      </c>
      <c r="J75" s="35"/>
      <c r="K75" s="36">
        <v>-218400537</v>
      </c>
      <c r="L75" s="35"/>
      <c r="M75" s="35">
        <v>0</v>
      </c>
    </row>
    <row r="76" spans="1:13" ht="20.399999999999999" customHeight="1" x14ac:dyDescent="0.45">
      <c r="A76" s="3" t="s">
        <v>130</v>
      </c>
      <c r="B76" s="3"/>
      <c r="C76" s="3"/>
      <c r="D76" s="3"/>
      <c r="E76" s="68">
        <v>15</v>
      </c>
      <c r="F76" s="68"/>
      <c r="G76" s="36">
        <v>-1242758</v>
      </c>
      <c r="H76" s="32"/>
      <c r="I76" s="35">
        <v>-1161051</v>
      </c>
      <c r="J76" s="35"/>
      <c r="K76" s="36">
        <v>-3827538</v>
      </c>
      <c r="L76" s="35"/>
      <c r="M76" s="35">
        <v>-7096398</v>
      </c>
    </row>
    <row r="77" spans="1:13" ht="20.399999999999999" customHeight="1" x14ac:dyDescent="0.45">
      <c r="A77" s="3" t="s">
        <v>144</v>
      </c>
      <c r="B77" s="3"/>
      <c r="C77" s="3"/>
      <c r="D77" s="3"/>
      <c r="E77" s="68">
        <v>19</v>
      </c>
      <c r="F77" s="68"/>
      <c r="G77" s="36">
        <v>0</v>
      </c>
      <c r="H77" s="32"/>
      <c r="I77" s="35">
        <v>-60000000</v>
      </c>
      <c r="J77" s="35"/>
      <c r="K77" s="36">
        <v>0</v>
      </c>
      <c r="L77" s="35"/>
      <c r="M77" s="35">
        <v>-60000000</v>
      </c>
    </row>
    <row r="78" spans="1:13" ht="20.399999999999999" customHeight="1" x14ac:dyDescent="0.45">
      <c r="A78" s="3" t="s">
        <v>131</v>
      </c>
      <c r="B78" s="3"/>
      <c r="C78" s="3"/>
      <c r="D78" s="3"/>
      <c r="E78" s="68"/>
      <c r="F78" s="68"/>
      <c r="G78" s="88">
        <v>0</v>
      </c>
      <c r="H78" s="32"/>
      <c r="I78" s="94">
        <v>35000000</v>
      </c>
      <c r="J78" s="35"/>
      <c r="K78" s="88">
        <v>0</v>
      </c>
      <c r="L78" s="35"/>
      <c r="M78" s="94" t="s">
        <v>18</v>
      </c>
    </row>
    <row r="79" spans="1:13" ht="6" customHeight="1" x14ac:dyDescent="0.45">
      <c r="A79" s="3"/>
      <c r="B79" s="3"/>
      <c r="C79" s="3"/>
      <c r="D79" s="3"/>
      <c r="E79" s="68"/>
      <c r="F79" s="68"/>
      <c r="G79" s="18"/>
      <c r="H79" s="32"/>
      <c r="I79" s="4"/>
      <c r="J79" s="4"/>
      <c r="K79" s="18"/>
      <c r="L79" s="4"/>
      <c r="M79" s="4"/>
    </row>
    <row r="80" spans="1:13" ht="20.399999999999999" customHeight="1" x14ac:dyDescent="0.45">
      <c r="A80" s="3" t="s">
        <v>132</v>
      </c>
      <c r="B80" s="3"/>
      <c r="C80" s="3"/>
      <c r="D80" s="3"/>
      <c r="E80" s="68"/>
      <c r="F80" s="68"/>
      <c r="G80" s="27">
        <f>SUM(G69:G78)</f>
        <v>88360517</v>
      </c>
      <c r="H80" s="32"/>
      <c r="I80" s="10">
        <f>SUM(I69:I78)</f>
        <v>4738396</v>
      </c>
      <c r="J80" s="4"/>
      <c r="K80" s="27">
        <f>SUM(K69:K78)</f>
        <v>99632613</v>
      </c>
      <c r="L80" s="4"/>
      <c r="M80" s="10">
        <f>SUM(M71:M78)</f>
        <v>-29950065</v>
      </c>
    </row>
    <row r="81" spans="1:13" ht="14.1" customHeight="1" x14ac:dyDescent="0.45">
      <c r="A81" s="3"/>
      <c r="B81" s="3"/>
      <c r="C81" s="3"/>
      <c r="D81" s="3"/>
      <c r="E81" s="68"/>
      <c r="F81" s="68"/>
      <c r="G81" s="18"/>
      <c r="H81" s="32"/>
      <c r="I81" s="4"/>
      <c r="J81" s="4"/>
      <c r="K81" s="18"/>
      <c r="L81" s="4"/>
      <c r="M81" s="4"/>
    </row>
    <row r="82" spans="1:13" ht="20.399999999999999" customHeight="1" x14ac:dyDescent="0.45">
      <c r="A82" s="1" t="s">
        <v>159</v>
      </c>
      <c r="B82" s="1"/>
      <c r="C82" s="1"/>
      <c r="D82" s="1"/>
      <c r="E82" s="68"/>
      <c r="F82" s="68"/>
      <c r="G82" s="86">
        <v>-64015540</v>
      </c>
      <c r="H82" s="32"/>
      <c r="I82" s="93">
        <v>-100052203</v>
      </c>
      <c r="J82" s="4"/>
      <c r="K82" s="86">
        <v>-58128146</v>
      </c>
      <c r="L82" s="4"/>
      <c r="M82" s="93">
        <v>-102622238.12</v>
      </c>
    </row>
    <row r="83" spans="1:13" ht="20.399999999999999" customHeight="1" x14ac:dyDescent="0.45">
      <c r="A83" s="77" t="s">
        <v>133</v>
      </c>
      <c r="B83" s="3"/>
      <c r="C83" s="3"/>
      <c r="D83" s="3"/>
      <c r="E83" s="68"/>
      <c r="F83" s="68"/>
      <c r="G83" s="18">
        <v>253451996</v>
      </c>
      <c r="H83" s="32"/>
      <c r="I83" s="4">
        <v>136947822</v>
      </c>
      <c r="J83" s="4"/>
      <c r="K83" s="18">
        <v>218455015</v>
      </c>
      <c r="L83" s="4"/>
      <c r="M83" s="4">
        <v>131241906</v>
      </c>
    </row>
    <row r="84" spans="1:13" ht="20.399999999999999" customHeight="1" x14ac:dyDescent="0.45">
      <c r="A84" s="77" t="s">
        <v>145</v>
      </c>
      <c r="B84" s="3"/>
      <c r="C84" s="3"/>
      <c r="D84" s="3"/>
      <c r="E84" s="68"/>
      <c r="F84" s="68"/>
      <c r="G84" s="18"/>
      <c r="H84" s="32"/>
      <c r="I84" s="4"/>
      <c r="J84" s="4"/>
      <c r="K84" s="18"/>
      <c r="L84" s="4"/>
      <c r="M84" s="4"/>
    </row>
    <row r="85" spans="1:13" ht="20.399999999999999" customHeight="1" x14ac:dyDescent="0.45">
      <c r="B85" s="77" t="s">
        <v>146</v>
      </c>
      <c r="C85" s="3"/>
      <c r="D85" s="3"/>
      <c r="E85" s="68"/>
      <c r="F85" s="68"/>
      <c r="G85" s="89">
        <v>256739</v>
      </c>
      <c r="H85" s="32"/>
      <c r="I85" s="95">
        <v>187842</v>
      </c>
      <c r="J85" s="4"/>
      <c r="K85" s="89">
        <v>53831</v>
      </c>
      <c r="L85" s="4"/>
      <c r="M85" s="95">
        <v>100311.12</v>
      </c>
    </row>
    <row r="86" spans="1:13" ht="6" customHeight="1" x14ac:dyDescent="0.45">
      <c r="A86" s="3"/>
      <c r="B86" s="3"/>
      <c r="C86" s="3"/>
      <c r="D86" s="3"/>
      <c r="E86" s="68"/>
      <c r="F86" s="68"/>
      <c r="G86" s="18"/>
      <c r="H86" s="32"/>
      <c r="I86" s="4"/>
      <c r="J86" s="4"/>
      <c r="K86" s="18"/>
      <c r="L86" s="4"/>
      <c r="M86" s="4"/>
    </row>
    <row r="87" spans="1:13" ht="20.399999999999999" customHeight="1" thickBot="1" x14ac:dyDescent="0.5">
      <c r="A87" s="72" t="s">
        <v>134</v>
      </c>
      <c r="B87" s="1"/>
      <c r="C87" s="1"/>
      <c r="D87" s="1"/>
      <c r="E87" s="68"/>
      <c r="F87" s="68"/>
      <c r="G87" s="40">
        <f>SUM(G82:G85)</f>
        <v>189693195</v>
      </c>
      <c r="H87" s="32"/>
      <c r="I87" s="41">
        <f>SUM(I82:I85)</f>
        <v>37083461</v>
      </c>
      <c r="J87" s="4"/>
      <c r="K87" s="40">
        <f>SUM(K82:K85)</f>
        <v>160380700</v>
      </c>
      <c r="L87" s="4"/>
      <c r="M87" s="41">
        <f>SUM(M82:M85)</f>
        <v>28719978.999999996</v>
      </c>
    </row>
    <row r="88" spans="1:13" ht="14.1" customHeight="1" thickTop="1" x14ac:dyDescent="0.45">
      <c r="A88" s="3"/>
      <c r="B88" s="3"/>
      <c r="C88" s="3"/>
      <c r="D88" s="3"/>
      <c r="E88" s="68"/>
      <c r="F88" s="68"/>
      <c r="G88" s="4"/>
      <c r="H88" s="32"/>
      <c r="I88" s="4"/>
      <c r="J88" s="4"/>
      <c r="K88" s="4"/>
      <c r="L88" s="4"/>
      <c r="M88" s="4"/>
    </row>
    <row r="89" spans="1:13" ht="14.1" customHeight="1" x14ac:dyDescent="0.45">
      <c r="A89" s="3"/>
      <c r="B89" s="3"/>
      <c r="C89" s="3"/>
      <c r="D89" s="3"/>
      <c r="E89" s="68"/>
      <c r="F89" s="68"/>
      <c r="G89" s="39"/>
      <c r="H89" s="32"/>
      <c r="I89" s="39"/>
      <c r="J89" s="5"/>
      <c r="K89" s="39"/>
      <c r="L89" s="5"/>
      <c r="M89" s="39"/>
    </row>
    <row r="90" spans="1:13" ht="20.399999999999999" customHeight="1" x14ac:dyDescent="0.45">
      <c r="A90" s="70" t="s">
        <v>147</v>
      </c>
      <c r="B90" s="3"/>
      <c r="C90" s="3"/>
      <c r="D90" s="3"/>
      <c r="E90" s="68"/>
      <c r="F90" s="68"/>
      <c r="G90" s="39"/>
      <c r="H90" s="32"/>
      <c r="I90" s="39"/>
      <c r="J90" s="5"/>
      <c r="K90" s="39"/>
      <c r="L90" s="5"/>
      <c r="M90" s="39"/>
    </row>
    <row r="91" spans="1:13" ht="6" customHeight="1" x14ac:dyDescent="0.45">
      <c r="A91" s="3"/>
      <c r="B91" s="3"/>
      <c r="C91" s="3"/>
      <c r="D91" s="3"/>
      <c r="E91" s="68"/>
      <c r="F91" s="68"/>
      <c r="G91" s="39"/>
      <c r="H91" s="32"/>
      <c r="I91" s="39"/>
      <c r="J91" s="5"/>
      <c r="K91" s="39"/>
      <c r="L91" s="5"/>
      <c r="M91" s="39"/>
    </row>
    <row r="92" spans="1:13" ht="20.399999999999999" customHeight="1" x14ac:dyDescent="0.45">
      <c r="A92" s="78" t="s">
        <v>149</v>
      </c>
      <c r="B92" s="3"/>
      <c r="C92" s="3"/>
      <c r="D92" s="3"/>
      <c r="E92" s="68"/>
      <c r="F92" s="68"/>
      <c r="H92" s="32"/>
      <c r="J92" s="5"/>
      <c r="L92" s="5"/>
    </row>
    <row r="93" spans="1:13" ht="6" customHeight="1" x14ac:dyDescent="0.45">
      <c r="A93" s="3"/>
      <c r="B93" s="3"/>
      <c r="C93" s="3"/>
      <c r="D93" s="3"/>
      <c r="E93" s="68"/>
      <c r="F93" s="68"/>
      <c r="G93" s="39"/>
      <c r="H93" s="32"/>
      <c r="I93" s="39"/>
      <c r="J93" s="5"/>
      <c r="K93" s="39"/>
      <c r="L93" s="5"/>
      <c r="M93" s="39"/>
    </row>
    <row r="94" spans="1:13" ht="20.399999999999999" customHeight="1" x14ac:dyDescent="0.45">
      <c r="A94" s="78" t="s">
        <v>172</v>
      </c>
      <c r="B94" s="3"/>
      <c r="C94" s="3"/>
      <c r="D94" s="3"/>
      <c r="E94" s="68"/>
      <c r="F94" s="68"/>
      <c r="G94" s="53">
        <v>572311</v>
      </c>
      <c r="H94" s="32"/>
      <c r="I94" s="39">
        <v>3697693</v>
      </c>
      <c r="J94" s="5"/>
      <c r="K94" s="53">
        <v>179224</v>
      </c>
      <c r="L94" s="5"/>
      <c r="M94" s="39">
        <v>570620</v>
      </c>
    </row>
    <row r="95" spans="1:13" ht="20.399999999999999" customHeight="1" x14ac:dyDescent="0.45">
      <c r="A95" s="78" t="s">
        <v>171</v>
      </c>
      <c r="B95" s="3"/>
      <c r="C95" s="3"/>
      <c r="D95" s="3"/>
      <c r="E95" s="68"/>
      <c r="F95" s="68"/>
      <c r="G95" s="53">
        <v>173464</v>
      </c>
      <c r="H95" s="32"/>
      <c r="I95" s="39">
        <v>0</v>
      </c>
      <c r="J95" s="5"/>
      <c r="K95" s="53">
        <v>134950</v>
      </c>
      <c r="L95" s="5"/>
      <c r="M95" s="39">
        <v>0</v>
      </c>
    </row>
    <row r="96" spans="1:13" ht="20.399999999999999" customHeight="1" x14ac:dyDescent="0.45">
      <c r="A96" s="90" t="s">
        <v>173</v>
      </c>
      <c r="B96" s="3"/>
      <c r="C96" s="3"/>
      <c r="D96" s="3"/>
      <c r="E96" s="68">
        <v>15</v>
      </c>
      <c r="F96" s="68"/>
      <c r="G96" s="53">
        <v>1738327</v>
      </c>
      <c r="H96" s="32"/>
      <c r="I96" s="39">
        <v>0</v>
      </c>
      <c r="J96" s="5"/>
      <c r="K96" s="53">
        <v>1738327</v>
      </c>
      <c r="L96" s="5"/>
      <c r="M96" s="39">
        <v>0</v>
      </c>
    </row>
    <row r="97" spans="1:14" s="98" customFormat="1" ht="24.75" customHeight="1" x14ac:dyDescent="0.45">
      <c r="G97" s="129"/>
      <c r="H97" s="129"/>
      <c r="I97" s="129"/>
      <c r="J97" s="129"/>
      <c r="K97" s="129"/>
      <c r="L97" s="129"/>
      <c r="M97" s="129"/>
      <c r="N97" s="129"/>
    </row>
    <row r="98" spans="1:14" ht="21.9" customHeight="1" x14ac:dyDescent="0.45">
      <c r="A98" s="163" t="s">
        <v>31</v>
      </c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</row>
    <row r="99" spans="1:14" ht="9.75" customHeight="1" x14ac:dyDescent="0.45">
      <c r="A99" s="78"/>
      <c r="B99" s="3"/>
      <c r="C99" s="3"/>
      <c r="D99" s="3"/>
      <c r="E99" s="68"/>
      <c r="F99" s="68"/>
      <c r="G99" s="39"/>
      <c r="H99" s="32"/>
      <c r="I99" s="39"/>
      <c r="J99" s="5"/>
      <c r="K99" s="39"/>
      <c r="L99" s="5"/>
      <c r="M99" s="39"/>
    </row>
  </sheetData>
  <mergeCells count="5">
    <mergeCell ref="G5:I5"/>
    <mergeCell ref="K5:M5"/>
    <mergeCell ref="G52:I52"/>
    <mergeCell ref="K52:M52"/>
    <mergeCell ref="A98:M9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7(Conso)</vt:lpstr>
      <vt:lpstr>8(Company)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Wit Janmayka</cp:lastModifiedBy>
  <cp:lastPrinted>2023-08-09T04:44:46Z</cp:lastPrinted>
  <dcterms:created xsi:type="dcterms:W3CDTF">2023-05-05T03:09:37Z</dcterms:created>
  <dcterms:modified xsi:type="dcterms:W3CDTF">2023-08-09T16:45:42Z</dcterms:modified>
</cp:coreProperties>
</file>