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janmayka001\Downloads\rerequestelcidfilenutritionsc_fsq22023\"/>
    </mc:Choice>
  </mc:AlternateContent>
  <xr:revisionPtr revIDLastSave="0" documentId="13_ncr:1_{19B8B685-D775-4C82-A7F6-FB01B77C30B2}" xr6:coauthVersionLast="47" xr6:coauthVersionMax="47" xr10:uidLastSave="{00000000-0000-0000-0000-000000000000}"/>
  <bookViews>
    <workbookView xWindow="-108" yWindow="-108" windowWidth="23256" windowHeight="14016" activeTab="3" xr2:uid="{CDC9367B-C493-487C-8981-EBF4DCF7A5B5}"/>
  </bookViews>
  <sheets>
    <sheet name="2-4" sheetId="1" r:id="rId1"/>
    <sheet name="5 (3M)" sheetId="6" r:id="rId2"/>
    <sheet name="6 (6M)" sheetId="7" r:id="rId3"/>
    <sheet name="7" sheetId="8" r:id="rId4"/>
    <sheet name="8" sheetId="9" r:id="rId5"/>
    <sheet name="9-10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0" l="1"/>
  <c r="E36" i="10" s="1"/>
  <c r="M18" i="8"/>
  <c r="O18" i="8" s="1"/>
  <c r="S18" i="8" s="1"/>
  <c r="F41" i="6"/>
  <c r="I94" i="10"/>
  <c r="K94" i="10"/>
  <c r="G94" i="10"/>
  <c r="E94" i="10"/>
  <c r="K80" i="10"/>
  <c r="E80" i="10"/>
  <c r="G80" i="10"/>
  <c r="I80" i="10"/>
  <c r="J41" i="6"/>
  <c r="O16" i="9"/>
  <c r="O13" i="9"/>
  <c r="G29" i="9"/>
  <c r="G19" i="9"/>
  <c r="Q18" i="8"/>
  <c r="O17" i="8"/>
  <c r="S17" i="8" s="1"/>
  <c r="O14" i="8"/>
  <c r="S14" i="8" s="1"/>
  <c r="G30" i="8"/>
  <c r="G20" i="8"/>
  <c r="K32" i="10"/>
  <c r="K36" i="10" s="1"/>
  <c r="G32" i="10"/>
  <c r="G36" i="10" s="1"/>
  <c r="O29" i="9"/>
  <c r="M29" i="9"/>
  <c r="K29" i="9"/>
  <c r="I29" i="9"/>
  <c r="E29" i="9"/>
  <c r="S30" i="8"/>
  <c r="Q30" i="8"/>
  <c r="O30" i="8"/>
  <c r="M30" i="8"/>
  <c r="K30" i="8"/>
  <c r="I30" i="8"/>
  <c r="E30" i="8"/>
  <c r="L41" i="7"/>
  <c r="L35" i="7"/>
  <c r="L14" i="7"/>
  <c r="L22" i="7" s="1"/>
  <c r="L26" i="7" s="1"/>
  <c r="L29" i="7" s="1"/>
  <c r="H41" i="7"/>
  <c r="H35" i="7"/>
  <c r="H14" i="7"/>
  <c r="H22" i="7" s="1"/>
  <c r="H26" i="7" s="1"/>
  <c r="H29" i="7" s="1"/>
  <c r="L41" i="6"/>
  <c r="L35" i="6"/>
  <c r="L14" i="6"/>
  <c r="L22" i="6" s="1"/>
  <c r="L26" i="6" s="1"/>
  <c r="L29" i="6" s="1"/>
  <c r="H41" i="6"/>
  <c r="H35" i="6"/>
  <c r="H14" i="6"/>
  <c r="H22" i="6" s="1"/>
  <c r="H26" i="6" s="1"/>
  <c r="H29" i="6" s="1"/>
  <c r="A62" i="10"/>
  <c r="I32" i="10"/>
  <c r="I36" i="10" s="1"/>
  <c r="K19" i="9"/>
  <c r="I19" i="9"/>
  <c r="E19" i="9"/>
  <c r="K20" i="8"/>
  <c r="I20" i="8"/>
  <c r="E20" i="8"/>
  <c r="J14" i="7"/>
  <c r="J22" i="7" s="1"/>
  <c r="J26" i="7" s="1"/>
  <c r="J29" i="7" s="1"/>
  <c r="F14" i="7"/>
  <c r="F22" i="7" s="1"/>
  <c r="F26" i="7" s="1"/>
  <c r="F29" i="7" s="1"/>
  <c r="J35" i="6"/>
  <c r="F35" i="6"/>
  <c r="J14" i="6"/>
  <c r="J22" i="6" s="1"/>
  <c r="J26" i="6" s="1"/>
  <c r="J29" i="6" s="1"/>
  <c r="F14" i="6"/>
  <c r="F22" i="6" s="1"/>
  <c r="F26" i="6" s="1"/>
  <c r="F29" i="6" s="1"/>
  <c r="S20" i="8" l="1"/>
  <c r="I96" i="10"/>
  <c r="I100" i="10" s="1"/>
  <c r="F35" i="7"/>
  <c r="M20" i="8"/>
  <c r="J35" i="7"/>
  <c r="J41" i="7"/>
  <c r="K96" i="10"/>
  <c r="K100" i="10" s="1"/>
  <c r="G96" i="10"/>
  <c r="G100" i="10" s="1"/>
  <c r="F41" i="7"/>
  <c r="M17" i="9"/>
  <c r="O17" i="9" s="1"/>
  <c r="O19" i="9" s="1"/>
  <c r="Q20" i="8"/>
  <c r="E96" i="10"/>
  <c r="E100" i="10" s="1"/>
  <c r="O20" i="8" l="1"/>
  <c r="M19" i="9"/>
  <c r="I133" i="1" s="1"/>
  <c r="I136" i="1" s="1"/>
  <c r="K133" i="1"/>
  <c r="K136" i="1" s="1"/>
  <c r="G133" i="1"/>
  <c r="G136" i="1" s="1"/>
  <c r="E133" i="1"/>
  <c r="E136" i="1" s="1"/>
  <c r="A101" i="1"/>
  <c r="K83" i="1"/>
  <c r="I83" i="1"/>
  <c r="G83" i="1"/>
  <c r="E83" i="1"/>
  <c r="K76" i="1"/>
  <c r="I76" i="1"/>
  <c r="G76" i="1"/>
  <c r="E76" i="1"/>
  <c r="A52" i="1"/>
  <c r="K38" i="1"/>
  <c r="I38" i="1"/>
  <c r="G38" i="1"/>
  <c r="E38" i="1"/>
  <c r="K26" i="1"/>
  <c r="I26" i="1"/>
  <c r="G26" i="1"/>
  <c r="E26" i="1"/>
  <c r="G40" i="1" l="1"/>
  <c r="G85" i="1"/>
  <c r="G138" i="1" s="1"/>
  <c r="I85" i="1"/>
  <c r="I138" i="1" s="1"/>
  <c r="K40" i="1"/>
  <c r="K85" i="1"/>
  <c r="K138" i="1" s="1"/>
  <c r="E85" i="1"/>
  <c r="E138" i="1" s="1"/>
  <c r="I40" i="1"/>
  <c r="E40" i="1"/>
</calcChain>
</file>

<file path=xl/sharedStrings.xml><?xml version="1.0" encoding="utf-8"?>
<sst xmlns="http://schemas.openxmlformats.org/spreadsheetml/2006/main" count="411" uniqueCount="178">
  <si>
    <t>Nutrition SC Public Company Limited</t>
  </si>
  <si>
    <t xml:space="preserve">Statement of Financial Position 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</si>
  <si>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</si>
  <si>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</si>
  <si>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</si>
  <si>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</si>
  <si>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</si>
  <si>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</si>
  <si>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</si>
  <si>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</si>
  <si>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</si>
  <si>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</si>
  <si>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</si>
  <si>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</si>
  <si>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</si>
  <si>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</si>
  <si>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</t>
  </si>
  <si>
    <t>Current portion of long-term loan</t>
  </si>
  <si>
    <t xml:space="preserve"> to related party</t>
  </si>
  <si>
    <t>-</t>
  </si>
  <si>
    <t>Other current assets</t>
  </si>
  <si>
    <t>Total current assets</t>
  </si>
  <si>
    <t>Non-current assets</t>
  </si>
  <si>
    <t>Restricted cash</t>
  </si>
  <si>
    <t>Long-term borrowing to related party</t>
  </si>
  <si>
    <t xml:space="preserve">Investments in subsidiaries </t>
  </si>
  <si>
    <t>Building and equipment</t>
  </si>
  <si>
    <t>Right-of-use assets</t>
  </si>
  <si>
    <t>Intangible assets</t>
  </si>
  <si>
    <t>Deferred income tax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</si>
  <si>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</si>
  <si>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</si>
  <si>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</si>
  <si>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</si>
  <si>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</si>
  <si>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</si>
  <si>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Current liabilities</t>
  </si>
  <si>
    <t>Bank overdrafts</t>
  </si>
  <si>
    <t>Trade and other payables</t>
  </si>
  <si>
    <t>Short-term borrowings</t>
  </si>
  <si>
    <t>from financial institutions</t>
  </si>
  <si>
    <t>Liabilities under trust receipt</t>
  </si>
  <si>
    <t>Derivative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</si>
  <si>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</si>
  <si>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</si>
  <si>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</si>
  <si>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</si>
  <si>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</si>
  <si>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</si>
  <si>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</si>
  <si>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</si>
  <si>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</si>
  <si>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</si>
  <si>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</si>
  <si>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</si>
  <si>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</si>
  <si>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</si>
  <si>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100,000,000 shares </t>
  </si>
  <si>
    <t xml:space="preserve">     of par Baht 0.5 each</t>
  </si>
  <si>
    <t>Issued and paid-up share capital</t>
  </si>
  <si>
    <t xml:space="preserve">    of paid-up Baht 0.5 each </t>
  </si>
  <si>
    <t xml:space="preserve">   Ordinary shares, 75,000,000 shares </t>
  </si>
  <si>
    <t>Share premium</t>
  </si>
  <si>
    <t>Share premium from share swap</t>
  </si>
  <si>
    <t>Retained earnings</t>
  </si>
  <si>
    <t>Appropriated - legal reserve</t>
  </si>
  <si>
    <t>Unappropriated</t>
  </si>
  <si>
    <t xml:space="preserve">Equity attributable to </t>
  </si>
  <si>
    <t>owners of the Company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</si>
  <si>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</si>
  <si>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</si>
  <si>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</si>
  <si>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</si>
  <si>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</si>
  <si>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>Cost of sales of goods</t>
  </si>
  <si>
    <t xml:space="preserve">Gross profit </t>
  </si>
  <si>
    <t>Other income</t>
  </si>
  <si>
    <t>Selling expenses</t>
  </si>
  <si>
    <t xml:space="preserve">Administrative expenses </t>
  </si>
  <si>
    <t>Other losses</t>
  </si>
  <si>
    <t>Finance cost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</si>
  <si>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</si>
  <si>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</si>
  <si>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</si>
  <si>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</si>
  <si>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</si>
  <si>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to:</t>
  </si>
  <si>
    <t>Owners of the Company</t>
  </si>
  <si>
    <t>Non-controlling interest</t>
  </si>
  <si>
    <t>Earnings per share</t>
  </si>
  <si>
    <t>Basic earnings per share</t>
  </si>
  <si>
    <t>Statements of Changes in Equity (Unaudited)</t>
  </si>
  <si>
    <t>Consolidated financial information</t>
  </si>
  <si>
    <t>Attributable to owners of the Parent</t>
  </si>
  <si>
    <t>Issued and</t>
  </si>
  <si>
    <t>Total</t>
  </si>
  <si>
    <t>Non-</t>
  </si>
  <si>
    <t>paid-up</t>
  </si>
  <si>
    <t>Appropriated-</t>
  </si>
  <si>
    <t>owners of</t>
  </si>
  <si>
    <t>controlling</t>
  </si>
  <si>
    <t>share capital</t>
  </si>
  <si>
    <t>from share swap</t>
  </si>
  <si>
    <t>legal reserve</t>
  </si>
  <si>
    <t>the Company</t>
  </si>
  <si>
    <t>interest</t>
  </si>
  <si>
    <t>equity</t>
  </si>
  <si>
    <t>Balance at 1 January 2023</t>
  </si>
  <si>
    <t>Transactions with owners during the period</t>
  </si>
  <si>
    <t>Balance at 1 January 2022</t>
  </si>
  <si>
    <t>Dividend</t>
  </si>
  <si>
    <t>Legal Reserve</t>
  </si>
  <si>
    <t xml:space="preserve">                Separate financial information                                </t>
  </si>
  <si>
    <t>Statement of Cash Flows (Unaudited)</t>
  </si>
  <si>
    <t>Adjustments for:</t>
  </si>
  <si>
    <t>Depreciation</t>
  </si>
  <si>
    <t>Loss from allowance for inventories</t>
  </si>
  <si>
    <t>Gain from disposals of equipment</t>
  </si>
  <si>
    <t>Loss from write-off of equipment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</si>
  <si>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</si>
  <si>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</si>
  <si>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</si>
  <si>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</si>
  <si>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</si>
  <si>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</si>
  <si>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</si>
  <si>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</si>
  <si>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</si>
  <si>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</si>
  <si>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</si>
  <si>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Payments for restricted bank deposits</t>
  </si>
  <si>
    <t>Proceeds from disposals of equipment</t>
  </si>
  <si>
    <t>Payments for intangible assets</t>
  </si>
  <si>
    <t>Interest received</t>
  </si>
  <si>
    <t>Cash flows from financing activities</t>
  </si>
  <si>
    <t>Proceeds from trust receipt contract</t>
  </si>
  <si>
    <t>Non-cash items:</t>
  </si>
  <si>
    <t>As at 30 June 2023</t>
  </si>
  <si>
    <t>30 June</t>
  </si>
  <si>
    <t>Closing balance at 30 June 2022</t>
  </si>
  <si>
    <t>Amortisation</t>
  </si>
  <si>
    <t>Unrealised loss on exchange rate</t>
  </si>
  <si>
    <t>Dividend paid</t>
  </si>
  <si>
    <t>Exchange gains on cash and cash equivalents</t>
  </si>
  <si>
    <t>Acquisition of right-of-use assets</t>
  </si>
  <si>
    <t>For the three-month period ended 30 June 2023</t>
  </si>
  <si>
    <t>For the six-month period ended 30 June 2023</t>
  </si>
  <si>
    <t>Closing balance at 30 June 2023</t>
  </si>
  <si>
    <t>Significant non-cash items for the six-month period ended 30 June 2023 and 2022:</t>
  </si>
  <si>
    <t>Financial assets measured at amortised cost</t>
  </si>
  <si>
    <t>Derivative assets</t>
  </si>
  <si>
    <t>Capital increase</t>
  </si>
  <si>
    <t xml:space="preserve">                            -  </t>
  </si>
  <si>
    <t xml:space="preserve">                                 -  </t>
  </si>
  <si>
    <t>Expected credit loss</t>
  </si>
  <si>
    <t>measured at amortised cost</t>
  </si>
  <si>
    <t>Payments for right-of-use assets</t>
  </si>
  <si>
    <t>Proceeds from issue of ordinary shares</t>
  </si>
  <si>
    <t>Cash flows generated from (used in) operating activities</t>
  </si>
  <si>
    <t>Net cash generated from (used in) operating activities</t>
  </si>
  <si>
    <t xml:space="preserve">Payments for investing in financial assets </t>
  </si>
  <si>
    <t>Net cash used in investing activities</t>
  </si>
  <si>
    <t>Proceeds from bank overdrafts</t>
  </si>
  <si>
    <t>Repayment for bank overdrafts</t>
  </si>
  <si>
    <t>Repayment for trust receipt contract</t>
  </si>
  <si>
    <t>Payment for principal elements of lease payments</t>
  </si>
  <si>
    <t>Proceeds from long-term loan to related party</t>
  </si>
  <si>
    <t>Repayment for short-term loan from financial institution</t>
  </si>
  <si>
    <t>Net decrease in cash and cash equivalents</t>
  </si>
  <si>
    <t>Total comprehensive income attributable to:</t>
  </si>
  <si>
    <t>Gain from changes in fair value of derivative assets</t>
  </si>
  <si>
    <t>Payments for purchase of building and equipment</t>
  </si>
  <si>
    <t>Proceeds from long-term loan from financial institution</t>
  </si>
  <si>
    <t>Net cash generated from (used in) financing activities</t>
  </si>
  <si>
    <t xml:space="preserve">Cash and cash equivalents at the end of the period
</t>
  </si>
  <si>
    <t>Cash and cash equivalents at the beginning of the period</t>
  </si>
  <si>
    <t>Acquisition of building and equipment which has not been paid</t>
  </si>
  <si>
    <t>Acquisition of intangible assets which has not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</si>
</sst>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&quot;-&quot;"/>
    <numFmt numFmtId="169" formatCode="#,##0.00;\(#,##0.00\);&quot;-&quot;;@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color theme="1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sz val="10"/>
      <color theme="1"/>
      <name val="Cambria"/>
      <family val="2"/>
    </font>
    <font>
      <u/>
      <sz val="10"/>
      <color theme="1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86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17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8" fillId="0" borderId="0"/>
    <xf numFmtId="0" fontId="17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17" fillId="0" borderId="0">
      <protection locked="0"/>
    </xf>
    <xf numFmtId="0" fontId="2" fillId="0" borderId="0"/>
    <xf numFmtId="0" fontId="17" fillId="0" borderId="0">
      <protection locked="0"/>
    </xf>
    <xf numFmtId="164" fontId="17" fillId="0" borderId="0" applyFont="0" applyFill="0" applyBorder="0" applyAlignment="0" applyProtection="0"/>
    <xf numFmtId="0" fontId="22" fillId="0" borderId="0"/>
    <xf numFmtId="0" fontId="23" fillId="0" borderId="6" applyNumberFormat="0" applyFill="0" applyAlignment="0">
      <protection locked="0"/>
    </xf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8" fillId="0" borderId="0"/>
    <xf numFmtId="0" fontId="5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0" fontId="16" fillId="0" borderId="0"/>
    <xf numFmtId="0" fontId="2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>
      <protection locked="0"/>
    </xf>
    <xf numFmtId="164" fontId="10" fillId="0" borderId="0" applyFont="0" applyFill="0" applyBorder="0" applyAlignment="0" applyProtection="0"/>
    <xf numFmtId="0" fontId="24" fillId="0" borderId="0"/>
    <xf numFmtId="164" fontId="10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4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>
      <protection locked="0"/>
    </xf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0" fontId="17" fillId="0" borderId="0">
      <protection locked="0"/>
    </xf>
    <xf numFmtId="0" fontId="17" fillId="0" borderId="0">
      <protection locked="0"/>
    </xf>
    <xf numFmtId="164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9" fillId="0" borderId="6" applyNumberFormat="0" applyFill="0" applyBorder="0" applyAlignment="0">
      <alignment wrapText="1"/>
      <protection locked="0"/>
    </xf>
    <xf numFmtId="164" fontId="2" fillId="0" borderId="0" applyFont="0" applyFill="0" applyBorder="0" applyAlignment="0" applyProtection="0"/>
    <xf numFmtId="0" fontId="2" fillId="0" borderId="0"/>
    <xf numFmtId="164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74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1" xfId="3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center"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6" fillId="0" borderId="1" xfId="4" quotePrefix="1" applyNumberFormat="1" applyFont="1" applyFill="1" applyBorder="1" applyAlignment="1">
      <alignment horizontal="right" vertical="center"/>
    </xf>
    <xf numFmtId="165" fontId="6" fillId="0" borderId="0" xfId="4" quotePrefix="1" applyNumberFormat="1" applyFont="1" applyFill="1" applyBorder="1" applyAlignment="1">
      <alignment horizontal="right" vertical="center"/>
    </xf>
    <xf numFmtId="165" fontId="6" fillId="2" borderId="0" xfId="4" quotePrefix="1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5" fontId="6" fillId="2" borderId="0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7" fillId="2" borderId="0" xfId="0" applyNumberFormat="1" applyFont="1" applyFill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7" fillId="0" borderId="0" xfId="1" quotePrefix="1" applyFont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11" fillId="2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11" fillId="2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167" fontId="7" fillId="0" borderId="0" xfId="2" applyNumberFormat="1" applyFont="1" applyFill="1" applyAlignment="1">
      <alignment horizontal="right" vertical="center"/>
    </xf>
    <xf numFmtId="165" fontId="7" fillId="2" borderId="3" xfId="2" applyNumberFormat="1" applyFont="1" applyFill="1" applyBorder="1" applyAlignment="1">
      <alignment horizontal="right" vertical="center"/>
    </xf>
    <xf numFmtId="165" fontId="7" fillId="0" borderId="3" xfId="2" applyNumberFormat="1" applyFont="1" applyFill="1" applyBorder="1" applyAlignment="1">
      <alignment horizontal="right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6" fontId="7" fillId="0" borderId="1" xfId="1" applyNumberFormat="1" applyFont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6" fontId="7" fillId="0" borderId="1" xfId="2" applyNumberFormat="1" applyFont="1" applyFill="1" applyBorder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0" fontId="7" fillId="0" borderId="0" xfId="1" quotePrefix="1" applyFont="1" applyAlignment="1">
      <alignment horizontal="justify" vertical="center"/>
    </xf>
    <xf numFmtId="165" fontId="7" fillId="0" borderId="0" xfId="1" quotePrefix="1" applyNumberFormat="1" applyFont="1" applyAlignment="1">
      <alignment horizontal="justify" vertical="center"/>
    </xf>
    <xf numFmtId="166" fontId="7" fillId="0" borderId="0" xfId="1" quotePrefix="1" applyNumberFormat="1" applyFont="1" applyAlignment="1">
      <alignment horizontal="justify" vertical="center"/>
    </xf>
    <xf numFmtId="166" fontId="6" fillId="0" borderId="0" xfId="1" applyNumberFormat="1" applyFont="1" applyAlignment="1">
      <alignment horizontal="left" vertical="center"/>
    </xf>
    <xf numFmtId="165" fontId="6" fillId="2" borderId="0" xfId="2" quotePrefix="1" applyNumberFormat="1" applyFont="1" applyFill="1" applyBorder="1" applyAlignment="1">
      <alignment horizontal="right" vertical="center"/>
    </xf>
    <xf numFmtId="166" fontId="6" fillId="0" borderId="0" xfId="2" quotePrefix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165" fontId="7" fillId="2" borderId="0" xfId="5" applyNumberFormat="1" applyFont="1" applyFill="1" applyAlignment="1">
      <alignment horizontal="right" vertical="center" wrapText="1"/>
    </xf>
    <xf numFmtId="37" fontId="11" fillId="0" borderId="0" xfId="5" applyNumberFormat="1" applyFont="1" applyAlignment="1">
      <alignment horizontal="center" vertical="center"/>
    </xf>
    <xf numFmtId="165" fontId="7" fillId="0" borderId="0" xfId="5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65" fontId="7" fillId="2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6" fontId="7" fillId="0" borderId="1" xfId="2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165" fontId="11" fillId="2" borderId="3" xfId="0" applyNumberFormat="1" applyFont="1" applyFill="1" applyBorder="1" applyAlignment="1">
      <alignment horizontal="right" vertical="center"/>
    </xf>
    <xf numFmtId="165" fontId="11" fillId="0" borderId="3" xfId="0" applyNumberFormat="1" applyFont="1" applyBorder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7" applyFont="1" applyAlignment="1">
      <alignment horizontal="left" vertical="center"/>
    </xf>
    <xf numFmtId="0" fontId="11" fillId="0" borderId="0" xfId="7" quotePrefix="1" applyFont="1" applyAlignment="1">
      <alignment horizontal="justify" vertical="center"/>
    </xf>
    <xf numFmtId="0" fontId="11" fillId="0" borderId="0" xfId="7" quotePrefix="1" applyFont="1" applyAlignment="1">
      <alignment horizontal="center" vertical="center"/>
    </xf>
    <xf numFmtId="165" fontId="11" fillId="0" borderId="0" xfId="7" quotePrefix="1" applyNumberFormat="1" applyFont="1" applyAlignment="1">
      <alignment horizontal="right" vertical="center"/>
    </xf>
    <xf numFmtId="0" fontId="11" fillId="0" borderId="0" xfId="7" applyFont="1" applyAlignment="1">
      <alignment vertical="center"/>
    </xf>
    <xf numFmtId="0" fontId="8" fillId="0" borderId="0" xfId="7" applyFont="1" applyAlignment="1">
      <alignment horizontal="center" vertical="center"/>
    </xf>
    <xf numFmtId="165" fontId="8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Alignment="1">
      <alignment horizontal="right" vertical="center"/>
    </xf>
    <xf numFmtId="0" fontId="8" fillId="0" borderId="0" xfId="7" applyFont="1" applyAlignment="1">
      <alignment vertical="center"/>
    </xf>
    <xf numFmtId="166" fontId="8" fillId="0" borderId="1" xfId="3" applyNumberFormat="1" applyFont="1" applyBorder="1" applyAlignment="1">
      <alignment horizontal="left" vertical="center"/>
    </xf>
    <xf numFmtId="0" fontId="8" fillId="0" borderId="1" xfId="7" applyFont="1" applyBorder="1" applyAlignment="1">
      <alignment horizontal="left" vertical="center"/>
    </xf>
    <xf numFmtId="0" fontId="8" fillId="0" borderId="1" xfId="7" applyFont="1" applyBorder="1" applyAlignment="1">
      <alignment horizontal="center" vertical="center"/>
    </xf>
    <xf numFmtId="165" fontId="8" fillId="0" borderId="1" xfId="4" applyNumberFormat="1" applyFont="1" applyFill="1" applyBorder="1" applyAlignment="1">
      <alignment horizontal="right" vertical="center"/>
    </xf>
    <xf numFmtId="0" fontId="11" fillId="0" borderId="0" xfId="7" applyFont="1" applyAlignment="1">
      <alignment horizontal="left" vertical="center"/>
    </xf>
    <xf numFmtId="0" fontId="15" fillId="0" borderId="0" xfId="7" applyFont="1" applyAlignment="1">
      <alignment horizontal="center" vertical="center"/>
    </xf>
    <xf numFmtId="166" fontId="8" fillId="0" borderId="0" xfId="2" applyNumberFormat="1" applyFont="1" applyFill="1" applyBorder="1" applyAlignment="1">
      <alignment vertical="center"/>
    </xf>
    <xf numFmtId="165" fontId="8" fillId="0" borderId="0" xfId="2" quotePrefix="1" applyNumberFormat="1" applyFont="1" applyFill="1" applyBorder="1" applyAlignment="1">
      <alignment horizontal="right" vertical="center"/>
    </xf>
    <xf numFmtId="165" fontId="8" fillId="0" borderId="1" xfId="4" quotePrefix="1" applyNumberFormat="1" applyFont="1" applyFill="1" applyBorder="1" applyAlignment="1">
      <alignment horizontal="right" vertical="center"/>
    </xf>
    <xf numFmtId="165" fontId="8" fillId="0" borderId="0" xfId="4" quotePrefix="1" applyNumberFormat="1" applyFont="1" applyFill="1" applyBorder="1" applyAlignment="1">
      <alignment horizontal="right" vertical="center"/>
    </xf>
    <xf numFmtId="166" fontId="8" fillId="2" borderId="0" xfId="2" applyNumberFormat="1" applyFont="1" applyFill="1" applyBorder="1" applyAlignment="1">
      <alignment horizontal="center" vertical="center"/>
    </xf>
    <xf numFmtId="165" fontId="11" fillId="0" borderId="0" xfId="8" applyNumberFormat="1" applyFont="1" applyFill="1" applyBorder="1" applyAlignment="1">
      <alignment horizontal="right" vertical="center"/>
    </xf>
    <xf numFmtId="165" fontId="8" fillId="2" borderId="0" xfId="4" quotePrefix="1" applyNumberFormat="1" applyFont="1" applyFill="1" applyBorder="1" applyAlignment="1">
      <alignment horizontal="right" vertical="center"/>
    </xf>
    <xf numFmtId="165" fontId="11" fillId="2" borderId="1" xfId="4" applyNumberFormat="1" applyFont="1" applyFill="1" applyBorder="1" applyAlignment="1">
      <alignment horizontal="right" vertical="center"/>
    </xf>
    <xf numFmtId="165" fontId="11" fillId="0" borderId="1" xfId="4" applyNumberFormat="1" applyFont="1" applyFill="1" applyBorder="1" applyAlignment="1">
      <alignment horizontal="right"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11" fillId="2" borderId="0" xfId="4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2" borderId="0" xfId="2" applyNumberFormat="1" applyFont="1" applyFill="1" applyBorder="1" applyAlignment="1">
      <alignment horizontal="right" vertical="center"/>
    </xf>
    <xf numFmtId="165" fontId="11" fillId="2" borderId="3" xfId="4" applyNumberFormat="1" applyFont="1" applyFill="1" applyBorder="1" applyAlignment="1">
      <alignment horizontal="right" vertical="center"/>
    </xf>
    <xf numFmtId="165" fontId="11" fillId="0" borderId="3" xfId="4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2" borderId="0" xfId="7" applyFont="1" applyFill="1" applyAlignment="1">
      <alignment vertical="center"/>
    </xf>
    <xf numFmtId="0" fontId="6" fillId="0" borderId="0" xfId="7" applyFont="1" applyAlignment="1">
      <alignment horizontal="left" vertical="center"/>
    </xf>
    <xf numFmtId="169" fontId="11" fillId="2" borderId="0" xfId="4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horizontal="right" vertical="center"/>
    </xf>
    <xf numFmtId="169" fontId="11" fillId="0" borderId="0" xfId="2" applyNumberFormat="1" applyFont="1" applyFill="1" applyBorder="1" applyAlignment="1">
      <alignment horizontal="right" vertical="center"/>
    </xf>
    <xf numFmtId="169" fontId="11" fillId="2" borderId="0" xfId="2" applyNumberFormat="1" applyFont="1" applyFill="1" applyBorder="1" applyAlignment="1">
      <alignment horizontal="right" vertical="center"/>
    </xf>
    <xf numFmtId="2" fontId="11" fillId="0" borderId="0" xfId="4" applyNumberFormat="1" applyFont="1" applyFill="1" applyAlignment="1">
      <alignment horizontal="right" vertical="center"/>
    </xf>
    <xf numFmtId="165" fontId="11" fillId="0" borderId="0" xfId="4" applyNumberFormat="1" applyFont="1" applyFill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center" vertical="center"/>
    </xf>
    <xf numFmtId="165" fontId="11" fillId="0" borderId="0" xfId="11" applyNumberFormat="1" applyFont="1" applyFill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left" vertical="center"/>
    </xf>
    <xf numFmtId="166" fontId="8" fillId="0" borderId="0" xfId="1" applyNumberFormat="1" applyFont="1" applyAlignment="1">
      <alignment horizontal="center" vertical="center"/>
    </xf>
    <xf numFmtId="165" fontId="8" fillId="0" borderId="0" xfId="11" applyNumberFormat="1" applyFont="1" applyFill="1" applyBorder="1" applyAlignment="1">
      <alignment horizontal="right" vertical="center"/>
    </xf>
    <xf numFmtId="165" fontId="8" fillId="0" borderId="0" xfId="11" applyNumberFormat="1" applyFont="1" applyFill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166" fontId="8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right" vertical="center"/>
    </xf>
    <xf numFmtId="165" fontId="11" fillId="0" borderId="0" xfId="11" applyNumberFormat="1" applyFont="1" applyFill="1" applyBorder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11" applyNumberFormat="1" applyFont="1" applyFill="1" applyBorder="1" applyAlignment="1">
      <alignment horizontal="center" vertical="center"/>
    </xf>
    <xf numFmtId="165" fontId="8" fillId="0" borderId="0" xfId="11" quotePrefix="1" applyNumberFormat="1" applyFont="1" applyFill="1" applyBorder="1" applyAlignment="1">
      <alignment horizontal="right" vertical="center"/>
    </xf>
    <xf numFmtId="0" fontId="8" fillId="0" borderId="1" xfId="3" applyFont="1" applyBorder="1" applyAlignment="1">
      <alignment horizontal="center" vertical="center"/>
    </xf>
    <xf numFmtId="165" fontId="8" fillId="2" borderId="0" xfId="11" applyNumberFormat="1" applyFont="1" applyFill="1" applyBorder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166" fontId="11" fillId="0" borderId="0" xfId="1" applyNumberFormat="1" applyFont="1" applyAlignment="1">
      <alignment horizontal="left" vertical="center"/>
    </xf>
    <xf numFmtId="167" fontId="11" fillId="0" borderId="0" xfId="12" applyNumberFormat="1" applyFont="1" applyFill="1" applyBorder="1" applyAlignment="1">
      <alignment horizontal="right" vertical="center"/>
    </xf>
    <xf numFmtId="167" fontId="11" fillId="0" borderId="0" xfId="13" applyNumberFormat="1" applyFont="1" applyAlignment="1">
      <alignment horizontal="right" vertical="center"/>
    </xf>
    <xf numFmtId="165" fontId="11" fillId="2" borderId="0" xfId="11" applyNumberFormat="1" applyFont="1" applyFill="1" applyBorder="1" applyAlignment="1">
      <alignment horizontal="right" vertical="center"/>
    </xf>
    <xf numFmtId="165" fontId="11" fillId="2" borderId="1" xfId="12" applyNumberFormat="1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>
      <alignment horizontal="right" vertical="center"/>
    </xf>
    <xf numFmtId="165" fontId="11" fillId="0" borderId="0" xfId="11" quotePrefix="1" applyNumberFormat="1" applyFont="1" applyFill="1" applyBorder="1" applyAlignment="1">
      <alignment horizontal="right" vertical="center"/>
    </xf>
    <xf numFmtId="166" fontId="8" fillId="0" borderId="0" xfId="3" applyNumberFormat="1" applyFont="1" applyAlignment="1">
      <alignment horizontal="left" vertical="center"/>
    </xf>
    <xf numFmtId="165" fontId="11" fillId="2" borderId="3" xfId="1" applyNumberFormat="1" applyFont="1" applyFill="1" applyBorder="1" applyAlignment="1">
      <alignment horizontal="right" vertical="center"/>
    </xf>
    <xf numFmtId="165" fontId="11" fillId="0" borderId="0" xfId="12" applyNumberFormat="1" applyFont="1" applyFill="1" applyBorder="1" applyAlignment="1">
      <alignment horizontal="right" vertical="center"/>
    </xf>
    <xf numFmtId="166" fontId="11" fillId="0" borderId="1" xfId="1" applyNumberFormat="1" applyFont="1" applyBorder="1" applyAlignment="1">
      <alignment horizontal="left" vertical="center"/>
    </xf>
    <xf numFmtId="165" fontId="11" fillId="0" borderId="1" xfId="11" applyNumberFormat="1" applyFont="1" applyFill="1" applyBorder="1" applyAlignment="1">
      <alignment horizontal="right" vertical="center"/>
    </xf>
    <xf numFmtId="166" fontId="8" fillId="0" borderId="2" xfId="1" applyNumberFormat="1" applyFont="1" applyBorder="1" applyAlignment="1">
      <alignment horizontal="left" vertical="center"/>
    </xf>
    <xf numFmtId="165" fontId="8" fillId="0" borderId="2" xfId="11" applyNumberFormat="1" applyFont="1" applyFill="1" applyBorder="1" applyAlignment="1">
      <alignment horizontal="right" vertical="center"/>
    </xf>
    <xf numFmtId="165" fontId="11" fillId="0" borderId="2" xfId="1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1" quotePrefix="1" applyNumberFormat="1" applyFont="1" applyAlignment="1">
      <alignment horizontal="right" vertical="center"/>
    </xf>
    <xf numFmtId="165" fontId="8" fillId="0" borderId="0" xfId="14" applyNumberFormat="1" applyFont="1" applyAlignment="1">
      <alignment horizontal="right" vertical="center"/>
    </xf>
    <xf numFmtId="165" fontId="11" fillId="2" borderId="0" xfId="1" applyNumberFormat="1" applyFont="1" applyFill="1" applyAlignment="1">
      <alignment horizontal="right" vertical="center"/>
    </xf>
    <xf numFmtId="166" fontId="8" fillId="0" borderId="0" xfId="1" quotePrefix="1" applyNumberFormat="1" applyFont="1" applyAlignment="1">
      <alignment horizontal="left" vertical="center"/>
    </xf>
    <xf numFmtId="165" fontId="11" fillId="2" borderId="3" xfId="11" applyNumberFormat="1" applyFont="1" applyFill="1" applyBorder="1" applyAlignment="1">
      <alignment horizontal="right" vertical="center"/>
    </xf>
    <xf numFmtId="166" fontId="11" fillId="0" borderId="1" xfId="1" applyNumberFormat="1" applyFont="1" applyBorder="1" applyAlignment="1">
      <alignment vertical="center"/>
    </xf>
    <xf numFmtId="0" fontId="8" fillId="0" borderId="0" xfId="7" applyFont="1" applyAlignment="1">
      <alignment horizontal="centerContinuous" vertical="center"/>
    </xf>
    <xf numFmtId="0" fontId="8" fillId="0" borderId="1" xfId="7" applyFont="1" applyBorder="1" applyAlignment="1">
      <alignment horizontal="centerContinuous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2" borderId="0" xfId="4" applyNumberFormat="1" applyFont="1" applyFill="1" applyBorder="1" applyAlignment="1">
      <alignment horizontal="right" vertical="center"/>
    </xf>
    <xf numFmtId="0" fontId="11" fillId="0" borderId="0" xfId="7" quotePrefix="1" applyFont="1" applyAlignment="1">
      <alignment horizontal="left" vertical="center"/>
    </xf>
    <xf numFmtId="165" fontId="11" fillId="0" borderId="0" xfId="15" applyNumberFormat="1" applyFont="1" applyFill="1" applyAlignment="1">
      <alignment horizontal="center" vertical="center"/>
    </xf>
    <xf numFmtId="165" fontId="11" fillId="0" borderId="0" xfId="15" applyNumberFormat="1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165" fontId="8" fillId="0" borderId="0" xfId="4" quotePrefix="1" applyNumberFormat="1" applyFont="1" applyFill="1" applyBorder="1" applyAlignment="1">
      <alignment horizontal="left" vertical="center"/>
    </xf>
    <xf numFmtId="165" fontId="8" fillId="0" borderId="1" xfId="4" quotePrefix="1" applyNumberFormat="1" applyFont="1" applyFill="1" applyBorder="1" applyAlignment="1">
      <alignment horizontal="left" vertical="center"/>
    </xf>
    <xf numFmtId="166" fontId="11" fillId="0" borderId="0" xfId="7" applyNumberFormat="1" applyFont="1" applyAlignment="1">
      <alignment horizontal="center" vertical="center"/>
    </xf>
    <xf numFmtId="165" fontId="11" fillId="0" borderId="0" xfId="15" applyNumberFormat="1" applyFont="1" applyFill="1" applyBorder="1" applyAlignment="1">
      <alignment horizontal="right" vertical="center"/>
    </xf>
    <xf numFmtId="165" fontId="11" fillId="2" borderId="0" xfId="15" quotePrefix="1" applyNumberFormat="1" applyFont="1" applyFill="1" applyBorder="1" applyAlignment="1">
      <alignment horizontal="right" vertical="center"/>
    </xf>
    <xf numFmtId="165" fontId="11" fillId="2" borderId="1" xfId="15" quotePrefix="1" applyNumberFormat="1" applyFont="1" applyFill="1" applyBorder="1" applyAlignment="1">
      <alignment horizontal="right" vertical="center"/>
    </xf>
    <xf numFmtId="165" fontId="11" fillId="2" borderId="0" xfId="4" applyNumberFormat="1" applyFont="1" applyFill="1" applyAlignment="1">
      <alignment horizontal="right" vertical="center"/>
    </xf>
    <xf numFmtId="0" fontId="7" fillId="0" borderId="0" xfId="7" applyFont="1" applyAlignment="1">
      <alignment horizontal="left" vertical="center"/>
    </xf>
    <xf numFmtId="165" fontId="11" fillId="0" borderId="0" xfId="8" applyNumberFormat="1" applyFont="1" applyFill="1" applyBorder="1" applyAlignment="1">
      <alignment horizontal="right" vertical="top"/>
    </xf>
    <xf numFmtId="165" fontId="11" fillId="0" borderId="1" xfId="8" applyNumberFormat="1" applyFont="1" applyFill="1" applyBorder="1" applyAlignment="1">
      <alignment horizontal="right" vertical="center"/>
    </xf>
    <xf numFmtId="0" fontId="11" fillId="0" borderId="0" xfId="7" applyFont="1" applyAlignment="1">
      <alignment horizontal="center" vertical="top"/>
    </xf>
    <xf numFmtId="165" fontId="11" fillId="0" borderId="1" xfId="8" applyNumberFormat="1" applyFont="1" applyFill="1" applyBorder="1" applyAlignment="1">
      <alignment horizontal="right" vertical="top"/>
    </xf>
    <xf numFmtId="165" fontId="7" fillId="0" borderId="0" xfId="8" applyNumberFormat="1" applyFont="1" applyFill="1" applyBorder="1" applyAlignment="1">
      <alignment horizontal="right" vertical="top"/>
    </xf>
    <xf numFmtId="165" fontId="11" fillId="2" borderId="0" xfId="2" applyNumberFormat="1" applyFont="1" applyFill="1" applyBorder="1" applyAlignment="1">
      <alignment horizontal="right" vertical="top"/>
    </xf>
    <xf numFmtId="165" fontId="11" fillId="0" borderId="0" xfId="2" applyNumberFormat="1" applyFont="1" applyFill="1" applyBorder="1" applyAlignment="1">
      <alignment horizontal="right" vertical="top"/>
    </xf>
    <xf numFmtId="165" fontId="11" fillId="0" borderId="1" xfId="2" applyNumberFormat="1" applyFont="1" applyFill="1" applyBorder="1" applyAlignment="1">
      <alignment horizontal="right" vertical="top"/>
    </xf>
    <xf numFmtId="165" fontId="11" fillId="0" borderId="0" xfId="2" applyNumberFormat="1" applyFont="1" applyFill="1" applyAlignment="1">
      <alignment vertical="top"/>
    </xf>
    <xf numFmtId="165" fontId="11" fillId="0" borderId="1" xfId="2" applyNumberFormat="1" applyFont="1" applyFill="1" applyBorder="1" applyAlignment="1">
      <alignment horizontal="right" vertical="center"/>
    </xf>
    <xf numFmtId="169" fontId="11" fillId="0" borderId="0" xfId="2" applyNumberFormat="1" applyFont="1" applyFill="1" applyBorder="1" applyAlignment="1">
      <alignment horizontal="right" vertical="top"/>
    </xf>
    <xf numFmtId="165" fontId="11" fillId="2" borderId="0" xfId="8" applyNumberFormat="1" applyFont="1" applyFill="1" applyBorder="1" applyAlignment="1">
      <alignment horizontal="right" vertical="top"/>
    </xf>
    <xf numFmtId="165" fontId="11" fillId="2" borderId="1" xfId="8" applyNumberFormat="1" applyFont="1" applyFill="1" applyBorder="1" applyAlignment="1">
      <alignment horizontal="right" vertical="center"/>
    </xf>
    <xf numFmtId="165" fontId="11" fillId="2" borderId="1" xfId="8" applyNumberFormat="1" applyFont="1" applyFill="1" applyBorder="1" applyAlignment="1">
      <alignment horizontal="right" vertical="top"/>
    </xf>
    <xf numFmtId="165" fontId="11" fillId="2" borderId="1" xfId="2" applyNumberFormat="1" applyFont="1" applyFill="1" applyBorder="1" applyAlignment="1">
      <alignment horizontal="right" vertical="top"/>
    </xf>
    <xf numFmtId="165" fontId="11" fillId="2" borderId="0" xfId="12" applyNumberFormat="1" applyFont="1" applyFill="1" applyBorder="1" applyAlignment="1">
      <alignment horizontal="right" vertical="center"/>
    </xf>
    <xf numFmtId="168" fontId="7" fillId="3" borderId="0" xfId="1" applyNumberFormat="1" applyFont="1" applyFill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168" fontId="7" fillId="3" borderId="1" xfId="1" applyNumberFormat="1" applyFont="1" applyFill="1" applyBorder="1" applyAlignment="1">
      <alignment horizontal="right" vertical="center"/>
    </xf>
    <xf numFmtId="165" fontId="11" fillId="2" borderId="1" xfId="13" applyNumberFormat="1" applyFont="1" applyFill="1" applyBorder="1" applyAlignment="1">
      <alignment horizontal="right" vertical="center"/>
    </xf>
    <xf numFmtId="0" fontId="11" fillId="0" borderId="0" xfId="1" applyFont="1"/>
    <xf numFmtId="165" fontId="11" fillId="0" borderId="1" xfId="12" applyNumberFormat="1" applyFont="1" applyFill="1" applyBorder="1" applyAlignment="1">
      <alignment horizontal="right" vertical="center"/>
    </xf>
    <xf numFmtId="165" fontId="8" fillId="0" borderId="1" xfId="11" applyNumberFormat="1" applyFont="1" applyFill="1" applyBorder="1" applyAlignment="1">
      <alignment horizontal="right" vertical="center"/>
    </xf>
    <xf numFmtId="165" fontId="11" fillId="2" borderId="1" xfId="1" applyNumberFormat="1" applyFont="1" applyFill="1" applyBorder="1" applyAlignment="1">
      <alignment horizontal="right" vertical="center"/>
    </xf>
    <xf numFmtId="165" fontId="11" fillId="0" borderId="3" xfId="11" applyNumberFormat="1" applyFont="1" applyFill="1" applyBorder="1" applyAlignment="1">
      <alignment horizontal="right" vertical="center"/>
    </xf>
    <xf numFmtId="167" fontId="7" fillId="2" borderId="0" xfId="1" applyNumberFormat="1" applyFont="1" applyFill="1"/>
    <xf numFmtId="3" fontId="7" fillId="2" borderId="0" xfId="1" applyNumberFormat="1" applyFont="1" applyFill="1"/>
    <xf numFmtId="168" fontId="7" fillId="3" borderId="4" xfId="1" applyNumberFormat="1" applyFont="1" applyFill="1" applyBorder="1" applyAlignment="1">
      <alignment horizontal="right" vertical="center"/>
    </xf>
    <xf numFmtId="165" fontId="11" fillId="0" borderId="1" xfId="15" applyNumberFormat="1" applyFont="1" applyFill="1" applyBorder="1" applyAlignment="1">
      <alignment horizontal="right" vertical="center"/>
    </xf>
    <xf numFmtId="165" fontId="11" fillId="0" borderId="0" xfId="15" quotePrefix="1" applyNumberFormat="1" applyFont="1" applyFill="1" applyBorder="1" applyAlignment="1">
      <alignment horizontal="right" vertical="center"/>
    </xf>
    <xf numFmtId="165" fontId="11" fillId="0" borderId="1" xfId="15" quotePrefix="1" applyNumberFormat="1" applyFont="1" applyFill="1" applyBorder="1" applyAlignment="1">
      <alignment horizontal="right" vertical="center"/>
    </xf>
    <xf numFmtId="165" fontId="11" fillId="2" borderId="0" xfId="15" applyNumberFormat="1" applyFont="1" applyFill="1" applyBorder="1" applyAlignment="1">
      <alignment horizontal="right" vertical="center"/>
    </xf>
    <xf numFmtId="165" fontId="11" fillId="2" borderId="1" xfId="15" applyNumberFormat="1" applyFont="1" applyFill="1" applyBorder="1" applyAlignment="1">
      <alignment horizontal="right" vertical="center"/>
    </xf>
    <xf numFmtId="168" fontId="7" fillId="3" borderId="0" xfId="1" applyNumberFormat="1" applyFont="1" applyFill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top"/>
    </xf>
    <xf numFmtId="165" fontId="11" fillId="0" borderId="1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top"/>
    </xf>
    <xf numFmtId="165" fontId="11" fillId="0" borderId="0" xfId="9" applyNumberFormat="1" applyFont="1" applyFill="1" applyBorder="1" applyAlignment="1">
      <alignment horizontal="right" vertical="top"/>
    </xf>
    <xf numFmtId="165" fontId="11" fillId="0" borderId="1" xfId="9" applyNumberFormat="1" applyFont="1" applyFill="1" applyBorder="1" applyAlignment="1">
      <alignment horizontal="right" vertical="top"/>
    </xf>
    <xf numFmtId="2" fontId="11" fillId="0" borderId="0" xfId="7" applyNumberFormat="1" applyFont="1" applyAlignment="1">
      <alignment vertical="center"/>
    </xf>
    <xf numFmtId="168" fontId="7" fillId="0" borderId="1" xfId="1" applyNumberFormat="1" applyFont="1" applyBorder="1" applyAlignment="1">
      <alignment horizontal="right" vertical="center"/>
    </xf>
    <xf numFmtId="165" fontId="11" fillId="0" borderId="1" xfId="13" applyNumberFormat="1" applyFont="1" applyBorder="1" applyAlignment="1">
      <alignment horizontal="right" vertical="center"/>
    </xf>
    <xf numFmtId="165" fontId="11" fillId="0" borderId="3" xfId="1" applyNumberFormat="1" applyFont="1" applyBorder="1" applyAlignment="1">
      <alignment horizontal="right" vertical="center"/>
    </xf>
    <xf numFmtId="168" fontId="7" fillId="0" borderId="4" xfId="1" applyNumberFormat="1" applyFont="1" applyBorder="1" applyAlignment="1">
      <alignment horizontal="right" vertical="center"/>
    </xf>
    <xf numFmtId="168" fontId="7" fillId="0" borderId="0" xfId="1" applyNumberFormat="1" applyFont="1" applyAlignment="1">
      <alignment vertical="center"/>
    </xf>
    <xf numFmtId="0" fontId="11" fillId="0" borderId="0" xfId="7" applyFont="1" applyAlignment="1">
      <alignment horizontal="center" vertical="center"/>
    </xf>
    <xf numFmtId="166" fontId="11" fillId="0" borderId="0" xfId="48" applyNumberFormat="1" applyFont="1" applyAlignment="1">
      <alignment horizontal="left" vertical="center"/>
    </xf>
    <xf numFmtId="167" fontId="11" fillId="2" borderId="0" xfId="13" applyNumberFormat="1" applyFont="1" applyFill="1" applyAlignment="1">
      <alignment horizontal="right" vertical="center"/>
    </xf>
    <xf numFmtId="165" fontId="11" fillId="2" borderId="1" xfId="6" applyNumberFormat="1" applyFont="1" applyFill="1" applyBorder="1" applyAlignment="1">
      <alignment horizontal="right" vertical="center"/>
    </xf>
    <xf numFmtId="165" fontId="11" fillId="2" borderId="0" xfId="6" applyNumberFormat="1" applyFont="1" applyFill="1" applyBorder="1" applyAlignment="1">
      <alignment horizontal="right" vertical="top"/>
    </xf>
    <xf numFmtId="165" fontId="11" fillId="2" borderId="1" xfId="6" applyNumberFormat="1" applyFont="1" applyFill="1" applyBorder="1" applyAlignment="1">
      <alignment horizontal="right" vertical="top"/>
    </xf>
    <xf numFmtId="165" fontId="11" fillId="2" borderId="1" xfId="9" applyNumberFormat="1" applyFont="1" applyFill="1" applyBorder="1" applyAlignment="1">
      <alignment horizontal="right" vertical="top"/>
    </xf>
    <xf numFmtId="165" fontId="11" fillId="2" borderId="0" xfId="9" applyNumberFormat="1" applyFont="1" applyFill="1" applyBorder="1" applyAlignment="1">
      <alignment horizontal="right" vertical="top"/>
    </xf>
    <xf numFmtId="2" fontId="11" fillId="2" borderId="0" xfId="7" applyNumberFormat="1" applyFont="1" applyFill="1" applyAlignment="1">
      <alignment vertical="center"/>
    </xf>
    <xf numFmtId="0" fontId="7" fillId="0" borderId="0" xfId="1" applyFont="1" applyAlignment="1">
      <alignment horizontal="center" vertical="center"/>
    </xf>
    <xf numFmtId="166" fontId="8" fillId="0" borderId="1" xfId="15" applyNumberFormat="1" applyFont="1" applyFill="1" applyBorder="1" applyAlignment="1">
      <alignment horizontal="center" vertical="center"/>
    </xf>
    <xf numFmtId="165" fontId="8" fillId="0" borderId="0" xfId="15" applyNumberFormat="1" applyFont="1" applyFill="1" applyBorder="1" applyAlignment="1">
      <alignment horizontal="center" vertical="center"/>
    </xf>
    <xf numFmtId="0" fontId="11" fillId="0" borderId="0" xfId="0" applyFont="1"/>
    <xf numFmtId="165" fontId="11" fillId="0" borderId="0" xfId="12" applyNumberFormat="1" applyFont="1" applyFill="1" applyAlignment="1">
      <alignment vertical="center"/>
    </xf>
    <xf numFmtId="165" fontId="11" fillId="2" borderId="0" xfId="13" applyNumberFormat="1" applyFont="1" applyFill="1" applyAlignment="1">
      <alignment horizontal="right" vertical="center"/>
    </xf>
    <xf numFmtId="165" fontId="11" fillId="0" borderId="0" xfId="13" applyNumberFormat="1" applyFont="1" applyAlignment="1">
      <alignment horizontal="right" vertical="center"/>
    </xf>
    <xf numFmtId="165" fontId="11" fillId="0" borderId="0" xfId="13" applyNumberFormat="1" applyFont="1" applyAlignment="1">
      <alignment vertical="center"/>
    </xf>
    <xf numFmtId="165" fontId="7" fillId="3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3" borderId="1" xfId="1" applyNumberFormat="1" applyFont="1" applyFill="1" applyBorder="1" applyAlignment="1">
      <alignment horizontal="right" vertical="center"/>
    </xf>
    <xf numFmtId="165" fontId="11" fillId="0" borderId="0" xfId="1" applyNumberFormat="1" applyFont="1"/>
    <xf numFmtId="2" fontId="11" fillId="0" borderId="0" xfId="7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6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1" fillId="0" borderId="1" xfId="7" quotePrefix="1" applyFont="1" applyBorder="1" applyAlignment="1">
      <alignment horizontal="justify" vertical="center"/>
    </xf>
    <xf numFmtId="165" fontId="8" fillId="0" borderId="1" xfId="1" quotePrefix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8" fillId="0" borderId="5" xfId="7" applyNumberFormat="1" applyFont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center" vertical="center"/>
    </xf>
    <xf numFmtId="166" fontId="8" fillId="0" borderId="1" xfId="15" applyNumberFormat="1" applyFont="1" applyFill="1" applyBorder="1" applyAlignment="1">
      <alignment horizontal="center" vertical="center"/>
    </xf>
    <xf numFmtId="165" fontId="8" fillId="0" borderId="0" xfId="15" applyNumberFormat="1" applyFont="1" applyFill="1" applyBorder="1" applyAlignment="1">
      <alignment horizontal="center" vertical="center"/>
    </xf>
  </cellXfs>
  <cellStyles count="386">
    <cellStyle name="Comma 10" xfId="73" xr:uid="{830656A2-39C0-482F-95E1-A70CD6AFC2FB}"/>
    <cellStyle name="Comma 10 11" xfId="126" xr:uid="{95E44FAB-0CF2-476E-9815-1A415CC6DF38}"/>
    <cellStyle name="Comma 10 11 2" xfId="141" xr:uid="{ABDFAED7-6459-4272-8702-720579817B73}"/>
    <cellStyle name="Comma 10 11 2 2" xfId="235" xr:uid="{2E447CE7-1DE4-4904-AABB-157ADE8436A7}"/>
    <cellStyle name="Comma 10 11 2 2 2" xfId="377" xr:uid="{712C92C1-3791-49EC-AF41-6B600A00DE2B}"/>
    <cellStyle name="Comma 10 11 2 3" xfId="285" xr:uid="{31C72742-9022-40D1-B541-B8132E0AE6D9}"/>
    <cellStyle name="Comma 10 11 3" xfId="221" xr:uid="{EA30B8A0-4A0A-4923-8B6C-A5A88DD06E8A}"/>
    <cellStyle name="Comma 10 11 3 2" xfId="363" xr:uid="{BBAF7B9F-763D-4749-90A2-6A78C44B479C}"/>
    <cellStyle name="Comma 10 11 4" xfId="278" xr:uid="{A298EF4E-2CFE-4500-A6CD-C88A72DF7F21}"/>
    <cellStyle name="Comma 10 2" xfId="129" xr:uid="{5B0F4E4B-2B0D-4F8E-9A95-F467A11A11A8}"/>
    <cellStyle name="Comma 10 2 2" xfId="224" xr:uid="{C3E8D069-593C-419B-9A1A-20090FC317CF}"/>
    <cellStyle name="Comma 10 2 2 2" xfId="366" xr:uid="{1D754C5D-C5D4-4130-91A6-C6EEF0C17E4F}"/>
    <cellStyle name="Comma 10 3" xfId="180" xr:uid="{C2213806-57DD-4F42-BB18-10A2BB903D2C}"/>
    <cellStyle name="Comma 10 3 2" xfId="321" xr:uid="{484F09C6-0349-4682-B541-DED9976BF822}"/>
    <cellStyle name="Comma 10 4" xfId="259" xr:uid="{7E29DFF8-A21E-480D-9B72-3A47EF37B1D2}"/>
    <cellStyle name="Comma 11" xfId="58" xr:uid="{608F5747-E73F-4A1D-8B33-AA36BD575311}"/>
    <cellStyle name="Comma 11 2" xfId="99" xr:uid="{9DFCC71E-AB3A-43CF-95A7-ECCC7E2DCEA4}"/>
    <cellStyle name="Comma 11 2 2" xfId="200" xr:uid="{C12C79D8-1850-4012-A804-C74F8E03C23E}"/>
    <cellStyle name="Comma 11 2 2 2" xfId="341" xr:uid="{45B17975-BBAA-4644-8FBF-3DE8D0149D5D}"/>
    <cellStyle name="Comma 11 3" xfId="170" xr:uid="{4BA7B28F-C679-478A-A388-4206ECEC0E8A}"/>
    <cellStyle name="Comma 11 3 2" xfId="310" xr:uid="{6C3EB49F-029C-440A-99B6-99B1ED14811A}"/>
    <cellStyle name="Comma 12" xfId="130" xr:uid="{54A7AB2A-717F-4BE6-9C33-F2DBCC6A17D0}"/>
    <cellStyle name="Comma 12 2" xfId="225" xr:uid="{A3C81505-9E73-4557-891F-92B8B7812B1D}"/>
    <cellStyle name="Comma 12 2 2" xfId="367" xr:uid="{4ECA7D8B-AF32-4BA7-A748-D6692061C78E}"/>
    <cellStyle name="Comma 12 3" xfId="280" xr:uid="{55FD2C7E-D78D-4277-9B4E-F6F5EC25DD2C}"/>
    <cellStyle name="Comma 13" xfId="29" xr:uid="{886E6951-2924-4886-A882-57DC325E473E}"/>
    <cellStyle name="Comma 13 2" xfId="154" xr:uid="{A4FC8472-904A-41F2-ADAF-C72F467304A2}"/>
    <cellStyle name="Comma 13 2 2" xfId="384" xr:uid="{8039993D-962F-4150-8D0E-02F26B2A20E4}"/>
    <cellStyle name="Comma 13 3" xfId="294" xr:uid="{CC403206-9E38-48AE-8CC9-5C0452FBBFEF}"/>
    <cellStyle name="Comma 187 3 2 2" xfId="32" xr:uid="{9F76FD2B-D27C-4431-AA36-0B4A141F5E6C}"/>
    <cellStyle name="Comma 187 3 2 2 2" xfId="83" xr:uid="{47690F82-9CAA-4A33-A858-F67471A81E80}"/>
    <cellStyle name="Comma 187 3 2 2 2 2" xfId="134" xr:uid="{C18246DB-24C3-4B11-80EA-8AB6C067C306}"/>
    <cellStyle name="Comma 187 3 2 2 2 2 2" xfId="229" xr:uid="{99F939F1-F458-43D5-B205-2A660A9AFF8E}"/>
    <cellStyle name="Comma 187 3 2 2 2 2 2 2" xfId="371" xr:uid="{5436518F-F553-4C61-8AD8-2FD6714CC717}"/>
    <cellStyle name="Comma 187 3 2 2 2 2 3" xfId="282" xr:uid="{BD5827DE-4EF9-41DF-9057-F2D71F8CA272}"/>
    <cellStyle name="Comma 187 3 2 2 2 3" xfId="185" xr:uid="{BDDBC2CE-4389-4C24-A7AD-C44F6C24DDBA}"/>
    <cellStyle name="Comma 187 3 2 2 2 3 2" xfId="326" xr:uid="{51B8F715-09CB-42EA-B914-3120F6422049}"/>
    <cellStyle name="Comma 187 3 2 2 2 4" xfId="261" xr:uid="{56999668-08C5-4ABF-956C-61553D628738}"/>
    <cellStyle name="Comma 187 3 2 2 3" xfId="156" xr:uid="{25FB4567-0D87-4471-A6C1-1CF3502210D6}"/>
    <cellStyle name="Comma 187 3 2 2 3 2" xfId="296" xr:uid="{5AC55702-08F9-4247-8948-9D189607161B}"/>
    <cellStyle name="Comma 187 3 2 2 4" xfId="243" xr:uid="{4821F6DC-C18A-4ADA-99D2-4D66946279F7}"/>
    <cellStyle name="Comma 197" xfId="117" xr:uid="{E8F90DAF-4748-4E3F-9C08-6FC98C03D922}"/>
    <cellStyle name="Comma 197 2" xfId="140" xr:uid="{7AF1C28A-C4F6-4BEC-9A22-ECF6C2DB18F7}"/>
    <cellStyle name="Comma 197 2 2" xfId="234" xr:uid="{40AA05F2-B59A-404F-816E-F8C3E68DC76F}"/>
    <cellStyle name="Comma 197 2 2 2" xfId="376" xr:uid="{DEA26188-926D-4932-AAE3-28E7B9A0A91A}"/>
    <cellStyle name="Comma 197 3" xfId="213" xr:uid="{438FAAE4-0171-4E3E-8258-62718E88A33E}"/>
    <cellStyle name="Comma 197 3 2" xfId="355" xr:uid="{00FFC69C-011A-412F-87F4-6D6536D152D0}"/>
    <cellStyle name="Comma 2" xfId="2" xr:uid="{73E158F7-D9A8-4B5C-B783-A6BB2AFB8959}"/>
    <cellStyle name="Comma 2 2" xfId="9" xr:uid="{085425CE-4AAB-4095-A043-216F84C47393}"/>
    <cellStyle name="Comma 2 2 18 2 2" xfId="46" xr:uid="{E39B9881-59D4-4052-990F-8AE13EB914E0}"/>
    <cellStyle name="Comma 2 2 18 2 2 2" xfId="91" xr:uid="{D25A7A2B-1285-4B16-9D72-76D3C3709023}"/>
    <cellStyle name="Comma 2 2 18 2 2 2 2" xfId="132" xr:uid="{5DA9A1BC-589B-47C7-853B-32DFF3653000}"/>
    <cellStyle name="Comma 2 2 18 2 2 2 2 2" xfId="227" xr:uid="{3CA4B5C1-FA0A-4D40-A90D-28C543BCB0F3}"/>
    <cellStyle name="Comma 2 2 18 2 2 2 2 2 2" xfId="369" xr:uid="{51680B04-88A6-4993-A9C7-61965DF90DC9}"/>
    <cellStyle name="Comma 2 2 18 2 2 2 3" xfId="192" xr:uid="{6EDBA90B-D8F5-4466-9632-8085AFB8B00E}"/>
    <cellStyle name="Comma 2 2 18 2 2 2 3 2" xfId="333" xr:uid="{0B4E79EA-4CF6-4107-8C72-ECCF15A8E17C}"/>
    <cellStyle name="Comma 2 2 18 2 2 3" xfId="163" xr:uid="{D972F0EB-04A9-4BD2-9CA7-F100FC722BAF}"/>
    <cellStyle name="Comma 2 2 18 2 2 3 2" xfId="303" xr:uid="{38C468B7-7494-49B0-9C9A-7983CB372C1D}"/>
    <cellStyle name="Comma 2 2 2" xfId="15" xr:uid="{7594E4B2-76FE-48A6-B232-8991A49B7089}"/>
    <cellStyle name="Comma 2 2 2 2" xfId="144" xr:uid="{0BA16F78-D273-46A8-B666-7E8979EA66F4}"/>
    <cellStyle name="Comma 2 2 2 2 2" xfId="238" xr:uid="{D2EF404D-54A2-470E-BA83-E494645272A5}"/>
    <cellStyle name="Comma 2 2 2 2 2 2" xfId="380" xr:uid="{E5F7A8D5-9239-4B91-A855-211E1F3F4F23}"/>
    <cellStyle name="Comma 2 2 2 3" xfId="112" xr:uid="{69BBD63C-E1E9-4A19-B7FF-3485085A0575}"/>
    <cellStyle name="Comma 2 2 2 3 2" xfId="210" xr:uid="{13ED1FAB-C84B-429A-BCC0-EBE51F74F191}"/>
    <cellStyle name="Comma 2 2 2 3 2 2" xfId="352" xr:uid="{4BD32002-C899-4605-BC3F-F928E857C5B8}"/>
    <cellStyle name="Comma 2 2 2 4" xfId="102" xr:uid="{19DDE3C9-EBBA-4F94-9EB6-982B4AD53544}"/>
    <cellStyle name="Comma 2 2 2 4 2" xfId="343" xr:uid="{667B61D0-A671-453A-AFD7-E8D67FDCC55A}"/>
    <cellStyle name="Comma 2 2 3" xfId="118" xr:uid="{E44C76BB-7722-4D41-AB2F-44A9D551EB26}"/>
    <cellStyle name="Comma 2 2 3 2" xfId="214" xr:uid="{4DD7878D-70DB-4EE1-B219-F9B5547E31BF}"/>
    <cellStyle name="Comma 2 2 3 2 2" xfId="356" xr:uid="{F6E1A484-3F8A-406E-889C-14CC58F70A6F}"/>
    <cellStyle name="Comma 2 2 4" xfId="113" xr:uid="{16C89EDE-74F4-4713-86A6-3379E6D935DF}"/>
    <cellStyle name="Comma 2 2 4 2" xfId="211" xr:uid="{CC609BE2-E1E7-4402-8538-D96AB8FB2146}"/>
    <cellStyle name="Comma 2 2 4 2 2" xfId="353" xr:uid="{93EC61EA-9015-4117-AB7D-479EEC1AD4B7}"/>
    <cellStyle name="Comma 2 2 5" xfId="151" xr:uid="{006A23B7-8BEC-4270-9BB5-D931DC769EB3}"/>
    <cellStyle name="Comma 2 2 5 2" xfId="290" xr:uid="{448EA8B6-E53E-4307-9524-5E3C843A63CD}"/>
    <cellStyle name="Comma 2 3" xfId="69" xr:uid="{C9DA1908-D0CE-4CD6-9D14-DC98C6D4D882}"/>
    <cellStyle name="Comma 2 3 2" xfId="110" xr:uid="{E9978950-BC29-4A8E-ACFA-79C0DD4ECDC5}"/>
    <cellStyle name="Comma 2 3 2 2" xfId="208" xr:uid="{9D91F344-4D51-4E17-A6F3-B5B7EC787B29}"/>
    <cellStyle name="Comma 2 3 2 2 2" xfId="350" xr:uid="{71404AA3-4C94-4569-9FFE-D518AEBC4A83}"/>
    <cellStyle name="Comma 2 3 2 3" xfId="274" xr:uid="{A20DE01D-ED58-4454-8FE1-2A9C1A48BE2C}"/>
    <cellStyle name="Comma 2 3 3" xfId="177" xr:uid="{981B8ECA-02CB-49DA-ABF6-33F2A620DF31}"/>
    <cellStyle name="Comma 2 3 3 2" xfId="318" xr:uid="{D7227416-A697-4D7C-9BA2-C23336AC4836}"/>
    <cellStyle name="Comma 2 3 4" xfId="257" xr:uid="{31E8CA6B-ECBF-43EE-8E20-C41236ABA6F8}"/>
    <cellStyle name="Comma 2 4" xfId="72" xr:uid="{AD6712FF-4FDD-4785-89AB-E066C0E073FD}"/>
    <cellStyle name="Comma 2 4 2" xfId="111" xr:uid="{3C369D87-AC59-4B4E-9B6E-067AC443F9C1}"/>
    <cellStyle name="Comma 2 4 2 2" xfId="209" xr:uid="{E11B4BE3-F232-4C83-A150-7420AE773586}"/>
    <cellStyle name="Comma 2 4 2 2 2" xfId="351" xr:uid="{FDE18B6A-5610-44A3-BD1E-B8AFD148C228}"/>
    <cellStyle name="Comma 2 4 3" xfId="179" xr:uid="{A55E7AC6-A444-4822-8BCE-D7EE3814D8C7}"/>
    <cellStyle name="Comma 2 4 3 2" xfId="320" xr:uid="{CEDA9EDF-359E-4846-9EDC-025CBA437439}"/>
    <cellStyle name="Comma 2 5" xfId="21" xr:uid="{83FE7822-9A97-4C8F-AE9F-2C3DFB9DF818}"/>
    <cellStyle name="Comma 2 7" xfId="8" xr:uid="{AD7199FB-6366-4BEE-AD65-FB11EED1476A}"/>
    <cellStyle name="Comma 2 7 2" xfId="50" xr:uid="{79FB7508-957D-4B98-A5A1-D9464DBF0CCE}"/>
    <cellStyle name="Comma 2 7 2 2" xfId="6" xr:uid="{0A0C042C-740B-4DB9-907B-EA7602E6A232}"/>
    <cellStyle name="Comma 2 7 2 2 2" xfId="101" xr:uid="{6A4C2357-19C5-4B26-BA30-BD255D12CCA5}"/>
    <cellStyle name="Comma 2 7 2 2 2 2" xfId="201" xr:uid="{BC87EF03-6900-4B76-A941-877C6734E0A2}"/>
    <cellStyle name="Comma 2 7 2 2 2 2 2" xfId="342" xr:uid="{9E7A155A-6EBB-4000-AD43-1F31D4E91862}"/>
    <cellStyle name="Comma 2 7 2 2 3" xfId="150" xr:uid="{D229E6F1-762C-42D5-AACE-34B925271BB5}"/>
    <cellStyle name="Comma 2 7 2 2 3 2" xfId="289" xr:uid="{7B1CBF80-B000-460E-97F3-7E773D4C007F}"/>
    <cellStyle name="Comma 2 7 2 3" xfId="94" xr:uid="{765D304C-EE0D-4229-A345-3CF9BE182BA7}"/>
    <cellStyle name="Comma 2 7 2 3 2" xfId="195" xr:uid="{C2998827-2699-4941-B17B-8E69117354E9}"/>
    <cellStyle name="Comma 2 7 2 3 2 2" xfId="336" xr:uid="{3D528A7E-4CCA-476A-A3D7-13A5B50F61C5}"/>
    <cellStyle name="Comma 2 7 2 4" xfId="165" xr:uid="{4C75D6C5-2DEA-4661-9B33-7DFD3F7AF499}"/>
    <cellStyle name="Comma 2 7 2 4 2" xfId="305" xr:uid="{D1E8456F-A52F-4B57-8FA6-5EAAD5C05500}"/>
    <cellStyle name="Comma 3" xfId="22" xr:uid="{30B17A8F-97F1-4458-9B21-ECA7C2B6C943}"/>
    <cellStyle name="Comma 3 2" xfId="12" xr:uid="{FC51E5E2-AED4-4F19-8281-6308CD406AD1}"/>
    <cellStyle name="Comma 3 2 2" xfId="104" xr:uid="{85EB3F65-C528-4E74-8928-E0FA310A63B1}"/>
    <cellStyle name="Comma 3 2 2 2" xfId="123" xr:uid="{23CDBDF8-68F3-4749-B2BC-75075FA0FD9F}"/>
    <cellStyle name="Comma 3 2 2 2 2" xfId="219" xr:uid="{A146E676-F709-4DFC-8D67-D8A79C857E97}"/>
    <cellStyle name="Comma 3 2 2 2 2 2" xfId="361" xr:uid="{D0EA69A1-27F9-48F8-9123-063E9B9E5A1E}"/>
    <cellStyle name="Comma 3 2 2 3" xfId="203" xr:uid="{C8E12C8E-6B57-4E50-A86D-454C437938F6}"/>
    <cellStyle name="Comma 3 2 2 3 2" xfId="345" xr:uid="{1E3E3EF7-9C04-4631-825D-473BFB11C544}"/>
    <cellStyle name="Comma 3 2 3" xfId="124" xr:uid="{D5267C8F-3D50-43C0-A310-2FEB4D65F35B}"/>
    <cellStyle name="Comma 3 2 3 2" xfId="220" xr:uid="{EBDD971E-7086-45AB-8E52-BF7224651696}"/>
    <cellStyle name="Comma 3 2 3 2 2" xfId="362" xr:uid="{8F7B80D9-7214-4B9C-A892-BAC676F9928E}"/>
    <cellStyle name="Comma 3 2 4" xfId="61" xr:uid="{A982E2BA-538D-469F-864D-0F08861CAC68}"/>
    <cellStyle name="Comma 3 2 4 2" xfId="171" xr:uid="{3A1099D0-EFDB-48B3-B702-5B0B345A8D7E}"/>
    <cellStyle name="Comma 3 2 4 2 2" xfId="385" xr:uid="{E871304F-5F32-46A7-84BE-FEE3C941014D}"/>
    <cellStyle name="Comma 3 2 4 3" xfId="312" xr:uid="{6C30DDAD-C27A-4E33-8554-F875633EB8B8}"/>
    <cellStyle name="Comma 3 3" xfId="77" xr:uid="{3C3F785D-ED6C-4C46-9F67-6915A168199D}"/>
    <cellStyle name="Comma 3 3 2" xfId="75" xr:uid="{04EEF612-9465-472C-9816-8C05FCC7C094}"/>
    <cellStyle name="Comma 3 3 2 2" xfId="181" xr:uid="{EDEA9744-E21D-473A-BCA1-EE868F5D7089}"/>
    <cellStyle name="Comma 3 3 2 2 2" xfId="322" xr:uid="{8A062296-F156-4A00-90A4-948DB8DAC15F}"/>
    <cellStyle name="Comma 3 3 3" xfId="182" xr:uid="{73F02797-A9A8-4C83-B8C8-137397A84460}"/>
    <cellStyle name="Comma 3 3 3 2" xfId="323" xr:uid="{67D935A8-7BD3-4318-ABDC-78D35BBB4AF3}"/>
    <cellStyle name="Comma 3 4" xfId="153" xr:uid="{7E3B541D-D03D-4723-ACC1-12E96D45FD7A}"/>
    <cellStyle name="Comma 3 4 2" xfId="293" xr:uid="{C1697BD8-1AEC-4F8B-9BC6-0758E44E2948}"/>
    <cellStyle name="Comma 4" xfId="64" xr:uid="{CC0F4757-D43B-442A-9C17-C5E3B4985627}"/>
    <cellStyle name="Comma 4 2" xfId="35" xr:uid="{847B962E-E7E1-4E4D-9A87-D24A31D75CFB}"/>
    <cellStyle name="Comma 4 2 2" xfId="36" xr:uid="{21D093A4-10E5-41E6-8CF2-8BE9C0B99A0C}"/>
    <cellStyle name="Comma 4 2 2 2" xfId="87" xr:uid="{12F4D4E1-4F1A-4A5E-965E-33CC2A49CC1F}"/>
    <cellStyle name="Comma 4 2 2 2 2" xfId="136" xr:uid="{7529F83D-A88C-41B6-8658-136D8DFDF5BD}"/>
    <cellStyle name="Comma 4 2 2 2 2 2" xfId="231" xr:uid="{6778D755-8915-4DBC-A6AA-04B5744ADC73}"/>
    <cellStyle name="Comma 4 2 2 2 2 2 2" xfId="373" xr:uid="{2F7644A4-91C5-470A-A672-081CC92A4888}"/>
    <cellStyle name="Comma 4 2 2 2 2 3" xfId="283" xr:uid="{31382AEE-20FE-4D39-821A-A80E6D62851D}"/>
    <cellStyle name="Comma 4 2 2 2 3" xfId="189" xr:uid="{3432667E-6C06-45FC-BC1A-36502055DD52}"/>
    <cellStyle name="Comma 4 2 2 2 3 2" xfId="330" xr:uid="{8D1A34FD-616B-4E33-B7FD-7FFE1FB8AB67}"/>
    <cellStyle name="Comma 4 2 2 2 4" xfId="264" xr:uid="{3F52B9A0-18B7-4D86-A5C7-DC97348B85AB}"/>
    <cellStyle name="Comma 4 2 2 3" xfId="160" xr:uid="{569801B6-AB86-4EBA-AB88-A898F5EA2D63}"/>
    <cellStyle name="Comma 4 2 2 3 2" xfId="300" xr:uid="{D842BA16-00CC-45DE-ABAE-CFCC2C2B85A2}"/>
    <cellStyle name="Comma 4 2 2 4" xfId="246" xr:uid="{6870D686-2ECF-4A5D-B4CB-C9DAC260DC09}"/>
    <cellStyle name="Comma 4 2 3" xfId="86" xr:uid="{1386FC70-9ADE-4857-85A2-0660860015B3}"/>
    <cellStyle name="Comma 4 2 3 2" xfId="135" xr:uid="{2A1B1571-5F7F-435C-B3F2-D4DBB2CFF89A}"/>
    <cellStyle name="Comma 4 2 3 2 2" xfId="230" xr:uid="{C32B9AFA-D931-4961-9BE3-BB4A7751208B}"/>
    <cellStyle name="Comma 4 2 3 2 2 2" xfId="372" xr:uid="{C9C14935-3B09-4F9E-B73A-997605313A37}"/>
    <cellStyle name="Comma 4 2 3 3" xfId="188" xr:uid="{EAD8E354-A980-4C6D-A371-0F65F29E8EA2}"/>
    <cellStyle name="Comma 4 2 3 3 2" xfId="329" xr:uid="{F4945EF5-3EBD-4E86-819F-A60FAB4BECFE}"/>
    <cellStyle name="Comma 4 2 4" xfId="159" xr:uid="{48E24BDA-D3FE-4A60-BC7A-D3141D0E2E10}"/>
    <cellStyle name="Comma 4 2 4 2" xfId="299" xr:uid="{86CC5C9B-1DC0-4975-A570-ED489C4128E6}"/>
    <cellStyle name="Comma 4 3" xfId="51" xr:uid="{FE7A08F8-3291-4E4C-9DD2-2D50816314AE}"/>
    <cellStyle name="Comma 4 3 2" xfId="95" xr:uid="{B56A0701-6FB8-4174-881C-64E06B036C29}"/>
    <cellStyle name="Comma 4 3 2 2" xfId="133" xr:uid="{8907CB88-7FF6-4F57-8D2E-B97A90D61C29}"/>
    <cellStyle name="Comma 4 3 2 2 2" xfId="228" xr:uid="{492F9FCB-92FA-4702-9D00-FA6D2944DF66}"/>
    <cellStyle name="Comma 4 3 2 2 2 2" xfId="370" xr:uid="{F9AFDC56-BAB6-4439-9184-38330064D686}"/>
    <cellStyle name="Comma 4 3 2 3" xfId="196" xr:uid="{7E915039-CD38-4AA0-B235-11D9389F07CE}"/>
    <cellStyle name="Comma 4 3 2 3 2" xfId="337" xr:uid="{4A884D6D-153A-4FD1-A446-CD439AD457D8}"/>
    <cellStyle name="Comma 4 3 3" xfId="166" xr:uid="{0123D33C-BDD1-4BB0-92D9-1F749006540A}"/>
    <cellStyle name="Comma 4 3 3 2" xfId="306" xr:uid="{20462AFC-3D66-4103-B3AB-EB19F3DEB27C}"/>
    <cellStyle name="Comma 4 4" xfId="41" xr:uid="{50176EE3-93AD-43A9-8429-1F7ACE44A667}"/>
    <cellStyle name="Comma 4 4 2" xfId="90" xr:uid="{BA11A92B-F33C-4E03-8199-45BDED080B44}"/>
    <cellStyle name="Comma 4 4 2 2" xfId="137" xr:uid="{B07542C9-3549-4147-A53D-EF22B64B0E0D}"/>
    <cellStyle name="Comma 4 4 2 2 2" xfId="232" xr:uid="{EC394EE0-6D67-4A07-9D79-C046C8D8E573}"/>
    <cellStyle name="Comma 4 4 2 2 2 2" xfId="374" xr:uid="{D120F3D9-915E-4E19-A9D2-10229D232820}"/>
    <cellStyle name="Comma 4 4 2 3" xfId="191" xr:uid="{157A3290-F9AD-4EA9-89F3-B5621E5811CF}"/>
    <cellStyle name="Comma 4 4 2 3 2" xfId="332" xr:uid="{9F42DBE9-E7D3-4F57-A7E7-B2A4D683905F}"/>
    <cellStyle name="Comma 4 4 3" xfId="162" xr:uid="{79A70499-307C-48C9-A3E4-F876224D3A0A}"/>
    <cellStyle name="Comma 4 4 3 2" xfId="302" xr:uid="{12BDED1C-7934-4897-B4BD-437ABE8ABFDE}"/>
    <cellStyle name="Comma 4 5" xfId="107" xr:uid="{C552B6CD-2839-41EE-BBCD-1FC07B5E7892}"/>
    <cellStyle name="Comma 4 5 2" xfId="92" xr:uid="{FA77E6F5-D1DB-4D3C-A66B-A4558226CE48}"/>
    <cellStyle name="Comma 4 5 2 2" xfId="193" xr:uid="{A833B758-7663-4BF6-9DC7-E1E09E600C62}"/>
    <cellStyle name="Comma 4 5 2 2 2" xfId="334" xr:uid="{E412220C-2037-4DF9-8636-10613F868A92}"/>
    <cellStyle name="Comma 4 5 3" xfId="205" xr:uid="{1DD75880-BC6A-40E6-A661-1D5A6A8A4839}"/>
    <cellStyle name="Comma 4 5 3 2" xfId="347" xr:uid="{3258AF6E-0B1A-43BC-B516-277A493D2E77}"/>
    <cellStyle name="Comma 4 6" xfId="121" xr:uid="{7AE23993-4D13-494B-9CBD-73E0EC87DE27}"/>
    <cellStyle name="Comma 4 6 2" xfId="217" xr:uid="{B3F8FF63-5175-4DB5-9C13-5AED64C21538}"/>
    <cellStyle name="Comma 4 6 2 2" xfId="359" xr:uid="{ADEEC59D-7F84-4902-B8BB-78A1C9F7B2BF}"/>
    <cellStyle name="Comma 4 7" xfId="173" xr:uid="{32466418-BCCD-420B-85FE-5ADE3E175D88}"/>
    <cellStyle name="Comma 4 7 2" xfId="314" xr:uid="{4A3B60C5-3E10-4AFC-AC12-919F066D3C97}"/>
    <cellStyle name="Comma 5" xfId="53" xr:uid="{04C19C07-8939-45CA-A488-C86AD98CBAD2}"/>
    <cellStyle name="Comma 5 2" xfId="96" xr:uid="{270C701D-C639-46ED-825D-398AFA708123}"/>
    <cellStyle name="Comma 5 2 2" xfId="122" xr:uid="{D9F648E8-08DD-4137-B695-CE0071C1FDB3}"/>
    <cellStyle name="Comma 5 2 2 2" xfId="218" xr:uid="{B0535253-7436-418E-884E-55989F53C1CA}"/>
    <cellStyle name="Comma 5 2 2 2 2" xfId="360" xr:uid="{60BBFC72-6138-4747-A486-B2C6853992EC}"/>
    <cellStyle name="Comma 5 2 2 3" xfId="277" xr:uid="{CF8E5DA6-F7D1-43B6-93C8-C23D8F5F64BE}"/>
    <cellStyle name="Comma 5 2 3" xfId="197" xr:uid="{D5F530A7-9291-4DA7-9DD9-6AAF29A5EFAB}"/>
    <cellStyle name="Comma 5 2 3 2" xfId="338" xr:uid="{1748A7AB-F96E-4C2B-8A65-0964F0D82F39}"/>
    <cellStyle name="Comma 5 2 4" xfId="267" xr:uid="{2366C375-82C2-4D2F-B3AB-2395A1AF96C3}"/>
    <cellStyle name="Comma 5 3" xfId="167" xr:uid="{AE55FD68-26A0-4A09-8265-4F59B01FA32F}"/>
    <cellStyle name="Comma 5 3 2" xfId="307" xr:uid="{D35C39AC-E3E9-49DC-A120-76EDBE35CDEB}"/>
    <cellStyle name="Comma 5 4" xfId="249" xr:uid="{F743D4CB-4743-4D12-BDA9-97AE89E91F84}"/>
    <cellStyle name="Comma 6" xfId="66" xr:uid="{8F1DCFCF-DD26-4425-AE64-7DA8514D3483}"/>
    <cellStyle name="Comma 6 2" xfId="108" xr:uid="{F94AB8FF-5A56-4B8B-BCAF-9263F5C33914}"/>
    <cellStyle name="Comma 6 2 2" xfId="131" xr:uid="{8E19C550-6D78-42C9-B0D5-4AF1A4517AD6}"/>
    <cellStyle name="Comma 6 2 2 2" xfId="226" xr:uid="{BF966610-C4BD-4252-8A99-39B8699047AD}"/>
    <cellStyle name="Comma 6 2 2 2 2" xfId="368" xr:uid="{699AEF40-D873-4191-AE66-A6EAD0CAC050}"/>
    <cellStyle name="Comma 6 2 2 3" xfId="281" xr:uid="{181BAE83-53BE-410A-919C-14F7B5580766}"/>
    <cellStyle name="Comma 6 2 3" xfId="206" xr:uid="{9BB74550-E62F-488F-8060-B6DD53AC5EE5}"/>
    <cellStyle name="Comma 6 2 3 2" xfId="348" xr:uid="{17A0F41F-B308-42C4-BF40-12F909C69D99}"/>
    <cellStyle name="Comma 6 2 4" xfId="272" xr:uid="{14FA374A-0776-40A4-AE73-C5C699CEA14A}"/>
    <cellStyle name="Comma 6 3" xfId="175" xr:uid="{13FB6955-C116-429C-83E6-9AFBB8CF3097}"/>
    <cellStyle name="Comma 6 3 2" xfId="316" xr:uid="{B80CCE98-C718-428E-85E0-380933556C95}"/>
    <cellStyle name="Comma 6 4" xfId="255" xr:uid="{424A7AA5-20B1-4445-AB97-2924833AD5F1}"/>
    <cellStyle name="Comma 61 8" xfId="146" xr:uid="{7622284D-17BA-4DFE-989C-AE9D9E1549AA}"/>
    <cellStyle name="Comma 61 8 2" xfId="239" xr:uid="{B6EB57E3-CC21-487B-9CFA-2D0847A17BBC}"/>
    <cellStyle name="Comma 61 8 2 2" xfId="381" xr:uid="{55AA826F-AC9D-4A87-9864-E27D71D1229B}"/>
    <cellStyle name="Comma 7" xfId="49" xr:uid="{84377718-E8C1-4D06-838E-F30956CEBD8A}"/>
    <cellStyle name="Comma 7 13" xfId="62" xr:uid="{7323F45B-EAD1-4D29-9BA0-01258AE1CEE2}"/>
    <cellStyle name="Comma 7 13 2" xfId="105" xr:uid="{414AFA82-2A0C-4DAB-AEDB-946C83A0DF3B}"/>
    <cellStyle name="Comma 7 13 2 2" xfId="204" xr:uid="{2616C2E6-3154-4738-8882-18CCD24FDD69}"/>
    <cellStyle name="Comma 7 13 2 2 2" xfId="346" xr:uid="{00ECB5F1-6572-4971-8AAF-C8F97F3BE341}"/>
    <cellStyle name="Comma 7 13 2 3" xfId="271" xr:uid="{E8C30AC6-94FE-420E-932C-CBA65D5690DC}"/>
    <cellStyle name="Comma 7 13 3" xfId="172" xr:uid="{16F9EEE3-4D83-43AF-A8E7-AF4612F8A8A1}"/>
    <cellStyle name="Comma 7 13 3 2" xfId="313" xr:uid="{C241C5F3-BF46-4D29-8DA9-D60DDFE21DE7}"/>
    <cellStyle name="Comma 7 13 4" xfId="253" xr:uid="{98EB5F62-D521-4EF1-94AF-2E230209BB06}"/>
    <cellStyle name="Comma 7 2" xfId="68" xr:uid="{93CFF5BE-D11D-4E7A-8892-0E022421CDF8}"/>
    <cellStyle name="Comma 7 2 2" xfId="109" xr:uid="{073BB81E-6E54-41A6-8351-7963C41452A9}"/>
    <cellStyle name="Comma 7 2 2 2" xfId="207" xr:uid="{9F52F445-88E9-44DD-A2E0-9E7E3EC6AAF3}"/>
    <cellStyle name="Comma 7 2 2 2 2" xfId="349" xr:uid="{70EC6E8B-B4CA-4171-8BE9-942508938116}"/>
    <cellStyle name="Comma 7 2 2 3" xfId="273" xr:uid="{93374C19-534A-4D5C-B80D-CB860F190397}"/>
    <cellStyle name="Comma 7 2 3" xfId="176" xr:uid="{31D99AD6-03F5-4596-9441-07DE848D85B8}"/>
    <cellStyle name="Comma 7 2 3 2" xfId="317" xr:uid="{167F9694-0C2F-40D8-9647-651409A48D5C}"/>
    <cellStyle name="Comma 7 2 4" xfId="256" xr:uid="{5F4BC7C8-D203-48B2-850E-25D951222275}"/>
    <cellStyle name="Comma 7 3" xfId="93" xr:uid="{465007E3-C1C7-428D-8BEE-B832C8ADE416}"/>
    <cellStyle name="Comma 7 3 2" xfId="194" xr:uid="{019FB0FE-3DF8-4349-ADC3-4A788B8A0F2A}"/>
    <cellStyle name="Comma 7 3 2 2" xfId="335" xr:uid="{22C4016E-AC30-4FB6-9934-D2F3670C7B07}"/>
    <cellStyle name="Comma 7 3 3" xfId="266" xr:uid="{3CCADE47-3BF8-4F03-94C4-617B8EE7CE19}"/>
    <cellStyle name="Comma 7 4" xfId="164" xr:uid="{8572B50C-DAA7-4A89-86B6-D1DC846448AA}"/>
    <cellStyle name="Comma 7 4 2" xfId="304" xr:uid="{16FB8CE3-7DAE-4ECD-9AB5-B489E34575D9}"/>
    <cellStyle name="Comma 7 5" xfId="248" xr:uid="{CBB74D2C-570B-4BAC-819E-3392AE223C5F}"/>
    <cellStyle name="Comma 8" xfId="80" xr:uid="{CF46FA09-B102-4FC7-817B-1C68EBA660C8}"/>
    <cellStyle name="Comma 8 2" xfId="120" xr:uid="{E5B32C26-B200-4E66-ADF5-8236353C1E4B}"/>
    <cellStyle name="Comma 8 2 2" xfId="142" xr:uid="{4D710BC9-CD6E-4A2A-9D5A-118414BF4BD8}"/>
    <cellStyle name="Comma 8 2 2 2" xfId="236" xr:uid="{0E17FFC1-04A2-4B1A-A82A-4C72930DEF0C}"/>
    <cellStyle name="Comma 8 2 2 2 2" xfId="378" xr:uid="{4F9D929C-46F0-40C3-B179-5E2528E4C80D}"/>
    <cellStyle name="Comma 8 2 3" xfId="216" xr:uid="{2BF7697C-5FB1-4444-93EE-9118261525CE}"/>
    <cellStyle name="Comma 8 2 3 2" xfId="358" xr:uid="{55D08970-8416-4700-ABB6-F1E02C3D6DE9}"/>
    <cellStyle name="Comma 8 3" xfId="128" xr:uid="{C67934E3-8883-43AB-8243-FB5D9621F15F}"/>
    <cellStyle name="Comma 8 3 2" xfId="223" xr:uid="{7136D302-8AA1-45B3-9E3D-66B27CBDE976}"/>
    <cellStyle name="Comma 8 3 2 2" xfId="365" xr:uid="{2424C8AC-B819-4453-8658-649296E73128}"/>
    <cellStyle name="Comma 8 4" xfId="183" xr:uid="{83C144D4-B025-44A7-AF1A-A37A0B34CD13}"/>
    <cellStyle name="Comma 8 4 2" xfId="324" xr:uid="{C55A9C7B-4561-40A0-A442-9B886C670DFD}"/>
    <cellStyle name="Comma 9" xfId="55" xr:uid="{7CF306FA-1F5C-42E8-991E-5991C1DD2C24}"/>
    <cellStyle name="Comma 9 2" xfId="98" xr:uid="{40A3169C-6894-456F-8A9A-A5338A397943}"/>
    <cellStyle name="Comma 9 2 2" xfId="143" xr:uid="{B61B3674-827D-454C-B6C9-939292A05C9C}"/>
    <cellStyle name="Comma 9 2 2 2" xfId="237" xr:uid="{E4C05D5B-A19E-4E37-B5DD-DF9F5B0098CF}"/>
    <cellStyle name="Comma 9 2 2 2 2" xfId="379" xr:uid="{A22F05FB-2693-436E-BCAA-660A589AA1EE}"/>
    <cellStyle name="Comma 9 2 2 3" xfId="286" xr:uid="{B50CC808-2609-4DAD-B9B4-DCA004056FD2}"/>
    <cellStyle name="Comma 9 2 3" xfId="199" xr:uid="{54F9D8E1-814D-4578-B79D-CE387E89D1DD}"/>
    <cellStyle name="Comma 9 2 3 2" xfId="340" xr:uid="{1692B505-FB4B-4132-8928-BC985D6C517A}"/>
    <cellStyle name="Comma 9 2 4" xfId="269" xr:uid="{C6045624-2808-4A17-9668-8D5B8D50041A}"/>
    <cellStyle name="Comma 9 3" xfId="169" xr:uid="{B2936613-9E4A-4710-A4CA-C45FB2C7A02D}"/>
    <cellStyle name="Comma 9 3 2" xfId="309" xr:uid="{648300FD-14CC-43FB-8101-AF8246BE5F97}"/>
    <cellStyle name="Comma 9 4" xfId="251" xr:uid="{09731BA5-A1E2-4099-9962-7FE61634E8E3}"/>
    <cellStyle name="Comma_Major Q2'06" xfId="4" xr:uid="{7BC1EA9E-63A7-49B1-A68A-321DEC2D2EA6}"/>
    <cellStyle name="Comma_RGR Q2'03 - Eng 2" xfId="11" xr:uid="{5D52B92D-DEAB-4FCE-8338-6560D7E59EA5}"/>
    <cellStyle name="Currency 2" xfId="20" xr:uid="{C75BD023-B2A5-4933-877C-79AFF5A3A12B}"/>
    <cellStyle name="Followed Hyperlink" xfId="27" xr:uid="{551B8A6E-7924-4408-8152-71F87DBE1286}"/>
    <cellStyle name="Followed Hyperlink 2" xfId="79" xr:uid="{27136AB4-70F9-4FFF-A6D7-2F40438ECBD4}"/>
    <cellStyle name="Hyperlink" xfId="26" builtinId="8" customBuiltin="1"/>
    <cellStyle name="Hyperlink 2" xfId="43" xr:uid="{7E5E2332-D683-4609-A4BF-619781A93B67}"/>
    <cellStyle name="Hyperlink 2 13" xfId="149" xr:uid="{3AD84370-B7AE-4E26-B628-199252049F80}"/>
    <cellStyle name="Hyperlink 3" xfId="28" xr:uid="{E52C89FA-94E5-4B44-B98F-F8CEAAD7D0B9}"/>
    <cellStyle name="Hyperlink 4" xfId="78" xr:uid="{B34EC3AA-4C6D-44E8-B98E-DC7B2085C54D}"/>
    <cellStyle name="Hyperlink 5" xfId="125" xr:uid="{91817A4D-7974-4643-889F-A24ABB0C7D79}"/>
    <cellStyle name="Normal" xfId="0" builtinId="0"/>
    <cellStyle name="Normal 10" xfId="74" xr:uid="{1F5B62F4-856F-40FC-8D57-53BE845848C7}"/>
    <cellStyle name="Normal 10 10 2 3 2 2" xfId="147" xr:uid="{65CE8E17-EF1F-4113-B140-13808A750C21}"/>
    <cellStyle name="Normal 10 10 2 3 2 2 2" xfId="240" xr:uid="{1A5BDB7E-82E6-4B53-B5C8-275635232C17}"/>
    <cellStyle name="Normal 10 10 2 3 2 2 2 2" xfId="382" xr:uid="{3856A01A-A549-46CA-A5F8-06F599FAB1EC}"/>
    <cellStyle name="Normal 10 10 2 3 2 2 3" xfId="287" xr:uid="{7F4C6143-8F57-48D0-A937-0F3E24E02A56}"/>
    <cellStyle name="Normal 10 2 2 3 2" xfId="114" xr:uid="{DDC9CBA8-FA0F-4117-A35C-8D808CE2E031}"/>
    <cellStyle name="Normal 10 2 2 3 2 2" xfId="139" xr:uid="{0CB7BC1A-C71F-40E3-A1D6-A2CC0FAE5313}"/>
    <cellStyle name="Normal 10 2 2 3 2 2 2" xfId="233" xr:uid="{1BCED0E5-8AC5-44C5-BEA3-4FB244BFECEB}"/>
    <cellStyle name="Normal 10 2 2 3 2 2 2 2" xfId="375" xr:uid="{6957CE4E-732A-4B45-974A-A24AC8EC43D7}"/>
    <cellStyle name="Normal 10 2 2 3 2 2 3" xfId="284" xr:uid="{DFE4C11A-E00D-4C68-B529-92CE3DD64DF7}"/>
    <cellStyle name="Normal 10 2 2 3 2 3" xfId="212" xr:uid="{4AC2FCA0-BBC0-4377-B461-97231F521364}"/>
    <cellStyle name="Normal 10 2 2 3 2 3 2" xfId="354" xr:uid="{39A5B697-FE86-408D-8BCD-0A1D6A8A2630}"/>
    <cellStyle name="Normal 10 2 2 3 2 4" xfId="275" xr:uid="{12593044-9B93-4E96-95B3-FFE5DFEA2244}"/>
    <cellStyle name="Normal 11" xfId="17" xr:uid="{C9C6D7B9-E708-4022-99A5-57D8A4EEC508}"/>
    <cellStyle name="Normal 11 16" xfId="145" xr:uid="{670941C6-1D31-43B7-B4D1-1822A7AB33DC}"/>
    <cellStyle name="Normal 11 2 2 3 4" xfId="148" xr:uid="{C8464AE5-EB9A-4F3B-B5D2-7C76CE0EBCF8}"/>
    <cellStyle name="Normal 11 2 2 3 4 2" xfId="241" xr:uid="{3CA70010-85FC-474E-B049-87628987F00D}"/>
    <cellStyle name="Normal 11 2 2 3 4 2 2" xfId="383" xr:uid="{CBCC2E7D-95BC-4BF8-986D-43A7A1D27EC6}"/>
    <cellStyle name="Normal 11 2 2 3 4 3" xfId="288" xr:uid="{E9FC1D39-F5C4-4A43-AA89-B98A346AC6A0}"/>
    <cellStyle name="Normal 11 2 3 3" xfId="38" xr:uid="{5C3E1F68-F31F-46C2-AC9B-24464C44E6EA}"/>
    <cellStyle name="Normal 136 2 2 2" xfId="34" xr:uid="{66C82221-F2A2-468F-8603-B8876A70E3C2}"/>
    <cellStyle name="Normal 136 2 2 2 2" xfId="85" xr:uid="{984AAB57-17DE-4D3A-8C4E-CA6B29F5F9F2}"/>
    <cellStyle name="Normal 136 2 2 2 2 2" xfId="187" xr:uid="{E605E4B6-7809-472F-A8FA-D70D9FF35056}"/>
    <cellStyle name="Normal 136 2 2 2 2 2 2" xfId="328" xr:uid="{54CA361C-3EB7-4770-99A8-88614F3A3AD0}"/>
    <cellStyle name="Normal 136 2 2 2 2 3" xfId="263" xr:uid="{953B34A8-34CE-4821-A299-7E70BC71DB53}"/>
    <cellStyle name="Normal 136 2 2 2 3" xfId="158" xr:uid="{199DE42B-FFE6-4E0A-A24E-DED4E299C67F}"/>
    <cellStyle name="Normal 136 2 2 2 3 2" xfId="298" xr:uid="{5CDDB275-A1EF-46ED-88A1-D334F8838878}"/>
    <cellStyle name="Normal 136 2 2 2 4" xfId="245" xr:uid="{3D97B10B-CACB-4FBA-9E00-87ABA06BEB64}"/>
    <cellStyle name="Normal 171" xfId="47" xr:uid="{487309E4-2BF3-4C6D-A787-2809BD9CBD29}"/>
    <cellStyle name="Normal 176" xfId="10" xr:uid="{30E66007-ECDC-4503-B170-D9F087E2252D}"/>
    <cellStyle name="Normal 176 2" xfId="16" xr:uid="{AD99CB96-52F1-4BD8-82FB-ADF6481D85C2}"/>
    <cellStyle name="Normal 176 2 2" xfId="103" xr:uid="{239E4F47-3CE5-4DB1-A6CC-8384181CD267}"/>
    <cellStyle name="Normal 176 2 2 2" xfId="202" xr:uid="{B05D57B6-0D8E-47C1-98C9-B738569018E1}"/>
    <cellStyle name="Normal 176 2 2 2 2" xfId="344" xr:uid="{522F774F-7B4E-4074-B042-806B2D4163D5}"/>
    <cellStyle name="Normal 176 2 2 3" xfId="270" xr:uid="{D08FF23A-964D-4F42-9687-FCB0A894CFA6}"/>
    <cellStyle name="Normal 176 2 3" xfId="60" xr:uid="{4B56796A-E79E-45F9-91FB-DA3BF6E41B91}"/>
    <cellStyle name="Normal 176 2 3 2" xfId="311" xr:uid="{038B2992-E14E-41D6-BC8F-A05176AA7B8D}"/>
    <cellStyle name="Normal 176 2 4" xfId="152" xr:uid="{3BD8A792-7A27-43E9-A969-C4DB2D68AC2E}"/>
    <cellStyle name="Normal 176 2 4 2" xfId="292" xr:uid="{79E2056F-C71D-4241-99CD-98BCA6B195FF}"/>
    <cellStyle name="Normal 176 2 5" xfId="252" xr:uid="{1FCD9F7B-1929-4EBE-BC53-795A275C13C4}"/>
    <cellStyle name="Normal 176 3" xfId="291" xr:uid="{86DA7296-AC0F-442D-94BD-C0FD3CB7429C}"/>
    <cellStyle name="Normal 178" xfId="56" xr:uid="{035E492B-E125-48D3-9D50-8D51036F3D48}"/>
    <cellStyle name="Normal 180" xfId="57" xr:uid="{3D405522-8601-4BBD-ACF9-7C8C42D30918}"/>
    <cellStyle name="Normal 181" xfId="116" xr:uid="{2E667CDD-85EF-4565-B2E3-2F173FBAD574}"/>
    <cellStyle name="Normal 191" xfId="40" xr:uid="{1FC04022-3F80-4E43-BF98-B870273ED24C}"/>
    <cellStyle name="Normal 2" xfId="1" xr:uid="{D9FA476B-405A-48D0-9AA4-F2E5034CC967}"/>
    <cellStyle name="Normal 2 10" xfId="14" xr:uid="{00889516-A5D6-4EDB-98B9-54072826A79F}"/>
    <cellStyle name="Normal 2 2" xfId="3" xr:uid="{243DF0AD-DA90-49C0-841E-A33E367564B8}"/>
    <cellStyle name="Normal 2 2 2" xfId="48" xr:uid="{E171F63D-BF8F-4D68-8997-CA33966786EB}"/>
    <cellStyle name="Normal 2 2 3" xfId="23" xr:uid="{C8B34AD1-4FFE-4BE6-A3E5-D7816C270120}"/>
    <cellStyle name="Normal 2 3" xfId="67" xr:uid="{D6A7BF6C-71D9-4F71-AB94-E8F3B074F72B}"/>
    <cellStyle name="Normal 2 3 10 2" xfId="45" xr:uid="{A902D8BB-7B49-44F8-BCDA-D2C9D8C4F925}"/>
    <cellStyle name="Normal 2 3 2" xfId="52" xr:uid="{7BAD2E3E-24F1-4D85-B588-63EFD0C0D8DA}"/>
    <cellStyle name="Normal 2 3 3" xfId="119" xr:uid="{1B0A39C9-D5AF-4658-99D8-1D87F7D6B6D5}"/>
    <cellStyle name="Normal 2 3 3 2" xfId="215" xr:uid="{E2ABC81A-700F-4DEE-A473-6B5F71989E9F}"/>
    <cellStyle name="Normal 2 3 3 2 2" xfId="357" xr:uid="{2996C1A6-3F5A-424C-A4EB-904B187B19C6}"/>
    <cellStyle name="Normal 2 3 3 3" xfId="276" xr:uid="{F719D51A-F660-463A-8133-06E0414E7C8C}"/>
    <cellStyle name="Normal 2 3 4" xfId="127" xr:uid="{92108D49-1ED6-4855-8900-A44580798248}"/>
    <cellStyle name="Normal 2 3 4 2" xfId="222" xr:uid="{D0883BD5-8CDB-4314-B1DB-9421E6891050}"/>
    <cellStyle name="Normal 2 3 4 2 2" xfId="364" xr:uid="{17A374EB-53D5-4C12-9F5A-833A903DCA0A}"/>
    <cellStyle name="Normal 2 3 4 3" xfId="279" xr:uid="{B4C49D3B-9683-4442-96BE-E74E8308A98E}"/>
    <cellStyle name="Normal 2 4" xfId="18" xr:uid="{B6FDA9F5-2B5B-4D29-B757-9A9ADF17D715}"/>
    <cellStyle name="Normal 3" xfId="24" xr:uid="{CEC481A4-B9A6-4C3F-9E71-B297D59FAC31}"/>
    <cellStyle name="Normal 3 2" xfId="25" xr:uid="{DEAFFA88-BA4A-445B-8BEF-0247EAB3B60A}"/>
    <cellStyle name="Normal 3 2 2 3 2 2" xfId="31" xr:uid="{866A69B9-DCE5-4B60-8E8D-2C08AE92B968}"/>
    <cellStyle name="Normal 3 2 2 3 2 2 2" xfId="82" xr:uid="{725140D1-8B9F-4EA3-AB4B-7AADB0978D7C}"/>
    <cellStyle name="Normal 3 2 2 3 2 2 2 2" xfId="184" xr:uid="{1B3B9012-0430-47F6-A233-45926009927F}"/>
    <cellStyle name="Normal 3 2 2 3 2 2 2 2 2" xfId="325" xr:uid="{58CFD888-7C98-485D-884C-C4CB43D90460}"/>
    <cellStyle name="Normal 3 2 2 3 2 2 2 3" xfId="260" xr:uid="{4785366C-EDB2-419A-895A-9269EECCB206}"/>
    <cellStyle name="Normal 3 2 2 3 2 2 3" xfId="155" xr:uid="{26576134-EC8F-4798-8C46-DBB4301859CC}"/>
    <cellStyle name="Normal 3 2 2 3 2 2 3 2" xfId="295" xr:uid="{FA1FF87A-FBB9-4F94-ACB0-17C710DE3AAF}"/>
    <cellStyle name="Normal 3 2 2 3 2 2 4" xfId="39" xr:uid="{163C1C14-E8F9-47C8-AF79-6D286BD0A76B}"/>
    <cellStyle name="Normal 3 2 2 3 2 2 4 2" xfId="88" xr:uid="{5341CC81-3887-450E-AB5A-56087BA04342}"/>
    <cellStyle name="Normal 3 2 2 3 2 2 4 2 2" xfId="190" xr:uid="{819A2742-B591-4934-9D6C-0CAC8098295C}"/>
    <cellStyle name="Normal 3 2 2 3 2 2 4 2 2 2" xfId="331" xr:uid="{DEF69104-1AF6-4940-B904-4EE79F78219D}"/>
    <cellStyle name="Normal 3 2 2 3 2 2 4 2 3" xfId="265" xr:uid="{1DE98172-D840-41B3-BFED-7173F2BF74A4}"/>
    <cellStyle name="Normal 3 2 2 3 2 2 4 3" xfId="161" xr:uid="{AA754B39-2B5D-4C87-96F4-B575A58B1E13}"/>
    <cellStyle name="Normal 3 2 2 3 2 2 4 3 2" xfId="301" xr:uid="{87F26626-54E6-4016-BCC7-9DBEB7A147E6}"/>
    <cellStyle name="Normal 3 2 2 3 2 2 4 4" xfId="247" xr:uid="{47A1115F-C0A1-47BB-A332-0EBD69384757}"/>
    <cellStyle name="Normal 3 2 2 3 2 2 5" xfId="242" xr:uid="{6E63099E-C031-45F4-AED2-3C2CE5903777}"/>
    <cellStyle name="Normal 3 3" xfId="37" xr:uid="{60C03C98-4707-4578-90E8-AEB976D33746}"/>
    <cellStyle name="Normal 3 3 2" xfId="44" xr:uid="{4C72A05D-12A8-4BD1-93C5-397DD8DF3A4B}"/>
    <cellStyle name="Normal 3 3 3" xfId="76" xr:uid="{34498614-EC74-402B-A7E7-B660D595E3C4}"/>
    <cellStyle name="Normal 4" xfId="42" xr:uid="{022D7C0E-DEF5-4C5E-A0E3-D217FBB55F33}"/>
    <cellStyle name="Normal 4 3" xfId="106" xr:uid="{BD792FEC-4E58-4E1E-B784-79EB25FC0F57}"/>
    <cellStyle name="Normal 5" xfId="59" xr:uid="{F1581F43-36A9-4249-9A9C-50F3BFDB83C2}"/>
    <cellStyle name="Normal 5 2" xfId="100" xr:uid="{EA21E9E3-B838-44D1-AF9E-57AE1DD6372D}"/>
    <cellStyle name="Normal 5 3" xfId="89" xr:uid="{7B9AE8F5-DED2-4D1F-8603-A34EACA5B06B}"/>
    <cellStyle name="Normal 6" xfId="33" xr:uid="{177206BF-E289-426D-B7C7-C0556CAEAF1F}"/>
    <cellStyle name="Normal 6 2" xfId="5" xr:uid="{52885F28-B795-451C-ADA2-52F64D1A5918}"/>
    <cellStyle name="Normal 6 3" xfId="84" xr:uid="{5EC3E5AA-C6AB-4974-8554-8CCC9BE12D07}"/>
    <cellStyle name="Normal 6 3 2" xfId="186" xr:uid="{1E71890A-0324-4A2B-AAB0-F80A10026670}"/>
    <cellStyle name="Normal 6 3 2 2" xfId="327" xr:uid="{14FBA9B1-D8E4-4390-8114-301293F08F77}"/>
    <cellStyle name="Normal 6 3 3" xfId="262" xr:uid="{25C5880C-A927-4F45-82FF-864621B8D5FB}"/>
    <cellStyle name="Normal 6 4" xfId="157" xr:uid="{903B5AF7-CCFF-46C0-8B8E-CD246CDCE428}"/>
    <cellStyle name="Normal 6 4 2" xfId="297" xr:uid="{E79B9B67-5FD0-4828-AA19-A63E6073AFD2}"/>
    <cellStyle name="Normal 6 5" xfId="244" xr:uid="{655EFE68-EBED-4C55-8DB5-448458FC119A}"/>
    <cellStyle name="Normal 7" xfId="54" xr:uid="{AE4EABE5-5C1F-4D11-B240-F56E262CE6CC}"/>
    <cellStyle name="Normal 7 2" xfId="97" xr:uid="{09C0CCE7-0E76-4B97-ACC7-B3152A4AFA32}"/>
    <cellStyle name="Normal 7 2 2" xfId="13" xr:uid="{E59CD1CE-FAD4-4568-B4BB-002E8B939A71}"/>
    <cellStyle name="Normal 7 2 3" xfId="198" xr:uid="{22BB5D76-E6F1-4D68-AFA3-73A0A9193C56}"/>
    <cellStyle name="Normal 7 2 3 2" xfId="339" xr:uid="{4E61B68C-4A9F-428D-8C17-2706BD1D928A}"/>
    <cellStyle name="Normal 7 2 4" xfId="268" xr:uid="{68BF4841-6855-46F7-B016-43E8A9EFADDC}"/>
    <cellStyle name="Normal 7 3" xfId="168" xr:uid="{CA0B04A1-3217-4487-8407-F931DAB8F1C0}"/>
    <cellStyle name="Normal 7 3 2" xfId="308" xr:uid="{07C6342B-FFAC-4C4F-994A-F4728439C714}"/>
    <cellStyle name="Normal 7 4" xfId="250" xr:uid="{E2FA3679-1D24-4B87-A8DA-DEE844C0B4B6}"/>
    <cellStyle name="Normal 8" xfId="63" xr:uid="{B0992F22-7DE5-4FE3-B2AD-C758BB58BC3F}"/>
    <cellStyle name="Normal 8 2" xfId="115" xr:uid="{9BAE88CD-4897-49EF-B7D5-BA25968B7724}"/>
    <cellStyle name="Normal 9" xfId="65" xr:uid="{25DCCB01-ECA0-4179-8724-53C6FB030EAE}"/>
    <cellStyle name="Normal 9 2" xfId="174" xr:uid="{038554DB-7BA2-496D-91F7-D4B905829F3B}"/>
    <cellStyle name="Normal 9 2 2" xfId="315" xr:uid="{2B125435-C7DD-43C0-9ED3-A951ADCE2749}"/>
    <cellStyle name="Normal 9 3" xfId="254" xr:uid="{14A7DD31-AD7A-4196-AE49-976D301661F8}"/>
    <cellStyle name="Normal_Major Q2'06" xfId="7" xr:uid="{90235AB9-D053-41C4-ABEE-0A3D9FC8A9A5}"/>
    <cellStyle name="Percent 2" xfId="19" xr:uid="{EEE70A57-F1BB-4E08-BFE4-6B96DC9AF5FE}"/>
    <cellStyle name="Percent 3" xfId="70" xr:uid="{FE5D6633-868F-42BF-A00E-8B2FD9A83E91}"/>
    <cellStyle name="Percent 3 2" xfId="138" xr:uid="{95F468E3-0EC2-4407-8167-C77BA2B70922}"/>
    <cellStyle name="Percent 4" xfId="71" xr:uid="{FB50D1D5-CA19-4CFC-8C92-74B9468E3B39}"/>
    <cellStyle name="Percent 4 2" xfId="178" xr:uid="{330EFCDD-EFD3-456B-9B52-1BEB5693EDFA}"/>
    <cellStyle name="Percent 4 2 2" xfId="319" xr:uid="{23F57787-45C4-48F4-A477-4DA811567C6B}"/>
    <cellStyle name="Percent 4 3" xfId="258" xr:uid="{F1F19A5F-B7B0-40AA-80E3-F6CC52395AED}"/>
    <cellStyle name="Percent 5" xfId="81" xr:uid="{A8C05411-AD87-4A3F-BF94-6465CDD5A1D3}"/>
    <cellStyle name="Percent 6" xfId="30" xr:uid="{EC6AE634-11C4-42ED-AD01-26BC2E3C4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EED1D-C6C7-4FCA-A161-86AD18D0B60A}">
  <dimension ref="A1:K147"/>
  <sheetViews>
    <sheetView topLeftCell="A126" zoomScaleNormal="100" zoomScaleSheetLayoutView="100" workbookViewId="0">
      <selection activeCell="K138" sqref="K138"/>
    </sheetView>
  </sheetViews>
  <sheetFormatPr defaultColWidth="9.125" defaultRowHeight="16.5" customHeight="1"/>
  <cols>
    <col min="1" max="1" width="1.875" style="3" customWidth="1"/>
    <col min="2" max="2" width="33.875" style="2" customWidth="1"/>
    <col min="3" max="3" width="5.75" style="248" customWidth="1"/>
    <col min="4" max="4" width="0.875" style="3" customWidth="1"/>
    <col min="5" max="5" width="13.25" style="4" customWidth="1"/>
    <col min="6" max="6" width="0.875" style="5" customWidth="1"/>
    <col min="7" max="7" width="13.25" style="4" customWidth="1"/>
    <col min="8" max="8" width="0.875" style="5" customWidth="1"/>
    <col min="9" max="9" width="13.25" style="4" customWidth="1"/>
    <col min="10" max="10" width="0.875" style="5" customWidth="1"/>
    <col min="11" max="11" width="13.25" style="4" customWidth="1"/>
    <col min="12" max="16384" width="9.125" style="3"/>
  </cols>
  <sheetData>
    <row r="1" spans="1:11" ht="16.5" customHeight="1">
      <c r="A1" s="1" t="s">
        <v>0</v>
      </c>
      <c r="K1" s="6"/>
    </row>
    <row r="2" spans="1:11" s="11" customFormat="1" ht="16.5" customHeight="1">
      <c r="A2" s="1" t="s">
        <v>1</v>
      </c>
      <c r="B2" s="1"/>
      <c r="C2" s="7"/>
      <c r="D2" s="7"/>
      <c r="E2" s="8"/>
      <c r="F2" s="9"/>
      <c r="G2" s="8"/>
      <c r="H2" s="9"/>
      <c r="I2" s="6"/>
      <c r="J2" s="10"/>
      <c r="K2" s="6"/>
    </row>
    <row r="3" spans="1:11" s="11" customFormat="1" ht="16.5" customHeight="1">
      <c r="A3" s="12" t="s">
        <v>137</v>
      </c>
      <c r="B3" s="13"/>
      <c r="C3" s="14"/>
      <c r="D3" s="14"/>
      <c r="E3" s="15"/>
      <c r="F3" s="16"/>
      <c r="G3" s="15"/>
      <c r="H3" s="16"/>
      <c r="I3" s="15"/>
      <c r="J3" s="16"/>
      <c r="K3" s="15"/>
    </row>
    <row r="4" spans="1:11" s="11" customFormat="1" ht="16.5" customHeight="1">
      <c r="A4" s="1"/>
      <c r="B4" s="1"/>
      <c r="C4" s="7"/>
      <c r="D4" s="7"/>
      <c r="E4" s="17"/>
      <c r="F4" s="18"/>
      <c r="G4" s="17"/>
      <c r="H4" s="18"/>
      <c r="I4" s="17"/>
      <c r="J4" s="18"/>
      <c r="K4" s="8"/>
    </row>
    <row r="5" spans="1:11" s="11" customFormat="1" ht="16.5" customHeight="1">
      <c r="A5" s="1"/>
      <c r="B5" s="1"/>
      <c r="C5" s="7"/>
      <c r="D5" s="7"/>
      <c r="E5" s="8"/>
      <c r="F5" s="9"/>
      <c r="G5" s="8"/>
      <c r="H5" s="9"/>
      <c r="I5" s="8"/>
      <c r="J5" s="9"/>
      <c r="K5" s="8"/>
    </row>
    <row r="6" spans="1:11" s="11" customFormat="1" ht="16.5" customHeight="1">
      <c r="A6" s="1"/>
      <c r="B6" s="1"/>
      <c r="C6" s="7"/>
      <c r="D6" s="7"/>
      <c r="E6" s="265" t="s">
        <v>2</v>
      </c>
      <c r="F6" s="265"/>
      <c r="G6" s="265"/>
      <c r="H6" s="9"/>
      <c r="I6" s="265" t="s">
        <v>3</v>
      </c>
      <c r="J6" s="265"/>
      <c r="K6" s="265"/>
    </row>
    <row r="7" spans="1:11" s="11" customFormat="1" ht="16.5" customHeight="1">
      <c r="B7" s="1"/>
      <c r="D7" s="7"/>
      <c r="E7" s="264" t="s">
        <v>4</v>
      </c>
      <c r="F7" s="264"/>
      <c r="G7" s="264"/>
      <c r="H7" s="19"/>
      <c r="I7" s="264" t="s">
        <v>4</v>
      </c>
      <c r="J7" s="264"/>
      <c r="K7" s="264"/>
    </row>
    <row r="8" spans="1:11" s="11" customFormat="1" ht="16.5" customHeight="1">
      <c r="B8" s="1"/>
      <c r="D8" s="7"/>
      <c r="E8" s="20" t="s">
        <v>5</v>
      </c>
      <c r="F8" s="21"/>
      <c r="G8" s="20" t="s">
        <v>6</v>
      </c>
      <c r="H8" s="19"/>
      <c r="I8" s="20" t="s">
        <v>5</v>
      </c>
      <c r="J8" s="21"/>
      <c r="K8" s="20" t="s">
        <v>6</v>
      </c>
    </row>
    <row r="9" spans="1:11" s="11" customFormat="1" ht="16.5" customHeight="1">
      <c r="B9" s="1"/>
      <c r="C9" s="7"/>
      <c r="D9" s="7"/>
      <c r="E9" s="22" t="s">
        <v>138</v>
      </c>
      <c r="F9" s="8"/>
      <c r="G9" s="22" t="s">
        <v>7</v>
      </c>
      <c r="H9" s="22"/>
      <c r="I9" s="22" t="s">
        <v>138</v>
      </c>
      <c r="J9" s="23"/>
      <c r="K9" s="22" t="s">
        <v>7</v>
      </c>
    </row>
    <row r="10" spans="1:11" s="11" customFormat="1" ht="16.5" customHeight="1">
      <c r="B10" s="1"/>
      <c r="C10" s="7"/>
      <c r="D10" s="7"/>
      <c r="E10" s="22" t="s">
        <v>8</v>
      </c>
      <c r="F10" s="8"/>
      <c r="G10" s="22" t="s">
        <v>9</v>
      </c>
      <c r="H10" s="22"/>
      <c r="I10" s="22" t="s">
        <v>8</v>
      </c>
      <c r="J10" s="8"/>
      <c r="K10" s="22" t="s">
        <v>9</v>
      </c>
    </row>
    <row r="11" spans="1:11" s="11" customFormat="1" ht="16.5" customHeight="1">
      <c r="B11" s="1"/>
      <c r="C11" s="14" t="s">
        <v>10</v>
      </c>
      <c r="D11" s="24"/>
      <c r="E11" s="25" t="s">
        <v>11</v>
      </c>
      <c r="F11" s="26"/>
      <c r="G11" s="25" t="s">
        <v>11</v>
      </c>
      <c r="H11" s="26"/>
      <c r="I11" s="25" t="s">
        <v>11</v>
      </c>
      <c r="J11" s="26"/>
      <c r="K11" s="25" t="s">
        <v>11</v>
      </c>
    </row>
    <row r="12" spans="1:11" s="11" customFormat="1" ht="16.5" customHeight="1">
      <c r="B12" s="1"/>
      <c r="C12" s="7"/>
      <c r="D12" s="24"/>
      <c r="E12" s="27"/>
      <c r="F12" s="26"/>
      <c r="G12" s="26"/>
      <c r="H12" s="26"/>
      <c r="I12" s="27"/>
      <c r="J12" s="26"/>
      <c r="K12" s="26"/>
    </row>
    <row r="13" spans="1:11" s="11" customFormat="1" ht="16.5" customHeight="1">
      <c r="A13" s="28" t="s">
        <v>12</v>
      </c>
      <c r="B13" s="1"/>
      <c r="C13" s="7"/>
      <c r="D13" s="7"/>
      <c r="E13" s="29"/>
      <c r="F13" s="9"/>
      <c r="G13" s="8"/>
      <c r="H13" s="8"/>
      <c r="I13" s="30"/>
      <c r="J13" s="19"/>
      <c r="K13" s="31"/>
    </row>
    <row r="14" spans="1:11" ht="16.5" customHeight="1">
      <c r="A14" s="11"/>
      <c r="B14" s="1"/>
      <c r="D14" s="248"/>
      <c r="E14" s="32"/>
      <c r="F14" s="33"/>
      <c r="H14" s="4"/>
      <c r="I14" s="34"/>
      <c r="J14" s="33"/>
      <c r="K14" s="35"/>
    </row>
    <row r="15" spans="1:11" ht="16.5" customHeight="1">
      <c r="A15" s="28" t="s">
        <v>13</v>
      </c>
      <c r="B15" s="1"/>
      <c r="D15" s="248"/>
      <c r="E15" s="32"/>
      <c r="F15" s="33"/>
      <c r="H15" s="4"/>
      <c r="I15" s="34"/>
      <c r="J15" s="33"/>
      <c r="K15" s="35"/>
    </row>
    <row r="16" spans="1:11" ht="16.5" customHeight="1">
      <c r="A16" s="28"/>
      <c r="B16" s="1"/>
      <c r="D16" s="248"/>
      <c r="E16" s="34"/>
      <c r="F16" s="33"/>
      <c r="H16" s="4"/>
      <c r="I16" s="34"/>
      <c r="J16" s="33"/>
      <c r="K16" s="35"/>
    </row>
    <row r="17" spans="1:11" ht="16.5" customHeight="1">
      <c r="A17" s="36" t="s">
        <v>14</v>
      </c>
      <c r="B17" s="36"/>
      <c r="D17" s="248"/>
      <c r="E17" s="37">
        <v>189693195</v>
      </c>
      <c r="F17" s="38"/>
      <c r="G17" s="39">
        <v>253451996</v>
      </c>
      <c r="H17" s="40"/>
      <c r="I17" s="37">
        <v>160380700</v>
      </c>
      <c r="J17" s="40"/>
      <c r="K17" s="39">
        <v>218455015</v>
      </c>
    </row>
    <row r="18" spans="1:11" ht="16.5" customHeight="1">
      <c r="A18" s="36" t="s">
        <v>149</v>
      </c>
      <c r="B18" s="36"/>
      <c r="C18" s="248">
        <v>6</v>
      </c>
      <c r="D18" s="248"/>
      <c r="E18" s="37">
        <v>72000000</v>
      </c>
      <c r="F18" s="38"/>
      <c r="G18" s="39">
        <v>0</v>
      </c>
      <c r="H18" s="40"/>
      <c r="I18" s="37">
        <v>60000000</v>
      </c>
      <c r="J18" s="40"/>
      <c r="K18" s="39">
        <v>0</v>
      </c>
    </row>
    <row r="19" spans="1:11" ht="16.5" customHeight="1">
      <c r="A19" s="36" t="s">
        <v>150</v>
      </c>
      <c r="B19" s="36"/>
      <c r="C19" s="248">
        <v>5</v>
      </c>
      <c r="D19" s="248"/>
      <c r="E19" s="37">
        <v>154342</v>
      </c>
      <c r="F19" s="38"/>
      <c r="G19" s="39">
        <v>0</v>
      </c>
      <c r="H19" s="40"/>
      <c r="I19" s="37">
        <v>154342</v>
      </c>
      <c r="J19" s="40"/>
      <c r="K19" s="39">
        <v>0</v>
      </c>
    </row>
    <row r="20" spans="1:11" ht="16.5" customHeight="1">
      <c r="A20" s="36" t="s">
        <v>15</v>
      </c>
      <c r="B20" s="36"/>
      <c r="D20" s="248"/>
      <c r="E20" s="37">
        <v>157832419</v>
      </c>
      <c r="F20" s="38"/>
      <c r="G20" s="39">
        <v>178546805</v>
      </c>
      <c r="H20" s="40"/>
      <c r="I20" s="37">
        <v>147120986</v>
      </c>
      <c r="J20" s="40"/>
      <c r="K20" s="39">
        <v>163312125</v>
      </c>
    </row>
    <row r="21" spans="1:11" ht="16.5" customHeight="1">
      <c r="A21" s="41" t="s">
        <v>16</v>
      </c>
      <c r="B21" s="36"/>
      <c r="C21" s="248">
        <v>8</v>
      </c>
      <c r="D21" s="248"/>
      <c r="E21" s="37">
        <v>290293595</v>
      </c>
      <c r="F21" s="38"/>
      <c r="G21" s="39">
        <v>281816888</v>
      </c>
      <c r="H21" s="40"/>
      <c r="I21" s="37">
        <v>266130216</v>
      </c>
      <c r="J21" s="40"/>
      <c r="K21" s="39">
        <v>254252910</v>
      </c>
    </row>
    <row r="22" spans="1:11" ht="16.5" customHeight="1">
      <c r="A22" s="41" t="s">
        <v>17</v>
      </c>
      <c r="B22" s="36"/>
      <c r="C22" s="42"/>
      <c r="D22" s="248"/>
      <c r="E22" s="37"/>
      <c r="F22" s="38"/>
      <c r="G22" s="39"/>
      <c r="H22" s="40"/>
      <c r="I22" s="37"/>
      <c r="J22" s="40"/>
      <c r="K22" s="39"/>
    </row>
    <row r="23" spans="1:11" ht="16.5" customHeight="1">
      <c r="A23" s="41"/>
      <c r="B23" s="36" t="s">
        <v>18</v>
      </c>
      <c r="C23" s="43">
        <v>20.3</v>
      </c>
      <c r="D23" s="248"/>
      <c r="E23" s="37" t="s">
        <v>19</v>
      </c>
      <c r="F23" s="38"/>
      <c r="G23" s="39">
        <v>0</v>
      </c>
      <c r="H23" s="40"/>
      <c r="I23" s="37">
        <v>12000000</v>
      </c>
      <c r="J23" s="40"/>
      <c r="K23" s="39">
        <v>12000000</v>
      </c>
    </row>
    <row r="24" spans="1:11" ht="16.5" customHeight="1">
      <c r="A24" s="36" t="s">
        <v>20</v>
      </c>
      <c r="B24" s="36"/>
      <c r="D24" s="248"/>
      <c r="E24" s="44">
        <v>1942922</v>
      </c>
      <c r="F24" s="38"/>
      <c r="G24" s="45">
        <v>3788278</v>
      </c>
      <c r="H24" s="40"/>
      <c r="I24" s="44">
        <v>1328519</v>
      </c>
      <c r="J24" s="40"/>
      <c r="K24" s="45">
        <v>2628959</v>
      </c>
    </row>
    <row r="25" spans="1:11" ht="16.5" customHeight="1">
      <c r="A25" s="36"/>
      <c r="B25" s="36"/>
      <c r="D25" s="248"/>
      <c r="E25" s="46"/>
      <c r="F25" s="47"/>
      <c r="G25" s="48"/>
      <c r="H25" s="47"/>
      <c r="I25" s="46"/>
      <c r="J25" s="47"/>
      <c r="K25" s="48"/>
    </row>
    <row r="26" spans="1:11" ht="16.5" customHeight="1">
      <c r="A26" s="49" t="s">
        <v>21</v>
      </c>
      <c r="B26" s="41"/>
      <c r="D26" s="248"/>
      <c r="E26" s="50">
        <f>SUM(E17:E25)</f>
        <v>711916473</v>
      </c>
      <c r="F26" s="47"/>
      <c r="G26" s="51">
        <f>SUM(G17:G25)</f>
        <v>717603967</v>
      </c>
      <c r="H26" s="47"/>
      <c r="I26" s="50">
        <f>SUM(I17:I25)</f>
        <v>647114763</v>
      </c>
      <c r="J26" s="47"/>
      <c r="K26" s="51">
        <f>SUM(K17:K25)</f>
        <v>650649009</v>
      </c>
    </row>
    <row r="27" spans="1:11" ht="16.5" customHeight="1">
      <c r="A27" s="2"/>
      <c r="D27" s="248"/>
      <c r="E27" s="34"/>
      <c r="F27" s="33"/>
      <c r="G27" s="35"/>
      <c r="H27" s="52"/>
      <c r="I27" s="34"/>
      <c r="J27" s="52"/>
      <c r="K27" s="35"/>
    </row>
    <row r="28" spans="1:11" ht="16.5" customHeight="1">
      <c r="A28" s="1" t="s">
        <v>22</v>
      </c>
      <c r="B28" s="1"/>
      <c r="D28" s="248"/>
      <c r="E28" s="34"/>
      <c r="F28" s="33"/>
      <c r="G28" s="35"/>
      <c r="H28" s="52"/>
      <c r="I28" s="34"/>
      <c r="J28" s="52"/>
      <c r="K28" s="35"/>
    </row>
    <row r="29" spans="1:11" ht="16.5" customHeight="1">
      <c r="A29" s="1"/>
      <c r="B29" s="1"/>
      <c r="D29" s="248"/>
      <c r="E29" s="34"/>
      <c r="F29" s="33"/>
      <c r="G29" s="35"/>
      <c r="H29" s="52"/>
      <c r="I29" s="34"/>
      <c r="J29" s="52"/>
      <c r="K29" s="35"/>
    </row>
    <row r="30" spans="1:11" ht="16.5" customHeight="1">
      <c r="A30" s="41" t="s">
        <v>23</v>
      </c>
      <c r="B30" s="36"/>
      <c r="C30" s="248">
        <v>9</v>
      </c>
      <c r="D30" s="248"/>
      <c r="E30" s="53">
        <v>228000000</v>
      </c>
      <c r="F30" s="47"/>
      <c r="G30" s="54">
        <v>143000000</v>
      </c>
      <c r="H30" s="55"/>
      <c r="I30" s="53">
        <v>170000000</v>
      </c>
      <c r="J30" s="55"/>
      <c r="K30" s="54">
        <v>85000000</v>
      </c>
    </row>
    <row r="31" spans="1:11" ht="16.5" customHeight="1">
      <c r="A31" s="41" t="s">
        <v>24</v>
      </c>
      <c r="B31" s="36"/>
      <c r="C31" s="43">
        <v>20.3</v>
      </c>
      <c r="D31" s="248"/>
      <c r="E31" s="37" t="s">
        <v>19</v>
      </c>
      <c r="F31" s="47"/>
      <c r="G31" s="54">
        <v>0</v>
      </c>
      <c r="H31" s="55"/>
      <c r="I31" s="53">
        <v>11000000</v>
      </c>
      <c r="J31" s="55"/>
      <c r="K31" s="54">
        <v>17000000</v>
      </c>
    </row>
    <row r="32" spans="1:11" ht="16.5" customHeight="1">
      <c r="A32" s="41" t="s">
        <v>25</v>
      </c>
      <c r="B32" s="36"/>
      <c r="C32" s="248">
        <v>10</v>
      </c>
      <c r="D32" s="248"/>
      <c r="E32" s="37" t="s">
        <v>19</v>
      </c>
      <c r="F32" s="47"/>
      <c r="G32" s="54">
        <v>0</v>
      </c>
      <c r="H32" s="56"/>
      <c r="I32" s="53">
        <v>142408770</v>
      </c>
      <c r="J32" s="56"/>
      <c r="K32" s="54">
        <v>142408770</v>
      </c>
    </row>
    <row r="33" spans="1:11" ht="16.5" customHeight="1">
      <c r="A33" s="36" t="s">
        <v>26</v>
      </c>
      <c r="B33" s="36"/>
      <c r="C33" s="248">
        <v>11</v>
      </c>
      <c r="D33" s="248"/>
      <c r="E33" s="53">
        <v>95307078</v>
      </c>
      <c r="F33" s="47"/>
      <c r="G33" s="54">
        <v>98908016</v>
      </c>
      <c r="H33" s="55"/>
      <c r="I33" s="53">
        <v>23561591</v>
      </c>
      <c r="J33" s="55"/>
      <c r="K33" s="54">
        <v>17144071</v>
      </c>
    </row>
    <row r="34" spans="1:11" ht="16.5" customHeight="1">
      <c r="A34" s="36" t="s">
        <v>27</v>
      </c>
      <c r="B34" s="36"/>
      <c r="C34" s="248">
        <v>11</v>
      </c>
      <c r="D34" s="248"/>
      <c r="E34" s="53">
        <v>108472267</v>
      </c>
      <c r="F34" s="47"/>
      <c r="G34" s="54">
        <v>108734757</v>
      </c>
      <c r="H34" s="55"/>
      <c r="I34" s="53">
        <v>348953002</v>
      </c>
      <c r="J34" s="55"/>
      <c r="K34" s="54">
        <v>355492176</v>
      </c>
    </row>
    <row r="35" spans="1:11" ht="16.5" customHeight="1">
      <c r="A35" s="41" t="s">
        <v>28</v>
      </c>
      <c r="B35" s="41"/>
      <c r="C35" s="42">
        <v>11</v>
      </c>
      <c r="D35" s="248"/>
      <c r="E35" s="53">
        <v>3333930</v>
      </c>
      <c r="F35" s="47"/>
      <c r="G35" s="54">
        <v>2456269</v>
      </c>
      <c r="H35" s="55"/>
      <c r="I35" s="53">
        <v>3102807</v>
      </c>
      <c r="J35" s="55"/>
      <c r="K35" s="54">
        <v>2366380</v>
      </c>
    </row>
    <row r="36" spans="1:11" ht="16.5" customHeight="1">
      <c r="A36" s="41" t="s">
        <v>29</v>
      </c>
      <c r="B36" s="41"/>
      <c r="C36" s="42"/>
      <c r="D36" s="248"/>
      <c r="E36" s="57">
        <v>7236059</v>
      </c>
      <c r="F36" s="47"/>
      <c r="G36" s="58">
        <v>5423715</v>
      </c>
      <c r="H36" s="55"/>
      <c r="I36" s="57">
        <v>6572745</v>
      </c>
      <c r="J36" s="55"/>
      <c r="K36" s="58">
        <v>4697891</v>
      </c>
    </row>
    <row r="37" spans="1:11" ht="16.5" customHeight="1">
      <c r="D37" s="248"/>
      <c r="E37" s="46"/>
      <c r="F37" s="47"/>
      <c r="G37" s="48"/>
      <c r="H37" s="47"/>
      <c r="I37" s="46"/>
      <c r="J37" s="47"/>
      <c r="K37" s="48"/>
    </row>
    <row r="38" spans="1:11" ht="16.5" customHeight="1">
      <c r="A38" s="1" t="s">
        <v>30</v>
      </c>
      <c r="D38" s="248"/>
      <c r="E38" s="50">
        <f>SUM(E30:E36)</f>
        <v>442349334</v>
      </c>
      <c r="F38" s="47"/>
      <c r="G38" s="51">
        <f>SUM(G30:G36)</f>
        <v>358522757</v>
      </c>
      <c r="H38" s="47"/>
      <c r="I38" s="50">
        <f>SUM(I30:I36)</f>
        <v>705598915</v>
      </c>
      <c r="J38" s="47"/>
      <c r="K38" s="51">
        <f>SUM(K30:K36)</f>
        <v>624109288</v>
      </c>
    </row>
    <row r="39" spans="1:11" ht="16.5" customHeight="1">
      <c r="D39" s="248"/>
      <c r="E39" s="34"/>
      <c r="F39" s="33"/>
      <c r="G39" s="35"/>
      <c r="H39" s="59"/>
      <c r="I39" s="32"/>
      <c r="J39" s="59"/>
    </row>
    <row r="40" spans="1:11" ht="16.5" customHeight="1" thickBot="1">
      <c r="A40" s="11" t="s">
        <v>31</v>
      </c>
      <c r="D40" s="248"/>
      <c r="E40" s="60">
        <f>SUM(E26+E38)</f>
        <v>1154265807</v>
      </c>
      <c r="F40" s="33"/>
      <c r="G40" s="61">
        <f>SUM(G26+G38)</f>
        <v>1076126724</v>
      </c>
      <c r="H40" s="33"/>
      <c r="I40" s="60">
        <f>SUM(I26+I38)</f>
        <v>1352713678</v>
      </c>
      <c r="J40" s="33"/>
      <c r="K40" s="61">
        <f>SUM(K26+K38)</f>
        <v>1274758297</v>
      </c>
    </row>
    <row r="41" spans="1:11" ht="16.5" customHeight="1" thickTop="1">
      <c r="A41" s="11"/>
      <c r="D41" s="248"/>
      <c r="E41" s="35"/>
      <c r="F41" s="33"/>
      <c r="G41" s="35"/>
      <c r="H41" s="33"/>
      <c r="I41" s="35"/>
      <c r="J41" s="33"/>
      <c r="K41" s="35"/>
    </row>
    <row r="42" spans="1:11" ht="16.5" customHeight="1">
      <c r="A42" s="11"/>
      <c r="D42" s="248"/>
      <c r="E42" s="35"/>
      <c r="F42" s="33"/>
      <c r="G42" s="35"/>
      <c r="H42" s="33"/>
      <c r="I42" s="35"/>
      <c r="J42" s="33"/>
      <c r="K42" s="35"/>
    </row>
    <row r="43" spans="1:11" ht="16.5" customHeight="1">
      <c r="A43" s="11"/>
      <c r="D43" s="248"/>
      <c r="E43" s="35"/>
      <c r="F43" s="33"/>
      <c r="G43" s="35"/>
      <c r="H43" s="33"/>
      <c r="I43" s="35"/>
      <c r="J43" s="33"/>
      <c r="K43" s="35"/>
    </row>
    <row r="44" spans="1:11" ht="16.5" customHeight="1">
      <c r="A44" s="11"/>
      <c r="D44" s="248"/>
      <c r="E44" s="35"/>
      <c r="F44" s="33"/>
      <c r="G44" s="35"/>
      <c r="H44" s="33"/>
      <c r="I44" s="35"/>
      <c r="J44" s="33"/>
      <c r="K44" s="35"/>
    </row>
    <row r="45" spans="1:11" ht="16.5" customHeight="1">
      <c r="A45" s="11"/>
      <c r="D45" s="248"/>
      <c r="E45" s="35"/>
      <c r="F45" s="33"/>
      <c r="G45" s="35"/>
      <c r="H45" s="33"/>
      <c r="I45" s="35"/>
      <c r="J45" s="33"/>
      <c r="K45" s="35"/>
    </row>
    <row r="46" spans="1:11" ht="16.5" customHeight="1">
      <c r="A46" s="266" t="s">
        <v>32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</row>
    <row r="47" spans="1:11" ht="16.5" customHeight="1">
      <c r="A47" s="248"/>
      <c r="B47" s="248"/>
      <c r="D47" s="248"/>
      <c r="E47" s="248"/>
      <c r="F47" s="248"/>
      <c r="G47" s="248"/>
      <c r="H47" s="248"/>
      <c r="I47" s="248"/>
      <c r="J47" s="248"/>
      <c r="K47" s="248"/>
    </row>
    <row r="48" spans="1:11" ht="16.5" customHeight="1">
      <c r="A48" s="248"/>
      <c r="B48" s="248"/>
      <c r="D48" s="248"/>
      <c r="E48" s="248"/>
      <c r="F48" s="248"/>
      <c r="G48" s="248"/>
      <c r="H48" s="248"/>
      <c r="I48" s="248"/>
      <c r="J48" s="248"/>
      <c r="K48" s="248"/>
    </row>
    <row r="49" spans="1:11" ht="21.9" customHeight="1">
      <c r="A49" s="62" t="s">
        <v>33</v>
      </c>
      <c r="B49" s="62"/>
      <c r="C49" s="63"/>
      <c r="D49" s="64"/>
      <c r="E49" s="65"/>
      <c r="F49" s="66"/>
      <c r="G49" s="67"/>
      <c r="H49" s="68"/>
      <c r="I49" s="67"/>
      <c r="J49" s="68"/>
      <c r="K49" s="69"/>
    </row>
    <row r="50" spans="1:11" ht="16.5" customHeight="1">
      <c r="A50" s="1" t="s">
        <v>0</v>
      </c>
      <c r="B50" s="70"/>
      <c r="C50" s="43"/>
      <c r="D50" s="70"/>
      <c r="E50" s="71"/>
      <c r="F50" s="72"/>
      <c r="G50" s="71"/>
      <c r="H50" s="72"/>
      <c r="I50" s="71"/>
      <c r="J50" s="72"/>
      <c r="K50" s="6"/>
    </row>
    <row r="51" spans="1:11" s="11" customFormat="1" ht="16.5" customHeight="1">
      <c r="A51" s="1" t="s">
        <v>34</v>
      </c>
      <c r="B51" s="1"/>
      <c r="C51" s="7"/>
      <c r="D51" s="7"/>
      <c r="E51" s="8"/>
      <c r="F51" s="9"/>
      <c r="G51" s="8"/>
      <c r="H51" s="9"/>
      <c r="I51" s="6"/>
      <c r="J51" s="10"/>
      <c r="K51" s="6"/>
    </row>
    <row r="52" spans="1:11" s="11" customFormat="1" ht="16.5" customHeight="1">
      <c r="A52" s="13" t="str">
        <f>A3</f>
        <v>As at 30 June 2023</v>
      </c>
      <c r="B52" s="13"/>
      <c r="C52" s="14"/>
      <c r="D52" s="14"/>
      <c r="E52" s="15"/>
      <c r="F52" s="16"/>
      <c r="G52" s="15"/>
      <c r="H52" s="16"/>
      <c r="I52" s="15"/>
      <c r="J52" s="16"/>
      <c r="K52" s="15"/>
    </row>
    <row r="53" spans="1:11" s="11" customFormat="1" ht="16.5" customHeight="1">
      <c r="A53" s="1"/>
      <c r="B53" s="1"/>
      <c r="C53" s="7"/>
      <c r="D53" s="7"/>
      <c r="E53" s="8"/>
      <c r="F53" s="9"/>
      <c r="G53" s="8"/>
      <c r="H53" s="9"/>
      <c r="I53" s="8"/>
      <c r="J53" s="9"/>
      <c r="K53" s="8"/>
    </row>
    <row r="54" spans="1:11" s="11" customFormat="1" ht="16.5" customHeight="1">
      <c r="A54" s="1"/>
      <c r="B54" s="1"/>
      <c r="C54" s="7"/>
      <c r="D54" s="7"/>
      <c r="E54" s="8"/>
      <c r="F54" s="9"/>
      <c r="G54" s="8"/>
      <c r="H54" s="9"/>
      <c r="I54" s="8"/>
      <c r="J54" s="9"/>
      <c r="K54" s="8"/>
    </row>
    <row r="55" spans="1:11" s="11" customFormat="1" ht="16.5" customHeight="1">
      <c r="A55" s="1"/>
      <c r="B55" s="1"/>
      <c r="C55" s="7"/>
      <c r="D55" s="7"/>
      <c r="E55" s="265" t="s">
        <v>2</v>
      </c>
      <c r="F55" s="265"/>
      <c r="G55" s="265"/>
      <c r="H55" s="9"/>
      <c r="I55" s="265" t="s">
        <v>3</v>
      </c>
      <c r="J55" s="265"/>
      <c r="K55" s="265"/>
    </row>
    <row r="56" spans="1:11" s="11" customFormat="1" ht="16.5" customHeight="1">
      <c r="B56" s="1"/>
      <c r="D56" s="7"/>
      <c r="E56" s="264" t="s">
        <v>4</v>
      </c>
      <c r="F56" s="264"/>
      <c r="G56" s="264"/>
      <c r="H56" s="19"/>
      <c r="I56" s="264" t="s">
        <v>4</v>
      </c>
      <c r="J56" s="264"/>
      <c r="K56" s="264"/>
    </row>
    <row r="57" spans="1:11" s="11" customFormat="1" ht="16.5" customHeight="1">
      <c r="B57" s="1"/>
      <c r="D57" s="7"/>
      <c r="E57" s="20" t="s">
        <v>5</v>
      </c>
      <c r="F57" s="21"/>
      <c r="G57" s="20" t="s">
        <v>6</v>
      </c>
      <c r="H57" s="19"/>
      <c r="I57" s="20" t="s">
        <v>5</v>
      </c>
      <c r="J57" s="21"/>
      <c r="K57" s="20" t="s">
        <v>6</v>
      </c>
    </row>
    <row r="58" spans="1:11" s="11" customFormat="1" ht="16.5" customHeight="1">
      <c r="B58" s="1"/>
      <c r="C58" s="7"/>
      <c r="D58" s="7"/>
      <c r="E58" s="22" t="s">
        <v>138</v>
      </c>
      <c r="F58" s="8"/>
      <c r="G58" s="22" t="s">
        <v>7</v>
      </c>
      <c r="H58" s="22"/>
      <c r="I58" s="22" t="s">
        <v>138</v>
      </c>
      <c r="J58" s="23"/>
      <c r="K58" s="22" t="s">
        <v>7</v>
      </c>
    </row>
    <row r="59" spans="1:11" s="11" customFormat="1" ht="16.5" customHeight="1">
      <c r="B59" s="1"/>
      <c r="C59" s="7"/>
      <c r="D59" s="7"/>
      <c r="E59" s="22" t="s">
        <v>8</v>
      </c>
      <c r="F59" s="8"/>
      <c r="G59" s="22" t="s">
        <v>9</v>
      </c>
      <c r="H59" s="22"/>
      <c r="I59" s="22" t="s">
        <v>8</v>
      </c>
      <c r="J59" s="8"/>
      <c r="K59" s="22" t="s">
        <v>9</v>
      </c>
    </row>
    <row r="60" spans="1:11" s="11" customFormat="1" ht="16.5" customHeight="1">
      <c r="B60" s="1"/>
      <c r="C60" s="14" t="s">
        <v>10</v>
      </c>
      <c r="D60" s="24"/>
      <c r="E60" s="25" t="s">
        <v>11</v>
      </c>
      <c r="F60" s="26"/>
      <c r="G60" s="25" t="s">
        <v>11</v>
      </c>
      <c r="H60" s="26"/>
      <c r="I60" s="25" t="s">
        <v>11</v>
      </c>
      <c r="J60" s="26"/>
      <c r="K60" s="25" t="s">
        <v>11</v>
      </c>
    </row>
    <row r="61" spans="1:11" s="11" customFormat="1" ht="16.5" customHeight="1">
      <c r="B61" s="1"/>
      <c r="C61" s="7"/>
      <c r="D61" s="24"/>
      <c r="E61" s="27"/>
      <c r="F61" s="26"/>
      <c r="G61" s="26"/>
      <c r="H61" s="26"/>
      <c r="I61" s="27"/>
      <c r="J61" s="26"/>
      <c r="K61" s="26"/>
    </row>
    <row r="62" spans="1:11" ht="16.5" customHeight="1">
      <c r="A62" s="73" t="s">
        <v>35</v>
      </c>
      <c r="B62" s="1"/>
      <c r="C62" s="7"/>
      <c r="D62" s="7"/>
      <c r="E62" s="29"/>
      <c r="F62" s="9"/>
      <c r="G62" s="8"/>
      <c r="H62" s="8"/>
      <c r="I62" s="29"/>
      <c r="J62" s="9"/>
      <c r="K62" s="8"/>
    </row>
    <row r="63" spans="1:11" s="11" customFormat="1" ht="16.5" customHeight="1">
      <c r="B63" s="1"/>
      <c r="C63" s="7"/>
      <c r="D63" s="24"/>
      <c r="E63" s="74"/>
      <c r="F63" s="75"/>
      <c r="G63" s="22"/>
      <c r="H63" s="22"/>
      <c r="I63" s="74"/>
      <c r="J63" s="28"/>
      <c r="K63" s="22"/>
    </row>
    <row r="64" spans="1:11" ht="16.5" customHeight="1">
      <c r="A64" s="11" t="s">
        <v>36</v>
      </c>
      <c r="B64" s="1"/>
      <c r="D64" s="248"/>
      <c r="E64" s="32"/>
      <c r="F64" s="33"/>
      <c r="H64" s="4"/>
      <c r="I64" s="34"/>
      <c r="J64" s="33"/>
      <c r="K64" s="35"/>
    </row>
    <row r="65" spans="1:11" s="11" customFormat="1" ht="16.5" customHeight="1">
      <c r="B65" s="1"/>
      <c r="C65" s="7"/>
      <c r="D65" s="24"/>
      <c r="E65" s="74"/>
      <c r="F65" s="75"/>
      <c r="G65" s="22"/>
      <c r="H65" s="22"/>
      <c r="I65" s="74"/>
      <c r="J65" s="28"/>
      <c r="K65" s="22"/>
    </row>
    <row r="66" spans="1:11" ht="16.5" customHeight="1">
      <c r="A66" s="36" t="s">
        <v>37</v>
      </c>
      <c r="B66" s="36"/>
      <c r="D66" s="248"/>
      <c r="E66" s="46" t="s">
        <v>19</v>
      </c>
      <c r="F66" s="76"/>
      <c r="G66" s="48">
        <v>430963</v>
      </c>
      <c r="H66" s="76"/>
      <c r="I66" s="46" t="s">
        <v>19</v>
      </c>
      <c r="J66" s="76"/>
      <c r="K66" s="48">
        <v>0</v>
      </c>
    </row>
    <row r="67" spans="1:11" ht="16.5" customHeight="1">
      <c r="A67" s="41" t="s">
        <v>38</v>
      </c>
      <c r="B67" s="36"/>
      <c r="C67" s="248">
        <v>12</v>
      </c>
      <c r="D67" s="248"/>
      <c r="E67" s="46">
        <v>107475098</v>
      </c>
      <c r="F67" s="76"/>
      <c r="G67" s="48">
        <v>106643514</v>
      </c>
      <c r="H67" s="76"/>
      <c r="I67" s="46">
        <v>94278269</v>
      </c>
      <c r="J67" s="76"/>
      <c r="K67" s="48">
        <v>93433937</v>
      </c>
    </row>
    <row r="68" spans="1:11" ht="16.5" customHeight="1">
      <c r="A68" s="41" t="s">
        <v>39</v>
      </c>
      <c r="B68" s="36"/>
      <c r="D68" s="248"/>
      <c r="E68" s="46"/>
      <c r="F68" s="76"/>
      <c r="G68" s="48"/>
      <c r="H68" s="76"/>
      <c r="I68" s="46"/>
      <c r="J68" s="76"/>
      <c r="K68" s="48"/>
    </row>
    <row r="69" spans="1:11" ht="16.5" customHeight="1">
      <c r="A69" s="77"/>
      <c r="B69" s="78" t="s">
        <v>40</v>
      </c>
      <c r="C69" s="248">
        <v>14</v>
      </c>
      <c r="D69" s="248"/>
      <c r="E69" s="79" t="s">
        <v>19</v>
      </c>
      <c r="F69" s="80"/>
      <c r="G69" s="81">
        <v>400000000</v>
      </c>
      <c r="H69" s="80"/>
      <c r="I69" s="79" t="s">
        <v>19</v>
      </c>
      <c r="J69" s="80"/>
      <c r="K69" s="81">
        <v>400000000</v>
      </c>
    </row>
    <row r="70" spans="1:11" ht="16.5" customHeight="1">
      <c r="A70" s="77" t="s">
        <v>41</v>
      </c>
      <c r="B70" s="78"/>
      <c r="C70" s="248">
        <v>13</v>
      </c>
      <c r="D70" s="248"/>
      <c r="E70" s="79" t="s">
        <v>19</v>
      </c>
      <c r="F70" s="80"/>
      <c r="G70" s="81">
        <v>145252806</v>
      </c>
      <c r="H70" s="80"/>
      <c r="I70" s="79" t="s">
        <v>19</v>
      </c>
      <c r="J70" s="80"/>
      <c r="K70" s="81">
        <v>137826893</v>
      </c>
    </row>
    <row r="71" spans="1:11" ht="16.5" customHeight="1">
      <c r="A71" s="36" t="s">
        <v>42</v>
      </c>
      <c r="B71" s="36"/>
      <c r="C71" s="248">
        <v>5</v>
      </c>
      <c r="D71" s="248"/>
      <c r="E71" s="46" t="s">
        <v>19</v>
      </c>
      <c r="F71" s="76"/>
      <c r="G71" s="48">
        <v>3083643</v>
      </c>
      <c r="H71" s="76"/>
      <c r="I71" s="46" t="s">
        <v>19</v>
      </c>
      <c r="J71" s="76"/>
      <c r="K71" s="48">
        <v>2958728</v>
      </c>
    </row>
    <row r="72" spans="1:11" ht="16.5" customHeight="1">
      <c r="A72" s="41" t="s">
        <v>43</v>
      </c>
      <c r="B72" s="36"/>
      <c r="C72" s="248">
        <v>15</v>
      </c>
      <c r="D72" s="248"/>
      <c r="E72" s="46">
        <v>2673272</v>
      </c>
      <c r="F72" s="76"/>
      <c r="G72" s="48">
        <v>2506556</v>
      </c>
      <c r="H72" s="76"/>
      <c r="I72" s="46">
        <v>7959075</v>
      </c>
      <c r="J72" s="76"/>
      <c r="K72" s="48">
        <v>7714672</v>
      </c>
    </row>
    <row r="73" spans="1:11" ht="16.5" customHeight="1">
      <c r="A73" s="41" t="s">
        <v>44</v>
      </c>
      <c r="B73" s="36"/>
      <c r="D73" s="248"/>
      <c r="E73" s="46">
        <v>4759468</v>
      </c>
      <c r="F73" s="76"/>
      <c r="G73" s="48">
        <v>7739274</v>
      </c>
      <c r="H73" s="76"/>
      <c r="I73" s="46">
        <v>3871858</v>
      </c>
      <c r="J73" s="76"/>
      <c r="K73" s="48">
        <v>6539493</v>
      </c>
    </row>
    <row r="74" spans="1:11" ht="16.5" customHeight="1">
      <c r="A74" s="56" t="s">
        <v>45</v>
      </c>
      <c r="B74" s="82"/>
      <c r="D74" s="248"/>
      <c r="E74" s="50">
        <v>1212097</v>
      </c>
      <c r="F74" s="76"/>
      <c r="G74" s="51">
        <v>42843534</v>
      </c>
      <c r="H74" s="76"/>
      <c r="I74" s="50">
        <v>1035489</v>
      </c>
      <c r="J74" s="76"/>
      <c r="K74" s="51">
        <v>42737097</v>
      </c>
    </row>
    <row r="75" spans="1:11" s="11" customFormat="1" ht="16.5" customHeight="1">
      <c r="B75" s="1"/>
      <c r="C75" s="7"/>
      <c r="D75" s="24"/>
      <c r="E75" s="74"/>
      <c r="F75" s="75"/>
      <c r="G75" s="22"/>
      <c r="H75" s="22"/>
      <c r="I75" s="74"/>
      <c r="J75" s="28"/>
      <c r="K75" s="22"/>
    </row>
    <row r="76" spans="1:11" ht="16.5" customHeight="1">
      <c r="A76" s="1" t="s">
        <v>46</v>
      </c>
      <c r="D76" s="248"/>
      <c r="E76" s="83">
        <f>SUM(E66:E74)</f>
        <v>116119935</v>
      </c>
      <c r="F76" s="33"/>
      <c r="G76" s="84">
        <f>SUM(G66:G74)</f>
        <v>708500290</v>
      </c>
      <c r="H76" s="33"/>
      <c r="I76" s="83">
        <f>SUM(I66:I74)</f>
        <v>107144691</v>
      </c>
      <c r="J76" s="33"/>
      <c r="K76" s="84">
        <f>SUM(K66:K74)</f>
        <v>691210820</v>
      </c>
    </row>
    <row r="77" spans="1:11" s="11" customFormat="1" ht="16.5" customHeight="1">
      <c r="B77" s="2"/>
      <c r="C77" s="248"/>
      <c r="D77" s="248"/>
      <c r="E77" s="34"/>
      <c r="F77" s="33"/>
      <c r="G77" s="35"/>
      <c r="H77" s="33"/>
      <c r="I77" s="34"/>
      <c r="J77" s="33"/>
      <c r="K77" s="35"/>
    </row>
    <row r="78" spans="1:11" s="11" customFormat="1" ht="16.5" customHeight="1">
      <c r="A78" s="11" t="s">
        <v>47</v>
      </c>
      <c r="B78" s="1"/>
      <c r="C78" s="248"/>
      <c r="D78" s="248"/>
      <c r="E78" s="34"/>
      <c r="F78" s="33"/>
      <c r="G78" s="35"/>
      <c r="H78" s="33"/>
      <c r="I78" s="34"/>
      <c r="J78" s="33"/>
      <c r="K78" s="35"/>
    </row>
    <row r="79" spans="1:11" s="11" customFormat="1" ht="16.5" customHeight="1">
      <c r="B79" s="1"/>
      <c r="C79" s="7"/>
      <c r="D79" s="24"/>
      <c r="E79" s="74"/>
      <c r="F79" s="75"/>
      <c r="G79" s="22"/>
      <c r="H79" s="22"/>
      <c r="I79" s="74"/>
      <c r="J79" s="28"/>
      <c r="K79" s="22"/>
    </row>
    <row r="80" spans="1:11" ht="16.5" customHeight="1">
      <c r="A80" s="2" t="s">
        <v>48</v>
      </c>
      <c r="C80" s="248">
        <v>15</v>
      </c>
      <c r="D80" s="248"/>
      <c r="E80" s="46">
        <v>110407638</v>
      </c>
      <c r="F80" s="47"/>
      <c r="G80" s="48">
        <v>110078785</v>
      </c>
      <c r="H80" s="47"/>
      <c r="I80" s="46">
        <v>349330652</v>
      </c>
      <c r="J80" s="47"/>
      <c r="K80" s="48">
        <v>351664266</v>
      </c>
    </row>
    <row r="81" spans="1:11" s="11" customFormat="1" ht="16.5" customHeight="1">
      <c r="A81" s="3" t="s">
        <v>49</v>
      </c>
      <c r="B81" s="2"/>
      <c r="C81" s="248"/>
      <c r="D81" s="3"/>
      <c r="E81" s="50">
        <v>11220951</v>
      </c>
      <c r="F81" s="47"/>
      <c r="G81" s="51">
        <v>10156924</v>
      </c>
      <c r="H81" s="47"/>
      <c r="I81" s="50">
        <v>9621873</v>
      </c>
      <c r="J81" s="47"/>
      <c r="K81" s="51">
        <v>8676065</v>
      </c>
    </row>
    <row r="82" spans="1:11" ht="16.5" customHeight="1">
      <c r="A82" s="11"/>
      <c r="B82" s="1"/>
      <c r="C82" s="7"/>
      <c r="D82" s="24"/>
      <c r="E82" s="74"/>
      <c r="F82" s="75"/>
      <c r="G82" s="22"/>
      <c r="H82" s="75"/>
      <c r="I82" s="74"/>
      <c r="J82" s="75"/>
      <c r="K82" s="22"/>
    </row>
    <row r="83" spans="1:11" ht="16.5" customHeight="1">
      <c r="A83" s="1" t="s">
        <v>50</v>
      </c>
      <c r="D83" s="248"/>
      <c r="E83" s="83">
        <f>SUM(E80:E81)</f>
        <v>121628589</v>
      </c>
      <c r="F83" s="33"/>
      <c r="G83" s="84">
        <f>SUM(G80:G81)</f>
        <v>120235709</v>
      </c>
      <c r="H83" s="33"/>
      <c r="I83" s="83">
        <f>SUM(I80:I81)</f>
        <v>358952525</v>
      </c>
      <c r="J83" s="33"/>
      <c r="K83" s="84">
        <f>SUM(K80:K81)</f>
        <v>360340331</v>
      </c>
    </row>
    <row r="84" spans="1:11" s="11" customFormat="1" ht="16.5" customHeight="1">
      <c r="B84" s="1"/>
      <c r="C84" s="7"/>
      <c r="D84" s="24"/>
      <c r="E84" s="74"/>
      <c r="F84" s="75"/>
      <c r="G84" s="22"/>
      <c r="H84" s="22"/>
      <c r="I84" s="74"/>
      <c r="J84" s="28"/>
      <c r="K84" s="22"/>
    </row>
    <row r="85" spans="1:11" ht="16.5" customHeight="1">
      <c r="A85" s="11" t="s">
        <v>51</v>
      </c>
      <c r="D85" s="248"/>
      <c r="E85" s="83">
        <f>SUM(E76,E83)</f>
        <v>237748524</v>
      </c>
      <c r="F85" s="33"/>
      <c r="G85" s="84">
        <f>SUM(G76,G83)</f>
        <v>828735999</v>
      </c>
      <c r="H85" s="33"/>
      <c r="I85" s="83">
        <f>SUM(I76,I83)</f>
        <v>466097216</v>
      </c>
      <c r="J85" s="33"/>
      <c r="K85" s="84">
        <f>SUM(K76,K83)</f>
        <v>1051551151</v>
      </c>
    </row>
    <row r="86" spans="1:11" ht="16.5" customHeight="1">
      <c r="A86" s="11"/>
      <c r="D86" s="248"/>
      <c r="E86" s="35"/>
      <c r="F86" s="33"/>
      <c r="G86" s="35"/>
      <c r="H86" s="33"/>
      <c r="I86" s="35"/>
      <c r="J86" s="33"/>
      <c r="K86" s="35"/>
    </row>
    <row r="87" spans="1:11" s="11" customFormat="1" ht="16.5" customHeight="1">
      <c r="B87" s="2"/>
      <c r="C87" s="248"/>
      <c r="D87" s="248"/>
      <c r="E87" s="35"/>
      <c r="F87" s="33"/>
      <c r="G87" s="35"/>
      <c r="H87" s="33"/>
      <c r="I87" s="35"/>
      <c r="J87" s="33"/>
      <c r="K87" s="35"/>
    </row>
    <row r="88" spans="1:11" s="11" customFormat="1" ht="16.5" customHeight="1">
      <c r="B88" s="2"/>
      <c r="C88" s="248"/>
      <c r="D88" s="248"/>
      <c r="E88" s="35"/>
      <c r="F88" s="33"/>
      <c r="G88" s="35"/>
      <c r="H88" s="33"/>
      <c r="I88" s="35"/>
      <c r="J88" s="33"/>
      <c r="K88" s="35"/>
    </row>
    <row r="89" spans="1:11" s="11" customFormat="1" ht="16.5" customHeight="1">
      <c r="B89" s="2"/>
      <c r="C89" s="248"/>
      <c r="D89" s="248"/>
      <c r="E89" s="35"/>
      <c r="F89" s="33"/>
      <c r="G89" s="35"/>
      <c r="H89" s="33"/>
      <c r="I89" s="35"/>
      <c r="J89" s="33"/>
      <c r="K89" s="35"/>
    </row>
    <row r="90" spans="1:11" s="11" customFormat="1" ht="16.5" customHeight="1">
      <c r="B90" s="2"/>
      <c r="C90" s="248"/>
      <c r="D90" s="248"/>
      <c r="E90" s="35"/>
      <c r="F90" s="33"/>
      <c r="G90" s="35"/>
      <c r="H90" s="33"/>
      <c r="I90" s="35"/>
      <c r="J90" s="33"/>
      <c r="K90" s="35"/>
    </row>
    <row r="91" spans="1:11" s="11" customFormat="1" ht="16.5" customHeight="1">
      <c r="B91" s="2"/>
      <c r="C91" s="248"/>
      <c r="D91" s="248"/>
      <c r="E91" s="35"/>
      <c r="F91" s="33"/>
      <c r="G91" s="35"/>
      <c r="H91" s="33"/>
      <c r="I91" s="35"/>
      <c r="J91" s="33"/>
      <c r="K91" s="35"/>
    </row>
    <row r="92" spans="1:11" s="11" customFormat="1" ht="16.5" customHeight="1">
      <c r="B92" s="2"/>
      <c r="C92" s="248"/>
      <c r="D92" s="248"/>
      <c r="E92" s="35"/>
      <c r="F92" s="33"/>
      <c r="G92" s="35"/>
      <c r="H92" s="33"/>
      <c r="I92" s="35"/>
      <c r="J92" s="33"/>
      <c r="K92" s="35"/>
    </row>
    <row r="93" spans="1:11" s="11" customFormat="1" ht="16.5" customHeight="1">
      <c r="B93" s="2"/>
      <c r="C93" s="248"/>
      <c r="D93" s="248"/>
      <c r="E93" s="35"/>
      <c r="F93" s="33"/>
      <c r="G93" s="35"/>
      <c r="H93" s="33"/>
      <c r="I93" s="35"/>
      <c r="J93" s="33"/>
      <c r="K93" s="35"/>
    </row>
    <row r="94" spans="1:11" s="11" customFormat="1" ht="16.5" customHeight="1">
      <c r="B94" s="2"/>
      <c r="C94" s="248"/>
      <c r="D94" s="248"/>
      <c r="E94" s="35"/>
      <c r="F94" s="33"/>
      <c r="G94" s="35"/>
      <c r="H94" s="33"/>
      <c r="I94" s="35"/>
      <c r="J94" s="33"/>
      <c r="K94" s="35"/>
    </row>
    <row r="95" spans="1:11" s="11" customFormat="1" ht="16.5" customHeight="1">
      <c r="B95" s="2"/>
      <c r="C95" s="248"/>
      <c r="D95" s="248"/>
      <c r="E95" s="35"/>
      <c r="F95" s="33"/>
      <c r="G95" s="35"/>
      <c r="H95" s="33"/>
      <c r="I95" s="35"/>
      <c r="J95" s="33"/>
      <c r="K95" s="35"/>
    </row>
    <row r="96" spans="1:11" s="11" customFormat="1" ht="16.5" customHeight="1">
      <c r="B96" s="2"/>
      <c r="C96" s="248"/>
      <c r="D96" s="248"/>
      <c r="E96" s="35"/>
      <c r="F96" s="33"/>
      <c r="G96" s="35"/>
      <c r="H96" s="33"/>
      <c r="I96" s="35"/>
      <c r="J96" s="33"/>
      <c r="K96" s="35"/>
    </row>
    <row r="97" spans="1:11" s="11" customFormat="1" ht="16.5" customHeight="1">
      <c r="B97" s="2"/>
      <c r="C97" s="248"/>
      <c r="D97" s="248"/>
      <c r="E97" s="35"/>
      <c r="F97" s="33"/>
      <c r="G97" s="35"/>
      <c r="H97" s="33"/>
      <c r="I97" s="35"/>
      <c r="J97" s="33"/>
      <c r="K97" s="35"/>
    </row>
    <row r="98" spans="1:11" s="11" customFormat="1" ht="21.9" customHeight="1">
      <c r="A98" s="64" t="s">
        <v>33</v>
      </c>
      <c r="B98" s="62"/>
      <c r="C98" s="63"/>
      <c r="D98" s="63"/>
      <c r="E98" s="84"/>
      <c r="F98" s="85"/>
      <c r="G98" s="84"/>
      <c r="H98" s="85"/>
      <c r="I98" s="84"/>
      <c r="J98" s="85"/>
      <c r="K98" s="84"/>
    </row>
    <row r="99" spans="1:11" ht="16.5" customHeight="1">
      <c r="A99" s="1" t="s">
        <v>0</v>
      </c>
      <c r="B99" s="70"/>
      <c r="C99" s="43"/>
      <c r="D99" s="70"/>
      <c r="E99" s="71"/>
      <c r="F99" s="72"/>
      <c r="G99" s="71"/>
      <c r="H99" s="72"/>
      <c r="I99" s="71"/>
      <c r="J99" s="72"/>
      <c r="K99" s="6"/>
    </row>
    <row r="100" spans="1:11" s="11" customFormat="1" ht="16.5" customHeight="1">
      <c r="A100" s="1" t="s">
        <v>34</v>
      </c>
      <c r="B100" s="1"/>
      <c r="C100" s="7"/>
      <c r="D100" s="7"/>
      <c r="E100" s="8"/>
      <c r="F100" s="9"/>
      <c r="G100" s="8"/>
      <c r="H100" s="9"/>
      <c r="I100" s="6"/>
      <c r="J100" s="10"/>
      <c r="K100" s="6"/>
    </row>
    <row r="101" spans="1:11" s="11" customFormat="1" ht="16.5" customHeight="1">
      <c r="A101" s="13" t="str">
        <f>A3</f>
        <v>As at 30 June 2023</v>
      </c>
      <c r="B101" s="13"/>
      <c r="C101" s="14"/>
      <c r="D101" s="14"/>
      <c r="E101" s="15"/>
      <c r="F101" s="16"/>
      <c r="G101" s="15"/>
      <c r="H101" s="16"/>
      <c r="I101" s="15"/>
      <c r="J101" s="16"/>
      <c r="K101" s="15"/>
    </row>
    <row r="102" spans="1:11" s="11" customFormat="1" ht="16.5" customHeight="1">
      <c r="A102" s="1"/>
      <c r="B102" s="1"/>
      <c r="C102" s="7"/>
      <c r="D102" s="7"/>
      <c r="E102" s="8"/>
      <c r="F102" s="9"/>
      <c r="G102" s="8"/>
      <c r="H102" s="9"/>
      <c r="I102" s="8"/>
      <c r="J102" s="9"/>
      <c r="K102" s="8"/>
    </row>
    <row r="103" spans="1:11" s="11" customFormat="1" ht="16.5" customHeight="1">
      <c r="A103" s="1"/>
      <c r="B103" s="1"/>
      <c r="C103" s="7"/>
      <c r="D103" s="7"/>
      <c r="E103" s="8"/>
      <c r="F103" s="9"/>
      <c r="G103" s="8"/>
      <c r="H103" s="9"/>
      <c r="I103" s="8"/>
      <c r="J103" s="9"/>
      <c r="K103" s="8"/>
    </row>
    <row r="104" spans="1:11" s="11" customFormat="1" ht="16.5" customHeight="1">
      <c r="A104" s="1"/>
      <c r="B104" s="1"/>
      <c r="C104" s="7"/>
      <c r="D104" s="7"/>
      <c r="E104" s="265" t="s">
        <v>2</v>
      </c>
      <c r="F104" s="265"/>
      <c r="G104" s="265"/>
      <c r="H104" s="9"/>
      <c r="I104" s="265" t="s">
        <v>3</v>
      </c>
      <c r="J104" s="265"/>
      <c r="K104" s="265"/>
    </row>
    <row r="105" spans="1:11" s="11" customFormat="1" ht="16.5" customHeight="1">
      <c r="B105" s="1"/>
      <c r="D105" s="7"/>
      <c r="E105" s="264" t="s">
        <v>4</v>
      </c>
      <c r="F105" s="264"/>
      <c r="G105" s="264"/>
      <c r="H105" s="19"/>
      <c r="I105" s="264" t="s">
        <v>4</v>
      </c>
      <c r="J105" s="264"/>
      <c r="K105" s="264"/>
    </row>
    <row r="106" spans="1:11" s="11" customFormat="1" ht="16.5" customHeight="1">
      <c r="B106" s="1"/>
      <c r="D106" s="7"/>
      <c r="E106" s="20" t="s">
        <v>5</v>
      </c>
      <c r="F106" s="21"/>
      <c r="G106" s="20" t="s">
        <v>6</v>
      </c>
      <c r="H106" s="19"/>
      <c r="I106" s="20" t="s">
        <v>5</v>
      </c>
      <c r="J106" s="21"/>
      <c r="K106" s="20" t="s">
        <v>6</v>
      </c>
    </row>
    <row r="107" spans="1:11" s="11" customFormat="1" ht="16.5" customHeight="1">
      <c r="B107" s="1"/>
      <c r="C107" s="7"/>
      <c r="D107" s="7"/>
      <c r="E107" s="22" t="s">
        <v>138</v>
      </c>
      <c r="F107" s="8"/>
      <c r="G107" s="22" t="s">
        <v>7</v>
      </c>
      <c r="H107" s="22"/>
      <c r="I107" s="22" t="s">
        <v>138</v>
      </c>
      <c r="J107" s="23"/>
      <c r="K107" s="22" t="s">
        <v>7</v>
      </c>
    </row>
    <row r="108" spans="1:11" s="11" customFormat="1" ht="16.5" customHeight="1">
      <c r="B108" s="1"/>
      <c r="C108" s="7"/>
      <c r="D108" s="7"/>
      <c r="E108" s="22" t="s">
        <v>8</v>
      </c>
      <c r="F108" s="8"/>
      <c r="G108" s="22" t="s">
        <v>9</v>
      </c>
      <c r="H108" s="22"/>
      <c r="I108" s="22" t="s">
        <v>8</v>
      </c>
      <c r="J108" s="8"/>
      <c r="K108" s="22" t="s">
        <v>9</v>
      </c>
    </row>
    <row r="109" spans="1:11" s="11" customFormat="1" ht="16.5" customHeight="1">
      <c r="B109" s="1"/>
      <c r="C109" s="14" t="s">
        <v>52</v>
      </c>
      <c r="D109" s="24"/>
      <c r="E109" s="25" t="s">
        <v>11</v>
      </c>
      <c r="F109" s="26"/>
      <c r="G109" s="25" t="s">
        <v>11</v>
      </c>
      <c r="H109" s="26"/>
      <c r="I109" s="25" t="s">
        <v>11</v>
      </c>
      <c r="J109" s="26"/>
      <c r="K109" s="25" t="s">
        <v>11</v>
      </c>
    </row>
    <row r="110" spans="1:11" s="11" customFormat="1" ht="16.5" customHeight="1">
      <c r="B110" s="1"/>
      <c r="C110" s="7"/>
      <c r="D110" s="24"/>
      <c r="E110" s="27"/>
      <c r="F110" s="26"/>
      <c r="G110" s="26"/>
      <c r="H110" s="26"/>
      <c r="I110" s="27"/>
      <c r="J110" s="26"/>
      <c r="K110" s="26"/>
    </row>
    <row r="111" spans="1:11" ht="16.5" customHeight="1">
      <c r="A111" s="73" t="s">
        <v>53</v>
      </c>
      <c r="B111" s="1"/>
      <c r="C111" s="7"/>
      <c r="D111" s="7"/>
      <c r="E111" s="29"/>
      <c r="F111" s="9"/>
      <c r="G111" s="8"/>
      <c r="H111" s="8"/>
      <c r="I111" s="29"/>
      <c r="J111" s="9"/>
      <c r="K111" s="8"/>
    </row>
    <row r="112" spans="1:11" s="11" customFormat="1" ht="16.5" customHeight="1">
      <c r="B112" s="2"/>
      <c r="C112" s="248"/>
      <c r="D112" s="248"/>
      <c r="E112" s="34"/>
      <c r="F112" s="33"/>
      <c r="G112" s="35"/>
      <c r="H112" s="33"/>
      <c r="I112" s="34"/>
      <c r="J112" s="33"/>
      <c r="K112" s="35"/>
    </row>
    <row r="113" spans="1:11" ht="16.5" customHeight="1">
      <c r="A113" s="11" t="s">
        <v>54</v>
      </c>
      <c r="C113" s="3"/>
      <c r="D113" s="248"/>
      <c r="E113" s="34"/>
      <c r="F113" s="33"/>
      <c r="G113" s="35"/>
      <c r="H113" s="33"/>
      <c r="I113" s="34"/>
      <c r="J113" s="33"/>
      <c r="K113" s="35"/>
    </row>
    <row r="114" spans="1:11" s="11" customFormat="1" ht="16.5" customHeight="1">
      <c r="B114" s="1"/>
      <c r="C114" s="7"/>
      <c r="D114" s="24"/>
      <c r="E114" s="74"/>
      <c r="F114" s="75"/>
      <c r="G114" s="22"/>
      <c r="H114" s="22"/>
      <c r="I114" s="74"/>
      <c r="J114" s="28"/>
      <c r="K114" s="22"/>
    </row>
    <row r="115" spans="1:11" ht="16.5" customHeight="1">
      <c r="A115" s="41" t="s">
        <v>55</v>
      </c>
      <c r="B115" s="41"/>
      <c r="D115" s="248"/>
      <c r="E115" s="86"/>
      <c r="F115" s="47"/>
      <c r="G115" s="47"/>
      <c r="H115" s="87"/>
      <c r="I115" s="46"/>
      <c r="J115" s="87"/>
      <c r="K115" s="48"/>
    </row>
    <row r="116" spans="1:11" ht="16.5" customHeight="1">
      <c r="A116" s="41"/>
      <c r="B116" s="41" t="s">
        <v>56</v>
      </c>
      <c r="D116" s="248"/>
      <c r="E116" s="86"/>
      <c r="F116" s="47"/>
      <c r="G116" s="47"/>
      <c r="H116" s="41"/>
      <c r="I116" s="88"/>
      <c r="J116" s="41"/>
      <c r="K116" s="41"/>
    </row>
    <row r="117" spans="1:11" ht="16.5" customHeight="1">
      <c r="A117" s="41"/>
      <c r="B117" s="41" t="s">
        <v>57</v>
      </c>
      <c r="D117" s="248"/>
      <c r="E117" s="86"/>
      <c r="F117" s="47"/>
      <c r="G117" s="47"/>
      <c r="H117" s="47"/>
      <c r="I117" s="46"/>
      <c r="J117" s="47"/>
      <c r="K117" s="48"/>
    </row>
    <row r="118" spans="1:11" ht="16.5" customHeight="1" thickBot="1">
      <c r="A118" s="41"/>
      <c r="B118" s="41" t="s">
        <v>58</v>
      </c>
      <c r="D118" s="248"/>
      <c r="E118" s="89">
        <v>50000000</v>
      </c>
      <c r="F118" s="47"/>
      <c r="G118" s="90">
        <v>50000000</v>
      </c>
      <c r="H118" s="47"/>
      <c r="I118" s="89">
        <v>50000000</v>
      </c>
      <c r="J118" s="47"/>
      <c r="K118" s="90">
        <v>50000000</v>
      </c>
    </row>
    <row r="119" spans="1:11" ht="16.5" customHeight="1" thickTop="1">
      <c r="A119" s="41"/>
      <c r="B119" s="41"/>
      <c r="D119" s="248"/>
      <c r="E119" s="46"/>
      <c r="F119" s="47"/>
      <c r="G119" s="48"/>
      <c r="H119" s="47"/>
      <c r="I119" s="46"/>
      <c r="J119" s="47"/>
      <c r="K119" s="48"/>
    </row>
    <row r="120" spans="1:11" ht="16.5" customHeight="1">
      <c r="A120" s="41"/>
      <c r="B120" s="41" t="s">
        <v>59</v>
      </c>
      <c r="D120" s="248"/>
      <c r="E120" s="46"/>
      <c r="F120" s="47"/>
      <c r="G120" s="48"/>
      <c r="H120" s="47"/>
      <c r="I120" s="46"/>
      <c r="J120" s="47"/>
      <c r="K120" s="48"/>
    </row>
    <row r="121" spans="1:11" ht="16.5" customHeight="1">
      <c r="A121" s="41"/>
      <c r="B121" s="41" t="s">
        <v>57</v>
      </c>
      <c r="D121" s="248"/>
      <c r="E121" s="46"/>
      <c r="F121" s="47"/>
      <c r="G121" s="48"/>
      <c r="H121" s="47"/>
      <c r="I121" s="46"/>
      <c r="J121" s="47"/>
      <c r="K121" s="48"/>
    </row>
    <row r="122" spans="1:11" s="11" customFormat="1" ht="16.5" customHeight="1">
      <c r="A122" s="41"/>
      <c r="B122" s="41" t="s">
        <v>60</v>
      </c>
      <c r="C122" s="248"/>
      <c r="D122" s="248"/>
      <c r="E122" s="46">
        <v>50000000</v>
      </c>
      <c r="F122" s="47"/>
      <c r="G122" s="48">
        <v>0</v>
      </c>
      <c r="H122" s="47"/>
      <c r="I122" s="46">
        <v>50000000</v>
      </c>
      <c r="J122" s="47"/>
      <c r="K122" s="48">
        <v>0</v>
      </c>
    </row>
    <row r="123" spans="1:11" ht="16.5" customHeight="1">
      <c r="A123" s="41"/>
      <c r="B123" s="41" t="s">
        <v>59</v>
      </c>
      <c r="D123" s="248"/>
      <c r="E123" s="46"/>
      <c r="F123" s="47"/>
      <c r="G123" s="48"/>
      <c r="H123" s="47"/>
      <c r="I123" s="46"/>
      <c r="J123" s="47"/>
      <c r="K123" s="48"/>
    </row>
    <row r="124" spans="1:11" s="11" customFormat="1" ht="16.5" customHeight="1">
      <c r="A124" s="41"/>
      <c r="B124" s="41" t="s">
        <v>61</v>
      </c>
      <c r="C124" s="7"/>
      <c r="D124" s="24"/>
      <c r="E124" s="46"/>
      <c r="F124" s="47"/>
      <c r="G124" s="48"/>
      <c r="H124" s="47"/>
      <c r="I124" s="46"/>
      <c r="J124" s="47"/>
      <c r="K124" s="48"/>
    </row>
    <row r="125" spans="1:11" ht="16.5" customHeight="1">
      <c r="A125" s="41"/>
      <c r="B125" s="41" t="s">
        <v>60</v>
      </c>
      <c r="D125" s="248"/>
      <c r="E125" s="46" t="s">
        <v>19</v>
      </c>
      <c r="F125" s="47"/>
      <c r="G125" s="48">
        <v>37500000</v>
      </c>
      <c r="H125" s="47"/>
      <c r="I125" s="46" t="s">
        <v>19</v>
      </c>
      <c r="J125" s="47"/>
      <c r="K125" s="48">
        <v>37500000</v>
      </c>
    </row>
    <row r="126" spans="1:11" ht="16.5" customHeight="1">
      <c r="A126" s="41" t="s">
        <v>62</v>
      </c>
      <c r="B126" s="41"/>
      <c r="C126" s="43">
        <v>16</v>
      </c>
      <c r="D126" s="248"/>
      <c r="E126" s="46">
        <v>626979635</v>
      </c>
      <c r="F126" s="47"/>
      <c r="G126" s="48">
        <v>0</v>
      </c>
      <c r="H126" s="47"/>
      <c r="I126" s="46">
        <v>626979635</v>
      </c>
      <c r="J126" s="47"/>
      <c r="K126" s="48">
        <v>0</v>
      </c>
    </row>
    <row r="127" spans="1:11" s="11" customFormat="1" ht="16.5" customHeight="1">
      <c r="A127" s="41" t="s">
        <v>63</v>
      </c>
      <c r="B127" s="41"/>
      <c r="C127" s="248"/>
      <c r="D127" s="91"/>
      <c r="E127" s="46">
        <v>135878855</v>
      </c>
      <c r="F127" s="47"/>
      <c r="G127" s="48">
        <v>135878855</v>
      </c>
      <c r="H127" s="47"/>
      <c r="I127" s="46">
        <v>135878855</v>
      </c>
      <c r="J127" s="47"/>
      <c r="K127" s="48">
        <v>135878855</v>
      </c>
    </row>
    <row r="128" spans="1:11" s="11" customFormat="1" ht="16.5" customHeight="1">
      <c r="A128" s="41" t="s">
        <v>64</v>
      </c>
      <c r="B128" s="41"/>
      <c r="C128" s="7"/>
      <c r="D128" s="24"/>
      <c r="E128" s="46"/>
      <c r="F128" s="41"/>
      <c r="G128" s="48"/>
      <c r="H128" s="41"/>
      <c r="I128" s="46"/>
      <c r="J128" s="41"/>
      <c r="K128" s="48"/>
    </row>
    <row r="129" spans="1:11" ht="16.5" customHeight="1">
      <c r="A129" s="41"/>
      <c r="B129" s="41" t="s">
        <v>65</v>
      </c>
      <c r="D129" s="91"/>
      <c r="E129" s="46">
        <v>5000000</v>
      </c>
      <c r="F129" s="92"/>
      <c r="G129" s="48">
        <v>5000000</v>
      </c>
      <c r="H129" s="92"/>
      <c r="I129" s="46">
        <v>5000000</v>
      </c>
      <c r="J129" s="92"/>
      <c r="K129" s="48">
        <v>5000000</v>
      </c>
    </row>
    <row r="130" spans="1:11" s="11" customFormat="1" ht="16.5" customHeight="1">
      <c r="A130" s="41"/>
      <c r="B130" s="41" t="s">
        <v>66</v>
      </c>
      <c r="C130" s="7"/>
      <c r="D130" s="24"/>
      <c r="E130" s="242">
        <v>98652984</v>
      </c>
      <c r="F130" s="47"/>
      <c r="G130" s="51">
        <v>69006247</v>
      </c>
      <c r="H130" s="47"/>
      <c r="I130" s="242">
        <v>68757972</v>
      </c>
      <c r="J130" s="47"/>
      <c r="K130" s="51">
        <v>44828291</v>
      </c>
    </row>
    <row r="131" spans="1:11" ht="16.5" customHeight="1">
      <c r="A131" s="41"/>
      <c r="B131" s="41"/>
      <c r="D131" s="248"/>
      <c r="E131" s="46"/>
      <c r="F131" s="47"/>
      <c r="G131" s="48"/>
      <c r="H131" s="47"/>
      <c r="I131" s="46"/>
      <c r="J131" s="47"/>
      <c r="K131" s="48"/>
    </row>
    <row r="132" spans="1:11" ht="16.5" customHeight="1">
      <c r="A132" s="49" t="s">
        <v>67</v>
      </c>
      <c r="B132" s="41"/>
      <c r="D132" s="248"/>
      <c r="E132" s="46"/>
      <c r="F132" s="47"/>
      <c r="G132" s="48"/>
      <c r="H132" s="47"/>
      <c r="I132" s="46"/>
      <c r="J132" s="47"/>
      <c r="K132" s="48"/>
    </row>
    <row r="133" spans="1:11" ht="16.5" customHeight="1">
      <c r="A133" s="41"/>
      <c r="B133" s="93" t="s">
        <v>68</v>
      </c>
      <c r="D133" s="248"/>
      <c r="E133" s="46">
        <f>SUM(E122:E130)</f>
        <v>916511474</v>
      </c>
      <c r="F133" s="48"/>
      <c r="G133" s="48">
        <f>SUM(G122:G130)</f>
        <v>247385102</v>
      </c>
      <c r="H133" s="48"/>
      <c r="I133" s="46">
        <f t="shared" ref="I133" si="0">SUM(I122:I130)</f>
        <v>886616462</v>
      </c>
      <c r="J133" s="48"/>
      <c r="K133" s="48">
        <f t="shared" ref="K133" si="1">SUM(K122:K130)</f>
        <v>223207146</v>
      </c>
    </row>
    <row r="134" spans="1:11" ht="16.5" customHeight="1">
      <c r="A134" s="36" t="s">
        <v>69</v>
      </c>
      <c r="B134" s="41"/>
      <c r="D134" s="248"/>
      <c r="E134" s="50">
        <v>5809</v>
      </c>
      <c r="F134" s="92"/>
      <c r="G134" s="51">
        <v>5623</v>
      </c>
      <c r="H134" s="92"/>
      <c r="I134" s="50">
        <v>0</v>
      </c>
      <c r="J134" s="92"/>
      <c r="K134" s="51">
        <v>0</v>
      </c>
    </row>
    <row r="135" spans="1:11" ht="16.5" customHeight="1">
      <c r="A135" s="41"/>
      <c r="B135" s="41"/>
      <c r="D135" s="248"/>
      <c r="E135" s="46"/>
      <c r="F135" s="47"/>
      <c r="G135" s="48"/>
      <c r="H135" s="47"/>
      <c r="I135" s="46"/>
      <c r="J135" s="47"/>
      <c r="K135" s="48"/>
    </row>
    <row r="136" spans="1:11" ht="16.5" customHeight="1">
      <c r="A136" s="49" t="s">
        <v>70</v>
      </c>
      <c r="B136" s="41"/>
      <c r="D136" s="248"/>
      <c r="E136" s="50">
        <f>SUM(E133:E134)</f>
        <v>916517283</v>
      </c>
      <c r="F136" s="92"/>
      <c r="G136" s="51">
        <f>SUM(G133:G134)</f>
        <v>247390725</v>
      </c>
      <c r="H136" s="92"/>
      <c r="I136" s="50">
        <f>SUM(I133:I134)</f>
        <v>886616462</v>
      </c>
      <c r="J136" s="92"/>
      <c r="K136" s="51">
        <f>SUM(K133:K134)</f>
        <v>223207146</v>
      </c>
    </row>
    <row r="137" spans="1:11" ht="16.5" customHeight="1">
      <c r="A137" s="49"/>
      <c r="B137" s="49"/>
      <c r="D137" s="248"/>
      <c r="E137" s="46"/>
      <c r="F137" s="92"/>
      <c r="G137" s="48"/>
      <c r="H137" s="92"/>
      <c r="I137" s="46"/>
      <c r="J137" s="92"/>
      <c r="K137" s="48"/>
    </row>
    <row r="138" spans="1:11" ht="16.5" customHeight="1" thickBot="1">
      <c r="A138" s="49" t="s">
        <v>71</v>
      </c>
      <c r="B138" s="49"/>
      <c r="D138" s="248"/>
      <c r="E138" s="89">
        <f>SUM(E85,E136)</f>
        <v>1154265807</v>
      </c>
      <c r="F138" s="47"/>
      <c r="G138" s="90">
        <f>SUM(G85,G136)</f>
        <v>1076126724</v>
      </c>
      <c r="H138" s="47"/>
      <c r="I138" s="89">
        <f>SUM(I85,I136)</f>
        <v>1352713678</v>
      </c>
      <c r="J138" s="47"/>
      <c r="K138" s="90">
        <f>SUM(K85,K136)</f>
        <v>1274758297</v>
      </c>
    </row>
    <row r="139" spans="1:11" ht="16.5" customHeight="1" thickTop="1">
      <c r="A139" s="1"/>
      <c r="B139" s="1"/>
      <c r="D139" s="248"/>
      <c r="E139" s="35"/>
      <c r="F139" s="33"/>
      <c r="G139" s="35"/>
      <c r="H139" s="33"/>
      <c r="I139" s="35"/>
      <c r="J139" s="33"/>
      <c r="K139" s="35"/>
    </row>
    <row r="140" spans="1:11" ht="16.5" customHeight="1">
      <c r="A140" s="1"/>
      <c r="B140" s="1"/>
      <c r="D140" s="248"/>
      <c r="E140" s="35"/>
      <c r="F140" s="33"/>
      <c r="G140" s="35"/>
      <c r="H140" s="33"/>
      <c r="I140" s="35"/>
      <c r="J140" s="33"/>
      <c r="K140" s="35"/>
    </row>
    <row r="141" spans="1:11" ht="16.5" customHeight="1">
      <c r="A141" s="1"/>
      <c r="B141" s="1"/>
      <c r="D141" s="248"/>
      <c r="E141" s="35"/>
      <c r="F141" s="33"/>
      <c r="G141" s="35"/>
      <c r="H141" s="33"/>
      <c r="I141" s="35"/>
      <c r="J141" s="33"/>
      <c r="K141" s="35"/>
    </row>
    <row r="142" spans="1:11" ht="16.5" customHeight="1">
      <c r="A142" s="1"/>
      <c r="B142" s="1"/>
      <c r="D142" s="248"/>
      <c r="E142" s="35"/>
      <c r="F142" s="33"/>
      <c r="G142" s="35"/>
      <c r="H142" s="33"/>
      <c r="I142" s="35"/>
      <c r="J142" s="33"/>
      <c r="K142" s="35"/>
    </row>
    <row r="143" spans="1:11" ht="16.5" customHeight="1">
      <c r="A143" s="1"/>
      <c r="B143" s="1"/>
      <c r="D143" s="248"/>
      <c r="E143" s="35"/>
      <c r="F143" s="33"/>
      <c r="G143" s="35"/>
      <c r="H143" s="33"/>
      <c r="I143" s="35"/>
      <c r="J143" s="33"/>
      <c r="K143" s="35"/>
    </row>
    <row r="144" spans="1:11" ht="16.5" customHeight="1">
      <c r="A144" s="1"/>
      <c r="B144" s="1"/>
      <c r="D144" s="248"/>
      <c r="E144" s="35"/>
      <c r="F144" s="33"/>
      <c r="G144" s="35"/>
      <c r="H144" s="33"/>
      <c r="I144" s="35"/>
      <c r="J144" s="33"/>
      <c r="K144" s="35"/>
    </row>
    <row r="145" spans="1:11" ht="16.5" customHeight="1">
      <c r="A145" s="1"/>
      <c r="B145" s="1"/>
      <c r="D145" s="248"/>
      <c r="E145" s="35"/>
      <c r="F145" s="33"/>
      <c r="G145" s="35"/>
      <c r="H145" s="33"/>
      <c r="I145" s="35"/>
      <c r="J145" s="33"/>
      <c r="K145" s="35"/>
    </row>
    <row r="146" spans="1:11" ht="16.5" customHeight="1">
      <c r="A146" s="1"/>
      <c r="B146" s="1"/>
      <c r="D146" s="248"/>
      <c r="E146" s="35"/>
      <c r="F146" s="33"/>
      <c r="G146" s="35"/>
      <c r="H146" s="33"/>
      <c r="I146" s="35"/>
      <c r="J146" s="33"/>
      <c r="K146" s="35"/>
    </row>
    <row r="147" spans="1:11" ht="21.9" customHeight="1">
      <c r="A147" s="64" t="s">
        <v>33</v>
      </c>
      <c r="B147" s="13"/>
      <c r="C147" s="63"/>
      <c r="D147" s="63"/>
      <c r="E147" s="84"/>
      <c r="F147" s="85"/>
      <c r="G147" s="84"/>
      <c r="H147" s="85"/>
      <c r="I147" s="84"/>
      <c r="J147" s="85"/>
      <c r="K147" s="84"/>
    </row>
  </sheetData>
  <mergeCells count="13">
    <mergeCell ref="E55:G55"/>
    <mergeCell ref="I55:K55"/>
    <mergeCell ref="E6:G6"/>
    <mergeCell ref="I6:K6"/>
    <mergeCell ref="E7:G7"/>
    <mergeCell ref="I7:K7"/>
    <mergeCell ref="A46:K46"/>
    <mergeCell ref="E56:G56"/>
    <mergeCell ref="I56:K56"/>
    <mergeCell ref="E104:G104"/>
    <mergeCell ref="I104:K104"/>
    <mergeCell ref="E105:G105"/>
    <mergeCell ref="I105:K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C52A-5BDD-481A-832C-858E48056279}">
  <sheetPr>
    <tabColor theme="3" tint="0.39997558519241921"/>
  </sheetPr>
  <dimension ref="A1:L49"/>
  <sheetViews>
    <sheetView topLeftCell="A28" zoomScaleNormal="100" zoomScaleSheetLayoutView="85" workbookViewId="0">
      <selection activeCell="H39" sqref="H39"/>
    </sheetView>
  </sheetViews>
  <sheetFormatPr defaultColWidth="9.125" defaultRowHeight="16.5" customHeight="1"/>
  <cols>
    <col min="1" max="2" width="1.75" style="98" customWidth="1"/>
    <col min="3" max="3" width="34.125" style="107" customWidth="1"/>
    <col min="4" max="4" width="5.125" style="239" customWidth="1"/>
    <col min="5" max="5" width="1" style="98" customWidth="1"/>
    <col min="6" max="6" width="12.875" style="134" customWidth="1"/>
    <col min="7" max="7" width="1" style="98" customWidth="1"/>
    <col min="8" max="8" width="12.875" style="134" customWidth="1"/>
    <col min="9" max="9" width="1" style="134" customWidth="1"/>
    <col min="10" max="10" width="12.875" style="134" customWidth="1"/>
    <col min="11" max="11" width="1" style="134" customWidth="1"/>
    <col min="12" max="12" width="12.875" style="134" customWidth="1"/>
    <col min="13" max="16384" width="9.125" style="98"/>
  </cols>
  <sheetData>
    <row r="1" spans="1:12" ht="16.5" customHeight="1">
      <c r="A1" s="1" t="s">
        <v>0</v>
      </c>
      <c r="B1" s="94"/>
      <c r="C1" s="95"/>
      <c r="D1" s="96"/>
      <c r="E1" s="95"/>
      <c r="F1" s="97"/>
      <c r="G1" s="95"/>
      <c r="H1" s="97"/>
      <c r="I1" s="97"/>
      <c r="J1" s="97"/>
      <c r="K1" s="97"/>
      <c r="L1" s="97"/>
    </row>
    <row r="2" spans="1:12" s="102" customFormat="1" ht="16.5" customHeight="1">
      <c r="A2" s="94" t="s">
        <v>72</v>
      </c>
      <c r="B2" s="94"/>
      <c r="C2" s="94"/>
      <c r="D2" s="99"/>
      <c r="E2" s="99"/>
      <c r="F2" s="100"/>
      <c r="G2" s="99"/>
      <c r="H2" s="100"/>
      <c r="I2" s="100"/>
      <c r="J2" s="101"/>
      <c r="K2" s="100"/>
      <c r="L2" s="101"/>
    </row>
    <row r="3" spans="1:12" ht="16.5" customHeight="1">
      <c r="A3" s="103" t="s">
        <v>145</v>
      </c>
      <c r="B3" s="104"/>
      <c r="C3" s="104"/>
      <c r="D3" s="105"/>
      <c r="E3" s="105"/>
      <c r="F3" s="106"/>
      <c r="G3" s="105"/>
      <c r="H3" s="106"/>
      <c r="I3" s="106"/>
      <c r="J3" s="106"/>
      <c r="K3" s="106"/>
      <c r="L3" s="106"/>
    </row>
    <row r="4" spans="1:12" ht="16.5" customHeight="1">
      <c r="A4" s="94"/>
      <c r="B4" s="94"/>
      <c r="C4" s="94"/>
      <c r="D4" s="99"/>
      <c r="E4" s="99"/>
      <c r="F4" s="100"/>
      <c r="G4" s="99"/>
      <c r="H4" s="100"/>
      <c r="I4" s="100"/>
      <c r="J4" s="100"/>
      <c r="K4" s="100"/>
      <c r="L4" s="100"/>
    </row>
    <row r="5" spans="1:12" ht="16.5" customHeight="1">
      <c r="A5" s="94"/>
      <c r="B5" s="94"/>
      <c r="C5" s="94"/>
      <c r="D5" s="99"/>
      <c r="E5" s="99"/>
      <c r="F5" s="100"/>
      <c r="G5" s="99"/>
      <c r="H5" s="100"/>
      <c r="I5" s="100"/>
      <c r="J5" s="100"/>
      <c r="K5" s="100"/>
      <c r="L5" s="100"/>
    </row>
    <row r="6" spans="1:12" ht="16.5" customHeight="1">
      <c r="A6" s="94"/>
      <c r="B6" s="94"/>
      <c r="C6" s="94"/>
      <c r="D6" s="99"/>
      <c r="E6" s="99"/>
      <c r="F6" s="265" t="s">
        <v>2</v>
      </c>
      <c r="G6" s="265"/>
      <c r="H6" s="265"/>
      <c r="I6" s="20"/>
      <c r="J6" s="265" t="s">
        <v>3</v>
      </c>
      <c r="K6" s="265"/>
      <c r="L6" s="265"/>
    </row>
    <row r="7" spans="1:12" ht="16.5" customHeight="1">
      <c r="D7" s="99"/>
      <c r="E7" s="108"/>
      <c r="F7" s="264" t="s">
        <v>4</v>
      </c>
      <c r="G7" s="264"/>
      <c r="H7" s="264"/>
      <c r="I7" s="109"/>
      <c r="J7" s="264" t="s">
        <v>4</v>
      </c>
      <c r="K7" s="264"/>
      <c r="L7" s="264"/>
    </row>
    <row r="8" spans="1:12" ht="16.5" customHeight="1">
      <c r="D8" s="99"/>
      <c r="E8" s="108"/>
      <c r="F8" s="110" t="s">
        <v>8</v>
      </c>
      <c r="G8" s="108"/>
      <c r="H8" s="110" t="s">
        <v>9</v>
      </c>
      <c r="I8" s="110"/>
      <c r="J8" s="110" t="s">
        <v>8</v>
      </c>
      <c r="K8" s="110"/>
      <c r="L8" s="110" t="s">
        <v>9</v>
      </c>
    </row>
    <row r="9" spans="1:12" ht="16.5" customHeight="1">
      <c r="D9" s="99"/>
      <c r="E9" s="108"/>
      <c r="F9" s="111" t="s">
        <v>11</v>
      </c>
      <c r="G9" s="108"/>
      <c r="H9" s="111" t="s">
        <v>11</v>
      </c>
      <c r="I9" s="112"/>
      <c r="J9" s="111" t="s">
        <v>11</v>
      </c>
      <c r="K9" s="112"/>
      <c r="L9" s="111" t="s">
        <v>11</v>
      </c>
    </row>
    <row r="10" spans="1:12" ht="16.5" customHeight="1">
      <c r="D10" s="99"/>
      <c r="E10" s="108"/>
      <c r="F10" s="113"/>
      <c r="G10" s="108"/>
      <c r="H10" s="21"/>
      <c r="I10" s="109"/>
      <c r="J10" s="113"/>
      <c r="K10" s="109"/>
      <c r="L10" s="21"/>
    </row>
    <row r="11" spans="1:12" ht="16.5" customHeight="1">
      <c r="A11" s="107" t="s">
        <v>73</v>
      </c>
      <c r="B11" s="107"/>
      <c r="D11" s="99"/>
      <c r="E11" s="239"/>
      <c r="F11" s="243">
        <v>226637353</v>
      </c>
      <c r="G11" s="239"/>
      <c r="H11" s="228">
        <v>268203966</v>
      </c>
      <c r="I11" s="192"/>
      <c r="J11" s="243">
        <v>208143285</v>
      </c>
      <c r="K11" s="192"/>
      <c r="L11" s="228">
        <v>243678204</v>
      </c>
    </row>
    <row r="12" spans="1:12" ht="16.5" customHeight="1">
      <c r="A12" s="107" t="s">
        <v>74</v>
      </c>
      <c r="B12" s="107"/>
      <c r="D12" s="99"/>
      <c r="E12" s="239"/>
      <c r="F12" s="242">
        <v>-175755026</v>
      </c>
      <c r="G12" s="239"/>
      <c r="H12" s="229">
        <v>-205657295</v>
      </c>
      <c r="I12" s="114"/>
      <c r="J12" s="242">
        <v>-162071217</v>
      </c>
      <c r="K12" s="114"/>
      <c r="L12" s="229">
        <v>-188336614</v>
      </c>
    </row>
    <row r="13" spans="1:12" ht="16.5" customHeight="1">
      <c r="D13" s="99"/>
      <c r="E13" s="108"/>
      <c r="F13" s="115"/>
      <c r="G13" s="108"/>
      <c r="H13" s="112"/>
      <c r="I13" s="112"/>
      <c r="J13" s="115"/>
      <c r="K13" s="112"/>
      <c r="L13" s="112"/>
    </row>
    <row r="14" spans="1:12" ht="16.5" customHeight="1">
      <c r="A14" s="94" t="s">
        <v>75</v>
      </c>
      <c r="B14" s="94"/>
      <c r="C14" s="98"/>
      <c r="D14" s="99"/>
      <c r="E14" s="239"/>
      <c r="F14" s="116">
        <f>SUM(F11:F12)</f>
        <v>50882327</v>
      </c>
      <c r="G14" s="239"/>
      <c r="H14" s="117">
        <f>SUM(H11:H12)</f>
        <v>62546671</v>
      </c>
      <c r="I14" s="118"/>
      <c r="J14" s="116">
        <f>SUM(J11:J12)</f>
        <v>46072068</v>
      </c>
      <c r="K14" s="118"/>
      <c r="L14" s="117">
        <f>SUM(L11:L12)</f>
        <v>55341590</v>
      </c>
    </row>
    <row r="15" spans="1:12" ht="16.5" customHeight="1">
      <c r="A15" s="107"/>
      <c r="B15" s="107"/>
      <c r="C15" s="98"/>
      <c r="D15" s="99"/>
      <c r="E15" s="239"/>
      <c r="F15" s="119"/>
      <c r="G15" s="239"/>
      <c r="H15" s="118"/>
      <c r="I15" s="118"/>
      <c r="J15" s="119"/>
      <c r="K15" s="118"/>
      <c r="L15" s="118"/>
    </row>
    <row r="16" spans="1:12" ht="16.5" customHeight="1">
      <c r="A16" s="107" t="s">
        <v>76</v>
      </c>
      <c r="B16" s="94"/>
      <c r="C16" s="94"/>
      <c r="D16" s="99"/>
      <c r="E16" s="239"/>
      <c r="F16" s="243">
        <v>2237444</v>
      </c>
      <c r="G16" s="194"/>
      <c r="H16" s="228">
        <v>241839</v>
      </c>
      <c r="I16" s="192"/>
      <c r="J16" s="243">
        <v>2029049</v>
      </c>
      <c r="K16" s="192"/>
      <c r="L16" s="228">
        <v>190134</v>
      </c>
    </row>
    <row r="17" spans="1:12" ht="16.5" customHeight="1">
      <c r="A17" s="107" t="s">
        <v>77</v>
      </c>
      <c r="B17" s="94"/>
      <c r="C17" s="94"/>
      <c r="D17" s="99"/>
      <c r="E17" s="239"/>
      <c r="F17" s="243">
        <v>-11430514</v>
      </c>
      <c r="G17" s="194"/>
      <c r="H17" s="228">
        <v>-9732344</v>
      </c>
      <c r="I17" s="192"/>
      <c r="J17" s="243">
        <v>-9953094</v>
      </c>
      <c r="K17" s="192"/>
      <c r="L17" s="228">
        <v>-8638750</v>
      </c>
    </row>
    <row r="18" spans="1:12" ht="16.5" customHeight="1">
      <c r="A18" s="107" t="s">
        <v>78</v>
      </c>
      <c r="B18" s="107"/>
      <c r="D18" s="99"/>
      <c r="E18" s="239"/>
      <c r="F18" s="243">
        <v>-21516586</v>
      </c>
      <c r="G18" s="194"/>
      <c r="H18" s="228">
        <v>-23720028</v>
      </c>
      <c r="I18" s="192"/>
      <c r="J18" s="243">
        <v>-20707590</v>
      </c>
      <c r="K18" s="192"/>
      <c r="L18" s="228">
        <v>-23072090</v>
      </c>
    </row>
    <row r="19" spans="1:12" ht="16.5" customHeight="1">
      <c r="A19" s="107" t="s">
        <v>79</v>
      </c>
      <c r="B19" s="107"/>
      <c r="D19" s="99"/>
      <c r="E19" s="239"/>
      <c r="F19" s="243">
        <v>-2613711</v>
      </c>
      <c r="G19" s="194"/>
      <c r="H19" s="228">
        <v>-1543615</v>
      </c>
      <c r="I19" s="192"/>
      <c r="J19" s="243">
        <v>-2538120</v>
      </c>
      <c r="K19" s="192"/>
      <c r="L19" s="228">
        <v>-1772282</v>
      </c>
    </row>
    <row r="20" spans="1:12" ht="16.5" customHeight="1">
      <c r="A20" s="107" t="s">
        <v>80</v>
      </c>
      <c r="B20" s="107"/>
      <c r="D20" s="99"/>
      <c r="E20" s="239"/>
      <c r="F20" s="244">
        <v>-960119</v>
      </c>
      <c r="G20" s="194"/>
      <c r="H20" s="230">
        <v>-1049337</v>
      </c>
      <c r="I20" s="196"/>
      <c r="J20" s="244">
        <v>-2776691</v>
      </c>
      <c r="K20" s="196"/>
      <c r="L20" s="230">
        <v>-515602</v>
      </c>
    </row>
    <row r="21" spans="1:12" ht="16.5" customHeight="1">
      <c r="D21" s="99"/>
      <c r="E21" s="108"/>
      <c r="F21" s="115"/>
      <c r="G21" s="108"/>
      <c r="H21" s="112"/>
      <c r="I21" s="112"/>
      <c r="J21" s="115"/>
      <c r="K21" s="112"/>
      <c r="L21" s="112"/>
    </row>
    <row r="22" spans="1:12" ht="16.5" customHeight="1">
      <c r="A22" s="94" t="s">
        <v>81</v>
      </c>
      <c r="B22" s="94"/>
      <c r="D22" s="99"/>
      <c r="E22" s="239"/>
      <c r="F22" s="119">
        <f>SUM(F14:F20)</f>
        <v>16598841</v>
      </c>
      <c r="G22" s="239"/>
      <c r="H22" s="118">
        <f>SUM(H14:H20)</f>
        <v>26743186</v>
      </c>
      <c r="I22" s="120"/>
      <c r="J22" s="119">
        <f>SUM(J14:J20)</f>
        <v>12125622</v>
      </c>
      <c r="K22" s="120"/>
      <c r="L22" s="118">
        <f>SUM(L14:L20)</f>
        <v>21533000</v>
      </c>
    </row>
    <row r="23" spans="1:12" ht="16.5" customHeight="1">
      <c r="A23" s="107"/>
      <c r="B23" s="107"/>
      <c r="D23" s="99"/>
      <c r="E23" s="239"/>
      <c r="F23" s="121"/>
      <c r="G23" s="239"/>
      <c r="H23" s="120"/>
      <c r="I23" s="120"/>
      <c r="J23" s="121"/>
      <c r="K23" s="120"/>
      <c r="L23" s="120"/>
    </row>
    <row r="24" spans="1:12" ht="16.5" customHeight="1">
      <c r="A24" s="107" t="s">
        <v>82</v>
      </c>
      <c r="B24" s="107"/>
      <c r="D24" s="99"/>
      <c r="E24" s="239"/>
      <c r="F24" s="244">
        <v>-3472822</v>
      </c>
      <c r="G24" s="239"/>
      <c r="H24" s="230">
        <v>-5310847</v>
      </c>
      <c r="I24" s="192"/>
      <c r="J24" s="244">
        <v>-2628108</v>
      </c>
      <c r="K24" s="192"/>
      <c r="L24" s="230">
        <v>-4297453</v>
      </c>
    </row>
    <row r="25" spans="1:12" ht="16.5" customHeight="1">
      <c r="D25" s="99"/>
      <c r="E25" s="108"/>
      <c r="F25" s="115"/>
      <c r="G25" s="108"/>
      <c r="H25" s="112"/>
      <c r="I25" s="112"/>
      <c r="J25" s="115"/>
      <c r="K25" s="112"/>
      <c r="L25" s="112"/>
    </row>
    <row r="26" spans="1:12" ht="16.5" customHeight="1">
      <c r="A26" s="94" t="s">
        <v>83</v>
      </c>
      <c r="B26" s="94"/>
      <c r="C26" s="94"/>
      <c r="E26" s="239"/>
      <c r="F26" s="197">
        <f>SUM(F22:F24)</f>
        <v>13126019</v>
      </c>
      <c r="G26" s="239"/>
      <c r="H26" s="198">
        <f>SUM(H22:H24)</f>
        <v>21432339</v>
      </c>
      <c r="I26" s="198"/>
      <c r="J26" s="121">
        <f>SUM(J22:J24)</f>
        <v>9497514</v>
      </c>
      <c r="K26" s="198"/>
      <c r="L26" s="120">
        <f>SUM(L22:L24)</f>
        <v>17235547</v>
      </c>
    </row>
    <row r="27" spans="1:12" ht="16.5" customHeight="1">
      <c r="A27" s="107" t="s">
        <v>84</v>
      </c>
      <c r="B27" s="94"/>
      <c r="C27" s="94"/>
      <c r="E27" s="239"/>
      <c r="F27" s="116">
        <v>0</v>
      </c>
      <c r="G27" s="239"/>
      <c r="H27" s="117">
        <v>0</v>
      </c>
      <c r="I27" s="118"/>
      <c r="J27" s="116">
        <v>0</v>
      </c>
      <c r="K27" s="118"/>
      <c r="L27" s="117">
        <v>0</v>
      </c>
    </row>
    <row r="28" spans="1:12" ht="16.5" customHeight="1">
      <c r="A28" s="94"/>
      <c r="B28" s="94"/>
      <c r="C28" s="94"/>
      <c r="E28" s="239"/>
      <c r="F28" s="119"/>
      <c r="G28" s="239"/>
      <c r="H28" s="118"/>
      <c r="I28" s="118"/>
      <c r="J28" s="119"/>
      <c r="K28" s="118"/>
      <c r="L28" s="118"/>
    </row>
    <row r="29" spans="1:12" ht="16.5" customHeight="1" thickBot="1">
      <c r="A29" s="94" t="s">
        <v>85</v>
      </c>
      <c r="B29" s="94"/>
      <c r="C29" s="94"/>
      <c r="E29" s="239"/>
      <c r="F29" s="122">
        <f>SUM(F26:F27)</f>
        <v>13126019</v>
      </c>
      <c r="G29" s="239"/>
      <c r="H29" s="123">
        <f>SUM(H26:H27)</f>
        <v>21432339</v>
      </c>
      <c r="I29" s="118"/>
      <c r="J29" s="122">
        <f>SUM(J26:J27)</f>
        <v>9497514</v>
      </c>
      <c r="K29" s="118"/>
      <c r="L29" s="123">
        <f>SUM(L26:L27)</f>
        <v>17235547</v>
      </c>
    </row>
    <row r="30" spans="1:12" ht="16.5" customHeight="1" thickTop="1">
      <c r="A30" s="107"/>
      <c r="B30" s="107"/>
      <c r="C30" s="98"/>
      <c r="E30" s="239"/>
      <c r="F30" s="119"/>
      <c r="G30" s="239"/>
      <c r="H30" s="118"/>
      <c r="I30" s="118"/>
      <c r="J30" s="119"/>
      <c r="K30" s="118"/>
      <c r="L30" s="118"/>
    </row>
    <row r="31" spans="1:12" ht="16.5" customHeight="1">
      <c r="A31" s="124" t="s">
        <v>86</v>
      </c>
      <c r="B31" s="124"/>
      <c r="C31" s="94"/>
      <c r="E31" s="239"/>
      <c r="F31" s="119"/>
      <c r="G31" s="239"/>
      <c r="H31" s="118"/>
      <c r="I31" s="118"/>
      <c r="J31" s="119"/>
      <c r="K31" s="118"/>
      <c r="L31" s="118"/>
    </row>
    <row r="32" spans="1:12" ht="16.5" customHeight="1">
      <c r="A32" s="125" t="s">
        <v>87</v>
      </c>
      <c r="B32" s="125"/>
      <c r="C32" s="94"/>
      <c r="E32" s="239"/>
      <c r="F32" s="246">
        <v>13125956</v>
      </c>
      <c r="G32" s="239"/>
      <c r="H32" s="231">
        <v>21432244</v>
      </c>
      <c r="I32" s="198"/>
      <c r="J32" s="246">
        <v>9497514</v>
      </c>
      <c r="K32" s="198"/>
      <c r="L32" s="231">
        <v>17235547</v>
      </c>
    </row>
    <row r="33" spans="1:12" ht="16.5" customHeight="1">
      <c r="A33" s="126" t="s">
        <v>88</v>
      </c>
      <c r="B33" s="126"/>
      <c r="E33" s="239"/>
      <c r="F33" s="245">
        <v>63</v>
      </c>
      <c r="G33" s="239"/>
      <c r="H33" s="232">
        <v>95</v>
      </c>
      <c r="I33" s="200"/>
      <c r="J33" s="245">
        <v>0</v>
      </c>
      <c r="K33" s="200"/>
      <c r="L33" s="232">
        <v>0</v>
      </c>
    </row>
    <row r="34" spans="1:12" ht="16.5" customHeight="1">
      <c r="D34" s="99"/>
      <c r="E34" s="108"/>
      <c r="F34" s="115"/>
      <c r="G34" s="108"/>
      <c r="H34" s="112"/>
      <c r="I34" s="112"/>
      <c r="J34" s="115"/>
      <c r="K34" s="112"/>
      <c r="L34" s="112"/>
    </row>
    <row r="35" spans="1:12" ht="16.5" customHeight="1" thickBot="1">
      <c r="A35" s="94"/>
      <c r="B35" s="94"/>
      <c r="C35" s="102"/>
      <c r="D35" s="99"/>
      <c r="E35" s="99"/>
      <c r="F35" s="122">
        <f>SUM(F32:F33)</f>
        <v>13126019</v>
      </c>
      <c r="G35" s="99"/>
      <c r="H35" s="123">
        <f>SUM(H32:H33)</f>
        <v>21432339</v>
      </c>
      <c r="I35" s="118"/>
      <c r="J35" s="122">
        <f>SUM(J32:J33)</f>
        <v>9497514</v>
      </c>
      <c r="K35" s="118"/>
      <c r="L35" s="123">
        <f>SUM(L32:L33)</f>
        <v>17235547</v>
      </c>
    </row>
    <row r="36" spans="1:12" ht="16.5" customHeight="1" thickTop="1">
      <c r="C36" s="98"/>
      <c r="D36" s="98"/>
      <c r="F36" s="127"/>
      <c r="H36" s="98"/>
      <c r="I36" s="98"/>
      <c r="J36" s="127"/>
      <c r="K36" s="98"/>
      <c r="L36" s="98"/>
    </row>
    <row r="37" spans="1:12" ht="16.5" customHeight="1">
      <c r="A37" s="128" t="s">
        <v>169</v>
      </c>
      <c r="B37" s="128"/>
      <c r="C37" s="94"/>
      <c r="E37" s="239"/>
      <c r="F37" s="119"/>
      <c r="G37" s="239"/>
      <c r="H37" s="118"/>
      <c r="I37" s="118"/>
      <c r="J37" s="119"/>
      <c r="K37" s="118"/>
      <c r="L37" s="118"/>
    </row>
    <row r="38" spans="1:12" ht="16.5" customHeight="1">
      <c r="A38" s="125" t="s">
        <v>87</v>
      </c>
      <c r="B38" s="125"/>
      <c r="C38" s="94"/>
      <c r="E38" s="239"/>
      <c r="F38" s="246">
        <v>13125956</v>
      </c>
      <c r="G38" s="239"/>
      <c r="H38" s="231">
        <v>21432244</v>
      </c>
      <c r="I38" s="198"/>
      <c r="J38" s="246">
        <v>9497514</v>
      </c>
      <c r="K38" s="198"/>
      <c r="L38" s="231">
        <v>17235547</v>
      </c>
    </row>
    <row r="39" spans="1:12" ht="16.5" customHeight="1">
      <c r="A39" s="126" t="s">
        <v>88</v>
      </c>
      <c r="B39" s="126"/>
      <c r="E39" s="239"/>
      <c r="F39" s="245">
        <v>63</v>
      </c>
      <c r="G39" s="239"/>
      <c r="H39" s="232">
        <v>95</v>
      </c>
      <c r="I39" s="200"/>
      <c r="J39" s="245">
        <v>0</v>
      </c>
      <c r="K39" s="200"/>
      <c r="L39" s="232">
        <v>0</v>
      </c>
    </row>
    <row r="40" spans="1:12" ht="16.5" customHeight="1">
      <c r="D40" s="99"/>
      <c r="E40" s="108"/>
      <c r="F40" s="115"/>
      <c r="G40" s="108"/>
      <c r="H40" s="112"/>
      <c r="I40" s="112"/>
      <c r="J40" s="115"/>
      <c r="K40" s="112"/>
      <c r="L40" s="112"/>
    </row>
    <row r="41" spans="1:12" ht="16.5" customHeight="1" thickBot="1">
      <c r="A41" s="94"/>
      <c r="B41" s="94"/>
      <c r="C41" s="102"/>
      <c r="D41" s="99"/>
      <c r="E41" s="99"/>
      <c r="F41" s="122">
        <f>SUM(F38:F39)</f>
        <v>13126019</v>
      </c>
      <c r="G41" s="99"/>
      <c r="H41" s="123">
        <f>SUM(H38:H39)</f>
        <v>21432339</v>
      </c>
      <c r="I41" s="118"/>
      <c r="J41" s="122">
        <f>SUM(J38:J39)</f>
        <v>9497514</v>
      </c>
      <c r="K41" s="118"/>
      <c r="L41" s="123">
        <f>SUM(L38:L39)</f>
        <v>17235547</v>
      </c>
    </row>
    <row r="42" spans="1:12" ht="16.5" customHeight="1" thickTop="1">
      <c r="A42" s="94"/>
      <c r="B42" s="94"/>
      <c r="C42" s="102"/>
      <c r="D42" s="99"/>
      <c r="E42" s="99"/>
      <c r="F42" s="119"/>
      <c r="G42" s="99"/>
      <c r="H42" s="118"/>
      <c r="I42" s="118"/>
      <c r="J42" s="119"/>
      <c r="K42" s="118"/>
      <c r="L42" s="118"/>
    </row>
    <row r="43" spans="1:12" ht="16.5" customHeight="1">
      <c r="A43" s="102" t="s">
        <v>89</v>
      </c>
      <c r="E43" s="239"/>
      <c r="F43" s="129"/>
      <c r="G43" s="239"/>
      <c r="H43" s="130"/>
      <c r="I43" s="202"/>
      <c r="J43" s="132"/>
      <c r="K43" s="202"/>
      <c r="L43" s="131"/>
    </row>
    <row r="44" spans="1:12" ht="16.5" customHeight="1">
      <c r="A44" s="98" t="s">
        <v>90</v>
      </c>
      <c r="C44" s="98"/>
      <c r="D44" s="98"/>
      <c r="F44" s="247">
        <v>0.14000000000000001</v>
      </c>
      <c r="G44" s="233"/>
      <c r="H44" s="233">
        <v>0.51</v>
      </c>
      <c r="I44" s="233"/>
      <c r="J44" s="247">
        <v>0.1</v>
      </c>
      <c r="K44" s="233"/>
      <c r="L44" s="233">
        <v>0.41</v>
      </c>
    </row>
    <row r="45" spans="1:12" ht="16.5" customHeight="1">
      <c r="C45" s="98"/>
      <c r="D45" s="98"/>
      <c r="F45" s="260"/>
      <c r="G45" s="260"/>
      <c r="H45" s="260"/>
      <c r="I45" s="260"/>
      <c r="J45" s="260"/>
      <c r="K45" s="233"/>
      <c r="L45" s="233"/>
    </row>
    <row r="46" spans="1:12" ht="16.5" customHeight="1">
      <c r="F46" s="133"/>
      <c r="G46" s="233"/>
      <c r="H46" s="133"/>
      <c r="I46" s="133"/>
      <c r="J46" s="133"/>
      <c r="K46" s="133"/>
      <c r="L46" s="133"/>
    </row>
    <row r="47" spans="1:12" ht="16.5" customHeight="1">
      <c r="C47" s="98"/>
      <c r="D47" s="98"/>
      <c r="F47" s="98"/>
      <c r="H47" s="98"/>
      <c r="I47" s="98"/>
      <c r="J47" s="98"/>
      <c r="K47" s="98"/>
      <c r="L47" s="98"/>
    </row>
    <row r="48" spans="1:12" ht="15" customHeight="1">
      <c r="C48" s="98"/>
      <c r="D48" s="98"/>
      <c r="F48" s="98"/>
      <c r="H48" s="98"/>
      <c r="I48" s="98"/>
      <c r="J48" s="98"/>
      <c r="K48" s="98"/>
      <c r="L48" s="98"/>
    </row>
    <row r="49" spans="1:12" ht="21.9" customHeight="1">
      <c r="A49" s="267" t="s">
        <v>33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80D1-06B2-4BB5-9408-161D2A41C01F}">
  <sheetPr>
    <tabColor theme="3" tint="0.39997558519241921"/>
  </sheetPr>
  <dimension ref="A1:L49"/>
  <sheetViews>
    <sheetView topLeftCell="A27" zoomScaleNormal="100" zoomScaleSheetLayoutView="85" workbookViewId="0">
      <selection activeCell="H32" sqref="H32"/>
    </sheetView>
  </sheetViews>
  <sheetFormatPr defaultColWidth="9.125" defaultRowHeight="16.5" customHeight="1"/>
  <cols>
    <col min="1" max="2" width="1.75" style="98" customWidth="1"/>
    <col min="3" max="3" width="34.75" style="107" customWidth="1"/>
    <col min="4" max="4" width="5.125" style="239" customWidth="1"/>
    <col min="5" max="5" width="1" style="98" customWidth="1"/>
    <col min="6" max="6" width="12.75" style="134" customWidth="1"/>
    <col min="7" max="7" width="1" style="134" customWidth="1"/>
    <col min="8" max="8" width="12.75" style="134" customWidth="1"/>
    <col min="9" max="9" width="1" style="134" customWidth="1"/>
    <col min="10" max="10" width="12.75" style="134" customWidth="1"/>
    <col min="11" max="11" width="1" style="134" customWidth="1"/>
    <col min="12" max="12" width="12.75" style="134" customWidth="1"/>
    <col min="13" max="16384" width="9.125" style="98"/>
  </cols>
  <sheetData>
    <row r="1" spans="1:12" ht="16.5" customHeight="1">
      <c r="A1" s="1" t="s">
        <v>0</v>
      </c>
      <c r="B1" s="94"/>
      <c r="C1" s="95"/>
      <c r="D1" s="96"/>
      <c r="E1" s="95"/>
      <c r="F1" s="97"/>
      <c r="G1" s="97"/>
      <c r="H1" s="97"/>
      <c r="I1" s="97"/>
      <c r="J1" s="97"/>
      <c r="K1" s="97"/>
      <c r="L1" s="97"/>
    </row>
    <row r="2" spans="1:12" s="102" customFormat="1" ht="16.5" customHeight="1">
      <c r="A2" s="94" t="s">
        <v>72</v>
      </c>
      <c r="B2" s="94"/>
      <c r="C2" s="94"/>
      <c r="D2" s="99"/>
      <c r="E2" s="99"/>
      <c r="F2" s="100"/>
      <c r="G2" s="100"/>
      <c r="H2" s="100"/>
      <c r="I2" s="100"/>
      <c r="J2" s="101"/>
      <c r="K2" s="100"/>
      <c r="L2" s="101"/>
    </row>
    <row r="3" spans="1:12" ht="16.5" customHeight="1">
      <c r="A3" s="103" t="s">
        <v>146</v>
      </c>
      <c r="B3" s="104"/>
      <c r="C3" s="104"/>
      <c r="D3" s="105"/>
      <c r="E3" s="105"/>
      <c r="F3" s="106"/>
      <c r="G3" s="106"/>
      <c r="H3" s="106"/>
      <c r="I3" s="106"/>
      <c r="J3" s="106"/>
      <c r="K3" s="106"/>
      <c r="L3" s="106"/>
    </row>
    <row r="4" spans="1:12" ht="16.5" customHeight="1">
      <c r="A4" s="94"/>
      <c r="B4" s="94"/>
      <c r="C4" s="94"/>
      <c r="D4" s="99"/>
      <c r="E4" s="99"/>
      <c r="F4" s="100"/>
      <c r="G4" s="100"/>
      <c r="H4" s="100"/>
      <c r="I4" s="100"/>
      <c r="J4" s="100"/>
      <c r="K4" s="100"/>
      <c r="L4" s="100"/>
    </row>
    <row r="5" spans="1:12" ht="16.5" customHeight="1">
      <c r="A5" s="94"/>
      <c r="B5" s="94"/>
      <c r="C5" s="94"/>
      <c r="D5" s="99"/>
      <c r="E5" s="99"/>
      <c r="F5" s="100"/>
      <c r="G5" s="100"/>
      <c r="H5" s="100"/>
      <c r="I5" s="100"/>
      <c r="J5" s="100"/>
      <c r="K5" s="100"/>
      <c r="L5" s="100"/>
    </row>
    <row r="6" spans="1:12" ht="16.5" customHeight="1">
      <c r="A6" s="94"/>
      <c r="B6" s="94"/>
      <c r="C6" s="94"/>
      <c r="D6" s="99"/>
      <c r="E6" s="99"/>
      <c r="F6" s="265" t="s">
        <v>2</v>
      </c>
      <c r="G6" s="265"/>
      <c r="H6" s="265"/>
      <c r="I6" s="20"/>
      <c r="J6" s="265" t="s">
        <v>3</v>
      </c>
      <c r="K6" s="265"/>
      <c r="L6" s="265"/>
    </row>
    <row r="7" spans="1:12" ht="16.5" customHeight="1">
      <c r="D7" s="99"/>
      <c r="E7" s="108"/>
      <c r="F7" s="264" t="s">
        <v>4</v>
      </c>
      <c r="G7" s="264"/>
      <c r="H7" s="264"/>
      <c r="I7" s="109"/>
      <c r="J7" s="264" t="s">
        <v>4</v>
      </c>
      <c r="K7" s="264"/>
      <c r="L7" s="264"/>
    </row>
    <row r="8" spans="1:12" ht="16.5" customHeight="1">
      <c r="D8" s="99"/>
      <c r="E8" s="108"/>
      <c r="F8" s="110" t="s">
        <v>8</v>
      </c>
      <c r="G8" s="110"/>
      <c r="H8" s="110" t="s">
        <v>9</v>
      </c>
      <c r="I8" s="110"/>
      <c r="J8" s="110" t="s">
        <v>8</v>
      </c>
      <c r="K8" s="110"/>
      <c r="L8" s="110" t="s">
        <v>9</v>
      </c>
    </row>
    <row r="9" spans="1:12" ht="16.5" customHeight="1">
      <c r="D9" s="105" t="s">
        <v>10</v>
      </c>
      <c r="E9" s="108"/>
      <c r="F9" s="111" t="s">
        <v>11</v>
      </c>
      <c r="G9" s="112"/>
      <c r="H9" s="111" t="s">
        <v>11</v>
      </c>
      <c r="I9" s="112"/>
      <c r="J9" s="111" t="s">
        <v>11</v>
      </c>
      <c r="K9" s="112"/>
      <c r="L9" s="111" t="s">
        <v>11</v>
      </c>
    </row>
    <row r="10" spans="1:12" ht="16.5" customHeight="1">
      <c r="D10" s="99"/>
      <c r="E10" s="108"/>
      <c r="F10" s="113"/>
      <c r="G10" s="109"/>
      <c r="H10" s="21"/>
      <c r="I10" s="109"/>
      <c r="J10" s="113"/>
      <c r="K10" s="109"/>
      <c r="L10" s="21"/>
    </row>
    <row r="11" spans="1:12" ht="16.5" customHeight="1">
      <c r="A11" s="107" t="s">
        <v>73</v>
      </c>
      <c r="B11" s="107"/>
      <c r="E11" s="239"/>
      <c r="F11" s="203">
        <v>471262713</v>
      </c>
      <c r="G11" s="192"/>
      <c r="H11" s="192">
        <v>525318290</v>
      </c>
      <c r="I11" s="192"/>
      <c r="J11" s="203">
        <v>434363778</v>
      </c>
      <c r="K11" s="192"/>
      <c r="L11" s="192">
        <v>463247971</v>
      </c>
    </row>
    <row r="12" spans="1:12" ht="16.5" customHeight="1">
      <c r="A12" s="107" t="s">
        <v>74</v>
      </c>
      <c r="B12" s="107"/>
      <c r="E12" s="239"/>
      <c r="F12" s="204">
        <v>-366182528</v>
      </c>
      <c r="G12" s="114"/>
      <c r="H12" s="193">
        <v>-403330838</v>
      </c>
      <c r="I12" s="114"/>
      <c r="J12" s="204">
        <v>-336787799</v>
      </c>
      <c r="K12" s="114"/>
      <c r="L12" s="193">
        <v>-358648846</v>
      </c>
    </row>
    <row r="13" spans="1:12" ht="16.5" customHeight="1">
      <c r="D13" s="99"/>
      <c r="E13" s="108"/>
      <c r="F13" s="115"/>
      <c r="G13" s="112"/>
      <c r="H13" s="112"/>
      <c r="I13" s="112"/>
      <c r="J13" s="115"/>
      <c r="K13" s="112"/>
      <c r="L13" s="112"/>
    </row>
    <row r="14" spans="1:12" ht="16.5" customHeight="1">
      <c r="A14" s="94" t="s">
        <v>75</v>
      </c>
      <c r="B14" s="94"/>
      <c r="C14" s="98"/>
      <c r="E14" s="239"/>
      <c r="F14" s="116">
        <f>SUM(F11:F12)</f>
        <v>105080185</v>
      </c>
      <c r="G14" s="118"/>
      <c r="H14" s="117">
        <f>SUM(H11:H12)</f>
        <v>121987452</v>
      </c>
      <c r="I14" s="118"/>
      <c r="J14" s="116">
        <f>SUM(J11:J12)</f>
        <v>97575979</v>
      </c>
      <c r="K14" s="118"/>
      <c r="L14" s="117">
        <f>SUM(L11:L12)</f>
        <v>104599125</v>
      </c>
    </row>
    <row r="15" spans="1:12" ht="16.5" customHeight="1">
      <c r="A15" s="107"/>
      <c r="B15" s="107"/>
      <c r="C15" s="98"/>
      <c r="E15" s="239"/>
      <c r="F15" s="119"/>
      <c r="G15" s="118"/>
      <c r="H15" s="118"/>
      <c r="I15" s="118"/>
      <c r="J15" s="119"/>
      <c r="K15" s="118"/>
      <c r="L15" s="118"/>
    </row>
    <row r="16" spans="1:12" ht="16.5" customHeight="1">
      <c r="A16" s="107" t="s">
        <v>76</v>
      </c>
      <c r="B16" s="94"/>
      <c r="C16" s="94"/>
      <c r="E16" s="239"/>
      <c r="F16" s="203">
        <v>3824593</v>
      </c>
      <c r="G16" s="192"/>
      <c r="H16" s="192">
        <v>725328</v>
      </c>
      <c r="I16" s="192"/>
      <c r="J16" s="203">
        <v>3471327</v>
      </c>
      <c r="K16" s="192"/>
      <c r="L16" s="192">
        <v>584889</v>
      </c>
    </row>
    <row r="17" spans="1:12" ht="16.5" customHeight="1">
      <c r="A17" s="107" t="s">
        <v>77</v>
      </c>
      <c r="B17" s="94"/>
      <c r="C17" s="94"/>
      <c r="E17" s="239"/>
      <c r="F17" s="203">
        <v>-22654597</v>
      </c>
      <c r="G17" s="192"/>
      <c r="H17" s="192">
        <v>-19099840</v>
      </c>
      <c r="I17" s="192"/>
      <c r="J17" s="203">
        <v>-19662044</v>
      </c>
      <c r="K17" s="192"/>
      <c r="L17" s="192">
        <v>-16840979</v>
      </c>
    </row>
    <row r="18" spans="1:12" ht="16.5" customHeight="1">
      <c r="A18" s="107" t="s">
        <v>78</v>
      </c>
      <c r="B18" s="107"/>
      <c r="E18" s="239"/>
      <c r="F18" s="203">
        <v>-43688594</v>
      </c>
      <c r="G18" s="192"/>
      <c r="H18" s="192">
        <v>-44991476</v>
      </c>
      <c r="I18" s="192"/>
      <c r="J18" s="203">
        <v>-42404462</v>
      </c>
      <c r="K18" s="192"/>
      <c r="L18" s="192">
        <v>-42630295</v>
      </c>
    </row>
    <row r="19" spans="1:12" ht="16.5" customHeight="1">
      <c r="A19" s="107" t="s">
        <v>79</v>
      </c>
      <c r="B19" s="107"/>
      <c r="E19" s="239"/>
      <c r="F19" s="203">
        <v>-1651997</v>
      </c>
      <c r="G19" s="192"/>
      <c r="H19" s="192">
        <v>-730378</v>
      </c>
      <c r="I19" s="192"/>
      <c r="J19" s="203">
        <v>-1597485</v>
      </c>
      <c r="K19" s="192"/>
      <c r="L19" s="192">
        <v>-1106408</v>
      </c>
    </row>
    <row r="20" spans="1:12" ht="16.5" customHeight="1">
      <c r="A20" s="107" t="s">
        <v>80</v>
      </c>
      <c r="B20" s="107"/>
      <c r="E20" s="239"/>
      <c r="F20" s="205">
        <v>-3664125</v>
      </c>
      <c r="G20" s="196"/>
      <c r="H20" s="195">
        <v>-2039385</v>
      </c>
      <c r="I20" s="196"/>
      <c r="J20" s="205">
        <v>-7255081</v>
      </c>
      <c r="K20" s="196"/>
      <c r="L20" s="195">
        <v>-973045</v>
      </c>
    </row>
    <row r="21" spans="1:12" ht="16.5" customHeight="1">
      <c r="D21" s="99"/>
      <c r="E21" s="108"/>
      <c r="F21" s="115"/>
      <c r="G21" s="112"/>
      <c r="H21" s="112"/>
      <c r="I21" s="112"/>
      <c r="J21" s="115"/>
      <c r="K21" s="112"/>
      <c r="L21" s="112"/>
    </row>
    <row r="22" spans="1:12" ht="16.5" customHeight="1">
      <c r="A22" s="94" t="s">
        <v>81</v>
      </c>
      <c r="B22" s="94"/>
      <c r="E22" s="239"/>
      <c r="F22" s="119">
        <f>SUM(F14:F20)</f>
        <v>37245465</v>
      </c>
      <c r="G22" s="120"/>
      <c r="H22" s="118">
        <f>SUM(H14:H20)</f>
        <v>55851701</v>
      </c>
      <c r="I22" s="120"/>
      <c r="J22" s="119">
        <f>SUM(J14:J20)</f>
        <v>30128234</v>
      </c>
      <c r="K22" s="120"/>
      <c r="L22" s="118">
        <f>SUM(L14:L20)</f>
        <v>43633287</v>
      </c>
    </row>
    <row r="23" spans="1:12" ht="16.5" customHeight="1">
      <c r="A23" s="107"/>
      <c r="B23" s="107"/>
      <c r="E23" s="239"/>
      <c r="F23" s="121"/>
      <c r="G23" s="120"/>
      <c r="H23" s="120"/>
      <c r="I23" s="120"/>
      <c r="J23" s="121"/>
      <c r="K23" s="120"/>
      <c r="L23" s="120"/>
    </row>
    <row r="24" spans="1:12" ht="16.5" customHeight="1">
      <c r="A24" s="107" t="s">
        <v>82</v>
      </c>
      <c r="B24" s="107"/>
      <c r="D24" s="239">
        <v>17</v>
      </c>
      <c r="E24" s="239"/>
      <c r="F24" s="204">
        <v>-7598542</v>
      </c>
      <c r="G24" s="114"/>
      <c r="H24" s="193">
        <v>-11174134</v>
      </c>
      <c r="I24" s="114"/>
      <c r="J24" s="204">
        <v>-6198553</v>
      </c>
      <c r="K24" s="114"/>
      <c r="L24" s="193">
        <v>-8721948</v>
      </c>
    </row>
    <row r="25" spans="1:12" ht="16.5" customHeight="1">
      <c r="D25" s="99"/>
      <c r="E25" s="108"/>
      <c r="F25" s="115"/>
      <c r="G25" s="112"/>
      <c r="H25" s="112"/>
      <c r="I25" s="112"/>
      <c r="J25" s="115"/>
      <c r="K25" s="112"/>
      <c r="L25" s="112"/>
    </row>
    <row r="26" spans="1:12" ht="16.5" customHeight="1">
      <c r="A26" s="94" t="s">
        <v>83</v>
      </c>
      <c r="B26" s="94"/>
      <c r="C26" s="94"/>
      <c r="E26" s="239"/>
      <c r="F26" s="197">
        <f>SUM(F22:F24)</f>
        <v>29646923</v>
      </c>
      <c r="G26" s="198"/>
      <c r="H26" s="198">
        <f>SUM(H22:H24)</f>
        <v>44677567</v>
      </c>
      <c r="I26" s="198"/>
      <c r="J26" s="121">
        <f>SUM(J22:J24)</f>
        <v>23929681</v>
      </c>
      <c r="K26" s="198"/>
      <c r="L26" s="120">
        <f>SUM(L22:L24)</f>
        <v>34911339</v>
      </c>
    </row>
    <row r="27" spans="1:12" ht="16.5" customHeight="1">
      <c r="A27" s="107" t="s">
        <v>84</v>
      </c>
      <c r="B27" s="94"/>
      <c r="C27" s="94"/>
      <c r="E27" s="239"/>
      <c r="F27" s="116">
        <v>0</v>
      </c>
      <c r="G27" s="118"/>
      <c r="H27" s="117">
        <v>0</v>
      </c>
      <c r="I27" s="118"/>
      <c r="J27" s="116">
        <v>0</v>
      </c>
      <c r="K27" s="118"/>
      <c r="L27" s="117">
        <v>0</v>
      </c>
    </row>
    <row r="28" spans="1:12" ht="16.5" customHeight="1">
      <c r="A28" s="94"/>
      <c r="B28" s="94"/>
      <c r="C28" s="94"/>
      <c r="E28" s="239"/>
      <c r="F28" s="119"/>
      <c r="G28" s="118"/>
      <c r="H28" s="118"/>
      <c r="I28" s="118"/>
      <c r="J28" s="119"/>
      <c r="K28" s="118"/>
      <c r="L28" s="118"/>
    </row>
    <row r="29" spans="1:12" ht="16.5" customHeight="1" thickBot="1">
      <c r="A29" s="94" t="s">
        <v>85</v>
      </c>
      <c r="B29" s="94"/>
      <c r="C29" s="94"/>
      <c r="E29" s="239"/>
      <c r="F29" s="122">
        <f>SUM(F26:F27)</f>
        <v>29646923</v>
      </c>
      <c r="G29" s="118"/>
      <c r="H29" s="123">
        <f>SUM(H26:H27)</f>
        <v>44677567</v>
      </c>
      <c r="I29" s="118"/>
      <c r="J29" s="122">
        <f>SUM(J26:J27)</f>
        <v>23929681</v>
      </c>
      <c r="K29" s="118"/>
      <c r="L29" s="123">
        <f>SUM(L26:L27)</f>
        <v>34911339</v>
      </c>
    </row>
    <row r="30" spans="1:12" ht="16.5" customHeight="1" thickTop="1">
      <c r="A30" s="107"/>
      <c r="B30" s="107"/>
      <c r="C30" s="98"/>
      <c r="E30" s="239"/>
      <c r="F30" s="119"/>
      <c r="G30" s="118"/>
      <c r="H30" s="118"/>
      <c r="I30" s="118"/>
      <c r="J30" s="119"/>
      <c r="K30" s="118"/>
      <c r="L30" s="118"/>
    </row>
    <row r="31" spans="1:12" ht="16.5" customHeight="1">
      <c r="A31" s="124" t="s">
        <v>86</v>
      </c>
      <c r="B31" s="124"/>
      <c r="C31" s="94"/>
      <c r="E31" s="239"/>
      <c r="F31" s="119"/>
      <c r="G31" s="118"/>
      <c r="H31" s="118"/>
      <c r="I31" s="118"/>
      <c r="J31" s="119"/>
      <c r="K31" s="118"/>
      <c r="L31" s="118"/>
    </row>
    <row r="32" spans="1:12" ht="16.5" customHeight="1">
      <c r="A32" s="125" t="s">
        <v>87</v>
      </c>
      <c r="B32" s="125"/>
      <c r="C32" s="94"/>
      <c r="E32" s="239"/>
      <c r="F32" s="197">
        <v>29646737</v>
      </c>
      <c r="G32" s="198"/>
      <c r="H32" s="198">
        <v>44677352</v>
      </c>
      <c r="I32" s="198"/>
      <c r="J32" s="121">
        <v>23929681</v>
      </c>
      <c r="K32" s="198"/>
      <c r="L32" s="120">
        <v>34911339</v>
      </c>
    </row>
    <row r="33" spans="1:12" ht="16.5" customHeight="1">
      <c r="A33" s="126" t="s">
        <v>88</v>
      </c>
      <c r="B33" s="126"/>
      <c r="E33" s="239"/>
      <c r="F33" s="206">
        <v>186</v>
      </c>
      <c r="G33" s="200"/>
      <c r="H33" s="199">
        <v>215</v>
      </c>
      <c r="I33" s="200"/>
      <c r="J33" s="159">
        <v>0</v>
      </c>
      <c r="K33" s="200"/>
      <c r="L33" s="201">
        <v>0</v>
      </c>
    </row>
    <row r="34" spans="1:12" ht="16.5" customHeight="1">
      <c r="D34" s="99"/>
      <c r="E34" s="108"/>
      <c r="F34" s="115"/>
      <c r="G34" s="112"/>
      <c r="H34" s="112"/>
      <c r="I34" s="112"/>
      <c r="J34" s="115"/>
      <c r="K34" s="112"/>
      <c r="L34" s="112"/>
    </row>
    <row r="35" spans="1:12" ht="16.5" customHeight="1" thickBot="1">
      <c r="A35" s="94"/>
      <c r="B35" s="94"/>
      <c r="C35" s="102"/>
      <c r="D35" s="99"/>
      <c r="E35" s="99"/>
      <c r="F35" s="122">
        <f>SUM(F32:F33)</f>
        <v>29646923</v>
      </c>
      <c r="G35" s="118"/>
      <c r="H35" s="123">
        <f>SUM(H32:H33)</f>
        <v>44677567</v>
      </c>
      <c r="I35" s="118"/>
      <c r="J35" s="122">
        <f>SUM(J32:J33)</f>
        <v>23929681</v>
      </c>
      <c r="K35" s="118"/>
      <c r="L35" s="123">
        <f>SUM(L32:L33)</f>
        <v>34911339</v>
      </c>
    </row>
    <row r="36" spans="1:12" ht="16.5" customHeight="1" thickTop="1">
      <c r="A36" s="94"/>
      <c r="B36" s="94"/>
      <c r="C36" s="102"/>
      <c r="D36" s="99"/>
      <c r="E36" s="99"/>
      <c r="F36" s="119"/>
      <c r="G36" s="118"/>
      <c r="H36" s="118"/>
      <c r="I36" s="118"/>
      <c r="J36" s="119"/>
      <c r="K36" s="118"/>
      <c r="L36" s="118"/>
    </row>
    <row r="37" spans="1:12" ht="16.5" customHeight="1">
      <c r="A37" s="128" t="s">
        <v>169</v>
      </c>
      <c r="B37" s="128"/>
      <c r="C37" s="94"/>
      <c r="E37" s="239"/>
      <c r="F37" s="119"/>
      <c r="G37" s="118"/>
      <c r="H37" s="118"/>
      <c r="I37" s="118"/>
      <c r="J37" s="119"/>
      <c r="K37" s="118"/>
      <c r="L37" s="118"/>
    </row>
    <row r="38" spans="1:12" ht="16.5" customHeight="1">
      <c r="A38" s="125" t="s">
        <v>87</v>
      </c>
      <c r="B38" s="125"/>
      <c r="C38" s="94"/>
      <c r="E38" s="239"/>
      <c r="F38" s="197">
        <v>29646737</v>
      </c>
      <c r="G38" s="198"/>
      <c r="H38" s="198">
        <v>44677352</v>
      </c>
      <c r="I38" s="198"/>
      <c r="J38" s="121">
        <v>23929681</v>
      </c>
      <c r="K38" s="198"/>
      <c r="L38" s="120">
        <v>34911339</v>
      </c>
    </row>
    <row r="39" spans="1:12" ht="16.5" customHeight="1">
      <c r="A39" s="126" t="s">
        <v>88</v>
      </c>
      <c r="B39" s="126"/>
      <c r="E39" s="239"/>
      <c r="F39" s="206">
        <v>186</v>
      </c>
      <c r="G39" s="200"/>
      <c r="H39" s="199">
        <v>215</v>
      </c>
      <c r="I39" s="200"/>
      <c r="J39" s="159" t="s">
        <v>19</v>
      </c>
      <c r="K39" s="200"/>
      <c r="L39" s="201">
        <v>0</v>
      </c>
    </row>
    <row r="40" spans="1:12" ht="16.5" customHeight="1">
      <c r="D40" s="99"/>
      <c r="E40" s="108"/>
      <c r="F40" s="115"/>
      <c r="G40" s="112"/>
      <c r="H40" s="112"/>
      <c r="I40" s="112"/>
      <c r="J40" s="115"/>
      <c r="K40" s="112"/>
      <c r="L40" s="112"/>
    </row>
    <row r="41" spans="1:12" ht="16.5" customHeight="1" thickBot="1">
      <c r="A41" s="94"/>
      <c r="B41" s="94"/>
      <c r="C41" s="102"/>
      <c r="D41" s="99"/>
      <c r="E41" s="99"/>
      <c r="F41" s="122">
        <f>SUM(F38:F39)</f>
        <v>29646923</v>
      </c>
      <c r="G41" s="118"/>
      <c r="H41" s="123">
        <f>SUM(H38:H39)</f>
        <v>44677567</v>
      </c>
      <c r="I41" s="118"/>
      <c r="J41" s="122">
        <f>SUM(J38:J39)</f>
        <v>23929681</v>
      </c>
      <c r="K41" s="118"/>
      <c r="L41" s="123">
        <f>SUM(L38:L39)</f>
        <v>34911339</v>
      </c>
    </row>
    <row r="42" spans="1:12" ht="16.5" customHeight="1" thickTop="1">
      <c r="C42" s="98"/>
      <c r="D42" s="98"/>
      <c r="F42" s="127"/>
      <c r="G42" s="98"/>
      <c r="H42" s="98"/>
      <c r="I42" s="98"/>
      <c r="J42" s="127"/>
      <c r="K42" s="98"/>
      <c r="L42" s="98"/>
    </row>
    <row r="43" spans="1:12" ht="16.5" customHeight="1">
      <c r="A43" s="102" t="s">
        <v>89</v>
      </c>
      <c r="E43" s="239"/>
      <c r="F43" s="129"/>
      <c r="G43" s="239"/>
      <c r="H43" s="130"/>
      <c r="I43" s="202"/>
      <c r="J43" s="132"/>
      <c r="K43" s="202"/>
      <c r="L43" s="131"/>
    </row>
    <row r="44" spans="1:12" ht="16.5" customHeight="1">
      <c r="A44" s="98" t="s">
        <v>90</v>
      </c>
      <c r="C44" s="98"/>
      <c r="D44" s="239">
        <v>18</v>
      </c>
      <c r="F44" s="247">
        <v>0.31</v>
      </c>
      <c r="G44" s="233"/>
      <c r="H44" s="233">
        <v>1.06</v>
      </c>
      <c r="I44" s="233"/>
      <c r="J44" s="247">
        <v>0.25</v>
      </c>
      <c r="K44" s="233"/>
      <c r="L44" s="233">
        <v>0.83</v>
      </c>
    </row>
    <row r="45" spans="1:12" ht="16.5" customHeight="1">
      <c r="F45" s="133"/>
      <c r="G45" s="233"/>
      <c r="H45" s="133"/>
      <c r="I45" s="133"/>
      <c r="J45" s="133"/>
      <c r="K45" s="133"/>
      <c r="L45" s="133"/>
    </row>
    <row r="46" spans="1:12" ht="16.5" customHeight="1">
      <c r="F46" s="133"/>
      <c r="G46" s="233"/>
      <c r="H46" s="133"/>
      <c r="I46" s="133"/>
      <c r="J46" s="133"/>
      <c r="K46" s="133"/>
      <c r="L46" s="133"/>
    </row>
    <row r="49" spans="1:12" ht="21.9" customHeight="1">
      <c r="A49" s="267" t="s">
        <v>33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5F41-D1C6-495D-B583-CD143E9551AF}">
  <dimension ref="A1:S35"/>
  <sheetViews>
    <sheetView tabSelected="1" topLeftCell="A13" zoomScaleNormal="100" zoomScaleSheetLayoutView="100" workbookViewId="0">
      <selection activeCell="Q28" sqref="Q28"/>
    </sheetView>
  </sheetViews>
  <sheetFormatPr defaultColWidth="18.625" defaultRowHeight="16.5" customHeight="1"/>
  <cols>
    <col min="1" max="1" width="1.375" style="135" customWidth="1"/>
    <col min="2" max="2" width="38" style="135" customWidth="1"/>
    <col min="3" max="3" width="5.625" style="136" customWidth="1"/>
    <col min="4" max="4" width="0.75" style="135" customWidth="1"/>
    <col min="5" max="5" width="11.75" style="137" customWidth="1"/>
    <col min="6" max="6" width="0.75" style="137" customWidth="1"/>
    <col min="7" max="7" width="13.625" style="137" customWidth="1"/>
    <col min="8" max="8" width="0.75" style="137" customWidth="1"/>
    <col min="9" max="9" width="15" style="137" customWidth="1"/>
    <col min="10" max="10" width="0.75" style="137" customWidth="1"/>
    <col min="11" max="11" width="12.625" style="137" customWidth="1"/>
    <col min="12" max="12" width="0.75" style="137" customWidth="1"/>
    <col min="13" max="13" width="13" style="138" customWidth="1"/>
    <col min="14" max="14" width="0.75" style="137" customWidth="1"/>
    <col min="15" max="15" width="11.875" style="138" customWidth="1"/>
    <col min="16" max="16" width="0.75" style="137" customWidth="1"/>
    <col min="17" max="17" width="10" style="138" customWidth="1"/>
    <col min="18" max="18" width="0.75" style="138" customWidth="1"/>
    <col min="19" max="19" width="12.125" style="138" customWidth="1"/>
    <col min="20" max="16384" width="18.625" style="135"/>
  </cols>
  <sheetData>
    <row r="1" spans="1:19" ht="16.5" customHeight="1">
      <c r="A1" s="1" t="s">
        <v>0</v>
      </c>
    </row>
    <row r="2" spans="1:19" ht="16.5" customHeight="1">
      <c r="A2" s="139" t="s">
        <v>91</v>
      </c>
      <c r="B2" s="139"/>
      <c r="C2" s="140"/>
      <c r="D2" s="139"/>
      <c r="E2" s="141"/>
      <c r="F2" s="141"/>
      <c r="G2" s="141"/>
      <c r="H2" s="141"/>
      <c r="I2" s="141"/>
      <c r="J2" s="141"/>
      <c r="K2" s="142"/>
      <c r="L2" s="142"/>
      <c r="N2" s="142"/>
      <c r="P2" s="142"/>
    </row>
    <row r="3" spans="1:19" ht="16.5" customHeight="1">
      <c r="A3" s="103" t="s">
        <v>146</v>
      </c>
      <c r="B3" s="143"/>
      <c r="C3" s="144"/>
      <c r="D3" s="143"/>
      <c r="E3" s="214"/>
      <c r="F3" s="214"/>
      <c r="G3" s="214"/>
      <c r="H3" s="214"/>
      <c r="I3" s="214"/>
      <c r="J3" s="214"/>
      <c r="K3" s="214"/>
      <c r="L3" s="214"/>
      <c r="M3" s="145"/>
      <c r="N3" s="214"/>
      <c r="O3" s="145"/>
      <c r="P3" s="214"/>
      <c r="Q3" s="145"/>
      <c r="R3" s="145"/>
      <c r="S3" s="145"/>
    </row>
    <row r="4" spans="1:19" ht="16.5" customHeight="1">
      <c r="A4" s="139"/>
      <c r="B4" s="139"/>
      <c r="C4" s="140"/>
      <c r="D4" s="139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7"/>
    </row>
    <row r="5" spans="1:19" ht="16.5" customHeight="1">
      <c r="A5" s="139"/>
      <c r="B5" s="139"/>
      <c r="C5" s="140"/>
      <c r="D5" s="139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8"/>
    </row>
    <row r="6" spans="1:19" ht="16.5" customHeight="1">
      <c r="A6" s="139"/>
      <c r="B6" s="139"/>
      <c r="C6" s="140"/>
      <c r="D6" s="139"/>
      <c r="E6" s="268" t="s">
        <v>92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</row>
    <row r="7" spans="1:19" ht="16.5" customHeight="1">
      <c r="A7" s="139"/>
      <c r="B7" s="139"/>
      <c r="C7" s="140"/>
      <c r="D7" s="139"/>
      <c r="E7" s="270" t="s">
        <v>93</v>
      </c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149"/>
      <c r="Q7" s="149"/>
      <c r="R7" s="149"/>
      <c r="S7" s="149"/>
    </row>
    <row r="8" spans="1:19" ht="16.5" customHeight="1">
      <c r="A8" s="139"/>
      <c r="B8" s="139"/>
      <c r="C8" s="140"/>
      <c r="D8" s="139"/>
      <c r="E8" s="147"/>
      <c r="F8" s="141"/>
      <c r="G8" s="141"/>
      <c r="H8" s="141"/>
      <c r="I8" s="141"/>
      <c r="J8" s="141"/>
      <c r="K8" s="271" t="s">
        <v>64</v>
      </c>
      <c r="L8" s="271"/>
      <c r="M8" s="271"/>
      <c r="N8" s="141"/>
      <c r="O8" s="141"/>
      <c r="P8" s="141"/>
      <c r="Q8" s="141"/>
      <c r="R8" s="141"/>
      <c r="S8" s="141"/>
    </row>
    <row r="9" spans="1:19" ht="16.5" customHeight="1">
      <c r="A9" s="139"/>
      <c r="B9" s="139"/>
      <c r="C9" s="140"/>
      <c r="D9" s="139"/>
      <c r="E9" s="141" t="s">
        <v>94</v>
      </c>
      <c r="F9" s="150"/>
      <c r="G9" s="148"/>
      <c r="H9" s="148"/>
      <c r="I9" s="148"/>
      <c r="J9" s="148"/>
      <c r="L9" s="147"/>
      <c r="M9" s="147"/>
      <c r="N9" s="141"/>
      <c r="O9" s="148" t="s">
        <v>95</v>
      </c>
      <c r="P9" s="148"/>
      <c r="Q9" s="148" t="s">
        <v>96</v>
      </c>
      <c r="R9" s="148"/>
    </row>
    <row r="10" spans="1:19" ht="16.5" customHeight="1">
      <c r="A10" s="139"/>
      <c r="B10" s="139"/>
      <c r="C10" s="140"/>
      <c r="D10" s="139"/>
      <c r="E10" s="141" t="s">
        <v>97</v>
      </c>
      <c r="F10" s="150"/>
      <c r="G10" s="141"/>
      <c r="H10" s="141"/>
      <c r="I10" s="141" t="s">
        <v>62</v>
      </c>
      <c r="J10" s="141"/>
      <c r="K10" s="148" t="s">
        <v>98</v>
      </c>
      <c r="L10" s="148"/>
      <c r="M10" s="148"/>
      <c r="N10" s="141"/>
      <c r="O10" s="148" t="s">
        <v>99</v>
      </c>
      <c r="P10" s="148"/>
      <c r="Q10" s="148" t="s">
        <v>100</v>
      </c>
      <c r="R10" s="148"/>
      <c r="S10" s="148" t="s">
        <v>95</v>
      </c>
    </row>
    <row r="11" spans="1:19" ht="16.5" customHeight="1">
      <c r="A11" s="139"/>
      <c r="B11" s="139"/>
      <c r="C11" s="149"/>
      <c r="D11" s="139"/>
      <c r="E11" s="141" t="s">
        <v>101</v>
      </c>
      <c r="F11" s="150"/>
      <c r="G11" s="141" t="s">
        <v>62</v>
      </c>
      <c r="H11" s="141"/>
      <c r="I11" s="141" t="s">
        <v>102</v>
      </c>
      <c r="J11" s="141"/>
      <c r="K11" s="148" t="s">
        <v>103</v>
      </c>
      <c r="L11" s="148"/>
      <c r="M11" s="148" t="s">
        <v>66</v>
      </c>
      <c r="N11" s="141"/>
      <c r="O11" s="148" t="s">
        <v>104</v>
      </c>
      <c r="P11" s="148"/>
      <c r="Q11" s="148" t="s">
        <v>105</v>
      </c>
      <c r="R11" s="148"/>
      <c r="S11" s="148" t="s">
        <v>106</v>
      </c>
    </row>
    <row r="12" spans="1:19" ht="16.5" customHeight="1">
      <c r="A12" s="139"/>
      <c r="B12" s="139"/>
      <c r="C12" s="151" t="s">
        <v>10</v>
      </c>
      <c r="D12" s="139"/>
      <c r="E12" s="214" t="s">
        <v>11</v>
      </c>
      <c r="F12" s="150"/>
      <c r="G12" s="214" t="s">
        <v>11</v>
      </c>
      <c r="H12" s="141"/>
      <c r="I12" s="214" t="s">
        <v>11</v>
      </c>
      <c r="J12" s="141"/>
      <c r="K12" s="214" t="s">
        <v>11</v>
      </c>
      <c r="L12" s="148"/>
      <c r="M12" s="214" t="s">
        <v>11</v>
      </c>
      <c r="N12" s="141"/>
      <c r="O12" s="214" t="s">
        <v>11</v>
      </c>
      <c r="P12" s="148"/>
      <c r="Q12" s="214" t="s">
        <v>11</v>
      </c>
      <c r="R12" s="148"/>
      <c r="S12" s="214" t="s">
        <v>11</v>
      </c>
    </row>
    <row r="13" spans="1:19" ht="16.5" customHeight="1">
      <c r="A13" s="139"/>
      <c r="B13" s="139"/>
      <c r="C13" s="140"/>
      <c r="D13" s="139"/>
      <c r="E13" s="152"/>
      <c r="F13" s="150"/>
      <c r="G13" s="152"/>
      <c r="H13" s="141"/>
      <c r="I13" s="152"/>
      <c r="J13" s="141"/>
      <c r="K13" s="153"/>
      <c r="L13" s="148"/>
      <c r="M13" s="153"/>
      <c r="N13" s="141"/>
      <c r="O13" s="153"/>
      <c r="P13" s="148"/>
      <c r="Q13" s="153"/>
      <c r="R13" s="148"/>
      <c r="S13" s="153"/>
    </row>
    <row r="14" spans="1:19" ht="16.5" customHeight="1">
      <c r="A14" s="139" t="s">
        <v>107</v>
      </c>
      <c r="B14" s="139"/>
      <c r="C14" s="140"/>
      <c r="D14" s="139"/>
      <c r="E14" s="157">
        <v>37500000</v>
      </c>
      <c r="F14" s="146"/>
      <c r="G14" s="157" t="s">
        <v>19</v>
      </c>
      <c r="H14" s="146"/>
      <c r="I14" s="157">
        <v>135878855</v>
      </c>
      <c r="J14" s="146"/>
      <c r="K14" s="157">
        <v>5000000</v>
      </c>
      <c r="L14" s="146"/>
      <c r="M14" s="157">
        <v>69006247</v>
      </c>
      <c r="N14" s="146"/>
      <c r="O14" s="157">
        <f>SUM(E14:M14)</f>
        <v>247385102</v>
      </c>
      <c r="P14" s="146"/>
      <c r="Q14" s="157">
        <v>5623</v>
      </c>
      <c r="R14" s="252"/>
      <c r="S14" s="157">
        <f>SUM(O14:Q14)</f>
        <v>247390725</v>
      </c>
    </row>
    <row r="15" spans="1:19" ht="6" customHeight="1">
      <c r="B15" s="154"/>
      <c r="D15" s="154"/>
      <c r="E15" s="207"/>
      <c r="F15" s="163"/>
      <c r="G15" s="207"/>
      <c r="H15" s="163"/>
      <c r="I15" s="207"/>
      <c r="J15" s="163"/>
      <c r="K15" s="207"/>
      <c r="L15" s="163"/>
      <c r="M15" s="207"/>
      <c r="N15" s="163"/>
      <c r="O15" s="207"/>
      <c r="P15" s="163"/>
      <c r="Q15" s="207"/>
      <c r="R15" s="163"/>
      <c r="S15" s="207"/>
    </row>
    <row r="16" spans="1:19" s="140" customFormat="1" ht="16.5" customHeight="1">
      <c r="A16" s="139" t="s">
        <v>108</v>
      </c>
      <c r="E16" s="207"/>
      <c r="F16" s="163"/>
      <c r="G16" s="207"/>
      <c r="H16" s="163"/>
      <c r="I16" s="207"/>
      <c r="J16" s="163"/>
      <c r="K16" s="207"/>
      <c r="L16" s="163"/>
      <c r="M16" s="253"/>
      <c r="N16" s="254"/>
      <c r="O16" s="253"/>
      <c r="P16" s="255"/>
      <c r="Q16" s="253"/>
      <c r="R16" s="252"/>
      <c r="S16" s="253"/>
    </row>
    <row r="17" spans="1:19" s="140" customFormat="1" ht="16.5" customHeight="1">
      <c r="A17" s="240" t="s">
        <v>151</v>
      </c>
      <c r="C17" s="136">
        <v>16</v>
      </c>
      <c r="E17" s="256">
        <v>12500000</v>
      </c>
      <c r="F17" s="163"/>
      <c r="G17" s="256">
        <v>626979635</v>
      </c>
      <c r="H17" s="163"/>
      <c r="I17" s="256" t="s">
        <v>19</v>
      </c>
      <c r="J17" s="163"/>
      <c r="K17" s="256" t="s">
        <v>19</v>
      </c>
      <c r="L17" s="163"/>
      <c r="M17" s="253" t="s">
        <v>152</v>
      </c>
      <c r="N17" s="254"/>
      <c r="O17" s="157">
        <f>SUM(E17:M17)</f>
        <v>639479635</v>
      </c>
      <c r="P17" s="257"/>
      <c r="Q17" s="256">
        <v>0</v>
      </c>
      <c r="R17" s="252"/>
      <c r="S17" s="157">
        <f>SUM(O17:Q17)</f>
        <v>639479635</v>
      </c>
    </row>
    <row r="18" spans="1:19" s="136" customFormat="1" ht="16.5" customHeight="1">
      <c r="A18" s="135" t="s">
        <v>85</v>
      </c>
      <c r="B18" s="135"/>
      <c r="D18" s="135"/>
      <c r="E18" s="258">
        <v>0</v>
      </c>
      <c r="F18" s="255"/>
      <c r="G18" s="258">
        <v>0</v>
      </c>
      <c r="H18" s="255"/>
      <c r="I18" s="258">
        <v>0</v>
      </c>
      <c r="J18" s="255"/>
      <c r="K18" s="158">
        <v>0</v>
      </c>
      <c r="L18" s="255"/>
      <c r="M18" s="159">
        <f>'6 (6M)'!F38</f>
        <v>29646737</v>
      </c>
      <c r="N18" s="255"/>
      <c r="O18" s="211">
        <f>SUM(E18:M18)</f>
        <v>29646737</v>
      </c>
      <c r="P18" s="255"/>
      <c r="Q18" s="158">
        <f>'6 (6M)'!F33</f>
        <v>186</v>
      </c>
      <c r="R18" s="255"/>
      <c r="S18" s="211">
        <f>SUM(O18:Q18)</f>
        <v>29646923</v>
      </c>
    </row>
    <row r="19" spans="1:19" s="136" customFormat="1" ht="16.5" customHeight="1">
      <c r="A19" s="135"/>
      <c r="B19" s="154"/>
      <c r="D19" s="154"/>
      <c r="E19" s="157"/>
      <c r="F19" s="146"/>
      <c r="G19" s="157"/>
      <c r="H19" s="160"/>
      <c r="I19" s="157"/>
      <c r="J19" s="160"/>
      <c r="K19" s="157"/>
      <c r="L19" s="160"/>
      <c r="M19" s="157"/>
      <c r="N19" s="160"/>
      <c r="O19" s="157"/>
      <c r="P19" s="138"/>
      <c r="Q19" s="157"/>
      <c r="R19" s="146"/>
      <c r="S19" s="157"/>
    </row>
    <row r="20" spans="1:19" ht="16.5" customHeight="1" thickBot="1">
      <c r="A20" s="161" t="s">
        <v>147</v>
      </c>
      <c r="B20" s="139"/>
      <c r="C20" s="140"/>
      <c r="D20" s="139"/>
      <c r="E20" s="162">
        <f>SUM(E14:E18)</f>
        <v>50000000</v>
      </c>
      <c r="F20" s="146"/>
      <c r="G20" s="162">
        <f>SUM(G14:G18)</f>
        <v>626979635</v>
      </c>
      <c r="H20" s="146"/>
      <c r="I20" s="162">
        <f>SUM(I14:I18)</f>
        <v>135878855</v>
      </c>
      <c r="J20" s="146"/>
      <c r="K20" s="162">
        <f>SUM(K14:K18)</f>
        <v>5000000</v>
      </c>
      <c r="L20" s="146"/>
      <c r="M20" s="162">
        <f>SUM(M14:M18)</f>
        <v>98652984</v>
      </c>
      <c r="N20" s="146"/>
      <c r="O20" s="162">
        <f>SUM(O14:O18)</f>
        <v>916511474</v>
      </c>
      <c r="P20" s="146"/>
      <c r="Q20" s="162">
        <f>SUM(Q14:Q18)</f>
        <v>5809</v>
      </c>
      <c r="S20" s="162">
        <f>SUM(S14:S18)</f>
        <v>916517283</v>
      </c>
    </row>
    <row r="21" spans="1:19" ht="16.5" customHeight="1" thickTop="1">
      <c r="A21" s="139"/>
      <c r="B21" s="139"/>
      <c r="C21" s="140"/>
      <c r="D21" s="139"/>
      <c r="E21" s="138"/>
      <c r="F21" s="138"/>
      <c r="G21" s="138"/>
      <c r="H21" s="138"/>
      <c r="I21" s="138"/>
      <c r="J21" s="138"/>
      <c r="K21" s="138"/>
      <c r="L21" s="138"/>
      <c r="N21" s="138"/>
      <c r="P21" s="138"/>
    </row>
    <row r="22" spans="1:19" s="212" customFormat="1" ht="16.5" customHeight="1"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</row>
    <row r="23" spans="1:19" ht="16.5" customHeight="1">
      <c r="A23" s="139" t="s">
        <v>109</v>
      </c>
      <c r="B23" s="139"/>
      <c r="C23" s="140"/>
      <c r="D23" s="139"/>
      <c r="E23" s="146">
        <v>20999400</v>
      </c>
      <c r="F23" s="146"/>
      <c r="G23" s="146">
        <v>0</v>
      </c>
      <c r="H23" s="146"/>
      <c r="I23" s="146">
        <v>135878855</v>
      </c>
      <c r="J23" s="146"/>
      <c r="K23" s="146">
        <v>400000</v>
      </c>
      <c r="L23" s="146"/>
      <c r="M23" s="146">
        <v>455732344</v>
      </c>
      <c r="N23" s="146"/>
      <c r="O23" s="146">
        <v>613010599</v>
      </c>
      <c r="P23" s="146"/>
      <c r="Q23" s="146">
        <v>5271</v>
      </c>
      <c r="R23" s="252"/>
      <c r="S23" s="146">
        <v>613015870</v>
      </c>
    </row>
    <row r="24" spans="1:19" ht="6" customHeight="1">
      <c r="B24" s="154"/>
      <c r="D24" s="154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</row>
    <row r="25" spans="1:19" s="140" customFormat="1" ht="16.5" customHeight="1">
      <c r="A25" s="139" t="s">
        <v>108</v>
      </c>
      <c r="E25" s="163"/>
      <c r="F25" s="163"/>
      <c r="G25" s="163"/>
      <c r="H25" s="163"/>
      <c r="I25" s="163"/>
      <c r="J25" s="163"/>
      <c r="K25" s="163"/>
      <c r="L25" s="163"/>
      <c r="M25" s="254"/>
      <c r="N25" s="254"/>
      <c r="O25" s="254"/>
      <c r="P25" s="255"/>
      <c r="Q25" s="254"/>
      <c r="R25" s="252"/>
      <c r="S25" s="254"/>
    </row>
    <row r="26" spans="1:19" s="140" customFormat="1" ht="16.5" customHeight="1">
      <c r="A26" s="154" t="s">
        <v>110</v>
      </c>
      <c r="C26" s="136">
        <v>19</v>
      </c>
      <c r="E26" s="257" t="s">
        <v>19</v>
      </c>
      <c r="F26" s="163"/>
      <c r="G26" s="257">
        <v>0</v>
      </c>
      <c r="H26" s="163"/>
      <c r="I26" s="257">
        <v>0</v>
      </c>
      <c r="J26" s="163"/>
      <c r="K26" s="257">
        <v>0</v>
      </c>
      <c r="L26" s="163"/>
      <c r="M26" s="254">
        <v>-60000000</v>
      </c>
      <c r="N26" s="254"/>
      <c r="O26" s="257">
        <v>-60000000</v>
      </c>
      <c r="P26" s="257"/>
      <c r="Q26" s="257">
        <v>0</v>
      </c>
      <c r="R26" s="252"/>
      <c r="S26" s="254">
        <v>-60000000</v>
      </c>
    </row>
    <row r="27" spans="1:19" s="140" customFormat="1" ht="16.5" customHeight="1">
      <c r="A27" s="154" t="s">
        <v>111</v>
      </c>
      <c r="C27" s="136">
        <v>19</v>
      </c>
      <c r="E27" s="257" t="s">
        <v>19</v>
      </c>
      <c r="F27" s="163"/>
      <c r="G27" s="257">
        <v>0</v>
      </c>
      <c r="H27" s="163"/>
      <c r="I27" s="257">
        <v>0</v>
      </c>
      <c r="J27" s="163"/>
      <c r="K27" s="257">
        <v>1699940</v>
      </c>
      <c r="L27" s="163"/>
      <c r="M27" s="254">
        <v>-1699940</v>
      </c>
      <c r="N27" s="254"/>
      <c r="O27" s="257">
        <v>0</v>
      </c>
      <c r="P27" s="257"/>
      <c r="Q27" s="257">
        <v>0</v>
      </c>
      <c r="R27" s="252"/>
      <c r="S27" s="257">
        <v>0</v>
      </c>
    </row>
    <row r="28" spans="1:19" s="136" customFormat="1" ht="16.5" customHeight="1">
      <c r="A28" s="135" t="s">
        <v>85</v>
      </c>
      <c r="B28" s="135"/>
      <c r="D28" s="135"/>
      <c r="E28" s="69">
        <v>0</v>
      </c>
      <c r="F28" s="255"/>
      <c r="G28" s="69">
        <v>0</v>
      </c>
      <c r="H28" s="255"/>
      <c r="I28" s="69">
        <v>0</v>
      </c>
      <c r="J28" s="255"/>
      <c r="K28" s="213">
        <v>0</v>
      </c>
      <c r="L28" s="255"/>
      <c r="M28" s="201">
        <v>44677352</v>
      </c>
      <c r="N28" s="255"/>
      <c r="O28" s="235">
        <v>44677352</v>
      </c>
      <c r="P28" s="255"/>
      <c r="Q28" s="213">
        <v>215</v>
      </c>
      <c r="R28" s="255"/>
      <c r="S28" s="235">
        <v>44677567</v>
      </c>
    </row>
    <row r="29" spans="1:19" s="136" customFormat="1" ht="16.5" customHeight="1">
      <c r="A29" s="135"/>
      <c r="B29" s="154"/>
      <c r="D29" s="154"/>
      <c r="E29" s="146"/>
      <c r="F29" s="146"/>
      <c r="G29" s="146"/>
      <c r="H29" s="160"/>
      <c r="I29" s="146"/>
      <c r="J29" s="160"/>
      <c r="K29" s="146"/>
      <c r="L29" s="160"/>
      <c r="M29" s="146"/>
      <c r="N29" s="160"/>
      <c r="O29" s="146"/>
      <c r="P29" s="138"/>
      <c r="Q29" s="146"/>
      <c r="R29" s="146"/>
      <c r="S29" s="146"/>
    </row>
    <row r="30" spans="1:19" ht="16.5" customHeight="1" thickBot="1">
      <c r="A30" s="161" t="s">
        <v>139</v>
      </c>
      <c r="B30" s="139"/>
      <c r="C30" s="140"/>
      <c r="D30" s="139"/>
      <c r="E30" s="236">
        <f>SUM(E23:E28)</f>
        <v>20999400</v>
      </c>
      <c r="F30" s="146"/>
      <c r="G30" s="236">
        <f>SUM(G23:G28)</f>
        <v>0</v>
      </c>
      <c r="H30" s="146"/>
      <c r="I30" s="236">
        <f>SUM(I23:I28)</f>
        <v>135878855</v>
      </c>
      <c r="J30" s="146"/>
      <c r="K30" s="236">
        <f>SUM(K23:K28)</f>
        <v>2099940</v>
      </c>
      <c r="L30" s="146"/>
      <c r="M30" s="236">
        <f>SUM(M23:M28)</f>
        <v>438709756</v>
      </c>
      <c r="N30" s="146"/>
      <c r="O30" s="236">
        <f>SUM(O23:O28)</f>
        <v>597687951</v>
      </c>
      <c r="P30" s="146"/>
      <c r="Q30" s="236">
        <f>SUM(Q23:Q28)</f>
        <v>5486</v>
      </c>
      <c r="S30" s="236">
        <f>SUM(S23:S28)</f>
        <v>597693437</v>
      </c>
    </row>
    <row r="31" spans="1:19" s="212" customFormat="1" ht="16.5" customHeight="1" thickTop="1"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</row>
    <row r="32" spans="1:19" s="212" customFormat="1" ht="16.5" customHeight="1"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</row>
    <row r="33" spans="1:19" s="212" customFormat="1" ht="16.5" customHeight="1"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</row>
    <row r="34" spans="1:19" s="212" customFormat="1" ht="3.75" customHeight="1"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</row>
    <row r="35" spans="1:19" ht="21.9" customHeight="1">
      <c r="A35" s="164" t="s">
        <v>33</v>
      </c>
      <c r="B35" s="143"/>
      <c r="C35" s="144"/>
      <c r="D35" s="143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</row>
  </sheetData>
  <mergeCells count="3">
    <mergeCell ref="E6:S6"/>
    <mergeCell ref="E7:O7"/>
    <mergeCell ref="K8:M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97DD5-7F0D-412B-A4B9-BBE6EBC16940}">
  <dimension ref="A1:O35"/>
  <sheetViews>
    <sheetView topLeftCell="A10" zoomScaleNormal="100" zoomScaleSheetLayoutView="100" workbookViewId="0">
      <selection activeCell="O23" sqref="O23"/>
    </sheetView>
  </sheetViews>
  <sheetFormatPr defaultColWidth="18.625" defaultRowHeight="16.5" customHeight="1"/>
  <cols>
    <col min="1" max="1" width="1.375" style="135" customWidth="1"/>
    <col min="2" max="2" width="40.625" style="135" customWidth="1"/>
    <col min="3" max="3" width="5.375" style="135" customWidth="1"/>
    <col min="4" max="4" width="1" style="135" customWidth="1"/>
    <col min="5" max="5" width="13.75" style="137" customWidth="1"/>
    <col min="6" max="6" width="1" style="135" customWidth="1"/>
    <col min="7" max="7" width="13.25" style="137" customWidth="1"/>
    <col min="8" max="8" width="1" style="137" customWidth="1"/>
    <col min="9" max="9" width="14.375" style="137" customWidth="1"/>
    <col min="10" max="10" width="1" style="137" customWidth="1"/>
    <col min="11" max="11" width="14" style="137" customWidth="1"/>
    <col min="12" max="12" width="1" style="137" customWidth="1"/>
    <col min="13" max="13" width="14.75" style="138" customWidth="1"/>
    <col min="14" max="14" width="1" style="137" customWidth="1"/>
    <col min="15" max="15" width="13" style="138" customWidth="1"/>
    <col min="16" max="16384" width="18.625" style="135"/>
  </cols>
  <sheetData>
    <row r="1" spans="1:15" ht="16.5" customHeight="1">
      <c r="A1" s="1" t="s">
        <v>0</v>
      </c>
    </row>
    <row r="2" spans="1:15" ht="16.5" customHeight="1">
      <c r="A2" s="139" t="s">
        <v>91</v>
      </c>
      <c r="B2" s="139"/>
      <c r="C2" s="139"/>
      <c r="D2" s="139"/>
      <c r="E2" s="141"/>
      <c r="F2" s="139"/>
      <c r="G2" s="141"/>
      <c r="H2" s="141"/>
      <c r="I2" s="141"/>
      <c r="J2" s="141"/>
      <c r="K2" s="142"/>
      <c r="L2" s="142"/>
      <c r="N2" s="142"/>
    </row>
    <row r="3" spans="1:15" ht="16.5" customHeight="1">
      <c r="A3" s="103" t="s">
        <v>146</v>
      </c>
      <c r="B3" s="143"/>
      <c r="C3" s="143"/>
      <c r="D3" s="143"/>
      <c r="E3" s="214"/>
      <c r="F3" s="143"/>
      <c r="G3" s="214"/>
      <c r="H3" s="214"/>
      <c r="I3" s="214"/>
      <c r="J3" s="214"/>
      <c r="K3" s="214"/>
      <c r="L3" s="214"/>
      <c r="M3" s="145"/>
      <c r="N3" s="214"/>
      <c r="O3" s="145"/>
    </row>
    <row r="4" spans="1:15" ht="16.5" customHeight="1">
      <c r="A4" s="166"/>
      <c r="B4" s="166"/>
      <c r="C4" s="139"/>
      <c r="D4" s="139"/>
      <c r="E4" s="167"/>
      <c r="F4" s="139"/>
      <c r="G4" s="167"/>
      <c r="H4" s="167"/>
      <c r="I4" s="167"/>
      <c r="J4" s="167"/>
      <c r="K4" s="167"/>
      <c r="L4" s="167"/>
      <c r="M4" s="168"/>
      <c r="N4" s="167"/>
      <c r="O4" s="168"/>
    </row>
    <row r="5" spans="1:15" ht="16.5" customHeight="1">
      <c r="A5" s="139"/>
      <c r="B5" s="139"/>
      <c r="C5" s="139"/>
      <c r="D5" s="139"/>
      <c r="E5" s="141"/>
      <c r="F5" s="139"/>
      <c r="G5" s="141"/>
      <c r="H5" s="141"/>
      <c r="I5" s="141"/>
      <c r="J5" s="141"/>
      <c r="K5" s="141"/>
      <c r="L5" s="141"/>
      <c r="N5" s="141"/>
    </row>
    <row r="6" spans="1:15" ht="16.5" customHeight="1">
      <c r="A6" s="139"/>
      <c r="B6" s="139"/>
      <c r="C6" s="251"/>
      <c r="D6" s="251"/>
      <c r="E6" s="271" t="s">
        <v>112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15" ht="16.5" customHeight="1">
      <c r="A7" s="139"/>
      <c r="B7" s="139"/>
      <c r="C7" s="139"/>
      <c r="D7" s="139"/>
      <c r="E7" s="147"/>
      <c r="F7" s="139"/>
      <c r="G7" s="147"/>
      <c r="H7" s="150"/>
      <c r="I7" s="147"/>
      <c r="J7" s="150"/>
      <c r="K7" s="271" t="s">
        <v>64</v>
      </c>
      <c r="L7" s="271"/>
      <c r="M7" s="271"/>
      <c r="N7" s="148"/>
      <c r="O7" s="135"/>
    </row>
    <row r="8" spans="1:15" ht="16.5" customHeight="1">
      <c r="A8" s="139"/>
      <c r="B8" s="139"/>
      <c r="C8" s="139"/>
      <c r="D8" s="139"/>
      <c r="E8" s="141" t="s">
        <v>94</v>
      </c>
      <c r="F8" s="139"/>
      <c r="G8" s="141"/>
      <c r="H8" s="141"/>
      <c r="I8" s="141"/>
      <c r="J8" s="141"/>
      <c r="K8" s="141"/>
      <c r="L8" s="169"/>
      <c r="M8" s="169"/>
      <c r="N8" s="148"/>
      <c r="O8" s="135"/>
    </row>
    <row r="9" spans="1:15" ht="16.5" customHeight="1">
      <c r="A9" s="139"/>
      <c r="B9" s="139"/>
      <c r="C9" s="139"/>
      <c r="D9" s="139"/>
      <c r="E9" s="141" t="s">
        <v>97</v>
      </c>
      <c r="F9" s="139"/>
      <c r="G9" s="141"/>
      <c r="H9" s="150"/>
      <c r="I9" s="141" t="s">
        <v>62</v>
      </c>
      <c r="J9" s="150"/>
      <c r="K9" s="141" t="s">
        <v>98</v>
      </c>
      <c r="L9" s="148"/>
      <c r="M9" s="148"/>
      <c r="N9" s="148"/>
      <c r="O9" s="148" t="s">
        <v>95</v>
      </c>
    </row>
    <row r="10" spans="1:15" ht="16.5" customHeight="1">
      <c r="A10" s="139"/>
      <c r="B10" s="139"/>
      <c r="C10" s="139"/>
      <c r="D10" s="139"/>
      <c r="E10" s="141" t="s">
        <v>101</v>
      </c>
      <c r="F10" s="139"/>
      <c r="G10" s="141" t="s">
        <v>62</v>
      </c>
      <c r="H10" s="150"/>
      <c r="I10" s="141" t="s">
        <v>102</v>
      </c>
      <c r="J10" s="150"/>
      <c r="K10" s="170" t="s">
        <v>103</v>
      </c>
      <c r="L10" s="148"/>
      <c r="M10" s="148" t="s">
        <v>66</v>
      </c>
      <c r="N10" s="148"/>
      <c r="O10" s="148" t="s">
        <v>106</v>
      </c>
    </row>
    <row r="11" spans="1:15" ht="16.5" customHeight="1">
      <c r="A11" s="139"/>
      <c r="B11" s="139"/>
      <c r="C11" s="151" t="s">
        <v>10</v>
      </c>
      <c r="D11" s="139"/>
      <c r="E11" s="214" t="s">
        <v>11</v>
      </c>
      <c r="F11" s="139"/>
      <c r="G11" s="214" t="s">
        <v>11</v>
      </c>
      <c r="H11" s="150"/>
      <c r="I11" s="214" t="s">
        <v>11</v>
      </c>
      <c r="J11" s="150"/>
      <c r="K11" s="214" t="s">
        <v>11</v>
      </c>
      <c r="L11" s="171"/>
      <c r="M11" s="214" t="s">
        <v>11</v>
      </c>
      <c r="N11" s="171"/>
      <c r="O11" s="214" t="s">
        <v>11</v>
      </c>
    </row>
    <row r="12" spans="1:15" s="140" customFormat="1" ht="16.5" customHeight="1">
      <c r="A12" s="154"/>
      <c r="C12" s="139"/>
      <c r="D12" s="139"/>
      <c r="E12" s="172"/>
      <c r="F12" s="139"/>
      <c r="G12" s="172"/>
      <c r="H12" s="138"/>
      <c r="I12" s="172"/>
      <c r="J12" s="138"/>
      <c r="K12" s="172"/>
      <c r="L12" s="138"/>
      <c r="M12" s="172"/>
      <c r="N12" s="138"/>
      <c r="O12" s="172"/>
    </row>
    <row r="13" spans="1:15" s="140" customFormat="1" ht="16.5" customHeight="1">
      <c r="A13" s="139" t="s">
        <v>107</v>
      </c>
      <c r="B13" s="173"/>
      <c r="C13" s="154"/>
      <c r="D13" s="154"/>
      <c r="E13" s="157">
        <v>37500000</v>
      </c>
      <c r="F13" s="154"/>
      <c r="G13" s="157" t="s">
        <v>19</v>
      </c>
      <c r="H13" s="146"/>
      <c r="I13" s="157">
        <v>135878855</v>
      </c>
      <c r="J13" s="146"/>
      <c r="K13" s="157">
        <v>5000000</v>
      </c>
      <c r="L13" s="146"/>
      <c r="M13" s="157">
        <v>44828291</v>
      </c>
      <c r="N13" s="146"/>
      <c r="O13" s="157">
        <f>SUM(E13:M13)</f>
        <v>223207146</v>
      </c>
    </row>
    <row r="14" spans="1:15" ht="6" customHeight="1">
      <c r="A14" s="139"/>
      <c r="B14" s="140"/>
      <c r="E14" s="172"/>
      <c r="G14" s="172"/>
      <c r="H14" s="138"/>
      <c r="I14" s="172"/>
      <c r="J14" s="138"/>
      <c r="K14" s="172"/>
      <c r="L14" s="138"/>
      <c r="M14" s="172"/>
      <c r="N14" s="138"/>
      <c r="O14" s="172"/>
    </row>
    <row r="15" spans="1:15" ht="16.5" customHeight="1">
      <c r="A15" s="173" t="s">
        <v>108</v>
      </c>
      <c r="B15" s="140"/>
      <c r="E15" s="172"/>
      <c r="G15" s="172"/>
      <c r="H15" s="138"/>
      <c r="I15" s="172"/>
      <c r="J15" s="138"/>
      <c r="K15" s="172"/>
      <c r="L15" s="138"/>
      <c r="M15" s="172"/>
      <c r="N15" s="138"/>
      <c r="O15" s="172"/>
    </row>
    <row r="16" spans="1:15" s="140" customFormat="1" ht="16.5" customHeight="1">
      <c r="A16" s="240" t="s">
        <v>151</v>
      </c>
      <c r="C16" s="136">
        <v>16</v>
      </c>
      <c r="E16" s="208">
        <v>12500000</v>
      </c>
      <c r="F16" s="155"/>
      <c r="G16" s="208">
        <v>626979635</v>
      </c>
      <c r="H16" s="155"/>
      <c r="I16" s="208" t="s">
        <v>19</v>
      </c>
      <c r="J16" s="155"/>
      <c r="K16" s="208" t="s">
        <v>19</v>
      </c>
      <c r="L16" s="155"/>
      <c r="M16" s="241" t="s">
        <v>153</v>
      </c>
      <c r="N16" s="156"/>
      <c r="O16" s="157">
        <f>SUM(E16:M16)</f>
        <v>639479635</v>
      </c>
    </row>
    <row r="17" spans="1:15" s="136" customFormat="1" ht="16.5" customHeight="1">
      <c r="A17" s="135" t="s">
        <v>85</v>
      </c>
      <c r="B17" s="135"/>
      <c r="C17" s="139"/>
      <c r="D17" s="139"/>
      <c r="E17" s="210" t="s">
        <v>19</v>
      </c>
      <c r="F17" s="139"/>
      <c r="G17" s="210" t="s">
        <v>19</v>
      </c>
      <c r="H17" s="120"/>
      <c r="I17" s="210" t="s">
        <v>19</v>
      </c>
      <c r="J17" s="120"/>
      <c r="K17" s="159" t="s">
        <v>19</v>
      </c>
      <c r="L17" s="120"/>
      <c r="M17" s="159">
        <f>'6 (6M)'!J38</f>
        <v>23929681</v>
      </c>
      <c r="N17" s="120"/>
      <c r="O17" s="215">
        <f>SUM(E17:M17)</f>
        <v>23929681</v>
      </c>
    </row>
    <row r="18" spans="1:15" s="136" customFormat="1" ht="16.5" customHeight="1">
      <c r="A18" s="139"/>
      <c r="B18" s="139"/>
      <c r="C18" s="154"/>
      <c r="D18" s="154"/>
      <c r="E18" s="157"/>
      <c r="F18" s="154"/>
      <c r="G18" s="157"/>
      <c r="H18" s="146"/>
      <c r="I18" s="157"/>
      <c r="J18" s="146"/>
      <c r="K18" s="157"/>
      <c r="L18" s="146"/>
      <c r="M18" s="157"/>
      <c r="N18" s="146"/>
      <c r="O18" s="157"/>
    </row>
    <row r="19" spans="1:15" s="140" customFormat="1" ht="16.5" customHeight="1" thickBot="1">
      <c r="A19" s="161" t="s">
        <v>147</v>
      </c>
      <c r="B19" s="139"/>
      <c r="E19" s="174">
        <f>SUM(E13:E17)</f>
        <v>50000000</v>
      </c>
      <c r="G19" s="174">
        <f>SUM(G13:G17)</f>
        <v>626979635</v>
      </c>
      <c r="H19" s="146"/>
      <c r="I19" s="174">
        <f>SUM(I13:I17)</f>
        <v>135878855</v>
      </c>
      <c r="J19" s="146"/>
      <c r="K19" s="174">
        <f>SUM(K13:K17)</f>
        <v>5000000</v>
      </c>
      <c r="L19" s="146"/>
      <c r="M19" s="174">
        <f>SUM(M13:M17)</f>
        <v>68757972</v>
      </c>
      <c r="N19" s="146"/>
      <c r="O19" s="174">
        <f>SUM(O13:O17)</f>
        <v>886616462</v>
      </c>
    </row>
    <row r="20" spans="1:15" s="140" customFormat="1" ht="16.5" customHeight="1" thickTop="1">
      <c r="A20" s="139"/>
      <c r="B20" s="139"/>
      <c r="C20" s="154"/>
      <c r="D20" s="154"/>
      <c r="E20" s="146"/>
      <c r="F20" s="154"/>
      <c r="G20" s="146"/>
      <c r="H20" s="146"/>
      <c r="I20" s="146"/>
      <c r="J20" s="146"/>
      <c r="K20" s="146"/>
      <c r="L20" s="146"/>
      <c r="M20" s="146"/>
      <c r="N20" s="146"/>
      <c r="O20" s="146"/>
    </row>
    <row r="21" spans="1:15" s="212" customFormat="1" ht="16.5" customHeight="1"/>
    <row r="22" spans="1:15" s="140" customFormat="1" ht="16.5" customHeight="1">
      <c r="A22" s="139" t="s">
        <v>109</v>
      </c>
      <c r="B22" s="173"/>
      <c r="C22" s="154"/>
      <c r="D22" s="154"/>
      <c r="E22" s="146">
        <v>20999400</v>
      </c>
      <c r="F22" s="154"/>
      <c r="G22" s="146">
        <v>0</v>
      </c>
      <c r="H22" s="146"/>
      <c r="I22" s="146">
        <v>135878855</v>
      </c>
      <c r="J22" s="146"/>
      <c r="K22" s="146">
        <v>400000</v>
      </c>
      <c r="L22" s="146"/>
      <c r="M22" s="146">
        <v>443278079</v>
      </c>
      <c r="N22" s="146"/>
      <c r="O22" s="146">
        <v>600556334</v>
      </c>
    </row>
    <row r="23" spans="1:15" ht="6" customHeight="1">
      <c r="A23" s="139"/>
      <c r="B23" s="140"/>
      <c r="E23" s="138"/>
      <c r="G23" s="138"/>
      <c r="H23" s="138"/>
      <c r="I23" s="138"/>
      <c r="J23" s="138"/>
      <c r="K23" s="138"/>
      <c r="L23" s="138"/>
      <c r="N23" s="138"/>
    </row>
    <row r="24" spans="1:15" ht="16.5" customHeight="1">
      <c r="A24" s="173" t="s">
        <v>108</v>
      </c>
      <c r="B24" s="140"/>
      <c r="E24" s="138"/>
      <c r="G24" s="138"/>
      <c r="H24" s="138"/>
      <c r="I24" s="138"/>
      <c r="J24" s="138"/>
      <c r="K24" s="138"/>
      <c r="L24" s="138"/>
      <c r="N24" s="138"/>
    </row>
    <row r="25" spans="1:15" s="140" customFormat="1" ht="16.5" customHeight="1">
      <c r="A25" s="154" t="s">
        <v>110</v>
      </c>
      <c r="C25" s="136">
        <v>19</v>
      </c>
      <c r="E25" s="209">
        <v>0</v>
      </c>
      <c r="F25" s="155"/>
      <c r="G25" s="209">
        <v>0</v>
      </c>
      <c r="H25" s="155"/>
      <c r="I25" s="209">
        <v>0</v>
      </c>
      <c r="J25" s="155"/>
      <c r="K25" s="209">
        <v>0</v>
      </c>
      <c r="L25" s="155"/>
      <c r="M25" s="156">
        <v>-60000000</v>
      </c>
      <c r="N25" s="156"/>
      <c r="O25" s="156">
        <v>-60000000</v>
      </c>
    </row>
    <row r="26" spans="1:15" s="140" customFormat="1" ht="16.5" customHeight="1">
      <c r="A26" s="154" t="s">
        <v>111</v>
      </c>
      <c r="C26" s="136">
        <v>19</v>
      </c>
      <c r="E26" s="209">
        <v>0</v>
      </c>
      <c r="F26" s="155"/>
      <c r="G26" s="209">
        <v>0</v>
      </c>
      <c r="H26" s="155"/>
      <c r="I26" s="209">
        <v>0</v>
      </c>
      <c r="J26" s="155"/>
      <c r="K26" s="155">
        <v>1699940</v>
      </c>
      <c r="L26" s="155"/>
      <c r="M26" s="156">
        <v>-1699940</v>
      </c>
      <c r="N26" s="156"/>
      <c r="O26" s="209">
        <v>0</v>
      </c>
    </row>
    <row r="27" spans="1:15" s="136" customFormat="1" ht="16.5" customHeight="1">
      <c r="A27" s="135" t="s">
        <v>85</v>
      </c>
      <c r="B27" s="135"/>
      <c r="C27" s="139"/>
      <c r="D27" s="139"/>
      <c r="E27" s="234">
        <v>0</v>
      </c>
      <c r="F27" s="139"/>
      <c r="G27" s="234">
        <v>0</v>
      </c>
      <c r="H27" s="120"/>
      <c r="I27" s="234">
        <v>0</v>
      </c>
      <c r="J27" s="120"/>
      <c r="K27" s="201">
        <v>0</v>
      </c>
      <c r="L27" s="120"/>
      <c r="M27" s="201">
        <v>34911339</v>
      </c>
      <c r="N27" s="120"/>
      <c r="O27" s="145">
        <v>34911339</v>
      </c>
    </row>
    <row r="28" spans="1:15" s="136" customFormat="1" ht="16.5" customHeight="1">
      <c r="A28" s="139"/>
      <c r="B28" s="139"/>
      <c r="C28" s="154"/>
      <c r="D28" s="154"/>
      <c r="E28" s="146"/>
      <c r="F28" s="154"/>
      <c r="G28" s="146"/>
      <c r="H28" s="146"/>
      <c r="I28" s="146"/>
      <c r="J28" s="146"/>
      <c r="K28" s="146"/>
      <c r="L28" s="146"/>
      <c r="M28" s="146"/>
      <c r="N28" s="146"/>
      <c r="O28" s="146"/>
    </row>
    <row r="29" spans="1:15" s="140" customFormat="1" ht="16.5" customHeight="1" thickBot="1">
      <c r="A29" s="161" t="s">
        <v>139</v>
      </c>
      <c r="B29" s="139"/>
      <c r="E29" s="216">
        <f>SUM(E22:E27)</f>
        <v>20999400</v>
      </c>
      <c r="G29" s="216">
        <f>SUM(G22:G27)</f>
        <v>0</v>
      </c>
      <c r="H29" s="146"/>
      <c r="I29" s="216">
        <f>SUM(I22:I27)</f>
        <v>135878855</v>
      </c>
      <c r="J29" s="146"/>
      <c r="K29" s="216">
        <f>SUM(K22:K27)</f>
        <v>2099940</v>
      </c>
      <c r="L29" s="146"/>
      <c r="M29" s="216">
        <f>SUM(M22:M27)</f>
        <v>416489478</v>
      </c>
      <c r="N29" s="146"/>
      <c r="O29" s="216">
        <f>SUM(O22:O27)</f>
        <v>575467673</v>
      </c>
    </row>
    <row r="30" spans="1:15" s="212" customFormat="1" ht="16.5" customHeight="1" thickTop="1"/>
    <row r="31" spans="1:15" s="212" customFormat="1" ht="16.5" customHeight="1"/>
    <row r="32" spans="1:15" s="212" customFormat="1" ht="16.5" customHeight="1"/>
    <row r="33" spans="1:15" s="212" customFormat="1" ht="16.5" customHeight="1"/>
    <row r="34" spans="1:15" s="212" customFormat="1" ht="5.25" customHeight="1"/>
    <row r="35" spans="1:15" ht="21.9" customHeight="1">
      <c r="A35" s="175" t="s">
        <v>33</v>
      </c>
      <c r="B35" s="175"/>
      <c r="C35" s="164"/>
      <c r="D35" s="164"/>
      <c r="E35" s="165"/>
      <c r="F35" s="164"/>
      <c r="G35" s="165"/>
      <c r="H35" s="165"/>
      <c r="I35" s="165"/>
      <c r="J35" s="165"/>
      <c r="K35" s="165"/>
      <c r="L35" s="165"/>
      <c r="M35" s="145"/>
      <c r="N35" s="165"/>
      <c r="O35" s="145"/>
    </row>
  </sheetData>
  <mergeCells count="2">
    <mergeCell ref="K7:M7"/>
    <mergeCell ref="E6:O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865A8-3FFC-4DA7-B601-C9945A69C3CF}">
  <dimension ref="A1:K117"/>
  <sheetViews>
    <sheetView topLeftCell="A90" zoomScaleNormal="100" zoomScaleSheetLayoutView="88" workbookViewId="0">
      <selection activeCell="E100" sqref="E100"/>
    </sheetView>
  </sheetViews>
  <sheetFormatPr defaultColWidth="9.125" defaultRowHeight="16.5" customHeight="1"/>
  <cols>
    <col min="1" max="1" width="1.625" style="98" customWidth="1"/>
    <col min="2" max="2" width="46.875" style="98" customWidth="1"/>
    <col min="3" max="3" width="6.25" style="239" customWidth="1"/>
    <col min="4" max="4" width="0.875" style="98" customWidth="1"/>
    <col min="5" max="5" width="12.75" style="134" customWidth="1"/>
    <col min="6" max="6" width="0.875" style="134" customWidth="1"/>
    <col min="7" max="7" width="12.75" style="134" customWidth="1"/>
    <col min="8" max="8" width="0.875" style="134" customWidth="1"/>
    <col min="9" max="9" width="12.75" style="134" customWidth="1"/>
    <col min="10" max="10" width="0.875" style="134" customWidth="1"/>
    <col min="11" max="11" width="12.75" style="134" customWidth="1"/>
    <col min="12" max="16384" width="9.125" style="98"/>
  </cols>
  <sheetData>
    <row r="1" spans="1:11" ht="16.5" customHeight="1">
      <c r="A1" s="1" t="s">
        <v>0</v>
      </c>
    </row>
    <row r="2" spans="1:11" s="102" customFormat="1" ht="16.5" customHeight="1">
      <c r="A2" s="94" t="s">
        <v>113</v>
      </c>
      <c r="B2" s="94"/>
      <c r="C2" s="99"/>
      <c r="D2" s="176"/>
      <c r="E2" s="100"/>
      <c r="F2" s="100"/>
      <c r="G2" s="100"/>
      <c r="H2" s="100"/>
      <c r="I2" s="101"/>
      <c r="J2" s="100"/>
      <c r="K2" s="101"/>
    </row>
    <row r="3" spans="1:11" s="102" customFormat="1" ht="16.5" customHeight="1">
      <c r="A3" s="103" t="s">
        <v>146</v>
      </c>
      <c r="B3" s="104"/>
      <c r="C3" s="105"/>
      <c r="D3" s="177"/>
      <c r="E3" s="106"/>
      <c r="F3" s="106"/>
      <c r="G3" s="106"/>
      <c r="H3" s="106"/>
      <c r="I3" s="106"/>
      <c r="J3" s="106"/>
      <c r="K3" s="106"/>
    </row>
    <row r="4" spans="1:11" s="102" customFormat="1" ht="16.5" customHeight="1">
      <c r="A4" s="94"/>
      <c r="B4" s="94"/>
      <c r="C4" s="99"/>
      <c r="D4" s="176"/>
      <c r="E4" s="100"/>
      <c r="F4" s="100"/>
      <c r="G4" s="100"/>
      <c r="H4" s="100"/>
      <c r="I4" s="100"/>
      <c r="J4" s="100"/>
      <c r="K4" s="100"/>
    </row>
    <row r="5" spans="1:11" s="102" customFormat="1" ht="16.5" customHeight="1">
      <c r="A5" s="94"/>
      <c r="B5" s="94"/>
      <c r="C5" s="99"/>
      <c r="D5" s="176"/>
      <c r="E5" s="100"/>
      <c r="F5" s="100"/>
      <c r="G5" s="100"/>
      <c r="H5" s="100"/>
      <c r="I5" s="100"/>
      <c r="J5" s="100"/>
      <c r="K5" s="100"/>
    </row>
    <row r="6" spans="1:11" s="102" customFormat="1" ht="16.5" customHeight="1">
      <c r="A6" s="94"/>
      <c r="B6" s="94"/>
      <c r="C6" s="99"/>
      <c r="D6" s="176"/>
      <c r="E6" s="273" t="s">
        <v>2</v>
      </c>
      <c r="F6" s="273"/>
      <c r="G6" s="273"/>
      <c r="H6" s="250"/>
      <c r="I6" s="273" t="s">
        <v>3</v>
      </c>
      <c r="J6" s="273"/>
      <c r="K6" s="273"/>
    </row>
    <row r="7" spans="1:11" s="102" customFormat="1" ht="16.5" customHeight="1">
      <c r="A7" s="94"/>
      <c r="B7" s="94"/>
      <c r="C7" s="99"/>
      <c r="D7" s="176"/>
      <c r="E7" s="272" t="s">
        <v>4</v>
      </c>
      <c r="F7" s="272"/>
      <c r="G7" s="272"/>
      <c r="H7" s="249"/>
      <c r="I7" s="272" t="s">
        <v>4</v>
      </c>
      <c r="J7" s="272"/>
      <c r="K7" s="272"/>
    </row>
    <row r="8" spans="1:11" s="102" customFormat="1" ht="16.5" customHeight="1">
      <c r="A8" s="94"/>
      <c r="B8" s="94"/>
      <c r="C8" s="99"/>
      <c r="D8" s="176"/>
      <c r="E8" s="110" t="s">
        <v>8</v>
      </c>
      <c r="F8" s="178"/>
      <c r="G8" s="110" t="s">
        <v>9</v>
      </c>
      <c r="H8" s="178"/>
      <c r="I8" s="110" t="s">
        <v>8</v>
      </c>
      <c r="J8" s="178"/>
      <c r="K8" s="110" t="s">
        <v>9</v>
      </c>
    </row>
    <row r="9" spans="1:11" s="102" customFormat="1" ht="16.5" customHeight="1">
      <c r="A9" s="94"/>
      <c r="B9" s="94"/>
      <c r="C9" s="151" t="s">
        <v>10</v>
      </c>
      <c r="D9" s="176"/>
      <c r="E9" s="111" t="s">
        <v>11</v>
      </c>
      <c r="F9" s="112"/>
      <c r="G9" s="111" t="s">
        <v>11</v>
      </c>
      <c r="H9" s="112"/>
      <c r="I9" s="111" t="s">
        <v>11</v>
      </c>
      <c r="J9" s="112"/>
      <c r="K9" s="111" t="s">
        <v>11</v>
      </c>
    </row>
    <row r="10" spans="1:11" s="102" customFormat="1" ht="16.5" customHeight="1">
      <c r="A10" s="94"/>
      <c r="B10" s="94"/>
      <c r="C10" s="99"/>
      <c r="D10" s="176"/>
      <c r="E10" s="179"/>
      <c r="F10" s="100"/>
      <c r="G10" s="100"/>
      <c r="H10" s="100"/>
      <c r="I10" s="179"/>
      <c r="J10" s="100"/>
      <c r="K10" s="100"/>
    </row>
    <row r="11" spans="1:11" s="102" customFormat="1" ht="16.5" customHeight="1">
      <c r="A11" s="94" t="s">
        <v>81</v>
      </c>
      <c r="B11" s="107"/>
      <c r="C11" s="99"/>
      <c r="D11" s="176"/>
      <c r="E11" s="208">
        <v>37245465</v>
      </c>
      <c r="F11" s="118"/>
      <c r="G11" s="209">
        <v>55851701</v>
      </c>
      <c r="H11" s="118"/>
      <c r="I11" s="208">
        <v>30128234</v>
      </c>
      <c r="J11" s="118"/>
      <c r="K11" s="209">
        <v>43633287</v>
      </c>
    </row>
    <row r="12" spans="1:11" s="102" customFormat="1" ht="16.5" customHeight="1">
      <c r="A12" s="94" t="s">
        <v>114</v>
      </c>
      <c r="B12" s="107"/>
      <c r="C12" s="99"/>
      <c r="D12" s="176"/>
      <c r="E12" s="119"/>
      <c r="F12" s="118"/>
      <c r="G12" s="118"/>
      <c r="H12" s="118"/>
      <c r="I12" s="119"/>
      <c r="J12" s="118"/>
      <c r="K12" s="118"/>
    </row>
    <row r="13" spans="1:11" s="102" customFormat="1" ht="16.5" customHeight="1">
      <c r="A13" s="107"/>
      <c r="B13" s="107" t="s">
        <v>115</v>
      </c>
      <c r="C13" s="239">
        <v>11</v>
      </c>
      <c r="D13" s="176"/>
      <c r="E13" s="208">
        <v>8148391</v>
      </c>
      <c r="F13" s="118"/>
      <c r="G13" s="209">
        <v>6523264</v>
      </c>
      <c r="H13" s="118"/>
      <c r="I13" s="208">
        <v>11808873</v>
      </c>
      <c r="J13" s="118"/>
      <c r="K13" s="209">
        <v>8985111</v>
      </c>
    </row>
    <row r="14" spans="1:11" s="102" customFormat="1" ht="16.5" customHeight="1">
      <c r="A14" s="107"/>
      <c r="B14" s="107" t="s">
        <v>140</v>
      </c>
      <c r="C14" s="239">
        <v>11</v>
      </c>
      <c r="D14" s="176"/>
      <c r="E14" s="208">
        <v>253523</v>
      </c>
      <c r="F14" s="118"/>
      <c r="G14" s="209">
        <v>397154</v>
      </c>
      <c r="H14" s="118"/>
      <c r="I14" s="208">
        <v>253523</v>
      </c>
      <c r="J14" s="118"/>
      <c r="K14" s="209">
        <v>397154</v>
      </c>
    </row>
    <row r="15" spans="1:11" s="102" customFormat="1" ht="16.5" customHeight="1">
      <c r="A15" s="107"/>
      <c r="B15" s="107" t="s">
        <v>154</v>
      </c>
      <c r="C15" s="239"/>
      <c r="D15" s="176"/>
      <c r="E15" s="208">
        <v>1259457</v>
      </c>
      <c r="F15" s="118"/>
      <c r="G15" s="209">
        <v>2475476</v>
      </c>
      <c r="H15" s="118"/>
      <c r="I15" s="208">
        <v>592389</v>
      </c>
      <c r="J15" s="118"/>
      <c r="K15" s="209">
        <v>2475476</v>
      </c>
    </row>
    <row r="16" spans="1:11" s="102" customFormat="1" ht="16.5" customHeight="1">
      <c r="A16" s="107"/>
      <c r="B16" s="107" t="s">
        <v>116</v>
      </c>
      <c r="C16" s="239">
        <v>8</v>
      </c>
      <c r="D16" s="176"/>
      <c r="E16" s="208">
        <v>7942278</v>
      </c>
      <c r="F16" s="118"/>
      <c r="G16" s="209">
        <v>1948954</v>
      </c>
      <c r="H16" s="118"/>
      <c r="I16" s="208">
        <v>5178632</v>
      </c>
      <c r="J16" s="118"/>
      <c r="K16" s="209">
        <v>2204864</v>
      </c>
    </row>
    <row r="17" spans="1:11" s="102" customFormat="1" ht="16.5" customHeight="1">
      <c r="A17" s="107"/>
      <c r="B17" s="107" t="s">
        <v>117</v>
      </c>
      <c r="C17" s="239"/>
      <c r="D17" s="176"/>
      <c r="E17" s="119">
        <v>-973125</v>
      </c>
      <c r="F17" s="118"/>
      <c r="G17" s="118" t="s">
        <v>19</v>
      </c>
      <c r="H17" s="118"/>
      <c r="I17" s="208">
        <v>-617986</v>
      </c>
      <c r="J17" s="118"/>
      <c r="K17" s="209" t="s">
        <v>19</v>
      </c>
    </row>
    <row r="18" spans="1:11" s="102" customFormat="1" ht="16.5" customHeight="1">
      <c r="A18" s="107"/>
      <c r="B18" s="107" t="s">
        <v>118</v>
      </c>
      <c r="C18" s="239">
        <v>11</v>
      </c>
      <c r="D18" s="176"/>
      <c r="E18" s="119">
        <v>3619</v>
      </c>
      <c r="F18" s="118"/>
      <c r="G18" s="118" t="s">
        <v>19</v>
      </c>
      <c r="H18" s="118"/>
      <c r="I18" s="208">
        <v>3619</v>
      </c>
      <c r="J18" s="118"/>
      <c r="K18" s="209" t="s">
        <v>19</v>
      </c>
    </row>
    <row r="19" spans="1:11" s="102" customFormat="1" ht="16.5" customHeight="1">
      <c r="A19" s="107"/>
      <c r="B19" s="107" t="s">
        <v>170</v>
      </c>
      <c r="C19" s="239"/>
      <c r="D19" s="176"/>
      <c r="E19" s="217">
        <v>-3237985</v>
      </c>
      <c r="F19" s="118"/>
      <c r="G19" s="209">
        <v>-638116</v>
      </c>
      <c r="H19" s="118"/>
      <c r="I19" s="208">
        <v>-3113070</v>
      </c>
      <c r="J19" s="118"/>
      <c r="K19" s="209">
        <v>-554901</v>
      </c>
    </row>
    <row r="20" spans="1:11" s="102" customFormat="1" ht="16.5" customHeight="1">
      <c r="A20" s="107"/>
      <c r="B20" s="107" t="s">
        <v>49</v>
      </c>
      <c r="C20" s="99"/>
      <c r="D20" s="176"/>
      <c r="E20" s="218">
        <v>1064027</v>
      </c>
      <c r="F20" s="118"/>
      <c r="G20" s="209">
        <v>664473</v>
      </c>
      <c r="H20" s="118"/>
      <c r="I20" s="208">
        <v>945808</v>
      </c>
      <c r="J20" s="118"/>
      <c r="K20" s="209">
        <v>580684</v>
      </c>
    </row>
    <row r="21" spans="1:11" s="102" customFormat="1" ht="16.5" customHeight="1">
      <c r="A21" s="107"/>
      <c r="B21" s="107" t="s">
        <v>141</v>
      </c>
      <c r="C21" s="239"/>
      <c r="D21" s="176"/>
      <c r="E21" s="208">
        <v>1688711</v>
      </c>
      <c r="F21" s="118"/>
      <c r="G21" s="209">
        <v>116640</v>
      </c>
      <c r="H21" s="118"/>
      <c r="I21" s="208">
        <v>2064802</v>
      </c>
      <c r="J21" s="118"/>
      <c r="K21" s="209">
        <v>204171</v>
      </c>
    </row>
    <row r="22" spans="1:11" s="102" customFormat="1" ht="16.5" customHeight="1">
      <c r="A22" s="107"/>
      <c r="B22" s="107" t="s">
        <v>119</v>
      </c>
      <c r="C22" s="99"/>
      <c r="D22" s="176"/>
      <c r="E22" s="208">
        <v>-910789</v>
      </c>
      <c r="F22" s="118"/>
      <c r="G22" s="209">
        <v>-239961</v>
      </c>
      <c r="H22" s="118"/>
      <c r="I22" s="208">
        <v>-1294531</v>
      </c>
      <c r="J22" s="118"/>
      <c r="K22" s="209">
        <v>-140425</v>
      </c>
    </row>
    <row r="23" spans="1:11" s="102" customFormat="1" ht="16.5" customHeight="1">
      <c r="A23" s="107"/>
      <c r="B23" s="107" t="s">
        <v>80</v>
      </c>
      <c r="C23" s="99"/>
      <c r="D23" s="176"/>
      <c r="E23" s="208">
        <v>3664125</v>
      </c>
      <c r="F23" s="118"/>
      <c r="G23" s="209">
        <v>2039385</v>
      </c>
      <c r="H23" s="118"/>
      <c r="I23" s="208">
        <v>7255081</v>
      </c>
      <c r="J23" s="118"/>
      <c r="K23" s="209">
        <v>973045</v>
      </c>
    </row>
    <row r="24" spans="1:11" s="102" customFormat="1" ht="16.5" customHeight="1">
      <c r="A24" s="107"/>
      <c r="B24" s="107"/>
      <c r="C24" s="99"/>
      <c r="D24" s="176"/>
      <c r="E24" s="119"/>
      <c r="F24" s="118"/>
      <c r="G24" s="118"/>
      <c r="H24" s="118"/>
      <c r="I24" s="119"/>
      <c r="J24" s="118"/>
      <c r="K24" s="118"/>
    </row>
    <row r="25" spans="1:11" s="102" customFormat="1" ht="16.5" customHeight="1">
      <c r="A25" s="94" t="s">
        <v>120</v>
      </c>
      <c r="B25" s="107"/>
      <c r="C25" s="99"/>
      <c r="D25" s="176"/>
      <c r="E25" s="119"/>
      <c r="F25" s="118"/>
      <c r="G25" s="118"/>
      <c r="H25" s="118"/>
      <c r="I25" s="119"/>
      <c r="J25" s="118"/>
      <c r="K25" s="118"/>
    </row>
    <row r="26" spans="1:11" s="102" customFormat="1" ht="16.5" customHeight="1">
      <c r="B26" s="180" t="s">
        <v>121</v>
      </c>
      <c r="C26" s="99"/>
      <c r="D26" s="176"/>
      <c r="E26" s="208">
        <v>19698258</v>
      </c>
      <c r="F26" s="118"/>
      <c r="G26" s="209">
        <v>2004266</v>
      </c>
      <c r="H26" s="118"/>
      <c r="I26" s="208">
        <v>15807507</v>
      </c>
      <c r="J26" s="118"/>
      <c r="K26" s="209">
        <v>2873892</v>
      </c>
    </row>
    <row r="27" spans="1:11" s="102" customFormat="1" ht="16.5" customHeight="1">
      <c r="B27" s="180" t="s">
        <v>122</v>
      </c>
      <c r="C27" s="99"/>
      <c r="D27" s="176"/>
      <c r="E27" s="208">
        <v>-16418985</v>
      </c>
      <c r="F27" s="118"/>
      <c r="G27" s="209">
        <v>-114461720</v>
      </c>
      <c r="H27" s="118"/>
      <c r="I27" s="208">
        <v>-17055938</v>
      </c>
      <c r="J27" s="118"/>
      <c r="K27" s="209">
        <v>-123902234</v>
      </c>
    </row>
    <row r="28" spans="1:11" s="102" customFormat="1" ht="16.5" customHeight="1">
      <c r="B28" s="180" t="s">
        <v>123</v>
      </c>
      <c r="C28" s="99"/>
      <c r="D28" s="176"/>
      <c r="E28" s="208">
        <v>1845356</v>
      </c>
      <c r="F28" s="118"/>
      <c r="G28" s="209">
        <v>-1277338</v>
      </c>
      <c r="H28" s="118"/>
      <c r="I28" s="208">
        <v>1300440</v>
      </c>
      <c r="J28" s="118"/>
      <c r="K28" s="209">
        <v>-1514536</v>
      </c>
    </row>
    <row r="29" spans="1:11" s="102" customFormat="1" ht="16.5" customHeight="1">
      <c r="B29" s="180" t="s">
        <v>124</v>
      </c>
      <c r="C29" s="99"/>
      <c r="D29" s="176"/>
      <c r="E29" s="208">
        <v>-1696775</v>
      </c>
      <c r="F29" s="118"/>
      <c r="G29" s="209">
        <v>15800825</v>
      </c>
      <c r="H29" s="118"/>
      <c r="I29" s="208">
        <v>-1425609</v>
      </c>
      <c r="J29" s="118"/>
      <c r="K29" s="209">
        <v>17654102</v>
      </c>
    </row>
    <row r="30" spans="1:11" s="102" customFormat="1" ht="16.5" customHeight="1">
      <c r="B30" s="180" t="s">
        <v>125</v>
      </c>
      <c r="C30" s="99"/>
      <c r="D30" s="176"/>
      <c r="E30" s="219">
        <v>-41631437</v>
      </c>
      <c r="F30" s="100"/>
      <c r="G30" s="237">
        <v>-2916354</v>
      </c>
      <c r="H30" s="100"/>
      <c r="I30" s="219">
        <v>-41701608</v>
      </c>
      <c r="J30" s="100"/>
      <c r="K30" s="237">
        <v>-2827625</v>
      </c>
    </row>
    <row r="31" spans="1:11" s="102" customFormat="1" ht="16.5" customHeight="1">
      <c r="A31" s="107"/>
      <c r="B31" s="107"/>
      <c r="C31" s="99"/>
      <c r="D31" s="176"/>
      <c r="E31" s="179"/>
      <c r="F31" s="100"/>
      <c r="G31" s="100"/>
      <c r="H31" s="100"/>
      <c r="I31" s="119"/>
      <c r="J31" s="100"/>
      <c r="K31" s="118"/>
    </row>
    <row r="32" spans="1:11" s="102" customFormat="1" ht="16.5" customHeight="1">
      <c r="A32" s="107" t="s">
        <v>158</v>
      </c>
      <c r="B32" s="107"/>
      <c r="C32" s="99"/>
      <c r="D32" s="176"/>
      <c r="E32" s="119">
        <f>SUM(E11:E30)</f>
        <v>17944114</v>
      </c>
      <c r="F32" s="100"/>
      <c r="G32" s="118">
        <f>SUM(G11:G30)</f>
        <v>-31711351</v>
      </c>
      <c r="H32" s="100"/>
      <c r="I32" s="119">
        <f>SUM(I11:I30)</f>
        <v>10130166</v>
      </c>
      <c r="J32" s="100"/>
      <c r="K32" s="118">
        <f>SUM(K11:K30)</f>
        <v>-48957935</v>
      </c>
    </row>
    <row r="33" spans="1:11" s="102" customFormat="1" ht="16.5" customHeight="1">
      <c r="A33" s="98"/>
      <c r="B33" s="98" t="s">
        <v>126</v>
      </c>
      <c r="C33" s="239"/>
      <c r="D33" s="239"/>
      <c r="E33" s="208">
        <v>-3664125</v>
      </c>
      <c r="F33" s="181"/>
      <c r="G33" s="209">
        <v>-2039385</v>
      </c>
      <c r="H33" s="181"/>
      <c r="I33" s="208">
        <v>-7255081</v>
      </c>
      <c r="J33" s="181"/>
      <c r="K33" s="209">
        <v>-973045</v>
      </c>
    </row>
    <row r="34" spans="1:11" s="102" customFormat="1" ht="16.5" customHeight="1">
      <c r="A34" s="98"/>
      <c r="B34" s="98" t="s">
        <v>127</v>
      </c>
      <c r="C34" s="239"/>
      <c r="D34" s="239"/>
      <c r="E34" s="219">
        <v>-8198101</v>
      </c>
      <c r="F34" s="182"/>
      <c r="G34" s="237">
        <v>-14492229</v>
      </c>
      <c r="H34" s="182"/>
      <c r="I34" s="219">
        <v>-6548451</v>
      </c>
      <c r="J34" s="182"/>
      <c r="K34" s="237">
        <v>-13583221</v>
      </c>
    </row>
    <row r="35" spans="1:11" s="102" customFormat="1" ht="16.5" customHeight="1">
      <c r="A35" s="98"/>
      <c r="C35" s="239"/>
      <c r="D35" s="239"/>
      <c r="E35" s="119"/>
      <c r="F35" s="100"/>
      <c r="G35" s="118"/>
      <c r="H35" s="100"/>
      <c r="I35" s="119"/>
      <c r="J35" s="100"/>
      <c r="K35" s="118"/>
    </row>
    <row r="36" spans="1:11" s="102" customFormat="1" ht="16.5" customHeight="1">
      <c r="A36" s="183" t="s">
        <v>159</v>
      </c>
      <c r="C36" s="239"/>
      <c r="D36" s="239"/>
      <c r="E36" s="116">
        <f>SUM(E32:E35)</f>
        <v>6081888</v>
      </c>
      <c r="F36" s="100"/>
      <c r="G36" s="117">
        <f>SUM(G32:G35)</f>
        <v>-48242965</v>
      </c>
      <c r="H36" s="100"/>
      <c r="I36" s="116">
        <f>SUM(I32:I35)</f>
        <v>-3673366</v>
      </c>
      <c r="J36" s="100"/>
      <c r="K36" s="117">
        <f>SUM(K32:K35)</f>
        <v>-63514201</v>
      </c>
    </row>
    <row r="37" spans="1:11" s="102" customFormat="1" ht="16.5" customHeight="1">
      <c r="A37" s="107"/>
      <c r="B37" s="107"/>
      <c r="C37" s="99"/>
      <c r="D37" s="176"/>
      <c r="E37" s="100"/>
      <c r="F37" s="100"/>
      <c r="G37" s="100"/>
      <c r="H37" s="100"/>
      <c r="I37" s="118"/>
      <c r="J37" s="100"/>
      <c r="K37" s="118"/>
    </row>
    <row r="38" spans="1:11" s="102" customFormat="1" ht="16.5" hidden="1" customHeight="1">
      <c r="A38" s="107"/>
      <c r="B38" s="107" t="s">
        <v>118</v>
      </c>
      <c r="C38" s="99"/>
      <c r="D38" s="176"/>
      <c r="E38" s="100"/>
      <c r="F38" s="100"/>
      <c r="G38" s="100"/>
      <c r="H38" s="100"/>
      <c r="I38" s="118"/>
      <c r="J38" s="100"/>
      <c r="K38" s="118"/>
    </row>
    <row r="39" spans="1:11" s="102" customFormat="1" ht="16.5" customHeight="1">
      <c r="A39" s="107"/>
      <c r="B39" s="107"/>
      <c r="C39" s="99"/>
      <c r="D39" s="176"/>
      <c r="E39" s="100"/>
      <c r="F39" s="100"/>
      <c r="G39" s="100"/>
      <c r="H39" s="100"/>
      <c r="I39" s="118"/>
      <c r="J39" s="100"/>
      <c r="K39" s="118"/>
    </row>
    <row r="40" spans="1:11" s="102" customFormat="1" ht="16.5" customHeight="1">
      <c r="A40" s="107"/>
      <c r="B40" s="107"/>
      <c r="C40" s="99"/>
      <c r="D40" s="176"/>
      <c r="E40" s="100"/>
      <c r="F40" s="100"/>
      <c r="G40" s="100"/>
      <c r="H40" s="100"/>
      <c r="I40" s="118"/>
      <c r="J40" s="100"/>
      <c r="K40" s="118"/>
    </row>
    <row r="41" spans="1:11" s="102" customFormat="1" ht="16.5" hidden="1" customHeight="1">
      <c r="A41" s="107"/>
      <c r="B41" s="107"/>
      <c r="C41" s="99"/>
      <c r="D41" s="176"/>
      <c r="E41" s="100"/>
      <c r="F41" s="100"/>
      <c r="G41" s="100"/>
      <c r="H41" s="100"/>
      <c r="I41" s="118"/>
      <c r="J41" s="100"/>
      <c r="K41" s="118"/>
    </row>
    <row r="42" spans="1:11" s="102" customFormat="1" ht="16.5" hidden="1" customHeight="1">
      <c r="A42" s="107"/>
      <c r="B42" s="107"/>
      <c r="C42" s="99"/>
      <c r="D42" s="176"/>
      <c r="E42" s="100"/>
      <c r="F42" s="100"/>
      <c r="G42" s="100"/>
      <c r="H42" s="100"/>
      <c r="I42" s="118"/>
      <c r="J42" s="100"/>
      <c r="K42" s="118"/>
    </row>
    <row r="43" spans="1:11" s="102" customFormat="1" ht="16.5" hidden="1" customHeight="1">
      <c r="A43" s="107"/>
      <c r="B43" s="107"/>
      <c r="C43" s="99"/>
      <c r="D43" s="176"/>
      <c r="E43" s="100"/>
      <c r="F43" s="100"/>
      <c r="G43" s="100"/>
      <c r="H43" s="100"/>
      <c r="I43" s="118"/>
      <c r="J43" s="100"/>
      <c r="K43" s="118"/>
    </row>
    <row r="44" spans="1:11" s="102" customFormat="1" ht="16.5" hidden="1" customHeight="1">
      <c r="A44" s="107"/>
      <c r="B44" s="107"/>
      <c r="C44" s="99"/>
      <c r="D44" s="176"/>
      <c r="E44" s="100"/>
      <c r="F44" s="100"/>
      <c r="G44" s="100"/>
      <c r="H44" s="100"/>
      <c r="I44" s="118"/>
      <c r="J44" s="100"/>
      <c r="K44" s="118"/>
    </row>
    <row r="45" spans="1:11" s="102" customFormat="1" ht="16.5" customHeight="1">
      <c r="A45" s="107"/>
      <c r="B45" s="107"/>
      <c r="C45" s="99"/>
      <c r="D45" s="176"/>
      <c r="E45" s="100"/>
      <c r="F45" s="100"/>
      <c r="G45" s="100"/>
      <c r="H45" s="100"/>
      <c r="I45" s="118"/>
      <c r="J45" s="100"/>
      <c r="K45" s="118"/>
    </row>
    <row r="46" spans="1:11" s="102" customFormat="1" ht="16.5" customHeight="1">
      <c r="A46" s="107"/>
      <c r="B46" s="107"/>
      <c r="C46" s="99"/>
      <c r="D46" s="176"/>
      <c r="E46" s="100"/>
      <c r="F46" s="100"/>
      <c r="G46" s="100"/>
      <c r="H46" s="100"/>
      <c r="I46" s="118"/>
      <c r="J46" s="100"/>
      <c r="K46" s="118"/>
    </row>
    <row r="47" spans="1:11" s="102" customFormat="1" ht="16.5" customHeight="1">
      <c r="A47" s="107"/>
      <c r="B47" s="107"/>
      <c r="C47" s="99"/>
      <c r="D47" s="176"/>
      <c r="E47" s="100"/>
      <c r="F47" s="100"/>
      <c r="G47" s="100"/>
      <c r="H47" s="100"/>
      <c r="I47" s="118"/>
      <c r="J47" s="100"/>
      <c r="K47" s="118"/>
    </row>
    <row r="48" spans="1:11" s="102" customFormat="1" ht="16.5" customHeight="1">
      <c r="A48" s="107"/>
      <c r="B48" s="107"/>
      <c r="C48" s="99"/>
      <c r="D48" s="176"/>
      <c r="E48" s="100"/>
      <c r="F48" s="100"/>
      <c r="G48" s="100"/>
      <c r="H48" s="100"/>
      <c r="I48" s="118"/>
      <c r="J48" s="100"/>
      <c r="K48" s="118"/>
    </row>
    <row r="49" spans="1:11" s="102" customFormat="1" ht="16.5" customHeight="1">
      <c r="A49" s="107"/>
      <c r="B49" s="107"/>
      <c r="C49" s="99"/>
      <c r="D49" s="176"/>
      <c r="E49" s="100"/>
      <c r="F49" s="100"/>
      <c r="G49" s="100"/>
      <c r="H49" s="100"/>
      <c r="I49" s="118"/>
      <c r="J49" s="100"/>
      <c r="K49" s="118"/>
    </row>
    <row r="50" spans="1:11" s="102" customFormat="1" ht="16.5" customHeight="1">
      <c r="A50" s="107"/>
      <c r="B50" s="107"/>
      <c r="C50" s="99"/>
      <c r="D50" s="176"/>
      <c r="E50" s="100"/>
      <c r="F50" s="100"/>
      <c r="G50" s="100"/>
      <c r="H50" s="100"/>
      <c r="I50" s="118"/>
      <c r="J50" s="100"/>
      <c r="K50" s="118"/>
    </row>
    <row r="51" spans="1:11" s="102" customFormat="1" ht="16.5" customHeight="1">
      <c r="A51" s="107"/>
      <c r="B51" s="107"/>
      <c r="C51" s="99"/>
      <c r="D51" s="176"/>
      <c r="E51" s="100"/>
      <c r="F51" s="100"/>
      <c r="G51" s="100"/>
      <c r="H51" s="100"/>
      <c r="I51" s="118"/>
      <c r="J51" s="100"/>
      <c r="K51" s="118"/>
    </row>
    <row r="52" spans="1:11" s="102" customFormat="1" ht="16.5" customHeight="1">
      <c r="A52" s="107"/>
      <c r="B52" s="107"/>
      <c r="C52" s="99"/>
      <c r="D52" s="176"/>
      <c r="E52" s="100"/>
      <c r="F52" s="100"/>
      <c r="G52" s="100"/>
      <c r="H52" s="100"/>
      <c r="I52" s="118"/>
      <c r="J52" s="100"/>
      <c r="K52" s="118"/>
    </row>
    <row r="53" spans="1:11" s="102" customFormat="1" ht="16.5" customHeight="1">
      <c r="A53" s="107"/>
      <c r="B53" s="107"/>
      <c r="C53" s="99"/>
      <c r="D53" s="176"/>
      <c r="E53" s="100"/>
      <c r="F53" s="100"/>
      <c r="G53" s="100"/>
      <c r="H53" s="100"/>
      <c r="I53" s="118"/>
      <c r="J53" s="100"/>
      <c r="K53" s="118"/>
    </row>
    <row r="54" spans="1:11" s="102" customFormat="1" ht="16.5" customHeight="1">
      <c r="A54" s="107"/>
      <c r="B54" s="107"/>
      <c r="C54" s="99"/>
      <c r="D54" s="176"/>
      <c r="E54" s="100"/>
      <c r="F54" s="100"/>
      <c r="G54" s="100"/>
      <c r="H54" s="100"/>
      <c r="I54" s="118"/>
      <c r="J54" s="100"/>
      <c r="K54" s="118"/>
    </row>
    <row r="55" spans="1:11" s="102" customFormat="1" ht="16.5" customHeight="1">
      <c r="A55" s="107"/>
      <c r="B55" s="107"/>
      <c r="C55" s="99"/>
      <c r="D55" s="176"/>
      <c r="E55" s="100"/>
      <c r="F55" s="100"/>
      <c r="G55" s="100"/>
      <c r="H55" s="100"/>
      <c r="I55" s="118"/>
      <c r="J55" s="100"/>
      <c r="K55" s="118"/>
    </row>
    <row r="56" spans="1:11" s="102" customFormat="1" ht="16.5" customHeight="1">
      <c r="A56" s="107"/>
      <c r="B56" s="107"/>
      <c r="C56" s="99"/>
      <c r="D56" s="176"/>
      <c r="E56" s="100"/>
      <c r="F56" s="100"/>
      <c r="G56" s="100"/>
      <c r="H56" s="100"/>
      <c r="I56" s="118"/>
      <c r="J56" s="100"/>
      <c r="K56" s="118"/>
    </row>
    <row r="57" spans="1:11" s="102" customFormat="1" ht="24" customHeight="1">
      <c r="A57" s="107"/>
      <c r="B57" s="107"/>
      <c r="C57" s="99"/>
      <c r="D57" s="176"/>
      <c r="E57" s="100"/>
      <c r="F57" s="100"/>
      <c r="G57" s="100"/>
      <c r="H57" s="100"/>
      <c r="I57" s="118"/>
      <c r="J57" s="100"/>
      <c r="K57" s="118"/>
    </row>
    <row r="58" spans="1:11" s="102" customFormat="1" ht="18" customHeight="1">
      <c r="A58" s="107"/>
      <c r="B58" s="107"/>
      <c r="C58" s="99"/>
      <c r="D58" s="176"/>
      <c r="E58" s="100"/>
      <c r="F58" s="100"/>
      <c r="G58" s="100"/>
      <c r="H58" s="100"/>
      <c r="I58" s="118"/>
      <c r="J58" s="100"/>
      <c r="K58" s="118"/>
    </row>
    <row r="59" spans="1:11" ht="21.9" customHeight="1">
      <c r="A59" s="267" t="s">
        <v>33</v>
      </c>
      <c r="B59" s="267"/>
      <c r="C59" s="267"/>
      <c r="D59" s="267"/>
      <c r="E59" s="267"/>
      <c r="F59" s="267"/>
      <c r="G59" s="267"/>
      <c r="H59" s="267"/>
      <c r="I59" s="267"/>
      <c r="J59" s="267"/>
      <c r="K59" s="267"/>
    </row>
    <row r="60" spans="1:11" ht="16.5" customHeight="1">
      <c r="A60" s="1" t="s">
        <v>0</v>
      </c>
      <c r="B60" s="94"/>
      <c r="C60" s="99"/>
      <c r="D60" s="176"/>
      <c r="E60" s="100"/>
      <c r="F60" s="100"/>
      <c r="G60" s="100"/>
      <c r="H60" s="100"/>
      <c r="I60" s="184"/>
      <c r="J60" s="100"/>
      <c r="K60" s="184"/>
    </row>
    <row r="61" spans="1:11" ht="16.5" customHeight="1">
      <c r="A61" s="94" t="s">
        <v>128</v>
      </c>
      <c r="B61" s="94"/>
      <c r="C61" s="99"/>
      <c r="D61" s="176"/>
      <c r="E61" s="100"/>
      <c r="F61" s="100"/>
      <c r="G61" s="100"/>
      <c r="H61" s="100"/>
      <c r="I61" s="184"/>
      <c r="J61" s="100"/>
      <c r="K61" s="184"/>
    </row>
    <row r="62" spans="1:11" ht="16.5" customHeight="1">
      <c r="A62" s="104" t="str">
        <f>A3</f>
        <v>For the six-month period ended 30 June 2023</v>
      </c>
      <c r="B62" s="104"/>
      <c r="C62" s="105"/>
      <c r="D62" s="177"/>
      <c r="E62" s="106"/>
      <c r="F62" s="106"/>
      <c r="G62" s="106"/>
      <c r="H62" s="106"/>
      <c r="I62" s="185"/>
      <c r="J62" s="106"/>
      <c r="K62" s="185"/>
    </row>
    <row r="63" spans="1:11" s="102" customFormat="1" ht="15.9" customHeight="1">
      <c r="A63" s="94"/>
      <c r="B63" s="94"/>
      <c r="C63" s="99"/>
      <c r="D63" s="176"/>
      <c r="E63" s="100"/>
      <c r="F63" s="100"/>
      <c r="G63" s="100"/>
      <c r="H63" s="100"/>
      <c r="I63" s="100"/>
      <c r="J63" s="100"/>
      <c r="K63" s="100"/>
    </row>
    <row r="64" spans="1:11" s="102" customFormat="1" ht="15.9" customHeight="1">
      <c r="A64" s="94"/>
      <c r="B64" s="94"/>
      <c r="C64" s="99"/>
      <c r="D64" s="176"/>
      <c r="E64" s="100"/>
      <c r="F64" s="100"/>
      <c r="G64" s="100"/>
      <c r="H64" s="100"/>
      <c r="I64" s="100"/>
      <c r="J64" s="100"/>
      <c r="K64" s="100"/>
    </row>
    <row r="65" spans="1:11" s="102" customFormat="1" ht="15.9" customHeight="1">
      <c r="A65" s="94"/>
      <c r="B65" s="94"/>
      <c r="C65" s="99"/>
      <c r="D65" s="176"/>
      <c r="E65" s="273" t="s">
        <v>2</v>
      </c>
      <c r="F65" s="273"/>
      <c r="G65" s="273"/>
      <c r="H65" s="250"/>
      <c r="I65" s="273" t="s">
        <v>3</v>
      </c>
      <c r="J65" s="273"/>
      <c r="K65" s="273"/>
    </row>
    <row r="66" spans="1:11" s="102" customFormat="1" ht="15.9" customHeight="1">
      <c r="A66" s="94"/>
      <c r="B66" s="94"/>
      <c r="C66" s="99"/>
      <c r="D66" s="176"/>
      <c r="E66" s="272" t="s">
        <v>4</v>
      </c>
      <c r="F66" s="272"/>
      <c r="G66" s="272"/>
      <c r="H66" s="249"/>
      <c r="I66" s="272" t="s">
        <v>4</v>
      </c>
      <c r="J66" s="272"/>
      <c r="K66" s="272"/>
    </row>
    <row r="67" spans="1:11" s="102" customFormat="1" ht="15.9" customHeight="1">
      <c r="A67" s="94"/>
      <c r="B67" s="94"/>
      <c r="C67" s="99"/>
      <c r="D67" s="176"/>
      <c r="E67" s="110" t="s">
        <v>8</v>
      </c>
      <c r="F67" s="178"/>
      <c r="G67" s="110" t="s">
        <v>9</v>
      </c>
      <c r="H67" s="178"/>
      <c r="I67" s="110" t="s">
        <v>8</v>
      </c>
      <c r="J67" s="178"/>
      <c r="K67" s="110" t="s">
        <v>9</v>
      </c>
    </row>
    <row r="68" spans="1:11" s="102" customFormat="1" ht="15.9" customHeight="1">
      <c r="A68" s="94"/>
      <c r="B68" s="94"/>
      <c r="C68" s="151" t="s">
        <v>10</v>
      </c>
      <c r="D68" s="176"/>
      <c r="E68" s="111" t="s">
        <v>11</v>
      </c>
      <c r="F68" s="112"/>
      <c r="G68" s="111" t="s">
        <v>11</v>
      </c>
      <c r="H68" s="112"/>
      <c r="I68" s="111" t="s">
        <v>11</v>
      </c>
      <c r="J68" s="112"/>
      <c r="K68" s="111" t="s">
        <v>11</v>
      </c>
    </row>
    <row r="69" spans="1:11" s="102" customFormat="1" ht="14.1" customHeight="1">
      <c r="A69" s="94"/>
      <c r="B69" s="94"/>
      <c r="C69" s="99"/>
      <c r="D69" s="176"/>
      <c r="E69" s="179"/>
      <c r="F69" s="100"/>
      <c r="G69" s="100"/>
      <c r="H69" s="100"/>
      <c r="I69" s="179"/>
      <c r="J69" s="100"/>
      <c r="K69" s="100"/>
    </row>
    <row r="70" spans="1:11" ht="15.9" customHeight="1">
      <c r="A70" s="102" t="s">
        <v>129</v>
      </c>
      <c r="B70" s="102"/>
      <c r="D70" s="239"/>
      <c r="E70" s="119"/>
      <c r="F70" s="118"/>
      <c r="G70" s="118"/>
      <c r="H70" s="118"/>
      <c r="I70" s="119"/>
      <c r="J70" s="118"/>
      <c r="K70" s="118"/>
    </row>
    <row r="71" spans="1:11" ht="15.9" customHeight="1">
      <c r="A71" s="98" t="s">
        <v>160</v>
      </c>
      <c r="B71" s="102"/>
      <c r="D71" s="239"/>
      <c r="E71" s="119"/>
      <c r="F71" s="118"/>
      <c r="G71" s="118"/>
      <c r="H71" s="118"/>
      <c r="I71" s="119"/>
      <c r="J71" s="118"/>
      <c r="K71" s="118"/>
    </row>
    <row r="72" spans="1:11" ht="15.9" customHeight="1">
      <c r="B72" s="98" t="s">
        <v>155</v>
      </c>
      <c r="C72" s="239">
        <v>6</v>
      </c>
      <c r="D72" s="239"/>
      <c r="E72" s="119">
        <v>-72000000</v>
      </c>
      <c r="F72" s="118"/>
      <c r="G72" s="118">
        <v>0</v>
      </c>
      <c r="H72" s="118"/>
      <c r="I72" s="119">
        <v>-60000000</v>
      </c>
      <c r="J72" s="118"/>
      <c r="K72" s="118">
        <v>0</v>
      </c>
    </row>
    <row r="73" spans="1:11" ht="15.9" customHeight="1">
      <c r="A73" s="98" t="s">
        <v>171</v>
      </c>
      <c r="C73" s="186"/>
      <c r="D73" s="186"/>
      <c r="E73" s="208">
        <v>-1420405</v>
      </c>
      <c r="F73" s="187"/>
      <c r="G73" s="209">
        <v>-47696883</v>
      </c>
      <c r="H73" s="187"/>
      <c r="I73" s="119">
        <v>-9215747</v>
      </c>
      <c r="J73" s="187"/>
      <c r="K73" s="118">
        <v>-216190</v>
      </c>
    </row>
    <row r="74" spans="1:11" ht="15.9" customHeight="1">
      <c r="A74" s="98" t="s">
        <v>132</v>
      </c>
      <c r="B74" s="107"/>
      <c r="C74" s="186"/>
      <c r="D74" s="186"/>
      <c r="E74" s="208">
        <v>-957720</v>
      </c>
      <c r="F74" s="187"/>
      <c r="G74" s="209">
        <v>-948308</v>
      </c>
      <c r="H74" s="187"/>
      <c r="I74" s="119">
        <v>-855000</v>
      </c>
      <c r="J74" s="187"/>
      <c r="K74" s="118">
        <v>-896939</v>
      </c>
    </row>
    <row r="75" spans="1:11" ht="15.9" customHeight="1">
      <c r="A75" s="98" t="s">
        <v>156</v>
      </c>
      <c r="B75" s="107"/>
      <c r="C75" s="186"/>
      <c r="D75" s="186"/>
      <c r="E75" s="208">
        <v>-1158869</v>
      </c>
      <c r="F75" s="187"/>
      <c r="G75" s="209">
        <v>0</v>
      </c>
      <c r="H75" s="187"/>
      <c r="I75" s="119">
        <v>-1158869</v>
      </c>
      <c r="J75" s="187"/>
      <c r="K75" s="118">
        <v>0</v>
      </c>
    </row>
    <row r="76" spans="1:11" ht="15.9" customHeight="1">
      <c r="A76" s="98" t="s">
        <v>131</v>
      </c>
      <c r="B76" s="107"/>
      <c r="C76" s="186"/>
      <c r="D76" s="186"/>
      <c r="E76" s="188">
        <v>1411589</v>
      </c>
      <c r="F76" s="187"/>
      <c r="G76" s="221" t="s">
        <v>19</v>
      </c>
      <c r="H76" s="187"/>
      <c r="I76" s="119">
        <v>1056449</v>
      </c>
      <c r="J76" s="187"/>
      <c r="K76" s="118" t="s">
        <v>19</v>
      </c>
    </row>
    <row r="77" spans="1:11" ht="15.9" customHeight="1">
      <c r="A77" s="98" t="s">
        <v>130</v>
      </c>
      <c r="B77" s="107"/>
      <c r="C77" s="186"/>
      <c r="D77" s="186"/>
      <c r="E77" s="208">
        <v>-85000000</v>
      </c>
      <c r="F77" s="118"/>
      <c r="G77" s="209">
        <v>-8250000</v>
      </c>
      <c r="H77" s="118"/>
      <c r="I77" s="208">
        <v>-85000000</v>
      </c>
      <c r="J77" s="118"/>
      <c r="K77" s="209">
        <v>-8250000</v>
      </c>
    </row>
    <row r="78" spans="1:11" ht="15.9" customHeight="1">
      <c r="A78" s="98" t="s">
        <v>133</v>
      </c>
      <c r="C78" s="186"/>
      <c r="D78" s="186"/>
      <c r="E78" s="189">
        <v>667460</v>
      </c>
      <c r="F78" s="187"/>
      <c r="G78" s="222">
        <v>347557</v>
      </c>
      <c r="H78" s="187"/>
      <c r="I78" s="116">
        <v>1085774</v>
      </c>
      <c r="J78" s="187"/>
      <c r="K78" s="117">
        <v>205157</v>
      </c>
    </row>
    <row r="79" spans="1:11" ht="14.1" customHeight="1">
      <c r="C79" s="186"/>
      <c r="D79" s="186"/>
      <c r="E79" s="119"/>
      <c r="F79" s="118"/>
      <c r="G79" s="118"/>
      <c r="H79" s="118"/>
      <c r="I79" s="119"/>
      <c r="J79" s="118"/>
      <c r="K79" s="118"/>
    </row>
    <row r="80" spans="1:11" ht="15.9" customHeight="1">
      <c r="A80" s="98" t="s">
        <v>161</v>
      </c>
      <c r="B80" s="107"/>
      <c r="C80" s="186"/>
      <c r="D80" s="186"/>
      <c r="E80" s="116">
        <f>SUM(E72:E78)</f>
        <v>-158457945</v>
      </c>
      <c r="F80" s="118"/>
      <c r="G80" s="117">
        <f>SUM(G72:G78)</f>
        <v>-56547634</v>
      </c>
      <c r="H80" s="118"/>
      <c r="I80" s="116">
        <f>SUM(I72:I78)</f>
        <v>-154087393</v>
      </c>
      <c r="J80" s="118"/>
      <c r="K80" s="117">
        <f>SUM(K72:K78)</f>
        <v>-9157972</v>
      </c>
    </row>
    <row r="81" spans="1:11" ht="14.1" customHeight="1">
      <c r="A81" s="94"/>
      <c r="B81" s="94"/>
      <c r="C81" s="99"/>
      <c r="D81" s="176"/>
      <c r="E81" s="179"/>
      <c r="F81" s="100"/>
      <c r="G81" s="100"/>
      <c r="H81" s="100"/>
      <c r="I81" s="179"/>
      <c r="J81" s="100"/>
      <c r="K81" s="100"/>
    </row>
    <row r="82" spans="1:11" ht="15.9" customHeight="1">
      <c r="A82" s="102" t="s">
        <v>134</v>
      </c>
      <c r="B82" s="102"/>
      <c r="D82" s="239"/>
      <c r="E82" s="190"/>
      <c r="F82" s="118"/>
      <c r="H82" s="118"/>
      <c r="I82" s="190"/>
      <c r="J82" s="118"/>
    </row>
    <row r="83" spans="1:11" ht="15.9" customHeight="1">
      <c r="A83" s="98" t="s">
        <v>157</v>
      </c>
      <c r="B83" s="102"/>
      <c r="D83" s="239"/>
      <c r="E83" s="190">
        <v>635287044</v>
      </c>
      <c r="F83" s="118"/>
      <c r="G83" s="134">
        <v>0</v>
      </c>
      <c r="H83" s="118"/>
      <c r="I83" s="190">
        <v>635287044</v>
      </c>
      <c r="J83" s="118"/>
      <c r="K83" s="134">
        <v>0</v>
      </c>
    </row>
    <row r="84" spans="1:11" ht="15.9" customHeight="1">
      <c r="A84" s="98" t="s">
        <v>162</v>
      </c>
      <c r="B84" s="102"/>
      <c r="D84" s="239"/>
      <c r="E84" s="190">
        <v>0</v>
      </c>
      <c r="F84" s="118"/>
      <c r="G84" s="134">
        <v>8693619</v>
      </c>
      <c r="H84" s="118"/>
      <c r="I84" s="190">
        <v>0</v>
      </c>
      <c r="J84" s="118">
        <v>0</v>
      </c>
      <c r="K84" s="134">
        <v>0</v>
      </c>
    </row>
    <row r="85" spans="1:11" ht="15.9" customHeight="1">
      <c r="A85" s="98" t="s">
        <v>163</v>
      </c>
      <c r="D85" s="239"/>
      <c r="E85" s="188">
        <v>-430963</v>
      </c>
      <c r="F85" s="182"/>
      <c r="G85" s="221">
        <v>-14426459</v>
      </c>
      <c r="H85" s="182"/>
      <c r="I85" s="188">
        <v>0</v>
      </c>
      <c r="J85" s="182"/>
      <c r="K85" s="221">
        <v>514046</v>
      </c>
    </row>
    <row r="86" spans="1:11" ht="15.9" customHeight="1">
      <c r="A86" s="98" t="s">
        <v>166</v>
      </c>
      <c r="C86" s="239">
        <v>20.3</v>
      </c>
      <c r="D86" s="239"/>
      <c r="E86" s="188">
        <v>0</v>
      </c>
      <c r="F86" s="182"/>
      <c r="G86" s="221">
        <v>0</v>
      </c>
      <c r="H86" s="182"/>
      <c r="I86" s="188">
        <v>6000000</v>
      </c>
      <c r="J86" s="182"/>
      <c r="K86" s="221">
        <v>0</v>
      </c>
    </row>
    <row r="87" spans="1:11" ht="15.9" customHeight="1">
      <c r="A87" s="107" t="s">
        <v>167</v>
      </c>
      <c r="B87" s="107"/>
      <c r="C87" s="239">
        <v>14</v>
      </c>
      <c r="D87" s="239"/>
      <c r="E87" s="188">
        <v>-400000000</v>
      </c>
      <c r="F87" s="182"/>
      <c r="G87" s="221">
        <v>0</v>
      </c>
      <c r="H87" s="182"/>
      <c r="I87" s="188">
        <v>-400000000</v>
      </c>
      <c r="J87" s="182"/>
      <c r="K87" s="221">
        <v>0</v>
      </c>
    </row>
    <row r="88" spans="1:11" ht="15.9" customHeight="1">
      <c r="A88" s="98" t="s">
        <v>135</v>
      </c>
      <c r="C88" s="239">
        <v>13</v>
      </c>
      <c r="D88" s="239"/>
      <c r="E88" s="188">
        <v>83540409</v>
      </c>
      <c r="F88" s="182"/>
      <c r="G88" s="221">
        <v>36632287</v>
      </c>
      <c r="H88" s="182"/>
      <c r="I88" s="188">
        <v>80573644</v>
      </c>
      <c r="J88" s="182"/>
      <c r="K88" s="221">
        <v>36632287</v>
      </c>
    </row>
    <row r="89" spans="1:11" ht="15.9" customHeight="1">
      <c r="A89" s="98" t="s">
        <v>164</v>
      </c>
      <c r="C89" s="239">
        <v>13</v>
      </c>
      <c r="D89" s="239"/>
      <c r="E89" s="188">
        <v>-228793215</v>
      </c>
      <c r="F89" s="182"/>
      <c r="G89" s="221">
        <v>0</v>
      </c>
      <c r="H89" s="182"/>
      <c r="I89" s="188">
        <v>-218400537</v>
      </c>
      <c r="J89" s="182"/>
      <c r="K89" s="221">
        <v>0</v>
      </c>
    </row>
    <row r="90" spans="1:11" ht="15.9" customHeight="1">
      <c r="A90" s="107" t="s">
        <v>165</v>
      </c>
      <c r="C90" s="186">
        <v>15</v>
      </c>
      <c r="D90" s="239"/>
      <c r="E90" s="119">
        <v>-1242758</v>
      </c>
      <c r="G90" s="118">
        <v>-1161051</v>
      </c>
      <c r="I90" s="119">
        <v>-3827538</v>
      </c>
      <c r="K90" s="118">
        <v>-7096398</v>
      </c>
    </row>
    <row r="91" spans="1:11" ht="15.9" customHeight="1">
      <c r="A91" s="107" t="s">
        <v>142</v>
      </c>
      <c r="B91" s="107"/>
      <c r="C91" s="186">
        <v>19</v>
      </c>
      <c r="D91" s="239"/>
      <c r="E91" s="119">
        <v>0</v>
      </c>
      <c r="G91" s="118">
        <v>-60000000</v>
      </c>
      <c r="I91" s="119">
        <v>0</v>
      </c>
      <c r="K91" s="118">
        <v>-60000000</v>
      </c>
    </row>
    <row r="92" spans="1:11" ht="15.9" customHeight="1">
      <c r="A92" s="107" t="s">
        <v>172</v>
      </c>
      <c r="B92" s="107"/>
      <c r="C92" s="186"/>
      <c r="D92" s="239"/>
      <c r="E92" s="116">
        <v>0</v>
      </c>
      <c r="G92" s="117">
        <v>35000000</v>
      </c>
      <c r="I92" s="116">
        <v>0</v>
      </c>
      <c r="K92" s="117" t="s">
        <v>19</v>
      </c>
    </row>
    <row r="93" spans="1:11" ht="14.1" customHeight="1">
      <c r="A93" s="107"/>
      <c r="B93" s="107"/>
      <c r="D93" s="239"/>
      <c r="E93" s="119"/>
      <c r="F93" s="118"/>
      <c r="G93" s="118"/>
      <c r="H93" s="118"/>
      <c r="I93" s="119"/>
      <c r="J93" s="118"/>
      <c r="K93" s="118"/>
    </row>
    <row r="94" spans="1:11" ht="15.9" customHeight="1">
      <c r="A94" s="107" t="s">
        <v>173</v>
      </c>
      <c r="B94" s="107"/>
      <c r="D94" s="239"/>
      <c r="E94" s="116">
        <f>SUM(E83:E92)</f>
        <v>88360517</v>
      </c>
      <c r="F94" s="118"/>
      <c r="G94" s="117">
        <f>SUM(G83:G92)</f>
        <v>4738396</v>
      </c>
      <c r="H94" s="118"/>
      <c r="I94" s="116">
        <f>SUM(I83:I92)</f>
        <v>99632613</v>
      </c>
      <c r="J94" s="118"/>
      <c r="K94" s="117">
        <f>SUM(K83:K92)</f>
        <v>-29950065</v>
      </c>
    </row>
    <row r="95" spans="1:11" ht="14.1" customHeight="1">
      <c r="A95" s="107"/>
      <c r="B95" s="107"/>
      <c r="D95" s="239"/>
      <c r="E95" s="119"/>
      <c r="F95" s="118"/>
      <c r="G95" s="118"/>
      <c r="H95" s="118"/>
      <c r="I95" s="119"/>
      <c r="J95" s="118"/>
      <c r="K95" s="118"/>
    </row>
    <row r="96" spans="1:11" ht="15.9" customHeight="1">
      <c r="A96" s="102" t="s">
        <v>168</v>
      </c>
      <c r="B96" s="94"/>
      <c r="D96" s="239"/>
      <c r="E96" s="119">
        <f>SUM(E36,E80,E94)</f>
        <v>-64015540</v>
      </c>
      <c r="F96" s="118"/>
      <c r="G96" s="118">
        <f>SUM(G36,G80,G94)</f>
        <v>-100052203</v>
      </c>
      <c r="H96" s="118"/>
      <c r="I96" s="119">
        <f>SUM(I36,I80,I94)</f>
        <v>-58128146</v>
      </c>
      <c r="J96" s="118"/>
      <c r="K96" s="118">
        <f>SUM(K36,K80,K94)</f>
        <v>-102622238</v>
      </c>
    </row>
    <row r="97" spans="1:11" ht="15.9" customHeight="1">
      <c r="A97" s="107" t="s">
        <v>175</v>
      </c>
      <c r="B97" s="107"/>
      <c r="D97" s="239"/>
      <c r="E97" s="223">
        <v>253451996</v>
      </c>
      <c r="F97" s="187"/>
      <c r="G97" s="187">
        <v>136947822</v>
      </c>
      <c r="H97" s="187"/>
      <c r="I97" s="223">
        <v>218455015</v>
      </c>
      <c r="J97" s="187"/>
      <c r="K97" s="187">
        <v>131241906</v>
      </c>
    </row>
    <row r="98" spans="1:11" ht="15.9" customHeight="1">
      <c r="A98" s="107" t="s">
        <v>143</v>
      </c>
      <c r="B98" s="107"/>
      <c r="D98" s="239"/>
      <c r="E98" s="224">
        <v>256739</v>
      </c>
      <c r="F98" s="187"/>
      <c r="G98" s="220">
        <v>187842</v>
      </c>
      <c r="H98" s="187"/>
      <c r="I98" s="224">
        <v>53831</v>
      </c>
      <c r="J98" s="187"/>
      <c r="K98" s="220">
        <v>100311</v>
      </c>
    </row>
    <row r="99" spans="1:11" ht="14.1" customHeight="1">
      <c r="A99" s="107"/>
      <c r="B99" s="107"/>
      <c r="D99" s="239"/>
      <c r="E99" s="119"/>
      <c r="F99" s="118"/>
      <c r="G99" s="118"/>
      <c r="H99" s="118"/>
      <c r="I99" s="119"/>
      <c r="J99" s="118"/>
      <c r="K99" s="118"/>
    </row>
    <row r="100" spans="1:11" ht="15.9" customHeight="1" thickBot="1">
      <c r="A100" s="94" t="s">
        <v>174</v>
      </c>
      <c r="B100" s="94"/>
      <c r="D100" s="239"/>
      <c r="E100" s="122">
        <f>SUM(E96:E98)</f>
        <v>189693195</v>
      </c>
      <c r="F100" s="118"/>
      <c r="G100" s="123">
        <f>SUM(G96:G98)</f>
        <v>37083461</v>
      </c>
      <c r="H100" s="118"/>
      <c r="I100" s="122">
        <f>SUM(I96:I98)</f>
        <v>160380700</v>
      </c>
      <c r="J100" s="118"/>
      <c r="K100" s="123">
        <f>SUM(K96:K98)</f>
        <v>28719979</v>
      </c>
    </row>
    <row r="101" spans="1:11" ht="16.5" customHeight="1" thickTop="1">
      <c r="A101" s="94"/>
      <c r="B101" s="94"/>
      <c r="D101" s="239"/>
      <c r="E101" s="118"/>
      <c r="F101" s="118"/>
      <c r="G101" s="118"/>
      <c r="H101" s="118"/>
      <c r="I101" s="118"/>
      <c r="J101" s="118"/>
      <c r="K101" s="118"/>
    </row>
    <row r="102" spans="1:11" ht="16.5" customHeight="1">
      <c r="A102" s="94"/>
      <c r="B102" s="107"/>
      <c r="D102" s="239"/>
      <c r="E102" s="118"/>
      <c r="F102" s="118"/>
      <c r="G102" s="118"/>
      <c r="H102" s="118"/>
      <c r="I102" s="118"/>
      <c r="J102" s="118"/>
      <c r="K102" s="118"/>
    </row>
    <row r="103" spans="1:11" ht="16.5" customHeight="1">
      <c r="A103" s="94" t="s">
        <v>136</v>
      </c>
      <c r="B103" s="107"/>
      <c r="D103" s="239"/>
      <c r="E103" s="118"/>
      <c r="F103" s="118"/>
      <c r="G103" s="118"/>
      <c r="H103" s="118"/>
      <c r="I103" s="118"/>
      <c r="J103" s="118"/>
      <c r="K103" s="118"/>
    </row>
    <row r="104" spans="1:11" ht="8.1" customHeight="1">
      <c r="A104" s="94"/>
      <c r="B104" s="107"/>
      <c r="D104" s="239"/>
      <c r="E104" s="118"/>
      <c r="F104" s="118"/>
      <c r="G104" s="118"/>
      <c r="H104" s="118"/>
      <c r="I104" s="118"/>
      <c r="J104" s="118"/>
      <c r="K104" s="118"/>
    </row>
    <row r="105" spans="1:11" ht="16.5" customHeight="1">
      <c r="A105" s="191" t="s">
        <v>148</v>
      </c>
      <c r="B105" s="107"/>
      <c r="D105" s="239"/>
      <c r="E105" s="118"/>
      <c r="F105" s="118"/>
      <c r="G105" s="118"/>
      <c r="H105" s="118"/>
      <c r="I105" s="118"/>
      <c r="J105" s="118"/>
      <c r="K105" s="118"/>
    </row>
    <row r="106" spans="1:11" ht="8.1" customHeight="1">
      <c r="A106" s="191"/>
      <c r="B106" s="107"/>
      <c r="D106" s="239"/>
      <c r="E106" s="118"/>
      <c r="F106" s="118"/>
      <c r="G106" s="118"/>
      <c r="H106" s="118"/>
      <c r="I106" s="118"/>
      <c r="J106" s="118"/>
      <c r="K106" s="118"/>
    </row>
    <row r="107" spans="1:11" ht="16.5" customHeight="1">
      <c r="A107" s="107" t="s">
        <v>176</v>
      </c>
      <c r="B107" s="107"/>
      <c r="D107" s="239"/>
      <c r="E107" s="225">
        <v>572311</v>
      </c>
      <c r="F107" s="226"/>
      <c r="G107" s="238">
        <v>3697693</v>
      </c>
      <c r="H107" s="227"/>
      <c r="I107" s="225">
        <v>179224</v>
      </c>
      <c r="J107" s="227"/>
      <c r="K107" s="238">
        <v>570620</v>
      </c>
    </row>
    <row r="108" spans="1:11" ht="16.5" customHeight="1">
      <c r="A108" s="107" t="s">
        <v>177</v>
      </c>
      <c r="B108" s="107"/>
      <c r="D108" s="239"/>
      <c r="E108" s="225">
        <v>173464</v>
      </c>
      <c r="F108" s="226"/>
      <c r="G108" s="238">
        <v>0</v>
      </c>
      <c r="H108" s="227"/>
      <c r="I108" s="225">
        <v>134950</v>
      </c>
      <c r="J108" s="227"/>
      <c r="K108" s="238">
        <v>0</v>
      </c>
    </row>
    <row r="109" spans="1:11" ht="16.5" customHeight="1">
      <c r="A109" s="107" t="s">
        <v>144</v>
      </c>
      <c r="B109" s="107"/>
      <c r="C109" s="239">
        <v>15</v>
      </c>
      <c r="D109" s="239"/>
      <c r="E109" s="225">
        <v>1738327</v>
      </c>
      <c r="F109" s="226"/>
      <c r="G109" s="238">
        <v>0</v>
      </c>
      <c r="H109" s="227"/>
      <c r="I109" s="225">
        <v>1738327</v>
      </c>
      <c r="J109" s="227"/>
      <c r="K109" s="238">
        <v>0</v>
      </c>
    </row>
    <row r="110" spans="1:11" ht="16.5" customHeight="1">
      <c r="A110" s="107"/>
      <c r="B110" s="107"/>
      <c r="D110" s="239"/>
      <c r="E110" s="261"/>
      <c r="F110" s="262"/>
      <c r="G110" s="261"/>
      <c r="H110" s="263"/>
      <c r="I110" s="261"/>
      <c r="J110" s="227"/>
      <c r="K110" s="238"/>
    </row>
    <row r="111" spans="1:11" ht="16.5" customHeight="1">
      <c r="A111" s="107"/>
      <c r="B111" s="107"/>
      <c r="D111" s="239"/>
      <c r="E111" s="261"/>
      <c r="F111" s="262"/>
      <c r="G111" s="261"/>
      <c r="H111" s="263"/>
      <c r="I111" s="261"/>
      <c r="J111" s="227"/>
      <c r="K111" s="238"/>
    </row>
    <row r="112" spans="1:11" ht="16.5" customHeight="1">
      <c r="A112" s="107"/>
      <c r="B112" s="107"/>
      <c r="D112" s="239"/>
      <c r="E112" s="261"/>
      <c r="F112" s="262"/>
      <c r="G112" s="261"/>
      <c r="H112" s="263"/>
      <c r="I112" s="261"/>
      <c r="J112" s="227"/>
      <c r="K112" s="238"/>
    </row>
    <row r="113" spans="1:11" ht="16.5" customHeight="1">
      <c r="A113" s="107"/>
      <c r="B113" s="107"/>
      <c r="D113" s="239"/>
      <c r="E113" s="261"/>
      <c r="F113" s="262"/>
      <c r="G113" s="261"/>
      <c r="H113" s="263"/>
      <c r="I113" s="261"/>
      <c r="J113" s="227"/>
      <c r="K113" s="238"/>
    </row>
    <row r="114" spans="1:11" ht="16.5" customHeight="1">
      <c r="A114" s="107"/>
      <c r="B114" s="107"/>
      <c r="D114" s="239"/>
      <c r="E114" s="261"/>
      <c r="F114" s="262"/>
      <c r="G114" s="261"/>
      <c r="H114" s="263"/>
      <c r="I114" s="261"/>
      <c r="J114" s="227"/>
      <c r="K114" s="238"/>
    </row>
    <row r="115" spans="1:11" ht="16.5" customHeight="1">
      <c r="A115" s="107"/>
      <c r="B115" s="107"/>
      <c r="D115" s="239"/>
      <c r="E115" s="261"/>
      <c r="F115" s="262"/>
      <c r="G115" s="261"/>
      <c r="H115" s="263"/>
      <c r="I115" s="261"/>
      <c r="J115" s="227"/>
      <c r="K115" s="238"/>
    </row>
    <row r="116" spans="1:11" ht="9" customHeight="1">
      <c r="A116" s="107"/>
      <c r="B116" s="107"/>
      <c r="D116" s="239"/>
      <c r="E116" s="261"/>
      <c r="F116" s="262"/>
      <c r="G116" s="261"/>
      <c r="H116" s="263"/>
      <c r="I116" s="261"/>
      <c r="J116" s="227"/>
      <c r="K116" s="238"/>
    </row>
    <row r="117" spans="1:11" ht="21.9" customHeight="1">
      <c r="A117" s="267" t="s">
        <v>33</v>
      </c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</row>
  </sheetData>
  <mergeCells count="10">
    <mergeCell ref="E66:G66"/>
    <mergeCell ref="I66:K66"/>
    <mergeCell ref="A117:K117"/>
    <mergeCell ref="E6:G6"/>
    <mergeCell ref="I6:K6"/>
    <mergeCell ref="E7:G7"/>
    <mergeCell ref="I7:K7"/>
    <mergeCell ref="A59:K59"/>
    <mergeCell ref="E65:G65"/>
    <mergeCell ref="I65:K65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Wit Janmayka</cp:lastModifiedBy>
  <cp:lastPrinted>2023-08-09T04:36:46Z</cp:lastPrinted>
  <dcterms:created xsi:type="dcterms:W3CDTF">2023-05-11T08:29:21Z</dcterms:created>
  <dcterms:modified xsi:type="dcterms:W3CDTF">2023-08-09T16:41:50Z</dcterms:modified>
</cp:coreProperties>
</file>