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PQS\YE2023\Q2'2023\FS\3. SET\"/>
    </mc:Choice>
  </mc:AlternateContent>
  <xr:revisionPtr revIDLastSave="0" documentId="13_ncr:1_{3CD42051-CBF1-4338-84D2-B196AA4D7C77}" xr6:coauthVersionLast="47" xr6:coauthVersionMax="47" xr10:uidLastSave="{00000000-0000-0000-0000-000000000000}"/>
  <bookViews>
    <workbookView xWindow="-110" yWindow="-110" windowWidth="19420" windowHeight="10300" tabRatio="804" firstSheet="1" activeTab="1" xr2:uid="{00000000-000D-0000-FFFF-FFFF00000000}"/>
  </bookViews>
  <sheets>
    <sheet name="000000" sheetId="61" state="veryHidden" r:id="rId1"/>
    <sheet name="Title" sheetId="319" r:id="rId2"/>
    <sheet name="BS" sheetId="40" r:id="rId3"/>
    <sheet name="PL 3M" sheetId="133" r:id="rId4"/>
    <sheet name="PL " sheetId="320" r:id="rId5"/>
    <sheet name="EQCON" sheetId="283" r:id="rId6"/>
    <sheet name="EQ" sheetId="42" r:id="rId7"/>
    <sheet name="CF" sheetId="17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'[1]SAN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[1]db!$C$15,[1]db!$B$14,[1]db!$B$12</definedName>
    <definedName name="______________________________________________WK40">[1]Order_Nov_w45!$A$60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[1]db!$C$15,[1]db!$B$14,[1]db!$B$12</definedName>
    <definedName name="_____________________________________________WK40">[1]Order_Nov_w45!$A$60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[1]db!$C$15,[1]db!$B$14,[1]db!$B$12</definedName>
    <definedName name="____________________________________________WK40">[1]Order_Nov_w45!$A$60</definedName>
    <definedName name="___________________________________________DAT1">'[1]AA-1'!#REF!</definedName>
    <definedName name="___________________________________________DAT10">'[1]AA-1'!#REF!</definedName>
    <definedName name="___________________________________________DAT13">'[1]AA-1'!#REF!</definedName>
    <definedName name="___________________________________________DAT2">'[1]AA-1'!#REF!</definedName>
    <definedName name="___________________________________________DAT3">'[1]AA-1'!#REF!</definedName>
    <definedName name="___________________________________________DAT5">'[1]AA-1'!#REF!</definedName>
    <definedName name="___________________________________________DAT6">'[1]AA-1'!#REF!</definedName>
    <definedName name="___________________________________________DAT7">'[1]AA-1'!#REF!</definedName>
    <definedName name="___________________________________________DAT8">'[1]AA-1'!#REF!</definedName>
    <definedName name="___________________________________________DAT9">'[1]AA-1'!#REF!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[1]db!$C$15,[1]db!$B$14,[1]db!$B$12</definedName>
    <definedName name="___________________________________________WK40">[1]Order_Nov_w45!$A$60</definedName>
    <definedName name="__________________________________________DAT1">'[1]AA-1'!#REF!</definedName>
    <definedName name="__________________________________________DAT10">'[1]AA-1'!#REF!</definedName>
    <definedName name="__________________________________________DAT13">'[1]AA-1'!#REF!</definedName>
    <definedName name="__________________________________________DAT2">'[1]AA-1'!#REF!</definedName>
    <definedName name="__________________________________________DAT3">'[1]AA-1'!#REF!</definedName>
    <definedName name="__________________________________________DAT5">'[1]AA-1'!#REF!</definedName>
    <definedName name="__________________________________________DAT6">'[1]AA-1'!#REF!</definedName>
    <definedName name="__________________________________________DAT7">'[1]AA-1'!#REF!</definedName>
    <definedName name="__________________________________________DAT8">'[1]AA-1'!#REF!</definedName>
    <definedName name="__________________________________________DAT9">'[1]AA-1'!#REF!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[1]db!$C$15,[1]db!$B$14,[1]db!$B$12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[1]Order_Nov_w45!$A$60</definedName>
    <definedName name="_________________________________________DAT1">'[1]AA-1'!#REF!</definedName>
    <definedName name="_________________________________________DAT10">'[1]AA-1'!#REF!</definedName>
    <definedName name="_________________________________________DAT13">'[1]AA-1'!#REF!</definedName>
    <definedName name="_________________________________________DAT2">'[1]AA-1'!#REF!</definedName>
    <definedName name="_________________________________________DAT3">'[1]AA-1'!#REF!</definedName>
    <definedName name="_________________________________________DAT5">'[1]AA-1'!#REF!</definedName>
    <definedName name="_________________________________________DAT6">'[1]AA-1'!#REF!</definedName>
    <definedName name="_________________________________________DAT7">'[1]AA-1'!#REF!</definedName>
    <definedName name="_________________________________________DAT8">'[1]AA-1'!#REF!</definedName>
    <definedName name="_________________________________________DAT9">'[1]AA-1'!#REF!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[1]db!$C$15,[1]db!$B$14,[1]db!$B$12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[1]Order_Nov_w45!$A$60</definedName>
    <definedName name="________________________________________DAT1">'[1]AA-1'!#REF!</definedName>
    <definedName name="________________________________________DAT10">'[1]AA-1'!#REF!</definedName>
    <definedName name="________________________________________DAT13">'[1]AA-1'!#REF!</definedName>
    <definedName name="________________________________________DAT2">'[1]AA-1'!#REF!</definedName>
    <definedName name="________________________________________DAT3">'[1]AA-1'!#REF!</definedName>
    <definedName name="________________________________________DAT5">'[1]AA-1'!#REF!</definedName>
    <definedName name="________________________________________DAT6">'[1]AA-1'!#REF!</definedName>
    <definedName name="________________________________________DAT7">'[1]AA-1'!#REF!</definedName>
    <definedName name="________________________________________DAT8">'[1]AA-1'!#REF!</definedName>
    <definedName name="________________________________________DAT9">'[1]AA-1'!#REF!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[1]db!$C$15,[1]db!$B$14,[1]db!$B$12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[1]Order_Nov_w45!$A$60</definedName>
    <definedName name="_______________________________________DAT1">'[1]AA-1'!#REF!</definedName>
    <definedName name="_______________________________________DAT10">'[1]AA-1'!#REF!</definedName>
    <definedName name="_______________________________________DAT13">'[1]AA-1'!#REF!</definedName>
    <definedName name="_______________________________________DAT2">'[1]AA-1'!#REF!</definedName>
    <definedName name="_______________________________________DAT3">'[1]AA-1'!#REF!</definedName>
    <definedName name="_______________________________________DAT5">'[1]AA-1'!#REF!</definedName>
    <definedName name="_______________________________________DAT6">'[1]AA-1'!#REF!</definedName>
    <definedName name="_______________________________________DAT7">'[1]AA-1'!#REF!</definedName>
    <definedName name="_______________________________________DAT8">'[1]AA-1'!#REF!</definedName>
    <definedName name="_______________________________________DAT9">'[1]AA-1'!#REF!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[1]db!$C$15,[1]db!$B$14,[1]db!$B$12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[1]Order_Nov_w45!$A$60</definedName>
    <definedName name="______________________________________DAT1">'[1]AA-1'!#REF!</definedName>
    <definedName name="______________________________________DAT10">'[1]AA-1'!#REF!</definedName>
    <definedName name="______________________________________DAT13">'[1]AA-1'!#REF!</definedName>
    <definedName name="______________________________________DAT2">'[1]AA-1'!#REF!</definedName>
    <definedName name="______________________________________DAT3">'[1]AA-1'!#REF!</definedName>
    <definedName name="______________________________________DAT5">'[1]AA-1'!#REF!</definedName>
    <definedName name="______________________________________DAT6">'[1]AA-1'!#REF!</definedName>
    <definedName name="______________________________________DAT7">'[1]AA-1'!#REF!</definedName>
    <definedName name="______________________________________DAT8">'[1]AA-1'!#REF!</definedName>
    <definedName name="______________________________________DAT9">'[1]AA-1'!#REF!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[1]db!$C$15,[1]db!$B$14,[1]db!$B$12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[1]Order_Nov_w45!$A$60</definedName>
    <definedName name="_____________________________________DAT1">'[1]AA-1'!#REF!</definedName>
    <definedName name="_____________________________________DAT10">'[1]AA-1'!#REF!</definedName>
    <definedName name="_____________________________________DAT13">'[1]AA-1'!#REF!</definedName>
    <definedName name="_____________________________________DAT2">'[1]AA-1'!#REF!</definedName>
    <definedName name="_____________________________________DAT3">'[1]AA-1'!#REF!</definedName>
    <definedName name="_____________________________________DAT5">'[1]AA-1'!#REF!</definedName>
    <definedName name="_____________________________________DAT6">'[1]AA-1'!#REF!</definedName>
    <definedName name="_____________________________________DAT7">'[1]AA-1'!#REF!</definedName>
    <definedName name="_____________________________________DAT8">'[1]AA-1'!#REF!</definedName>
    <definedName name="_____________________________________DAT9">'[1]AA-1'!#REF!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[1]db!$C$15,[1]db!$B$14,[1]db!$B$12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[1]Order_Nov_w45!$A$60</definedName>
    <definedName name="____________________________________DAT1">'[1]AA-1'!#REF!</definedName>
    <definedName name="____________________________________DAT10">'[1]AA-1'!#REF!</definedName>
    <definedName name="____________________________________DAT13">'[1]AA-1'!#REF!</definedName>
    <definedName name="____________________________________DAT2">'[1]AA-1'!#REF!</definedName>
    <definedName name="____________________________________DAT3">'[1]AA-1'!#REF!</definedName>
    <definedName name="____________________________________DAT5">'[1]AA-1'!#REF!</definedName>
    <definedName name="____________________________________DAT6">'[1]AA-1'!#REF!</definedName>
    <definedName name="____________________________________DAT7">'[1]AA-1'!#REF!</definedName>
    <definedName name="____________________________________DAT8">'[1]AA-1'!#REF!</definedName>
    <definedName name="____________________________________DAT9">'[1]AA-1'!#REF!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[1]db!$C$15,[1]db!$B$14,[1]db!$B$12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[1]Order_Nov_w45!$A$60</definedName>
    <definedName name="___________________________________DAT1">'[1]AA-1'!#REF!</definedName>
    <definedName name="___________________________________DAT10">'[1]AA-1'!#REF!</definedName>
    <definedName name="___________________________________DAT13">'[1]AA-1'!#REF!</definedName>
    <definedName name="___________________________________DAT2">'[1]AA-1'!#REF!</definedName>
    <definedName name="___________________________________DAT3">'[1]AA-1'!#REF!</definedName>
    <definedName name="___________________________________DAT5">'[1]AA-1'!#REF!</definedName>
    <definedName name="___________________________________DAT6">'[1]AA-1'!#REF!</definedName>
    <definedName name="___________________________________DAT7">'[1]AA-1'!#REF!</definedName>
    <definedName name="___________________________________DAT8">'[1]AA-1'!#REF!</definedName>
    <definedName name="___________________________________DAT9">'[1]AA-1'!#REF!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[1]db!$C$15,[1]db!$B$14,[1]db!$B$12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[1]Order_Nov_w45!$A$60</definedName>
    <definedName name="__________________________________DAT1">'[1]AA-1'!#REF!</definedName>
    <definedName name="__________________________________DAT10">'[1]AA-1'!#REF!</definedName>
    <definedName name="__________________________________DAT13">'[1]AA-1'!#REF!</definedName>
    <definedName name="__________________________________DAT2">'[1]AA-1'!#REF!</definedName>
    <definedName name="__________________________________DAT3">'[1]AA-1'!#REF!</definedName>
    <definedName name="__________________________________DAT5">'[1]AA-1'!#REF!</definedName>
    <definedName name="__________________________________DAT6">'[1]AA-1'!#REF!</definedName>
    <definedName name="__________________________________DAT7">'[1]AA-1'!#REF!</definedName>
    <definedName name="__________________________________DAT8">'[1]AA-1'!#REF!</definedName>
    <definedName name="__________________________________DAT9">'[1]AA-1'!#REF!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[1]db!$C$15,[1]db!$B$14,[1]db!$B$12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[1]Order_Nov_w45!$A$60</definedName>
    <definedName name="_________________________________D111486">#REF!</definedName>
    <definedName name="_________________________________DAT1">'[1]AA-1'!#REF!</definedName>
    <definedName name="_________________________________DAT10">'[1]AA-1'!#REF!</definedName>
    <definedName name="_________________________________DAT13">'[1]AA-1'!#REF!</definedName>
    <definedName name="_________________________________DAT2">'[1]AA-1'!#REF!</definedName>
    <definedName name="_________________________________DAT3">'[1]AA-1'!#REF!</definedName>
    <definedName name="_________________________________DAT5">'[1]AA-1'!#REF!</definedName>
    <definedName name="_________________________________DAT6">'[1]AA-1'!#REF!</definedName>
    <definedName name="_________________________________DAT7">'[1]AA-1'!#REF!</definedName>
    <definedName name="_________________________________DAT8">'[1]AA-1'!#REF!</definedName>
    <definedName name="_________________________________DAT9">'[1]AA-1'!#REF!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[1]db!$C$15,[1]db!$B$14,[1]db!$B$12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[1]Order_Nov_w45!$A$60</definedName>
    <definedName name="________________________________DAT1">'[1]AA-1'!#REF!</definedName>
    <definedName name="________________________________DAT10">'[1]AA-1'!#REF!</definedName>
    <definedName name="________________________________DAT13">'[1]AA-1'!#REF!</definedName>
    <definedName name="________________________________DAT2">'[1]AA-1'!#REF!</definedName>
    <definedName name="________________________________DAT3">'[1]AA-1'!#REF!</definedName>
    <definedName name="________________________________DAT5">'[1]AA-1'!#REF!</definedName>
    <definedName name="________________________________DAT6">'[1]AA-1'!#REF!</definedName>
    <definedName name="________________________________DAT7">'[1]AA-1'!#REF!</definedName>
    <definedName name="________________________________DAT8">'[1]AA-1'!#REF!</definedName>
    <definedName name="________________________________DAT9">'[1]AA-1'!#REF!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[1]db!$C$15,[1]db!$B$14,[1]db!$B$12</definedName>
    <definedName name="________________________________ti65" localSheetId="1" hidden="1">'[1]PS-1995'!#REF!</definedName>
    <definedName name="________________________________ti65" hidden="1">'[1]PS-1995'!#REF!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[1]Order_Nov_w45!$A$60</definedName>
    <definedName name="_______________________________D111486">#REF!</definedName>
    <definedName name="_______________________________DAT1">'[1]AA-1'!#REF!</definedName>
    <definedName name="_______________________________DAT10">'[1]AA-1'!#REF!</definedName>
    <definedName name="_______________________________DAT13">'[1]AA-1'!#REF!</definedName>
    <definedName name="_______________________________DAT2">'[1]AA-1'!#REF!</definedName>
    <definedName name="_______________________________DAT3">'[1]AA-1'!#REF!</definedName>
    <definedName name="_______________________________DAT5">'[1]AA-1'!#REF!</definedName>
    <definedName name="_______________________________DAT6">'[1]AA-1'!#REF!</definedName>
    <definedName name="_______________________________DAT7">'[1]AA-1'!#REF!</definedName>
    <definedName name="_______________________________DAT8">'[1]AA-1'!#REF!</definedName>
    <definedName name="_______________________________DAT9">'[1]AA-1'!#REF!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[1]db!$C$15,[1]db!$B$14,[1]db!$B$12</definedName>
    <definedName name="_______________________________ti65" localSheetId="1" hidden="1">'[1]PS-1995'!#REF!</definedName>
    <definedName name="_______________________________ti65" hidden="1">'[1]PS-1995'!#REF!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[1]Order_Nov_w45!$A$60</definedName>
    <definedName name="______________________________D111486">#REF!</definedName>
    <definedName name="______________________________DAT1">'[1]AA-1'!#REF!</definedName>
    <definedName name="______________________________DAT10">'[1]AA-1'!#REF!</definedName>
    <definedName name="______________________________DAT13">'[1]AA-1'!#REF!</definedName>
    <definedName name="______________________________DAT2">'[1]AA-1'!#REF!</definedName>
    <definedName name="______________________________DAT3">'[1]AA-1'!#REF!</definedName>
    <definedName name="______________________________DAT5">'[1]AA-1'!#REF!</definedName>
    <definedName name="______________________________DAT6">'[1]AA-1'!#REF!</definedName>
    <definedName name="______________________________DAT7">'[1]AA-1'!#REF!</definedName>
    <definedName name="______________________________DAT8">'[1]AA-1'!#REF!</definedName>
    <definedName name="______________________________DAT9">'[1]AA-1'!#REF!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[1]db!$C$15,[1]db!$B$14,[1]db!$B$12</definedName>
    <definedName name="______________________________ti65" localSheetId="1" hidden="1">'[1]PS-1995'!#REF!</definedName>
    <definedName name="______________________________ti65" hidden="1">'[1]PS-1995'!#REF!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[1]Order_Nov_w45!$A$60</definedName>
    <definedName name="_____________________________D111486">#REF!</definedName>
    <definedName name="_____________________________DAT1">'[1]AA-1'!#REF!</definedName>
    <definedName name="_____________________________DAT10">'[1]AA-1'!#REF!</definedName>
    <definedName name="_____________________________DAT13">'[1]AA-1'!#REF!</definedName>
    <definedName name="_____________________________DAT2">'[1]AA-1'!#REF!</definedName>
    <definedName name="_____________________________DAT3">'[1]AA-1'!#REF!</definedName>
    <definedName name="_____________________________DAT5">'[1]AA-1'!#REF!</definedName>
    <definedName name="_____________________________DAT6">'[1]AA-1'!#REF!</definedName>
    <definedName name="_____________________________DAT7">'[1]AA-1'!#REF!</definedName>
    <definedName name="_____________________________DAT8">'[1]AA-1'!#REF!</definedName>
    <definedName name="_____________________________DAT9">'[1]AA-1'!#REF!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[1]db!$C$15,[1]db!$B$14,[1]db!$B$12</definedName>
    <definedName name="_____________________________ti65" localSheetId="1" hidden="1">'[1]PS-1995'!#REF!</definedName>
    <definedName name="_____________________________ti65" hidden="1">'[1]PS-1995'!#REF!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[1]Order_Nov_w45!$A$60</definedName>
    <definedName name="____________________________DAT1">'[1]AA-1'!#REF!</definedName>
    <definedName name="____________________________DAT10">'[1]AA-1'!#REF!</definedName>
    <definedName name="____________________________DAT13">'[1]AA-1'!#REF!</definedName>
    <definedName name="____________________________DAT2">'[1]AA-1'!#REF!</definedName>
    <definedName name="____________________________DAT3">'[1]AA-1'!#REF!</definedName>
    <definedName name="____________________________DAT5">'[1]AA-1'!#REF!</definedName>
    <definedName name="____________________________DAT6">'[1]AA-1'!#REF!</definedName>
    <definedName name="____________________________DAT7">'[1]AA-1'!#REF!</definedName>
    <definedName name="____________________________DAT8">'[1]AA-1'!#REF!</definedName>
    <definedName name="____________________________DAT9">'[1]AA-1'!#REF!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[1]db!$C$15,[1]db!$B$14,[1]db!$B$12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[1]Order_Nov_w45!$A$60</definedName>
    <definedName name="___________________________DAT1">'[1]AA-1'!#REF!</definedName>
    <definedName name="___________________________DAT10">'[1]AA-1'!#REF!</definedName>
    <definedName name="___________________________DAT13">'[1]AA-1'!#REF!</definedName>
    <definedName name="___________________________DAT2">'[1]AA-1'!#REF!</definedName>
    <definedName name="___________________________DAT3">'[1]AA-1'!#REF!</definedName>
    <definedName name="___________________________DAT5">'[1]AA-1'!#REF!</definedName>
    <definedName name="___________________________DAT6">'[1]AA-1'!#REF!</definedName>
    <definedName name="___________________________DAT7">'[1]AA-1'!#REF!</definedName>
    <definedName name="___________________________DAT8">'[1]AA-1'!#REF!</definedName>
    <definedName name="___________________________DAT9">'[1]AA-1'!#REF!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[1]db!$C$15,[1]db!$B$14,[1]db!$B$12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[1]Order_Nov_w45!$A$60</definedName>
    <definedName name="__________________________DAT1">'[1]AA-1'!#REF!</definedName>
    <definedName name="__________________________DAT10">'[1]AA-1'!#REF!</definedName>
    <definedName name="__________________________DAT13">'[1]AA-1'!#REF!</definedName>
    <definedName name="__________________________DAT2">'[1]AA-1'!#REF!</definedName>
    <definedName name="__________________________DAT3">'[1]AA-1'!#REF!</definedName>
    <definedName name="__________________________DAT5">'[1]AA-1'!#REF!</definedName>
    <definedName name="__________________________DAT6">'[1]AA-1'!#REF!</definedName>
    <definedName name="__________________________DAT7">'[1]AA-1'!#REF!</definedName>
    <definedName name="__________________________DAT8">'[1]AA-1'!#REF!</definedName>
    <definedName name="__________________________DAT9">'[1]AA-1'!#REF!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[1]db!$C$15,[1]db!$B$14,[1]db!$B$12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[1]Order_Nov_w45!$A$60</definedName>
    <definedName name="_________________________D111486">#REF!</definedName>
    <definedName name="_________________________DAT1">'[1]AA-1'!#REF!</definedName>
    <definedName name="_________________________DAT10">'[1]AA-1'!#REF!</definedName>
    <definedName name="_________________________DAT13">'[1]AA-1'!#REF!</definedName>
    <definedName name="_________________________DAT2">'[1]AA-1'!#REF!</definedName>
    <definedName name="_________________________DAT3">'[1]AA-1'!#REF!</definedName>
    <definedName name="_________________________DAT5">'[1]AA-1'!#REF!</definedName>
    <definedName name="_________________________DAT6">'[1]AA-1'!#REF!</definedName>
    <definedName name="_________________________DAT7">'[1]AA-1'!#REF!</definedName>
    <definedName name="_________________________DAT8">'[1]AA-1'!#REF!</definedName>
    <definedName name="_________________________DAT9">'[1]AA-1'!#REF!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[1]db!$C$15,[1]db!$B$14,[1]db!$B$12</definedName>
    <definedName name="_________________________ti65" localSheetId="1" hidden="1">'[1]PS-1995'!#REF!</definedName>
    <definedName name="_________________________ti65" hidden="1">'[1]PS-1995'!#REF!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[1]Order_Nov_w45!$A$60</definedName>
    <definedName name="________________________D111486">#REF!</definedName>
    <definedName name="________________________DAT1">'[1]AA-1'!#REF!</definedName>
    <definedName name="________________________DAT10">'[1]AA-1'!#REF!</definedName>
    <definedName name="________________________DAT13">'[1]AA-1'!#REF!</definedName>
    <definedName name="________________________DAT2">'[1]AA-1'!#REF!</definedName>
    <definedName name="________________________DAT3">'[1]AA-1'!#REF!</definedName>
    <definedName name="________________________DAT5">'[1]AA-1'!#REF!</definedName>
    <definedName name="________________________DAT6">'[1]AA-1'!#REF!</definedName>
    <definedName name="________________________DAT7">'[1]AA-1'!#REF!</definedName>
    <definedName name="________________________DAT8">'[1]AA-1'!#REF!</definedName>
    <definedName name="________________________DAT9">'[1]AA-1'!#REF!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[1]db!$C$15,[1]db!$B$14,[1]db!$B$12</definedName>
    <definedName name="________________________ti65" localSheetId="1" hidden="1">'[1]PS-1995'!#REF!</definedName>
    <definedName name="________________________ti65" hidden="1">'[1]PS-1995'!#REF!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[1]Order_Nov_w45!$A$60</definedName>
    <definedName name="_______________________D111486">#REF!</definedName>
    <definedName name="_______________________DAT1">'[1]AA-1'!#REF!</definedName>
    <definedName name="_______________________DAT10">'[1]AA-1'!#REF!</definedName>
    <definedName name="_______________________DAT13">'[1]AA-1'!#REF!</definedName>
    <definedName name="_______________________DAT2">'[1]AA-1'!#REF!</definedName>
    <definedName name="_______________________DAT3">'[1]AA-1'!#REF!</definedName>
    <definedName name="_______________________DAT5">'[1]AA-1'!#REF!</definedName>
    <definedName name="_______________________DAT6">'[1]AA-1'!#REF!</definedName>
    <definedName name="_______________________DAT7">'[1]AA-1'!#REF!</definedName>
    <definedName name="_______________________DAT8">'[1]AA-1'!#REF!</definedName>
    <definedName name="_______________________DAT9">'[1]AA-1'!#REF!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[1]db!$C$15,[1]db!$B$14,[1]db!$B$12</definedName>
    <definedName name="_______________________ti65" localSheetId="1" hidden="1">'[1]PS-1995'!#REF!</definedName>
    <definedName name="_______________________ti65" hidden="1">'[1]PS-1995'!#REF!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[1]Order_Nov_w45!$A$60</definedName>
    <definedName name="______________________D111486">#REF!</definedName>
    <definedName name="______________________DAT1">'[1]AA-1'!#REF!</definedName>
    <definedName name="______________________DAT10">'[1]AA-1'!#REF!</definedName>
    <definedName name="______________________DAT13">'[1]AA-1'!#REF!</definedName>
    <definedName name="______________________DAT2">'[1]AA-1'!#REF!</definedName>
    <definedName name="______________________DAT3">'[1]AA-1'!#REF!</definedName>
    <definedName name="______________________DAT5">'[1]AA-1'!#REF!</definedName>
    <definedName name="______________________DAT6">'[1]AA-1'!#REF!</definedName>
    <definedName name="______________________DAT7">'[1]AA-1'!#REF!</definedName>
    <definedName name="______________________DAT8">'[1]AA-1'!#REF!</definedName>
    <definedName name="______________________DAT9">'[1]AA-1'!#REF!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[1]db!$C$15,[1]db!$B$14,[1]db!$B$12</definedName>
    <definedName name="______________________ti65" hidden="1">'[1]PS-1995'!#REF!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[1]Order_Nov_w45!$A$60</definedName>
    <definedName name="_____________________D111486">#REF!</definedName>
    <definedName name="_____________________DAT1">'[1]AA-1'!#REF!</definedName>
    <definedName name="_____________________DAT10">'[1]AA-1'!#REF!</definedName>
    <definedName name="_____________________DAT13">'[1]AA-1'!#REF!</definedName>
    <definedName name="_____________________DAT2">'[1]AA-1'!#REF!</definedName>
    <definedName name="_____________________DAT3">'[1]AA-1'!#REF!</definedName>
    <definedName name="_____________________DAT5">'[1]AA-1'!#REF!</definedName>
    <definedName name="_____________________DAT6">'[1]AA-1'!#REF!</definedName>
    <definedName name="_____________________DAT7">'[1]AA-1'!#REF!</definedName>
    <definedName name="_____________________DAT8">'[1]AA-1'!#REF!</definedName>
    <definedName name="_____________________DAT9">'[1]AA-1'!#REF!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[1]db!$C$15,[1]db!$B$14,[1]db!$B$12</definedName>
    <definedName name="_____________________ti65" localSheetId="1" hidden="1">'[1]PS-1995'!#REF!</definedName>
    <definedName name="_____________________ti65" hidden="1">'[1]PS-1995'!#REF!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[1]Order_Nov_w45!$A$60</definedName>
    <definedName name="____________________D111486">#REF!</definedName>
    <definedName name="____________________DAT1">'[1]AA-1'!#REF!</definedName>
    <definedName name="____________________DAT10">'[1]AA-1'!#REF!</definedName>
    <definedName name="____________________DAT13">'[1]AA-1'!#REF!</definedName>
    <definedName name="____________________DAT2">'[1]AA-1'!#REF!</definedName>
    <definedName name="____________________DAT3">'[1]AA-1'!#REF!</definedName>
    <definedName name="____________________DAT5">'[1]AA-1'!#REF!</definedName>
    <definedName name="____________________DAT6">'[1]AA-1'!#REF!</definedName>
    <definedName name="____________________DAT7">'[1]AA-1'!#REF!</definedName>
    <definedName name="____________________DAT8">'[1]AA-1'!#REF!</definedName>
    <definedName name="____________________DAT9">'[1]AA-1'!#REF!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[1]db!$C$15,[1]db!$B$14,[1]db!$B$12</definedName>
    <definedName name="____________________ti65" localSheetId="1" hidden="1">'[1]PS-1995'!#REF!</definedName>
    <definedName name="____________________ti65" hidden="1">'[1]PS-1995'!#REF!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[1]Order_Nov_w45!$A$60</definedName>
    <definedName name="___________________a1">#REF!</definedName>
    <definedName name="___________________D111486">#REF!</definedName>
    <definedName name="___________________DAT1">'[1]AA-1'!#REF!</definedName>
    <definedName name="___________________DAT10">'[1]AA-1'!#REF!</definedName>
    <definedName name="___________________DAT13">'[1]AA-1'!#REF!</definedName>
    <definedName name="___________________DAT2">'[1]AA-1'!#REF!</definedName>
    <definedName name="___________________DAT3">'[1]AA-1'!#REF!</definedName>
    <definedName name="___________________DAT5">'[1]AA-1'!#REF!</definedName>
    <definedName name="___________________DAT6">'[1]AA-1'!#REF!</definedName>
    <definedName name="___________________DAT7">'[1]AA-1'!#REF!</definedName>
    <definedName name="___________________DAT8">'[1]AA-1'!#REF!</definedName>
    <definedName name="___________________DAT9">'[1]AA-1'!#REF!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[1]db!$C$15,[1]db!$B$14,[1]db!$B$12</definedName>
    <definedName name="___________________ti65" localSheetId="1" hidden="1">'[1]PS-1995'!#REF!</definedName>
    <definedName name="___________________ti65" hidden="1">'[1]PS-1995'!#REF!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[1]Order_Nov_w45!$A$60</definedName>
    <definedName name="__________________a1">#REF!</definedName>
    <definedName name="__________________D111486">#REF!</definedName>
    <definedName name="__________________DAT1">'[1]AA-1'!#REF!</definedName>
    <definedName name="__________________DAT10">'[1]AA-1'!#REF!</definedName>
    <definedName name="__________________DAT13">'[1]AA-1'!#REF!</definedName>
    <definedName name="__________________DAT2">'[1]AA-1'!#REF!</definedName>
    <definedName name="__________________DAT3">'[1]AA-1'!#REF!</definedName>
    <definedName name="__________________DAT5">'[1]AA-1'!#REF!</definedName>
    <definedName name="__________________DAT6">'[1]AA-1'!#REF!</definedName>
    <definedName name="__________________DAT7">'[1]AA-1'!#REF!</definedName>
    <definedName name="__________________DAT8">'[1]AA-1'!#REF!</definedName>
    <definedName name="__________________DAT9">'[1]AA-1'!#REF!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[1]db!$C$15,[1]db!$B$14,[1]db!$B$12</definedName>
    <definedName name="__________________ti65" localSheetId="1" hidden="1">'[1]PS-1995'!#REF!</definedName>
    <definedName name="__________________ti65" hidden="1">'[1]PS-1995'!#REF!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[1]Order_Nov_w45!$A$60</definedName>
    <definedName name="_________________a1">#REF!</definedName>
    <definedName name="_________________D111486">#REF!</definedName>
    <definedName name="_________________DAT1">'[1]AA-1'!#REF!</definedName>
    <definedName name="_________________DAT10">'[1]AA-1'!#REF!</definedName>
    <definedName name="_________________DAT13">'[1]AA-1'!#REF!</definedName>
    <definedName name="_________________DAT2">'[1]AA-1'!#REF!</definedName>
    <definedName name="_________________DAT3">'[1]AA-1'!#REF!</definedName>
    <definedName name="_________________DAT5">'[1]AA-1'!#REF!</definedName>
    <definedName name="_________________DAT6">'[1]AA-1'!#REF!</definedName>
    <definedName name="_________________DAT7">'[1]AA-1'!#REF!</definedName>
    <definedName name="_________________DAT8">'[1]AA-1'!#REF!</definedName>
    <definedName name="_________________DAT9">'[1]AA-1'!#REF!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[1]db!$C$15,[1]db!$B$14,[1]db!$B$12</definedName>
    <definedName name="_________________ti65" localSheetId="1" hidden="1">'[1]PS-1995'!#REF!</definedName>
    <definedName name="_________________ti65" hidden="1">'[1]PS-1995'!#REF!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[1]Order_Nov_w45!$A$60</definedName>
    <definedName name="________________D111486">#REF!</definedName>
    <definedName name="________________DAT1">'[1]AA-1'!#REF!</definedName>
    <definedName name="________________DAT10">'[1]AA-1'!#REF!</definedName>
    <definedName name="________________DAT13">'[1]AA-1'!#REF!</definedName>
    <definedName name="________________DAT2">'[1]AA-1'!#REF!</definedName>
    <definedName name="________________DAT3">'[1]AA-1'!#REF!</definedName>
    <definedName name="________________DAT5">'[1]AA-1'!#REF!</definedName>
    <definedName name="________________DAT6">'[1]AA-1'!#REF!</definedName>
    <definedName name="________________DAT7">'[1]AA-1'!#REF!</definedName>
    <definedName name="________________DAT8">'[1]AA-1'!#REF!</definedName>
    <definedName name="________________DAT9">'[1]AA-1'!#REF!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[1]db!$C$15,[1]db!$B$14,[1]db!$B$12</definedName>
    <definedName name="________________ti65" localSheetId="1" hidden="1">'[1]PS-1995'!#REF!</definedName>
    <definedName name="________________ti65" hidden="1">'[1]PS-1995'!#REF!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[1]Order_Nov_w45!$A$60</definedName>
    <definedName name="_______________a1">#REF!</definedName>
    <definedName name="_______________D111486">#REF!</definedName>
    <definedName name="_______________DAT1">'[1]AA-1'!#REF!</definedName>
    <definedName name="_______________DAT10">'[1]AA-1'!#REF!</definedName>
    <definedName name="_______________DAT13">'[1]AA-1'!#REF!</definedName>
    <definedName name="_______________DAT2">'[1]AA-1'!#REF!</definedName>
    <definedName name="_______________DAT3">'[1]AA-1'!#REF!</definedName>
    <definedName name="_______________DAT5">'[1]AA-1'!#REF!</definedName>
    <definedName name="_______________DAT6">'[1]AA-1'!#REF!</definedName>
    <definedName name="_______________DAT7">'[1]AA-1'!#REF!</definedName>
    <definedName name="_______________DAT8">'[1]AA-1'!#REF!</definedName>
    <definedName name="_______________DAT9">'[1]AA-1'!#REF!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[1]db!$C$15,[1]db!$B$14,[1]db!$B$12</definedName>
    <definedName name="_______________ti65" localSheetId="1" hidden="1">'[1]PS-1995'!#REF!</definedName>
    <definedName name="_______________ti65" hidden="1">'[1]PS-1995'!#REF!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[1]Order_Nov_w45!$A$60</definedName>
    <definedName name="______________a1">#REF!</definedName>
    <definedName name="______________D111486">#REF!</definedName>
    <definedName name="______________DAT1">'[1]AA-1'!#REF!</definedName>
    <definedName name="______________DAT10">'[1]AA-1'!#REF!</definedName>
    <definedName name="______________DAT13">'[1]AA-1'!#REF!</definedName>
    <definedName name="______________DAT2">'[1]AA-1'!#REF!</definedName>
    <definedName name="______________DAT3">'[1]AA-1'!#REF!</definedName>
    <definedName name="______________DAT5">'[1]AA-1'!#REF!</definedName>
    <definedName name="______________DAT6">'[1]AA-1'!#REF!</definedName>
    <definedName name="______________DAT7">'[1]AA-1'!#REF!</definedName>
    <definedName name="______________DAT8">'[1]AA-1'!#REF!</definedName>
    <definedName name="______________DAT9">'[1]AA-1'!#REF!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[1]db!$C$15,[1]db!$B$14,[1]db!$B$12</definedName>
    <definedName name="______________ti65" localSheetId="1" hidden="1">'[1]PS-1995'!#REF!</definedName>
    <definedName name="______________ti65" hidden="1">'[1]PS-1995'!#REF!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[1]Order_Nov_w45!$A$60</definedName>
    <definedName name="_____________a1">#REF!</definedName>
    <definedName name="_____________D111486">#REF!</definedName>
    <definedName name="_____________DAT1">'[1]AA-1'!#REF!</definedName>
    <definedName name="_____________DAT10">'[1]AA-1'!#REF!</definedName>
    <definedName name="_____________DAT13">'[1]AA-1'!#REF!</definedName>
    <definedName name="_____________DAT2">'[1]AA-1'!#REF!</definedName>
    <definedName name="_____________DAT3">'[1]AA-1'!#REF!</definedName>
    <definedName name="_____________DAT5">'[1]AA-1'!#REF!</definedName>
    <definedName name="_____________DAT6">'[1]AA-1'!#REF!</definedName>
    <definedName name="_____________DAT7">'[1]AA-1'!#REF!</definedName>
    <definedName name="_____________DAT8">'[1]AA-1'!#REF!</definedName>
    <definedName name="_____________DAT9">'[1]AA-1'!#REF!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[1]db!$C$15,[1]db!$B$14,[1]db!$B$12</definedName>
    <definedName name="_____________ti65" localSheetId="1" hidden="1">'[1]PS-1995'!#REF!</definedName>
    <definedName name="_____________ti65" hidden="1">'[1]PS-1995'!#REF!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[1]Order_Nov_w45!$A$60</definedName>
    <definedName name="____________a1">#REF!</definedName>
    <definedName name="____________D111486">#REF!</definedName>
    <definedName name="____________DAT1">'[1]AA-1'!#REF!</definedName>
    <definedName name="____________DAT10">'[1]AA-1'!#REF!</definedName>
    <definedName name="____________DAT13">'[1]AA-1'!#REF!</definedName>
    <definedName name="____________DAT2">'[1]AA-1'!#REF!</definedName>
    <definedName name="____________DAT3">'[1]AA-1'!#REF!</definedName>
    <definedName name="____________DAT5">'[1]AA-1'!#REF!</definedName>
    <definedName name="____________DAT6">'[1]AA-1'!#REF!</definedName>
    <definedName name="____________DAT7">'[1]AA-1'!#REF!</definedName>
    <definedName name="____________DAT8">'[1]AA-1'!#REF!</definedName>
    <definedName name="____________DAT9">'[1]AA-1'!#REF!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[1]db!$C$15,[1]db!$B$14,[1]db!$B$12</definedName>
    <definedName name="____________ti65" localSheetId="1" hidden="1">'[1]PS-1995'!#REF!</definedName>
    <definedName name="____________ti65" hidden="1">'[1]PS-1995'!#REF!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[1]Order_Nov_w45!$A$60</definedName>
    <definedName name="___________a1">#REF!</definedName>
    <definedName name="___________D111486">#REF!</definedName>
    <definedName name="___________DAT1">'[1]AA-1'!#REF!</definedName>
    <definedName name="___________DAT10">'[1]AA-1'!#REF!</definedName>
    <definedName name="___________DAT13">'[1]AA-1'!#REF!</definedName>
    <definedName name="___________DAT2">'[1]AA-1'!#REF!</definedName>
    <definedName name="___________DAT3">'[1]AA-1'!#REF!</definedName>
    <definedName name="___________DAT5">'[1]AA-1'!#REF!</definedName>
    <definedName name="___________DAT6">'[1]AA-1'!#REF!</definedName>
    <definedName name="___________DAT7">'[1]AA-1'!#REF!</definedName>
    <definedName name="___________DAT8">'[1]AA-1'!#REF!</definedName>
    <definedName name="___________DAT9">'[1]AA-1'!#REF!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[1]db!$C$15,[1]db!$B$14,[1]db!$B$12</definedName>
    <definedName name="___________ti65" localSheetId="1" hidden="1">'[1]PS-1995'!#REF!</definedName>
    <definedName name="___________ti65" hidden="1">'[1]PS-1995'!#REF!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[1]Order_Nov_w45!$A$60</definedName>
    <definedName name="__________a1">#REF!</definedName>
    <definedName name="__________D111486">#REF!</definedName>
    <definedName name="__________DAT1">'[1]AA-1'!#REF!</definedName>
    <definedName name="__________DAT10">'[1]AA-1'!#REF!</definedName>
    <definedName name="__________DAT13">'[1]AA-1'!#REF!</definedName>
    <definedName name="__________DAT2">'[1]AA-1'!#REF!</definedName>
    <definedName name="__________DAT3">'[1]AA-1'!#REF!</definedName>
    <definedName name="__________DAT5">'[1]AA-1'!#REF!</definedName>
    <definedName name="__________DAT6">'[1]AA-1'!#REF!</definedName>
    <definedName name="__________DAT7">'[1]AA-1'!#REF!</definedName>
    <definedName name="__________DAT8">'[1]AA-1'!#REF!</definedName>
    <definedName name="__________DAT9">'[1]AA-1'!#REF!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[1]db!$C$15,[1]db!$B$14,[1]db!$B$12</definedName>
    <definedName name="__________ti65" localSheetId="1" hidden="1">'[1]PS-1995'!#REF!</definedName>
    <definedName name="__________ti65" hidden="1">'[1]PS-1995'!#REF!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[1]Order_Nov_w45!$A$60</definedName>
    <definedName name="_________a1">#REF!</definedName>
    <definedName name="_________D111486">#REF!</definedName>
    <definedName name="_________DAT1">'[1]AA-1'!#REF!</definedName>
    <definedName name="_________DAT10">'[1]AA-1'!#REF!</definedName>
    <definedName name="_________DAT13">'[1]AA-1'!#REF!</definedName>
    <definedName name="_________DAT2">'[1]AA-1'!#REF!</definedName>
    <definedName name="_________DAT3">'[1]AA-1'!#REF!</definedName>
    <definedName name="_________DAT5">'[1]AA-1'!#REF!</definedName>
    <definedName name="_________DAT6">'[1]AA-1'!#REF!</definedName>
    <definedName name="_________DAT7">'[1]AA-1'!#REF!</definedName>
    <definedName name="_________DAT8">'[1]AA-1'!#REF!</definedName>
    <definedName name="_________DAT9">'[1]AA-1'!#REF!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[1]db!$C$15,[1]db!$B$14,[1]db!$B$12</definedName>
    <definedName name="_________ti65" localSheetId="1" hidden="1">'[1]PS-1995'!#REF!</definedName>
    <definedName name="_________ti65" hidden="1">'[1]PS-1995'!#REF!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[1]Order_Nov_w45!$A$60</definedName>
    <definedName name="________a1">#REF!</definedName>
    <definedName name="________D111486">#REF!</definedName>
    <definedName name="________DAT1">'[1]AA-1'!#REF!</definedName>
    <definedName name="________DAT10">'[1]AA-1'!#REF!</definedName>
    <definedName name="________DAT13">'[1]AA-1'!#REF!</definedName>
    <definedName name="________DAT2">'[1]AA-1'!#REF!</definedName>
    <definedName name="________DAT3">'[1]AA-1'!#REF!</definedName>
    <definedName name="________DAT5">'[1]AA-1'!#REF!</definedName>
    <definedName name="________DAT6">'[1]AA-1'!#REF!</definedName>
    <definedName name="________DAT7">'[1]AA-1'!#REF!</definedName>
    <definedName name="________DAT8">'[1]AA-1'!#REF!</definedName>
    <definedName name="________DAT9">'[1]AA-1'!#REF!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[1]db!$C$15,[1]db!$B$14,[1]db!$B$12</definedName>
    <definedName name="________ti65" localSheetId="1" hidden="1">'[1]PS-1995'!#REF!</definedName>
    <definedName name="________ti65" hidden="1">'[1]PS-1995'!#REF!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[1]Order_Nov_w45!$A$60</definedName>
    <definedName name="_______a1">#REF!</definedName>
    <definedName name="_______D111486">#REF!</definedName>
    <definedName name="_______DAT1">'[1]AA-1'!#REF!</definedName>
    <definedName name="_______DAT10">'[1]AA-1'!#REF!</definedName>
    <definedName name="_______DAT13">'[1]AA-1'!#REF!</definedName>
    <definedName name="_______DAT2">'[1]AA-1'!#REF!</definedName>
    <definedName name="_______DAT3">'[1]AA-1'!#REF!</definedName>
    <definedName name="_______DAT5">'[1]AA-1'!#REF!</definedName>
    <definedName name="_______DAT6">'[1]AA-1'!#REF!</definedName>
    <definedName name="_______DAT7">'[1]AA-1'!#REF!</definedName>
    <definedName name="_______DAT8">'[1]AA-1'!#REF!</definedName>
    <definedName name="_______DAT9">'[1]AA-1'!#REF!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[1]db!$C$15,[1]db!$B$14,[1]db!$B$12</definedName>
    <definedName name="_______ti65" localSheetId="1" hidden="1">'[1]PS-1995'!#REF!</definedName>
    <definedName name="_______ti65" hidden="1">'[1]PS-1995'!#REF!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[1]Order_Nov_w45!$A$60</definedName>
    <definedName name="______a1">#REF!</definedName>
    <definedName name="______D111486">#REF!</definedName>
    <definedName name="______DAT1">'[1]AA-1'!#REF!</definedName>
    <definedName name="______DAT10">'[1]AA-1'!#REF!</definedName>
    <definedName name="______DAT13">'[1]AA-1'!#REF!</definedName>
    <definedName name="______DAT2">'[1]AA-1'!#REF!</definedName>
    <definedName name="______DAT3">'[1]AA-1'!#REF!</definedName>
    <definedName name="______DAT5">'[1]AA-1'!#REF!</definedName>
    <definedName name="______DAT6">'[1]AA-1'!#REF!</definedName>
    <definedName name="______DAT7">'[1]AA-1'!#REF!</definedName>
    <definedName name="______DAT8">'[1]AA-1'!#REF!</definedName>
    <definedName name="______DAT9">'[1]AA-1'!#REF!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[1]db!$C$15,[1]db!$B$14,[1]db!$B$12</definedName>
    <definedName name="______ti65" localSheetId="1" hidden="1">'[1]PS-1995'!#REF!</definedName>
    <definedName name="______ti65" hidden="1">'[1]PS-1995'!#REF!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[1]Order_Nov_w45!$A$60</definedName>
    <definedName name="_____a1">#REF!</definedName>
    <definedName name="_____D111486">#REF!</definedName>
    <definedName name="_____DAT1">'[1]AA-1'!#REF!</definedName>
    <definedName name="_____DAT10">'[1]AA-1'!#REF!</definedName>
    <definedName name="_____DAT13">'[1]AA-1'!#REF!</definedName>
    <definedName name="_____DAT2">'[1]AA-1'!#REF!</definedName>
    <definedName name="_____DAT3">'[1]AA-1'!#REF!</definedName>
    <definedName name="_____DAT5">'[1]AA-1'!#REF!</definedName>
    <definedName name="_____DAT6">'[1]AA-1'!#REF!</definedName>
    <definedName name="_____DAT7">'[1]AA-1'!#REF!</definedName>
    <definedName name="_____DAT8">'[1]AA-1'!#REF!</definedName>
    <definedName name="_____DAT9">'[1]AA-1'!#REF!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[1]db!$C$15,[1]db!$B$14,[1]db!$B$12</definedName>
    <definedName name="_____ti65" localSheetId="1" hidden="1">'[1]PS-1995'!#REF!</definedName>
    <definedName name="_____ti65" hidden="1">'[1]PS-1995'!#REF!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[1]Order_Nov_w45!$A$60</definedName>
    <definedName name="____a1">#REF!</definedName>
    <definedName name="____D111486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[1]db!$C$15,[1]db!$B$14,[1]db!$B$12</definedName>
    <definedName name="____ti65" localSheetId="1" hidden="1">'[1]PS-1995'!#REF!</definedName>
    <definedName name="____ti65" hidden="1">'[1]PS-1995'!#REF!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[1]Order_Nov_w45!$A$60</definedName>
    <definedName name="___a1">#REF!</definedName>
    <definedName name="___D111486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[2]เงินกู้ธนชาติ!$G$2</definedName>
    <definedName name="___J31">'[3]Trial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[1]RSS9801!#REF!</definedName>
    <definedName name="___RBL2">#REF!</definedName>
    <definedName name="___rub1">[1]db!$C$15,[1]db!$B$14,[1]db!$B$12</definedName>
    <definedName name="___S4">'[4]TrialBalance Q3-2002'!$A$1:$H$301</definedName>
    <definedName name="___SCB1">'[5]SCB 1 - Current'!$F$10</definedName>
    <definedName name="___SCB2">'[5]SCB 2 - Current'!$F$11</definedName>
    <definedName name="___st1">#REF!</definedName>
    <definedName name="___std3">'[1]Standing Data'!$C$4</definedName>
    <definedName name="___ti65" hidden="1">'[1]PS-1995'!#REF!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[1]Order_Nov_w45!$A$60</definedName>
    <definedName name="__123Graph_A" hidden="1">[1]AM_COST!#REF!</definedName>
    <definedName name="__123Graph_D" hidden="1">[6]ชื่อหุ้น!#REF!</definedName>
    <definedName name="__a1">#REF!</definedName>
    <definedName name="__A103800">#REF!</definedName>
    <definedName name="__A103801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111486">#REF!</definedName>
    <definedName name="__DAT1">'[1]AA-1'!#REF!</definedName>
    <definedName name="__DAT10">'[1]AA-1'!#REF!</definedName>
    <definedName name="__DAT11">[8]BMCT2003!#REF!</definedName>
    <definedName name="__DAT12">[8]BMCT2003!#REF!</definedName>
    <definedName name="__DAT13">'[1]AA-1'!#REF!</definedName>
    <definedName name="__DAT14">[8]BMCT2003!#REF!</definedName>
    <definedName name="__DAT15">[8]BMCT2003!#REF!</definedName>
    <definedName name="__DAT16">[8]BMCT2003!#REF!</definedName>
    <definedName name="__DAT17">[8]BMCT2003!#REF!</definedName>
    <definedName name="__DAT18">[8]BMCT2003!#REF!</definedName>
    <definedName name="__DAT19">[8]BMCT2003!#REF!</definedName>
    <definedName name="__DAT2">'[1]AA-1'!#REF!</definedName>
    <definedName name="__DAT20">[8]BMCT2003!#REF!</definedName>
    <definedName name="__DAT3">'[1]AA-1'!#REF!</definedName>
    <definedName name="__DAT4">[8]BMCT2003!#REF!</definedName>
    <definedName name="__DAT5">'[1]AA-1'!#REF!</definedName>
    <definedName name="__DAT6">'[1]AA-1'!#REF!</definedName>
    <definedName name="__DAT7">'[1]AA-1'!#REF!</definedName>
    <definedName name="__DAT8">'[1]AA-1'!#REF!</definedName>
    <definedName name="__DAT9">'[1]AA-1'!#REF!</definedName>
    <definedName name="__dkk1">#REF!</definedName>
    <definedName name="__dkk10">#REF!</definedName>
    <definedName name="__dkk2">#REF!</definedName>
    <definedName name="__e1">#REF!</definedName>
    <definedName name="__Exp1">[9]Exp!$B$1:$AD$39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[9]Exp!$B$44:$AD$66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[10]เงินกู้ธนชาติ!$G$2</definedName>
    <definedName name="__J31">'[3]Trial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[1]RSS9801!#REF!</definedName>
    <definedName name="__RBL2">#REF!</definedName>
    <definedName name="__rub1">[1]db!$C$15,[1]db!$B$14,[1]db!$B$12</definedName>
    <definedName name="__S4">'[11]TrialBalance Q3-2002'!$A$1:$H$301</definedName>
    <definedName name="__SCB1">'[5]SCB 1 - Current'!$F$10</definedName>
    <definedName name="__SCB2">'[5]SCB 2 - Current'!$F$11</definedName>
    <definedName name="__st1">#REF!</definedName>
    <definedName name="__std3">'[1]Standing Data'!$C$4</definedName>
    <definedName name="__ti65" hidden="1">'[1]PS-1995'!#REF!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[1]Order_Nov_w45!$A$60</definedName>
    <definedName name="__ZZ41">'[12]N-4.4'!#REF!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[1]ดอกเบี้ยรับ!#REF!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r2">#REF!</definedName>
    <definedName name="_b">#REF!</definedName>
    <definedName name="_cgh1">[13]ตั๋วเงินรับ!$F$1</definedName>
    <definedName name="_D111486">#REF!</definedName>
    <definedName name="_DAT1">'[1]AA-1'!#REF!</definedName>
    <definedName name="_DAT10">'[1]AA-1'!#REF!</definedName>
    <definedName name="_DAT11">[8]BMCT2003!#REF!</definedName>
    <definedName name="_DAT12">[8]BMCT2003!#REF!</definedName>
    <definedName name="_DAT13">'[1]AA-1'!#REF!</definedName>
    <definedName name="_DAT14">[8]BMCT2003!#REF!</definedName>
    <definedName name="_DAT15">[8]BMCT2003!#REF!</definedName>
    <definedName name="_DAT16">[8]BMCT2003!#REF!</definedName>
    <definedName name="_DAT17">[8]BMCT2003!#REF!</definedName>
    <definedName name="_DAT18">[8]BMCT2003!#REF!</definedName>
    <definedName name="_DAT19">[8]BMCT2003!#REF!</definedName>
    <definedName name="_DAT2">'[1]AA-1'!#REF!</definedName>
    <definedName name="_DAT20">[8]BMCT2003!#REF!</definedName>
    <definedName name="_DAT3">'[1]AA-1'!#REF!</definedName>
    <definedName name="_DAT4">[8]BMCT2003!#REF!</definedName>
    <definedName name="_DAT5">'[1]AA-1'!#REF!</definedName>
    <definedName name="_DAT6">'[1]AA-1'!#REF!</definedName>
    <definedName name="_DAT7">'[1]AA-1'!#REF!</definedName>
    <definedName name="_DAT8">'[1]AA-1'!#REF!</definedName>
    <definedName name="_DAT9">'[1]AA-1'!#REF!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[14]Exp!$B$1:$AD$39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[14]Exp!$B$44:$AD$66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[15]เงินกู้ธนชาติ!$F$15</definedName>
    <definedName name="_h">#REF!</definedName>
    <definedName name="_h1">#REF!</definedName>
    <definedName name="_h2">[16]เงินกู้ธนชาติ!$G$2</definedName>
    <definedName name="_J31">'[3]Trial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[1]RSS9801!#REF!</definedName>
    <definedName name="_RBL2">#REF!</definedName>
    <definedName name="_rub1">[1]db!$C$15,[1]db!$B$14,[1]db!$B$12</definedName>
    <definedName name="_s">#REF!</definedName>
    <definedName name="_S4">'[17]TrialBalance Q3-2002'!$A$1:$H$301</definedName>
    <definedName name="_SCB1">'[5]SCB 1 - Current'!$F$10</definedName>
    <definedName name="_SCB2">'[5]SCB 2 - Current'!$F$11</definedName>
    <definedName name="_Sort" hidden="1">#REF!</definedName>
    <definedName name="_st1">#REF!</definedName>
    <definedName name="_std3">'[1]Standing Data'!$C$4</definedName>
    <definedName name="_t">#REF!</definedName>
    <definedName name="_Table1_Out" hidden="1">#REF!</definedName>
    <definedName name="_tb1">'[18]TrialBalance Q3-2002'!$A$1:$H$301</definedName>
    <definedName name="_tb2">'[19]TrialBalance Q3-2002'!$A$1:$H$301</definedName>
    <definedName name="_ti65" hidden="1">'[1]PS-1995'!#REF!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[1]Order_Nov_w45!$A$60</definedName>
    <definedName name="_z">#REF!</definedName>
    <definedName name="_ZZ41">'[20]N-4.4'!#REF!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[7]เงินกู้ธนชาติ!$B$4</definedName>
    <definedName name="a3q">'[7]เงินกู้ MGC'!$B$4</definedName>
    <definedName name="aa">#REF!</definedName>
    <definedName name="aaa" hidden="1">#REF!</definedName>
    <definedName name="aaaa" hidden="1">#REF!</definedName>
    <definedName name="aaaaa">[1]RSS9801!#REF!</definedName>
    <definedName name="aaaaaa">'[21]Trial Balance'!$A$1:$H$65536</definedName>
    <definedName name="aaq">#REF!</definedName>
    <definedName name="aaregf">#REF!</definedName>
    <definedName name="abc">#REF!</definedName>
    <definedName name="AC">'[1]TB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[22]table!$C$4:$D$110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1" hidden="1">#REF!</definedName>
    <definedName name="Adfasds" hidden="1">#REF!</definedName>
    <definedName name="ADM">#REF!</definedName>
    <definedName name="adQDq">#REF!</definedName>
    <definedName name="AdvfromRelated">#REF!</definedName>
    <definedName name="ae">'[1]AA-1'!#REF!</definedName>
    <definedName name="aege">#REF!</definedName>
    <definedName name="aergrg">[1]ผ้าสำเร็จ!#REF!</definedName>
    <definedName name="afda">'[23]เงินกู้ MGC'!$B$4</definedName>
    <definedName name="afdwfrw">[24]เงินกู้ธนชาติ!$E$17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[25]ตั๋วเงินรับ!$F$1</definedName>
    <definedName name="ang">'[1]Data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[26]BUILD95!$AE$9:$AE$17</definedName>
    <definedName name="aqaq" hidden="1">{"cashflow",#N/A,FALSE,"cash flow"}</definedName>
    <definedName name="ar">#REF!</definedName>
    <definedName name="ARA_Threshold">[1]Lead!#REF!</definedName>
    <definedName name="ARGIGLOW">#REF!</definedName>
    <definedName name="ARM">#REF!</definedName>
    <definedName name="ARP_Threshold">[1]Lead!#REF!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[27]เงินกู้ธนชาติ!$F$15</definedName>
    <definedName name="asfsafasf">#REF!</definedName>
    <definedName name="ASFWA">'[1]CODE,NAME'!#REF!</definedName>
    <definedName name="ASSD">#REF!</definedName>
    <definedName name="AssetCode_Building">[26]BUILD95!$I$9:$I$17</definedName>
    <definedName name="Assets">#REF!</definedName>
    <definedName name="AssetStatus">[1]AssetStatus!$A$3:$A$11</definedName>
    <definedName name="AssetType">[1]AssetType!$A$3:$A$64</definedName>
    <definedName name="Asstes">#REF!</definedName>
    <definedName name="audit">#REF!</definedName>
    <definedName name="audit_areas">#REF!</definedName>
    <definedName name="Aug_Building">[26]BUILD95!$AI$9:$AI$17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[1]name!#REF!</definedName>
    <definedName name="BBL">'[28]ADJ - RATE'!#REF!</definedName>
    <definedName name="BCExport">#REF!</definedName>
    <definedName name="BEGIN">#REF!</definedName>
    <definedName name="begin1">#REF!</definedName>
    <definedName name="begin2">#REF!</definedName>
    <definedName name="BEN">[1]detail!$C$7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'[1]License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[24]เงินกู้ธนชาติ!$F$15</definedName>
    <definedName name="case">[1]Data!$C$1</definedName>
    <definedName name="cash">'[1]Data 2'!$A:$IV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'[15]เงินกู้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[29]BUILD95!$Z$9:$Z$17</definedName>
    <definedName name="Clariant" hidden="1">{#N/A,#N/A,TRUE,"Str.";#N/A,#N/A,TRUE,"Steel &amp; Roof";#N/A,#N/A,TRUE,"Arc.";#N/A,#N/A,TRUE,"Preliminary";#N/A,#N/A,TRUE,"Sum_Prelim"}</definedName>
    <definedName name="Class">'[1]Asset Class'!$A$2:$A$18</definedName>
    <definedName name="CODE">'[1]CODE,NAME'!$A$1:$B$19</definedName>
    <definedName name="CODE_A_R">#REF!</definedName>
    <definedName name="CODEDES">#REF!</definedName>
    <definedName name="COLORJET">#REF!</definedName>
    <definedName name="Combine">#REF!</definedName>
    <definedName name="comm.">[1]description!#REF!</definedName>
    <definedName name="compare">#REF!</definedName>
    <definedName name="ComplDate">#REF!</definedName>
    <definedName name="con">#REF!</definedName>
    <definedName name="CONDO">[1]detail!$C$13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[26]BUILD95!$AQ$9:$AQ$17</definedName>
    <definedName name="Cur_NBV_Building">[26]BUILD95!$AR$9:$AR$17</definedName>
    <definedName name="CurPortLoan">#REF!</definedName>
    <definedName name="custnew">#REF!</definedName>
    <definedName name="cve">'[1]Graph Ratio - Fin Analysis'!$A$33:$Y$56</definedName>
    <definedName name="cvg">'[1]Graph Ratio - Fin Analysis'!$A$75:$Y$99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'[1]วงเครดิต 3'!#REF!</definedName>
    <definedName name="D_AD_BF_Vehicles">'[30]K-5'!$K$14:$K$82</definedName>
    <definedName name="D_AD_CF_Vehicles">'[30]K-5'!$M$14:$M$62</definedName>
    <definedName name="D_Bookvalue_Vehicles">'[30]K-5'!$N$14:$N$146</definedName>
    <definedName name="D_Center_Vehicles">'[30]K-5'!$B$14:$B$50</definedName>
    <definedName name="D_Depre_Vehicles">'[30]K-5'!$L$14:$L$62</definedName>
    <definedName name="D_Original_Vehicles">'[30]K-5'!$J$14:$J$48</definedName>
    <definedName name="D_Purchased_Vehicles">'[31]K-5'!#REF!</definedName>
    <definedName name="danai">#REF!</definedName>
    <definedName name="data">[1]db!$B$12,[1]db!$B$14,[1]db!$C$15,[1]db!$F$12,[1]db!$F$14,[1]db!$G$15,[1]db!$J$12,[1]db!$J$14,[1]db!$K$15,[1]db!$N$12,[1]db!$N$14,[1]db!$O$15,[1]db!$B$26,[1]db!$B$28,[1]db!$C$29,[1]db!$F$25,[1]db!$F$28,[1]db!$G$29,[1]db!$F$25,[1]db!$J$26,[1]db!$F$26,[1]db!$J$28,[1]db!$K$29,[1]db!$N$26,[1]db!$N$28,[1]db!$O$29</definedName>
    <definedName name="DATA_01">[1]สำนักงาน!#REF!</definedName>
    <definedName name="DATA_02">[1]สำนักงาน!#REF!</definedName>
    <definedName name="DATA_03">[1]สำนักงาน!#REF!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[32]เงินกู้ธนชาติ!$G$2</definedName>
    <definedName name="dates">[33]ตั๋วเงินรับ!$F$1</definedName>
    <definedName name="Db">[1]Sheet1!$A$2:$D$126</definedName>
    <definedName name="DC">#REF!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dddd">#REF!</definedName>
    <definedName name="DDS">'[1]แจกแจง _งบดุล_'!#REF!</definedName>
    <definedName name="De">[29]BUILD95!$AK$9:$AK$17</definedName>
    <definedName name="Dec_Building">[26]BUILD95!$AM$9:$AM$17</definedName>
    <definedName name="Defect_Jun_2002">[1]note_defect!#REF!</definedName>
    <definedName name="DEGREASER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artment">[1]CODE!$B$2:$C$42</definedName>
    <definedName name="Depre">'[1]Depre. Key'!$A$3:$A$6</definedName>
    <definedName name="Depre_Building">[26]BUILD95!$AA$9:$AA$17</definedName>
    <definedName name="desc">[34]desc!$A$1:$C$255</definedName>
    <definedName name="description">#REF!</definedName>
    <definedName name="df">#REF!</definedName>
    <definedName name="dfd">#REF!</definedName>
    <definedName name="DFDF">'[35]TrialBalance Q3-2002'!$A$1:$H$301</definedName>
    <definedName name="DFe">'[1]AA-1'!#REF!</definedName>
    <definedName name="dfgh1">'[15]เงินกู้ MGC'!$B$4</definedName>
    <definedName name="dfhcdhs">#REF!</definedName>
    <definedName name="dfherh4">#REF!</definedName>
    <definedName name="DFJI">'[1]Machine2,3''04'!#REF!</definedName>
    <definedName name="dfkski">#REF!</definedName>
    <definedName name="dflt7">[36]Invoice!#REF!</definedName>
    <definedName name="dfv">#REF!</definedName>
    <definedName name="dfve">#REF!</definedName>
    <definedName name="dfw">[1]RSS9801!#REF!</definedName>
    <definedName name="DGAS">#REF!</definedName>
    <definedName name="dgfd">[1]RSS9801!#REF!</definedName>
    <definedName name="DGFDG">#REF!</definedName>
    <definedName name="DHGH">[37]เงินกู้ธนชาติ!$E$17</definedName>
    <definedName name="dif">#REF!</definedName>
    <definedName name="director">'[38]VariableII  period'!$E$146</definedName>
    <definedName name="DISCOUNT99">#REF!</definedName>
    <definedName name="dkdkdk">[39]เงินกู้ธนชาติ!$G$2</definedName>
    <definedName name="dkfi">#REF!</definedName>
    <definedName name="DKK">'[40]ADJ - RATE'!$B$4</definedName>
    <definedName name="dkl">#REF!</definedName>
    <definedName name="dm">#REF!</definedName>
    <definedName name="DNN">#REF!</definedName>
    <definedName name="dofks">'[1]รายได้_คชจ  Con'!#REF!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'[1]AA-1'!#REF!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[41]เงินกู้ธนชาติ!$B$4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'[1]GL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j">#REF!</definedName>
    <definedName name="ert" hidden="1">#REF!</definedName>
    <definedName name="ertfy">[15]เงินกู้ธนชาติ!$B$4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[1]ผ้าสำเร็จ!#REF!</definedName>
    <definedName name="ewqt34eyr">#REF!</definedName>
    <definedName name="ewr">#REF!</definedName>
    <definedName name="eww">#REF!</definedName>
    <definedName name="EX.RATE">[1]RATE!$A$1:$C$32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[1]TB2008!#REF!</definedName>
    <definedName name="Excel_BuiltIn__FilterDatabase_2_1">#REF!</definedName>
    <definedName name="Excel_BuiltIn__FilterDatabase_5">#REF!</definedName>
    <definedName name="Excel_BuiltIn__FilterDatabase_6">[1]สรุป!#REF!</definedName>
    <definedName name="Excel_BuiltIn_Database">#REF!</definedName>
    <definedName name="Excel_BuiltIn_Print_Area">[1]RSS9801!#REF!</definedName>
    <definedName name="Excel_BuiltIn_Print_Area_1">[1]BBL!#REF!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'[1]แจกแจง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'[1]แจกแจง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'[1]แจกแจง _งบดุล_'!#REF!</definedName>
    <definedName name="Excel_BuiltIn_Print_Area_12_4">'[1]แจกแจง _งบดุล_'!#REF!</definedName>
    <definedName name="Excel_BuiltIn_Print_Area_12_5">'[1]แจกแจง _งบดุล_'!#REF!</definedName>
    <definedName name="Excel_BuiltIn_Print_Area_12_6">'[1]แจกแจง _งบดุล_'!#REF!</definedName>
    <definedName name="Excel_BuiltIn_Print_Area_12_8">'[1]แจกแจง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[1]SCB!#REF!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'[1]_540100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[1]ดอกเบี้ยรับ!#REF!</definedName>
    <definedName name="Excel_BuiltIn_Print_Area_4_1_12">[1]ดอกเบี้ยรับ!#REF!</definedName>
    <definedName name="Excel_BuiltIn_Print_Area_4_1_29">[1]ดอกเบี้ยรับ!#REF!</definedName>
    <definedName name="Excel_BuiltIn_Print_Area_4_1_3">"$#REF!.$A$69:$G$111"</definedName>
    <definedName name="Excel_BuiltIn_Print_Area_4_1_9">[1]ดอกเบี้ยรับ!#REF!</definedName>
    <definedName name="Excel_BuiltIn_Print_Area_5">'[1]BS Grp'!#REF!</definedName>
    <definedName name="Excel_BuiltIn_Print_Area_5_1">#REF!</definedName>
    <definedName name="Excel_BuiltIn_Print_Area_53">'[1]รายได้_คชจ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[1]mcot_upc!#REF!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[1]SSW_loan_OD!#REF!</definedName>
    <definedName name="Excel_BuiltIn_Print_Titles_23_10">[1]SSW_loan_OD!#REF!</definedName>
    <definedName name="Excel_BuiltIn_Print_Titles_23_11">[1]SSW!#REF!</definedName>
    <definedName name="Excel_BuiltIn_Print_Titles_23_11_1">NA()</definedName>
    <definedName name="Excel_BuiltIn_Print_Titles_23_12">[1]SSW!#REF!</definedName>
    <definedName name="Excel_BuiltIn_Print_Titles_23_16">[1]SSW_loan_OD!#REF!</definedName>
    <definedName name="Excel_BuiltIn_Print_Titles_23_18">[1]SSW_loan_OD!#REF!</definedName>
    <definedName name="Excel_BuiltIn_Print_Titles_23_29">[1]SSW!#REF!</definedName>
    <definedName name="Excel_BuiltIn_Print_Titles_23_3">[1]SSW_loan_OD!#REF!</definedName>
    <definedName name="Excel_BuiltIn_Print_Titles_23_3_1">NA()</definedName>
    <definedName name="Excel_BuiltIn_Print_Titles_23_4">[1]SSW_loan_OD!#REF!</definedName>
    <definedName name="Excel_BuiltIn_Print_Titles_23_4_1">NA()</definedName>
    <definedName name="Excel_BuiltIn_Print_Titles_23_5">[1]SSW_loan_OD!#REF!</definedName>
    <definedName name="Excel_BuiltIn_Print_Titles_23_6">[1]SSW_loan_OD!#REF!</definedName>
    <definedName name="Excel_BuiltIn_Print_Titles_23_8">[1]SSW_loan_OD!#REF!</definedName>
    <definedName name="Excel_BuiltIn_Print_Titles_23_9">[1]SSW!#REF!</definedName>
    <definedName name="Excel_BuiltIn_Print_Titles_3">#REF!</definedName>
    <definedName name="Excel_BuiltIn_Print_Titles_33">"$#REF!.$A$1:$IV$15"</definedName>
    <definedName name="Excel_BuiltIn_Print_Titles_36">'[1]_540100 '!#REF!</definedName>
    <definedName name="Excel_BuiltIn_Print_Titles_4">[1]Insurance!#REF!</definedName>
    <definedName name="Excel_BuiltIn_Print_Titles_4_1">NA()</definedName>
    <definedName name="Excel_BuiltIn_Print_Titles_4_10">[1]Insurance!#REF!</definedName>
    <definedName name="Excel_BuiltIn_Print_Titles_4_11">NA()</definedName>
    <definedName name="Excel_BuiltIn_Print_Titles_4_16">[1]Insurance!#REF!</definedName>
    <definedName name="Excel_BuiltIn_Print_Titles_4_18">[1]Insurance!#REF!</definedName>
    <definedName name="Excel_BuiltIn_Print_Titles_4_3">[1]Insurance!#REF!</definedName>
    <definedName name="Excel_BuiltIn_Print_Titles_4_4">[1]Insurance!#REF!</definedName>
    <definedName name="Excel_BuiltIn_Print_Titles_4_5">[1]Insurance!#REF!</definedName>
    <definedName name="Excel_BuiltIn_Print_Titles_4_6">[1]Insurance!#REF!</definedName>
    <definedName name="Excel_BuiltIn_Print_Titles_4_8">[1]Insurance!#REF!</definedName>
    <definedName name="Excel_BuiltIn_Print_Titles_4_9">[1]Insurance!#REF!</definedName>
    <definedName name="Excel_BuiltIn_Print_Titles_46">'[1]_Bal Int Acp'!#REF!</definedName>
    <definedName name="Excel_BuiltIn_Print_Titles_46_15">'[1]_Bal Int Acp'!#REF!</definedName>
    <definedName name="Excel_BuiltIn_Print_Titles_46_16">'[1]_Bal Int Acp'!#REF!</definedName>
    <definedName name="Excel_BuiltIn_Print_Titles_46_17">'[1]_Bal Int Acp'!#REF!</definedName>
    <definedName name="Excel_BuiltIn_Print_Titles_46_26">'[1]_Bal Int Acp'!#REF!</definedName>
    <definedName name="Excel_BuiltIn_Print_Titles_46_33">'[1]_Bal Int Acp'!#REF!</definedName>
    <definedName name="Excel_BuiltIn_Print_Titles_46_8">'[1]_Bal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[42]Exp!$B$1:$AD$39</definedName>
    <definedName name="_xlnm.Extract">[1]BGT97STAFF!#REF!</definedName>
    <definedName name="F">'[1]วงเครดิต 3'!#REF!</definedName>
    <definedName name="fa">IF(#REF!&lt;=5,INDEX(#REF!,(#REF!*5)-4),#REF!)</definedName>
    <definedName name="FA..">#REF!</definedName>
    <definedName name="FACTOR">#REF!</definedName>
    <definedName name="falmn">[43]เงินกู้ธนชาติ!$B$4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[26]BUILD95!$AC$9:$AC$17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'[41]เงินกู้ MGC'!$B$4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[1]detail!$C$16</definedName>
    <definedName name="FixedAsst">#REF!</definedName>
    <definedName name="fjds">'[1]GL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[1]Newspaper!#REF!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[1]RSS9801!#REF!</definedName>
    <definedName name="G">'[1]วงเครดิต 3'!#REF!</definedName>
    <definedName name="g4hds">[15]เงินกู้ธนชาติ!$E$17</definedName>
    <definedName name="Gain_Loss">#REF!</definedName>
    <definedName name="gbrgb">#REF!</definedName>
    <definedName name="gch">[44]เงินกู้ธนชาติ!$F$15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[7]เงินกู้ธนชาติ!$G$2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[45]เงินกู้ธนชาติ!$B$4</definedName>
    <definedName name="gjjf">#REF!</definedName>
    <definedName name="gkykyuk">#REF!</definedName>
    <definedName name="GL_CB">'[1]GL CB'!$L$44</definedName>
    <definedName name="GL_M">'[1]GL M'!$L$385</definedName>
    <definedName name="GODOWN">[1]detail!$C$11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[1]group!$A:$IV</definedName>
    <definedName name="grr">#REF!</definedName>
    <definedName name="Grrrrr">#REF!</definedName>
    <definedName name="gttr">[1]RSS9801!#REF!</definedName>
    <definedName name="GW">#REF!</definedName>
    <definedName name="h">'[1]วงเครดิต 3'!#REF!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[45]เงินกู้ธนชาติ!$G$2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'[46]เงินกู้ MGC'!$E$17</definedName>
    <definedName name="hjz">'[1]GL M'!$L$385</definedName>
    <definedName name="hkj.io">#REF!</definedName>
    <definedName name="hkuuyoi">[29]BUILD95!$AQ$9:$AQ$17</definedName>
    <definedName name="HR">[1]detail!$C$72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rth">#REF!</definedName>
    <definedName name="HSCB">'[28]ADJ - RATE'!#REF!</definedName>
    <definedName name="ht">#REF!</definedName>
    <definedName name="htbynm">#REF!</definedName>
    <definedName name="HTH" localSheetId="1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'[1]AA-1'!#REF!</definedName>
    <definedName name="ilolk">#REF!</definedName>
    <definedName name="IncomeTax">#REF!</definedName>
    <definedName name="InputBasis">#REF!</definedName>
    <definedName name="INT">[1]detail!$C$88</definedName>
    <definedName name="INTERCONTINENTAL_COMMODITIES">'[1]CODE,NAME'!#REF!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hidden="1">'[1]PS-1995'!#REF!</definedName>
    <definedName name="IT">[1]detail!$C$43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'[1]Data 2'!$A:$IV</definedName>
    <definedName name="james">#REF!</definedName>
    <definedName name="Jan_Building">[26]BUILD95!$AB$9:$AB$17</definedName>
    <definedName name="Janitorial_Service___BDC">'[47]detail_profit&amp;loss'!#REF!</definedName>
    <definedName name="jas">'[48]TrialBalance Q3-2002'!$A$1:$H$301</definedName>
    <definedName name="JBLKJ">#REF!</definedName>
    <definedName name="JEW">#REF!</definedName>
    <definedName name="jgjk">#REF!</definedName>
    <definedName name="ji">'[49]เงินกู้ MGC'!$F$15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'[50]Trial Balance'!$A$1:$H$65536</definedName>
    <definedName name="Jul_00">#REF!</definedName>
    <definedName name="Jul_Building">[26]BUILD95!$AH$9:$AH$17</definedName>
    <definedName name="Jun_Building">[26]BUILD95!$AG$9:$AG$17</definedName>
    <definedName name="juty">#REF!</definedName>
    <definedName name="jytj">#N/A</definedName>
    <definedName name="jyunjujhnm">#REF!</definedName>
    <definedName name="k">'[1]วงเครดิต 3'!#REF!</definedName>
    <definedName name="K2.1">'[51]Trial Balance'!$A$1:$H$65536</definedName>
    <definedName name="kaa">#REF!</definedName>
    <definedName name="kamonwan">#REF!</definedName>
    <definedName name="kdf">#REF!</definedName>
    <definedName name="kfiiw">#REF!</definedName>
    <definedName name="KFISFW">'[1]AA-1'!#REF!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>[1]name!$A:$IV</definedName>
    <definedName name="KKJ">#REF!</definedName>
    <definedName name="kkk" hidden="1">#REF!</definedName>
    <definedName name="kkl">#REF!</definedName>
    <definedName name="kklk">#REF!</definedName>
    <definedName name="kl">[52]เงินกู้ธนชาติ!$E$17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'[1]วงเครดิต 3'!#REF!</definedName>
    <definedName name="L_Adjust">[1]Links!$H:$H</definedName>
    <definedName name="L_AJE_Tot">[1]Links!$G:$G</definedName>
    <definedName name="L_CY_Beg">[1]Links!$F:$F</definedName>
    <definedName name="L_CY_End">[1]Links!$J:$J</definedName>
    <definedName name="L_PY_End">[1]Links!$K:$K</definedName>
    <definedName name="L_RJE_Tot">[1]Links!$I:$I</definedName>
    <definedName name="L_UNIT">#REF!</definedName>
    <definedName name="LastFridayDateAdj">'[1]Standing Data'!$C$36</definedName>
    <definedName name="LastFriDayNAVAdj">'[1]Standing Data'!$C$35</definedName>
    <definedName name="LDLDLDLDDCD">#REF!</definedName>
    <definedName name="lead">#REF!</definedName>
    <definedName name="LEASE">#REF!</definedName>
    <definedName name="LEGAL">[1]detail!$C$14</definedName>
    <definedName name="LHJLJHL">#REF!</definedName>
    <definedName name="LiabilitiesAndShare">#REF!</definedName>
    <definedName name="LINK_DATA_FA_REGISTER">#REF!</definedName>
    <definedName name="LIT">'[40]ADJ - RATE'!$B$2</definedName>
    <definedName name="litou.l">#REF!</definedName>
    <definedName name="litt1">#REF!</definedName>
    <definedName name="litt2">#REF!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[53]เงินกู้ธนชาติ!$B$4</definedName>
    <definedName name="Loan1">'[53]เงินกู้ MGC'!$B$4</definedName>
    <definedName name="Loan2">[54]เงินกู้ธนชาติ!$B$4</definedName>
    <definedName name="Loan3">'[54]เงินกู้ MGC'!$B$4</definedName>
    <definedName name="LoanandAdvRelated">#REF!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C">[1]Location!$A$3:$A$39</definedName>
    <definedName name="lol">#REF!</definedName>
    <definedName name="Long">[53]เงินกู้ธนชาติ!$F$15</definedName>
    <definedName name="Long1">'[53]เงินกู้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[1]อัตราค่าบรรทุก!$A$1:$C$21</definedName>
    <definedName name="Lösenord">#REF!</definedName>
    <definedName name="louylo">#REF!</definedName>
    <definedName name="LowerAmount">'[55]PM-TE'!$E$30</definedName>
    <definedName name="lpo">'[1]Stock Aging'!$A$2:$S$1606</definedName>
    <definedName name="lrylryl">[1]RSS9801!#REF!</definedName>
    <definedName name="ltire">#REF!</definedName>
    <definedName name="lu6uluyl" hidden="1">#REF!</definedName>
    <definedName name="LY_AccDepre_Building">[26]BUILD95!$AO$9:$AO$17</definedName>
    <definedName name="LY_NBV_Building">[26]BUILD95!$AP$9:$AP$17</definedName>
    <definedName name="lyluey" hidden="1">#REF!</definedName>
    <definedName name="lyul7">#REF!</definedName>
    <definedName name="m">'[1]วงเครดิต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r_Building">[26]BUILD95!$AD$9:$AD$17</definedName>
    <definedName name="MATTPLAST">#REF!</definedName>
    <definedName name="May_Building">[26]BUILD95!$AF$9:$AF$17</definedName>
    <definedName name="Meinhardt__Thailand__Ltd.">#REF!</definedName>
    <definedName name="MH" hidden="1">{#N/A,#N/A,FALSE,"Eff-SSC2"}</definedName>
    <definedName name="MHJM">[37]เงินกู้ธนชาติ!$B$4</definedName>
    <definedName name="MJHMHJM">[37]เงินกู้ธนชาติ!$F$15</definedName>
    <definedName name="MJHMJM">#REF!</definedName>
    <definedName name="MJMGF">'[37]เงินกู้ MGC'!$E$17</definedName>
    <definedName name="mk">#REF!</definedName>
    <definedName name="mkt">#REF!</definedName>
    <definedName name="MMCover">#REF!</definedName>
    <definedName name="MMJHM">'[37]เงินกู้ MGC'!$F$15</definedName>
    <definedName name="mmm">#REF!</definedName>
    <definedName name="mmytjd">#REF!</definedName>
    <definedName name="mn">#REF!</definedName>
    <definedName name="mnn">[56]เงินกู้ธนชาติ!$G$2</definedName>
    <definedName name="month">#REF!</definedName>
    <definedName name="MOO">[45]เงินกู้ธนชาติ!$G$2</definedName>
    <definedName name="MP">#REF!</definedName>
    <definedName name="ms">#REF!</definedName>
    <definedName name="n" hidden="1">{#N/A,#N/A,FALSE,"Eff-SSC2"}</definedName>
    <definedName name="name">#REF!</definedName>
    <definedName name="NB">#REF!</definedName>
    <definedName name="NB2A.">#REF!</definedName>
    <definedName name="nbk">'[52]เงินกู้ MGC'!$E$17</definedName>
    <definedName name="nbvc">'[57]TrialBalance Q3-2002'!$A$1:$H$301</definedName>
    <definedName name="NBYUNMYJ">#REF!</definedName>
    <definedName name="nee">#REF!</definedName>
    <definedName name="NetAssetsValueperunit">'[1]Asset &amp; Liability'!$E$50+'[1]Asset &amp; Liability'!$E$50</definedName>
    <definedName name="NEW">#REF!</definedName>
    <definedName name="nhaslk">#REF!</definedName>
    <definedName name="nklnj">[58]เงินกู้ธนชาติ!$B$4</definedName>
    <definedName name="nko">#REF!</definedName>
    <definedName name="NL">#REF!</definedName>
    <definedName name="NMGFM">'[59]TrialBalance Q3-2002'!$A$1:$H$301</definedName>
    <definedName name="nmkl">'[52]เงินกู้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[26]BUILD95!$AL$9:$AL$17</definedName>
    <definedName name="NOV2003_A">#REF!</definedName>
    <definedName name="NOW">'[60]TB-2001-Apr''01'!#REF!</definedName>
    <definedName name="NPT_PTS">#REF!</definedName>
    <definedName name="ntrnbytgnb">#REF!</definedName>
    <definedName name="NTYNBTR">#REF!</definedName>
    <definedName name="nu" hidden="1">{"cashflow",#N/A,FALSE,"cash flow"}</definedName>
    <definedName name="nuc">'[61]TrialBalance Q3-2002'!$A$1:$H$301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>[1]RSS9801!#REF!</definedName>
    <definedName name="o9ujoiuo">'[62]เงินกู้ MGC'!$B$4</definedName>
    <definedName name="OBJ">#REF!</definedName>
    <definedName name="OBJ_TS2005">#REF!</definedName>
    <definedName name="ociuhdsoic">#REF!</definedName>
    <definedName name="oCT_bUILDING">[26]BUILD95!$AK$9:$AK$17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[1]HH!#REF!</definedName>
    <definedName name="oo" hidden="1">{#N/A,#N/A,FALSE,"Eff-SSC2"}</definedName>
    <definedName name="ooo">[7]เงินกู้ธนชาติ!$F$15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[1]detail!$C$8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>[1]detail!$C$10</definedName>
    <definedName name="PART">[1]Sheet1!#REF!</definedName>
    <definedName name="pathsavebackup">#REF!</definedName>
    <definedName name="pathsavetr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'[55]PM-TE'!$J$9</definedName>
    <definedName name="PLANT">#REF!</definedName>
    <definedName name="Plas">[1]dBase!#REF!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'[38]VariableII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[1]อัตราค่าบรรทุก!$A$1:$C$21</definedName>
    <definedName name="PRINT">#REF!</definedName>
    <definedName name="Print_a" localSheetId="4">[63]!Print_a</definedName>
    <definedName name="Print_a">[63]!Print_a</definedName>
    <definedName name="_xlnm.Print_Area" localSheetId="2">BS!$A$1:$O$120</definedName>
    <definedName name="_xlnm.Print_Area" localSheetId="7">CF!$A$1:$K$113</definedName>
    <definedName name="_xlnm.Print_Area" localSheetId="6">EQ!$A$1:$M$42</definedName>
    <definedName name="_xlnm.Print_Area" localSheetId="5">EQCON!$A$1:$Q$34</definedName>
    <definedName name="_xlnm.Print_Area">[1]RSS9801!#REF!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[1]proforma!#REF!</definedName>
    <definedName name="PROJECT">[1]LISTS!$B$1:$B$75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[26]BUILD95!$Z$9:$Z$17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{#N/A,#N/A,FALSE,"Eff-SSC2"}</definedName>
    <definedName name="q_ty">#REF!</definedName>
    <definedName name="Q2WQ" localSheetId="1" hidden="1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>[1]RATE!$A$1:$C$32</definedName>
    <definedName name="rate_new">#REF!</definedName>
    <definedName name="RATE4">[1]RATE!$A$1:$D$32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[64]ตั๋วเงินรับ!$F$1</definedName>
    <definedName name="RECON_AS_ON_DT">[65]TH00_12080000!$I$38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hy">#REF!</definedName>
    <definedName name="rejuk">#REF!</definedName>
    <definedName name="RemarkNAV2">'[1]Standing Data'!$C$29</definedName>
    <definedName name="Report">#REF!</definedName>
    <definedName name="Report1.Range">'[1]Asset group'!#REF!</definedName>
    <definedName name="Report21.Range">#REF!</definedName>
    <definedName name="Report24.Range">#REF!</definedName>
    <definedName name="Report3.Range">#REF!</definedName>
    <definedName name="Report6.Range">'[1]Asset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ource">'[1]Bill No. 2 - Carpark'!$A$1:$C$97</definedName>
    <definedName name="ResPricing">#REF!</definedName>
    <definedName name="retgb">#REF!</definedName>
    <definedName name="REUTER">[1]detail!$C$17</definedName>
    <definedName name="ReviseStamp">#REF!</definedName>
    <definedName name="rewa">[23]เงินกู้ธนชาติ!$F$15</definedName>
    <definedName name="rey">#REF!</definedName>
    <definedName name="rfg">#REF!</definedName>
    <definedName name="rgtn">'[1]CODE,NAME'!#REF!</definedName>
    <definedName name="rhgdflld">[1]SSW_loan_OD!#REF!</definedName>
    <definedName name="rhrt" hidden="1">#REF!</definedName>
    <definedName name="rjfd">#REF!</definedName>
    <definedName name="RM">'[40]ADJ - RATE'!$B$5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'[1]AA-1'!#REF!</definedName>
    <definedName name="rthb" hidden="1">#REF!</definedName>
    <definedName name="rthtrtrtr">#REF!</definedName>
    <definedName name="rtjt">'[1]AA-1'!#REF!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[45]เงินกู้ธนชาติ!$G$2</definedName>
    <definedName name="rtyq">#REF!</definedName>
    <definedName name="Rub">[1]dBase!#REF!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'[66]AP-FAsb'!#REF!</definedName>
    <definedName name="rynh">#REF!</definedName>
    <definedName name="ryuh">[1]RSS9801!#REF!</definedName>
    <definedName name="s">'[1]วงเครดิต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[1]Lead!#REF!</definedName>
    <definedName name="S_Adjust_Data">[1]Lead!#REF!</definedName>
    <definedName name="S_Adjust_GT">[1]Lead!#REF!</definedName>
    <definedName name="S_AJE_Tot">[1]Lead!#REF!</definedName>
    <definedName name="S_AJE_Tot_Data">[1]Lead!#REF!</definedName>
    <definedName name="S_AJE_Tot_GT">[1]Lead!#REF!</definedName>
    <definedName name="S_CY_Beg">[1]Lead!#REF!</definedName>
    <definedName name="S_CY_Beg_Data">[1]Lead!#REF!</definedName>
    <definedName name="S_CY_Beg_GT">[1]Lead!#REF!</definedName>
    <definedName name="S_CY_End">[1]Lead!#REF!</definedName>
    <definedName name="S_CY_End_Data">[1]Lead!#REF!</definedName>
    <definedName name="S_CY_End_GT">[1]Lead!#REF!</definedName>
    <definedName name="S_Diff_Amt">[1]Lead!#REF!</definedName>
    <definedName name="S_Diff_Pct">[1]Lead!#REF!</definedName>
    <definedName name="S_PY_End">[1]Lead!#REF!</definedName>
    <definedName name="S_PY_End_Data">[1]Lead!#REF!</definedName>
    <definedName name="S_PY_End_GT">[1]Lead!#REF!</definedName>
    <definedName name="S_RJE_Tot">[1]Lead!#REF!</definedName>
    <definedName name="S_RJE_Tot_Data">[1]Lead!#REF!</definedName>
    <definedName name="S_RJE_Tot_GT">[1]Lead!#REF!</definedName>
    <definedName name="S0DF">#REF!</definedName>
    <definedName name="sad">#REF!</definedName>
    <definedName name="sagr">#REF!</definedName>
    <definedName name="SAL">[34]type!$D$3:$E$125</definedName>
    <definedName name="sale">[1]Sale0307!$A$1:$G$401</definedName>
    <definedName name="sale0309">[1]Sale0309!$A$1:$G$369</definedName>
    <definedName name="sale0311">[1]Sale0311!$A$1:$G$373</definedName>
    <definedName name="sale0401">'[1]Sale 0401'!$A$1:$G$264</definedName>
    <definedName name="sale0402">[1]Sale0402!$A$1:$G$350</definedName>
    <definedName name="sale0403">[1]Sale0403!$A$1:$G$420</definedName>
    <definedName name="sale0404">'[1]Sale 0404'!$A$1:$F$322</definedName>
    <definedName name="sale0405">#REF!</definedName>
    <definedName name="sale0406">[1]Sale0406!$A$1:$E$334</definedName>
    <definedName name="sale0407">'[1]Sale 0407'!$A$1:$E$389</definedName>
    <definedName name="sale0408">'[1]Sale 0408'!$A$2:$E$351</definedName>
    <definedName name="SALE0411">'[1]Sale 0411'!$A$1:$G$373</definedName>
    <definedName name="sale0501">'[1]Sale 0501'!$A$1:$G$184</definedName>
    <definedName name="SALE0502">'[1]Sale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'[1]2549'!#REF!</definedName>
    <definedName name="SAVE">#REF!</definedName>
    <definedName name="SAW">#REF!</definedName>
    <definedName name="SCB">'[28]ADJ - RATE'!#REF!</definedName>
    <definedName name="SCENARIO">[1]LISTS!$C$1:$C$14</definedName>
    <definedName name="sd">#REF!</definedName>
    <definedName name="sdc">#REF!</definedName>
    <definedName name="sddfv">#REF!</definedName>
    <definedName name="sdds">[7]เงินกู้ธนชาติ!$G$2</definedName>
    <definedName name="sdfg">[44]เงินกู้ธนชาติ!$E$17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[26]BUILD95!$AJ$9:$AJ$17</definedName>
    <definedName name="SERIPOL">#REF!</definedName>
    <definedName name="sf">#REF!</definedName>
    <definedName name="sfdvc">#REF!</definedName>
    <definedName name="sfef">'[1]AA-1'!#REF!</definedName>
    <definedName name="sfsf2" hidden="1">#REF!</definedName>
    <definedName name="sfsfs" hidden="1">#REF!</definedName>
    <definedName name="SFWDFV">#REF!</definedName>
    <definedName name="sfwf">[1]RSS9801!#REF!</definedName>
    <definedName name="SFWGERGEQG">#REF!</definedName>
    <definedName name="sgf" hidden="1">#REF!</definedName>
    <definedName name="sgfs">#REF!</definedName>
    <definedName name="sgr" hidden="1">'[1]PS-1995'!#REF!</definedName>
    <definedName name="sh">[67]เงินกู้ธนชาติ!$E$17</definedName>
    <definedName name="ShareEquity">#REF!</definedName>
    <definedName name="SharefromRelated_Asso">#REF!</definedName>
    <definedName name="Short">[53]เงินกู้ธนชาติ!$E$17</definedName>
    <definedName name="short1">'[53]เงินกู้ MGC'!$E$17</definedName>
    <definedName name="short2">#REF!</definedName>
    <definedName name="Short3">'[54]เงินกู้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how11">'[1]Net asset value'!$G$56</definedName>
    <definedName name="sicCN">#REF!</definedName>
    <definedName name="SIN">[1]detail!$C$9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>[45]เงินกู้ธนชาติ!$B$4</definedName>
    <definedName name="ssca">#REF!</definedName>
    <definedName name="sss">[7]เงินกู้ธนชาติ!$E$17</definedName>
    <definedName name="ssss">#REF!</definedName>
    <definedName name="ssssaa">[1]ดอกเบี้ยรับ!#REF!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[1]AssetType!$C$3:$C$249</definedName>
    <definedName name="sumif_acccode">'[68]DATABASE -sumifTB'!$A$1:$A$65536</definedName>
    <definedName name="sumif_auditacccode">[69]GL06!$K$1:$K$65536</definedName>
    <definedName name="sumif_auditcode">[69]GL06!$I$1:$I$65536</definedName>
    <definedName name="sumif_auditvalue">[69]GL06!$J$1:$J$65536</definedName>
    <definedName name="sumif_code44">'[70]P&amp;LFINAL - 44'!$A$1:$A$65536</definedName>
    <definedName name="sumif_codePL">'[71]งบบริหาร PL-report'!$AS$1:$AS$65536</definedName>
    <definedName name="sumif_moncodeAsset">'[72]acc.depre-report-old'!$C$1:$C$65536</definedName>
    <definedName name="sumif_moncodeDep">'[72]acc.depre-report-old'!$B$1:$B$65536</definedName>
    <definedName name="sumif_monthaccname">'[72]acc.depre-report-old'!$E$1:$E$65536</definedName>
    <definedName name="sumif_monthcode">'[72]acc.depre-report-old'!$A$1:$A$65536</definedName>
    <definedName name="sumif_monthdepre">'[72]acc.depre-report-old'!$T$1:$T$65536</definedName>
    <definedName name="sumif_value_Cr">'[68]DATABASE -sumifTB'!$F$1:$F$65536</definedName>
    <definedName name="sumif_value_Dr">'[68]DATABASE -sumifTB'!$E$1:$E$65536</definedName>
    <definedName name="sumif_value44">'[70]P&amp;LFINAL - 44'!$G$1:$G$65536</definedName>
    <definedName name="sumif_ValuePL">'[71]งบบริหาร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>[1]LTX!$A:$IV</definedName>
    <definedName name="tanoi">#REF!</definedName>
    <definedName name="TB">'[73]2002'!$A$2:$H$301</definedName>
    <definedName name="TBARdiscount">#REF!</definedName>
    <definedName name="tbData">#REF!</definedName>
    <definedName name="tbIndex">#REF!</definedName>
    <definedName name="tbold">#REF!</definedName>
    <definedName name="TDB">'[6]B&amp;S 1999'!#REF!</definedName>
    <definedName name="TE_Pct">#REF!</definedName>
    <definedName name="temp">#REF!</definedName>
    <definedName name="temp1">#REF!</definedName>
    <definedName name="temp2">#REF!</definedName>
    <definedName name="test">'[1]Data 2'!$A:$IV</definedName>
    <definedName name="TEST0">[8]BMCT2003!#REF!</definedName>
    <definedName name="TESTHKEY">#REF!</definedName>
    <definedName name="TESTKEYS">[8]BMCT2003!#REF!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'[74]7Long term liabilities'!#REF!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'[74]10Segment report'!#REF!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[1]Lead!$R$20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'[74]3Detail of cash flow'!#REF!</definedName>
    <definedName name="TextRefCopy51">#REF!</definedName>
    <definedName name="TextRefCopy53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localSheetId="1" hidden="1">#REF!</definedName>
    <definedName name="tg3t" hidden="1">#REF!</definedName>
    <definedName name="tgdg">#REF!</definedName>
    <definedName name="tgvrfgbv" hidden="1">#REF!</definedName>
    <definedName name="thas">'[1]Vat7% ภายในเดือน_Junต้นฉบับ'!$A$1:$G$206</definedName>
    <definedName name="ti76i">#REF!</definedName>
    <definedName name="time">#REF!</definedName>
    <definedName name="tjy" hidden="1">'[1]PS-1995'!#REF!</definedName>
    <definedName name="tle">'[75]เงินกู้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3">#REF!</definedName>
    <definedName name="TotalDepre_Building">[26]BUILD95!$AN$9:$AN$17</definedName>
    <definedName name="tr">#REF!</definedName>
    <definedName name="TradeArOth">#REF!</definedName>
    <definedName name="TradeArRelated">#REF!</definedName>
    <definedName name="trader">#REF!</definedName>
    <definedName name="TREYE" localSheetId="1" hidden="1">#REF!</definedName>
    <definedName name="TREYE" hidden="1">#REF!</definedName>
    <definedName name="tribal">#REF!</definedName>
    <definedName name="trt">#REF!</definedName>
    <definedName name="ttki" hidden="1">'[1]PS-1995'!#REF!</definedName>
    <definedName name="ttr">#REF!</definedName>
    <definedName name="ttrhw">#REF!</definedName>
    <definedName name="tu">#REF!</definedName>
    <definedName name="tuij">#REF!</definedName>
    <definedName name="tuloili">[1]Aging!#REF!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[41]เงินกู้ธนชาติ!$F$15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'[40]ADJ - RATE'!$B$3</definedName>
    <definedName name="usa">#REF!</definedName>
    <definedName name="usd">#REF!</definedName>
    <definedName name="USDD">#REF!</definedName>
    <definedName name="uuo" hidden="1">#REF!</definedName>
    <definedName name="uuuu">'[7]เงินกู้ MGC'!$F$15</definedName>
    <definedName name="UVCD">'[1]NEW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df">[76]ตั๋วเงินรับ!$F$1</definedName>
    <definedName name="VDFV">#REF!</definedName>
    <definedName name="VDFVFV">#REF!</definedName>
    <definedName name="VEDFV">[37]เงินกู้ธนชาติ!$G$2</definedName>
    <definedName name="verfbvtef">#REF!</definedName>
    <definedName name="verfs">#REF!</definedName>
    <definedName name="VERSION">[1]LISTS!$E$1:$E$3</definedName>
    <definedName name="VFVFEV">#REF!</definedName>
    <definedName name="VFVFVV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>'[1]วงเครดิต 3'!#REF!</definedName>
    <definedName name="wadqw">#REF!</definedName>
    <definedName name="wdp">[1]ผ้าสำเร็จ!#REF!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localSheetId="1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'[1]GL CB'!$L$44</definedName>
    <definedName name="WK_40">[1]Order_Oct_w40!$A$47</definedName>
    <definedName name="WK_41">[1]Order_Oct_w41!$A$49</definedName>
    <definedName name="WO">[1]WO!$A$1:$J$3294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[77]TB!$A$1:$H$65536</definedName>
    <definedName name="www..">[77]TB!$A$1:$A$65536</definedName>
    <definedName name="X">'[1]Machine2,3''04'!#REF!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'[1]GL CB'!$L$44</definedName>
    <definedName name="xfcg">[56]เงินกู้ธนชาติ!$B$4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[1]DEP12!#REF!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[1]LISTS!$D$1:$D$5</definedName>
    <definedName name="yen">#REF!</definedName>
    <definedName name="yergsn">#REF!</definedName>
    <definedName name="yfliu">[1]RSS9801!#REF!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[1]RSS9801!#REF!</definedName>
    <definedName name="z1q">[7]เงินกู้ธนชาติ!$F$15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[1]CODE!$F$2:$G$42</definedName>
    <definedName name="ZS">[48]เงินกู้ธนชาติ!$G$2</definedName>
    <definedName name="zsdfg">#REF!</definedName>
    <definedName name="zxcvb">#REF!</definedName>
    <definedName name="zxcvbmn">'[78]TrialBalance Q3-2002'!$A$1:$H$301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localSheetId="1" hidden="1">#REF!</definedName>
    <definedName name="เ" hidden="1">#REF!</definedName>
    <definedName name="เ1149">[1]Aging!#REF!</definedName>
    <definedName name="ไ">#REF!</definedName>
    <definedName name="ก">[1]อัตราค่าบรรทุก!$A$1:$C$22</definedName>
    <definedName name="ก138">'[79]คชจ.ดำเนินงาน6-43'!#REF!</definedName>
    <definedName name="ก็ไ">#REF!</definedName>
    <definedName name="กก">[1]RSS9801!#REF!</definedName>
    <definedName name="กกก" hidden="1">#REF!</definedName>
    <definedName name="กกกกก">#REF!</definedName>
    <definedName name="กดกด">#REF!</definedName>
    <definedName name="กยนไ">'[1]Machine2,3''04'!#REF!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'[1]GL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[80]Exp!$B$1:$AD$39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[1]note_defect!#REF!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>[1]description!#REF!</definedName>
    <definedName name="ประกันส่งออก">[1]description!#REF!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[1]ผ้าสำเร็จ!#REF!</definedName>
    <definedName name="ฟ17377">#REF!</definedName>
    <definedName name="ฟ218">'[79]คชจ.ดำเนินงาน6-43'!#REF!</definedName>
    <definedName name="ฟ255">'[79]คชจ.ดำเนินงาน6-43'!#REF!</definedName>
    <definedName name="ฟ35">#REF!</definedName>
    <definedName name="ฟ420">'[79]คชจ.ดำเนินงาน6-43'!#REF!</definedName>
    <definedName name="ฟ70">'[81]S-5'!#REF!</definedName>
    <definedName name="ฟ80">#REF!</definedName>
    <definedName name="ฟฟ">'[1]GL CB'!$L$44</definedName>
    <definedName name="ฟภ์" hidden="1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'[1]GL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'[1]test 2'!#REF!</definedName>
    <definedName name="สินค้า">#REF!</definedName>
    <definedName name="สุราษฎร์">#REF!</definedName>
    <definedName name="หกดเ">[82]เงินกู้ธนชาติ!$E$17</definedName>
    <definedName name="หกดอำ">#REF!</definedName>
    <definedName name="หจก.ดุ๊ก">#REF!</definedName>
    <definedName name="หดหดห">'[1]AA-1'!#REF!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'[83]03中'!#REF!</definedName>
  </definedNames>
  <calcPr calcId="191029"/>
</workbook>
</file>

<file path=xl/calcChain.xml><?xml version="1.0" encoding="utf-8"?>
<calcChain xmlns="http://schemas.openxmlformats.org/spreadsheetml/2006/main">
  <c r="K70" i="172" l="1"/>
  <c r="I70" i="172"/>
  <c r="G70" i="172"/>
  <c r="E70" i="172"/>
  <c r="A5" i="172" l="1"/>
  <c r="K85" i="172" l="1"/>
  <c r="I85" i="172"/>
  <c r="G85" i="172"/>
  <c r="E85" i="172"/>
  <c r="G33" i="172"/>
  <c r="G40" i="172" s="1"/>
  <c r="E33" i="172"/>
  <c r="K33" i="172" l="1"/>
  <c r="K40" i="172" s="1"/>
  <c r="K43" i="172" s="1"/>
  <c r="I33" i="172"/>
  <c r="I40" i="172" s="1"/>
  <c r="I43" i="172" s="1"/>
  <c r="E40" i="172"/>
  <c r="E43" i="172" s="1"/>
  <c r="G43" i="172"/>
  <c r="K86" i="172" l="1"/>
  <c r="K89" i="172" s="1"/>
  <c r="I86" i="172"/>
  <c r="I89" i="172" s="1"/>
  <c r="G86" i="172"/>
  <c r="G89" i="172" s="1"/>
  <c r="E86" i="172"/>
  <c r="E89" i="172" s="1"/>
  <c r="A3" i="172" l="1"/>
  <c r="A48" i="172" s="1"/>
  <c r="A94" i="172" s="1"/>
  <c r="A50" i="172"/>
  <c r="A96" i="172" s="1"/>
</calcChain>
</file>

<file path=xl/sharedStrings.xml><?xml version="1.0" encoding="utf-8"?>
<sst xmlns="http://schemas.openxmlformats.org/spreadsheetml/2006/main" count="418" uniqueCount="237">
  <si>
    <t xml:space="preserve"> </t>
  </si>
  <si>
    <t>Deferred tax assets</t>
  </si>
  <si>
    <t>PREMIER QUALITY STARCH PUBLIC COMPANY LIMITED AND ITS SUBSIDIARIES</t>
  </si>
  <si>
    <t xml:space="preserve">AND INDEPENDENT AUDITOR’S REPORT ON REVIEW </t>
  </si>
  <si>
    <t>OF INTERIM FINANCIAL INFORMATION</t>
  </si>
  <si>
    <t>EXPRESSED IN THAI BAHT</t>
  </si>
  <si>
    <t>(Audited)</t>
  </si>
  <si>
    <t>(Restated)</t>
  </si>
  <si>
    <t>(Unaudited)</t>
  </si>
  <si>
    <t>((Unaudited))</t>
  </si>
  <si>
    <t>STATEMENT OF FINANCIAL POSITION</t>
  </si>
  <si>
    <t>In Baht</t>
  </si>
  <si>
    <t>Consolidated financial statements</t>
  </si>
  <si>
    <t>Separate financial statements</t>
  </si>
  <si>
    <t>31 December 2022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</si>
  <si>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</si>
  <si>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</si>
  <si>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</si>
  <si>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</si>
  <si>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</si>
  <si>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</si>
  <si>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</si>
  <si>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</si>
  <si>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Others</t>
  </si>
  <si>
    <t>Total current assets</t>
  </si>
  <si>
    <t>NON-CURRENT ASSETS</t>
  </si>
  <si>
    <t>Investments in subsidiaries</t>
  </si>
  <si>
    <t xml:space="preserve">Intangible assets </t>
  </si>
  <si>
    <t>Total non-current assets</t>
  </si>
  <si>
    <t>TOTAL ASSETS</t>
  </si>
  <si>
    <t>The accompanying condensed interim notes are an integral part of these interim financial statements.</t>
  </si>
  <si>
    <t>CURRENT LIABILITIES</t>
  </si>
  <si>
    <t>Trade and other current payables</t>
  </si>
  <si>
    <t>from Office of Permanent Secretary</t>
  </si>
  <si>
    <t xml:space="preserve">of Ministry of Industry </t>
  </si>
  <si>
    <t>Accrued income tax</t>
  </si>
  <si>
    <t>Total current liabilities</t>
  </si>
  <si>
    <t>NON-CURRENT LIABILITIES</t>
  </si>
  <si>
    <t xml:space="preserve">Long-term loans </t>
  </si>
  <si>
    <t>Deferred tax liabilities</t>
  </si>
  <si>
    <t xml:space="preserve">Non-current provisions </t>
  </si>
  <si>
    <t xml:space="preserve">for employee benefit </t>
  </si>
  <si>
    <t>Total non-current liabilities</t>
  </si>
  <si>
    <t>TOTAL LIABILITIES</t>
  </si>
  <si>
    <t>Share capital</t>
  </si>
  <si>
    <t>Authorized share capital</t>
  </si>
  <si>
    <t xml:space="preserve">670,000,000 common shares </t>
  </si>
  <si>
    <t xml:space="preserve">  Baht 1 par value</t>
  </si>
  <si>
    <t xml:space="preserve">4,310,000 common shares </t>
  </si>
  <si>
    <t xml:space="preserve">  Baht 100 par value</t>
  </si>
  <si>
    <t>Issued and paid-up share capital</t>
  </si>
  <si>
    <t xml:space="preserve">500,000,000 common shares </t>
  </si>
  <si>
    <t>Deficit arising from change</t>
  </si>
  <si>
    <t>in the shareholding proportion</t>
  </si>
  <si>
    <t>in a subsidiary</t>
  </si>
  <si>
    <t>Retained earnings</t>
  </si>
  <si>
    <t>Appropriated for legal reserve</t>
  </si>
  <si>
    <t>Unappropriated</t>
  </si>
  <si>
    <t xml:space="preserve">Premium on share capital </t>
  </si>
  <si>
    <t xml:space="preserve">TOTAL LIABILITIES AND </t>
  </si>
  <si>
    <t>STATEMENT OF COMPREHENSIVE INCOME</t>
  </si>
  <si>
    <t>Revenues</t>
  </si>
  <si>
    <t>Revenues from sale of goods</t>
  </si>
  <si>
    <t>Revenues from sale of electricity</t>
  </si>
  <si>
    <t>measurement of derivatives - net</t>
  </si>
  <si>
    <t>Other income</t>
  </si>
  <si>
    <t>Total revenues</t>
  </si>
  <si>
    <t>Loss on foreign exchange rate - net</t>
  </si>
  <si>
    <t>Expenses</t>
  </si>
  <si>
    <t>Cost of sale of goods</t>
  </si>
  <si>
    <t>Cost of sale of electricity</t>
  </si>
  <si>
    <t>Selling expenses</t>
  </si>
  <si>
    <t>Administrative expenses</t>
  </si>
  <si>
    <t xml:space="preserve">Loss from fair value </t>
  </si>
  <si>
    <t>Total expenses</t>
  </si>
  <si>
    <t xml:space="preserve">Finance costs </t>
  </si>
  <si>
    <t>Profit before income tax expense</t>
  </si>
  <si>
    <t>Profit for the periods</t>
  </si>
  <si>
    <t>Other comprehensive income</t>
  </si>
  <si>
    <t>Total comprehensive income</t>
  </si>
  <si>
    <t>Basic earnings per share</t>
  </si>
  <si>
    <t>Earnings per share (Baht per share)</t>
  </si>
  <si>
    <t>Weighted average number of</t>
  </si>
  <si>
    <t>common shares (share)</t>
  </si>
  <si>
    <t>Deficit arising</t>
  </si>
  <si>
    <t>Differences arising</t>
  </si>
  <si>
    <t>from change in</t>
  </si>
  <si>
    <t xml:space="preserve">Issued and </t>
  </si>
  <si>
    <t xml:space="preserve"> from business</t>
  </si>
  <si>
    <t xml:space="preserve"> the shareholding </t>
  </si>
  <si>
    <t>Total</t>
  </si>
  <si>
    <t xml:space="preserve"> paid-up </t>
  </si>
  <si>
    <t>Premium on</t>
  </si>
  <si>
    <t xml:space="preserve"> combination under </t>
  </si>
  <si>
    <t xml:space="preserve">proportion </t>
  </si>
  <si>
    <t>Appropriated for</t>
  </si>
  <si>
    <t>share capital</t>
  </si>
  <si>
    <t>common control</t>
  </si>
  <si>
    <t xml:space="preserve"> legal reserve</t>
  </si>
  <si>
    <t xml:space="preserve">Unappropriated </t>
  </si>
  <si>
    <t>equity</t>
  </si>
  <si>
    <t>Balance as at 1 January 2022</t>
  </si>
  <si>
    <t>Balance as at 1 January 2023</t>
  </si>
  <si>
    <t>ordinary shares</t>
  </si>
  <si>
    <t>Profit for the period</t>
  </si>
  <si>
    <t>for the period</t>
  </si>
  <si>
    <t xml:space="preserve"> Other comprehensive income</t>
  </si>
  <si>
    <t xml:space="preserve"> Total comprehensive income</t>
  </si>
  <si>
    <t>STATEMENT OF CASH FLOWS</t>
  </si>
  <si>
    <t xml:space="preserve">Adjustment to reconcile profit to net cash </t>
  </si>
  <si>
    <t>provided by operating activities</t>
  </si>
  <si>
    <t>Depreciation</t>
  </si>
  <si>
    <t>Amortization</t>
  </si>
  <si>
    <t xml:space="preserve">Amortization of deferred income </t>
  </si>
  <si>
    <t xml:space="preserve">- government agencies grants and assistance </t>
  </si>
  <si>
    <t xml:space="preserve">Non-current provisions for employee benefit </t>
  </si>
  <si>
    <t>Interest income</t>
  </si>
  <si>
    <t>change in operating assets and liabilities</t>
  </si>
  <si>
    <t xml:space="preserve">(Increase) decrease in operating assets </t>
  </si>
  <si>
    <t>Increase (decrease) in operating liabilities</t>
  </si>
  <si>
    <t>Cash received from operating activities</t>
  </si>
  <si>
    <t>Income tax paid</t>
  </si>
  <si>
    <t>Cash paid for employee benefits</t>
  </si>
  <si>
    <t>Net cash provided by operating activities</t>
  </si>
  <si>
    <t>Cash paid for investment in a subsidiary</t>
  </si>
  <si>
    <t>Cash paid for acquisition of  fixed assets</t>
  </si>
  <si>
    <t>Cash paid for acquisition of intangible assets</t>
  </si>
  <si>
    <t>Interest received</t>
  </si>
  <si>
    <t>from financial institutions</t>
  </si>
  <si>
    <t xml:space="preserve">Cash paid for long-term loans </t>
  </si>
  <si>
    <t>Finance costs paid</t>
  </si>
  <si>
    <t>Net increase in cash and cash equivalents</t>
  </si>
  <si>
    <t>Cash and cash equivalents, ending of the periods</t>
  </si>
  <si>
    <t xml:space="preserve">SUPPLEMENTAL DISCLOSURE </t>
  </si>
  <si>
    <t xml:space="preserve">OF CASH FLOWS INFORMATION </t>
  </si>
  <si>
    <t xml:space="preserve">Increase (decrease) in payables </t>
  </si>
  <si>
    <t>from acquisition of fixed assets</t>
  </si>
  <si>
    <t>from acquisition of intangible assets</t>
  </si>
  <si>
    <t>Reclassify trade and other current receivables</t>
  </si>
  <si>
    <t>from intangible assets</t>
  </si>
  <si>
    <t>Dividend paid</t>
  </si>
  <si>
    <t>30 June 2023</t>
  </si>
  <si>
    <t>AS AT 30 June 2023</t>
  </si>
  <si>
    <t>Short-term loans to</t>
  </si>
  <si>
    <t>a related party</t>
  </si>
  <si>
    <t>1 January 2022</t>
  </si>
  <si>
    <t>Property, plant</t>
  </si>
  <si>
    <t>and equipment</t>
  </si>
  <si>
    <t>Trade and other</t>
  </si>
  <si>
    <t>current payables</t>
  </si>
  <si>
    <t>Current portion of</t>
  </si>
  <si>
    <t>Deposits for electricity</t>
  </si>
  <si>
    <t>tender offer</t>
  </si>
  <si>
    <t>long-term loans from</t>
  </si>
  <si>
    <t>financial institution</t>
  </si>
  <si>
    <t xml:space="preserve">Current portion of </t>
  </si>
  <si>
    <t xml:space="preserve">Office of Permanent Secretary </t>
  </si>
  <si>
    <t>Other current</t>
  </si>
  <si>
    <t>financial liabilities</t>
  </si>
  <si>
    <t>Long-term loans from</t>
  </si>
  <si>
    <t>Office of Permanent Secretary</t>
  </si>
  <si>
    <t>Deferred income</t>
  </si>
  <si>
    <t>- government agencies grants</t>
  </si>
  <si>
    <t xml:space="preserve">and assistance </t>
  </si>
  <si>
    <t>(CONTINUED)</t>
  </si>
  <si>
    <t>Differences arising from</t>
  </si>
  <si>
    <t xml:space="preserve">from business combination </t>
  </si>
  <si>
    <t>under common control</t>
  </si>
  <si>
    <t>Profit (loss) for the periods</t>
  </si>
  <si>
    <t>Other comprehensive income:</t>
  </si>
  <si>
    <t>for the periods</t>
  </si>
  <si>
    <t>Gain on foreign exchange rate - net</t>
  </si>
  <si>
    <t xml:space="preserve"> Balance as at 30 June 2022</t>
  </si>
  <si>
    <t xml:space="preserve">Receive of issued </t>
  </si>
  <si>
    <t xml:space="preserve"> Balance as at 30 June 2023</t>
  </si>
  <si>
    <t>Balance as at 31 December 2021</t>
  </si>
  <si>
    <t>as reported</t>
  </si>
  <si>
    <t xml:space="preserve">Impact of change in </t>
  </si>
  <si>
    <t>accounting policy</t>
  </si>
  <si>
    <t>after adjusted</t>
  </si>
  <si>
    <t>Profit for the period (restated)</t>
  </si>
  <si>
    <t>Balance as at 30 June 2022</t>
  </si>
  <si>
    <t>Balance as at 31 December 2022</t>
  </si>
  <si>
    <t>Balance as at 30 June 2023</t>
  </si>
  <si>
    <t>Unrealized gain on foreign</t>
  </si>
  <si>
    <t>exchange rate - net</t>
  </si>
  <si>
    <t>Allowance for impairment loss on fixed assets</t>
  </si>
  <si>
    <t>Share of profit from investments in subsidiaries</t>
  </si>
  <si>
    <t>Cash received from short-term loans</t>
  </si>
  <si>
    <t>Dividend received</t>
  </si>
  <si>
    <t>Decrease in short-term loans</t>
  </si>
  <si>
    <t>beginning of the periods</t>
  </si>
  <si>
    <t>Cash and cash equivalents,</t>
  </si>
  <si>
    <t>Reclassify intangible assets from fixed assets</t>
  </si>
  <si>
    <t>FOR THE THREE-MONTH AND SIX-MONTH PERIODS ENDED 30 JUNE 2023</t>
  </si>
  <si>
    <t>INTERIM FINANCIAL STATEMENTS (UNAUDITED)</t>
  </si>
  <si>
    <t>LIABILITIES AND</t>
  </si>
  <si>
    <t>investing activities</t>
  </si>
  <si>
    <t>Net cash provided by (used in)</t>
  </si>
  <si>
    <t xml:space="preserve">EQUITY </t>
  </si>
  <si>
    <t xml:space="preserve">Trade and other </t>
  </si>
  <si>
    <t>current receivables</t>
  </si>
  <si>
    <t>SEPARATE STATEMENT OF CHANGES IN SHAREHOLDERS’ EQUITY</t>
  </si>
  <si>
    <t xml:space="preserve"> SHAREHOLDERS’ EQUITY</t>
  </si>
  <si>
    <t>SHAREHOLDERS’ EQUITY</t>
  </si>
  <si>
    <t>TOTAL SHAREHOLDERS’</t>
  </si>
  <si>
    <t>shareholders’</t>
  </si>
  <si>
    <t>CONSOLIDATED STATEMENT OF CHANGES IN SHAREHOLDERS’ EQUITY</t>
  </si>
  <si>
    <t>Income tax (income) expense</t>
  </si>
  <si>
    <t>Profit (loss) from operations</t>
  </si>
  <si>
    <t xml:space="preserve">Net cash provided by (used in) </t>
  </si>
  <si>
    <t>financing activities</t>
  </si>
  <si>
    <t xml:space="preserve">Profit (loss) from operating activities before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</si>
  <si>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</si>
  <si>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Short-term loans </t>
  </si>
  <si>
    <t>from financial institution</t>
  </si>
  <si>
    <t>FOR THE THREE-MONTH PERIOD ENDED 30 JUNE 2023</t>
  </si>
  <si>
    <t xml:space="preserve">Share of profit (loss) </t>
  </si>
  <si>
    <t>from investments in subsidiaries</t>
  </si>
  <si>
    <t xml:space="preserve">Profit (loss) before income tax </t>
  </si>
  <si>
    <t>income (expense)</t>
  </si>
  <si>
    <t>Income tax income (expense)</t>
  </si>
  <si>
    <t>Basic earnings (loss) per share</t>
  </si>
  <si>
    <t>Earnings (loss) per share (Baht per share)</t>
  </si>
  <si>
    <t>FOR THE SIX-MONTH PERIOD ENDED 30 JUNE 2023</t>
  </si>
  <si>
    <t>Share of profit</t>
  </si>
  <si>
    <t xml:space="preserve">CASH FLOWS FROM </t>
  </si>
  <si>
    <t>OPERATING  ACTIVITIES</t>
  </si>
  <si>
    <t>Loss from disposal of intangible assets</t>
  </si>
  <si>
    <r>
      <t>STATEMENT OF CASH FLOWS</t>
    </r>
    <r>
      <rPr>
        <sz val="11"/>
        <rFont val="Times New Roman"/>
        <family val="1"/>
      </rPr>
      <t xml:space="preserve"> (CONTINUED)</t>
    </r>
  </si>
  <si>
    <t>INVESTING ACTIVITIES</t>
  </si>
  <si>
    <t>Cash paid for short-term loans to a related party</t>
  </si>
  <si>
    <t>FINANCING ACTIVITIES</t>
  </si>
  <si>
    <t>Cash paid from issuing ordinary shares</t>
  </si>
  <si>
    <t>Cash received from issuing ordinary shares</t>
  </si>
  <si>
    <t>to a related party</t>
  </si>
  <si>
    <t>- increase in 8-months fixed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</si>
</sst>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"/>
    <numFmt numFmtId="171" formatCode="_-* #,##0_-;\-* #,##0_-;_-* &quot;-&quot;??_-;_-@_-"/>
    <numFmt numFmtId="172" formatCode="#,##0.00;\(#,##0.00\)"/>
    <numFmt numFmtId="173" formatCode="#,##0;[Red]\(#,##0\);\-"/>
    <numFmt numFmtId="174" formatCode="#,##0.00;[Red]\(#,##0.00\)"/>
    <numFmt numFmtId="175" formatCode="#,##0;[Red]\(#,##0\)"/>
    <numFmt numFmtId="176" formatCode="d/mm/yy\ "/>
    <numFmt numFmtId="177" formatCode="#,##0;\(#,##0\);\-"/>
    <numFmt numFmtId="178" formatCode="#,##0,;\(#,##0,\);\-"/>
    <numFmt numFmtId="179" formatCode="#,##0.00;\(#,##0.00\);\-"/>
    <numFmt numFmtId="180" formatCode="\$#,##0.00;\(\$#,##0.00\)"/>
    <numFmt numFmtId="181" formatCode="\$#,##0;\(\$#,##0\)"/>
    <numFmt numFmtId="182" formatCode="_(* #,##0_);_(* \(#,##0\);_(* &quot;-&quot;??_);_(@_)"/>
    <numFmt numFmtId="183" formatCode="_-[$€-2]* #,##0.00_-;\-[$€-2]* #,##0.00_-;_-[$€-2]* &quot;-&quot;??_-"/>
    <numFmt numFmtId="184" formatCode="#,##0.0_);[Red]\(#,##0.0\)"/>
    <numFmt numFmtId="185" formatCode="0.0%"/>
    <numFmt numFmtId="186" formatCode="[$-409]d\-mmm\-yy;@"/>
    <numFmt numFmtId="187" formatCode="#,##0.0000;\(#,##0.00000000\)"/>
    <numFmt numFmtId="188" formatCode="#,##0.00\ ;\-#,##0.00\ ;&quot; -&quot;#\ ;@\ "/>
    <numFmt numFmtId="189" formatCode="0.00\ "/>
    <numFmt numFmtId="190" formatCode="General_)"/>
    <numFmt numFmtId="191" formatCode="\ \ \ \ \ \ \ \ 0\)"/>
    <numFmt numFmtId="192" formatCode="dd\-mmm\-yy_)"/>
    <numFmt numFmtId="193" formatCode="\t&quot;฿&quot;#,##0_);\(\t&quot;฿&quot;#,##0\)"/>
    <numFmt numFmtId="194" formatCode="mm/dd/yy"/>
    <numFmt numFmtId="195" formatCode="0_);[Red]\(0\)"/>
    <numFmt numFmtId="196" formatCode="\t&quot;£&quot;#,##0.00_);[Red]\(\t&quot;£&quot;#,##0.00\)"/>
    <numFmt numFmtId="197" formatCode="[$-1070000]d/m/yy;@"/>
    <numFmt numFmtId="198" formatCode="#,##0.00\ &quot;FB&quot;;[Red]\-#,##0.00\ &quot;FB&quot;"/>
    <numFmt numFmtId="199" formatCode="&quot;£&quot;#,##0.00;[Red]\-&quot;£&quot;#,##0.00"/>
    <numFmt numFmtId="200" formatCode="&quot;£&quot;#,##0;\-&quot;£&quot;#,##0"/>
    <numFmt numFmtId="201" formatCode="#,##0.00;[Red]\(#,##0.00\);\-"/>
    <numFmt numFmtId="202" formatCode="#,##0.0;\(#,##0.0\)"/>
    <numFmt numFmtId="203" formatCode="0.000%"/>
    <numFmt numFmtId="204" formatCode="&quot;True&quot;;&quot;True&quot;;&quot;False&quot;"/>
    <numFmt numFmtId="205" formatCode="\t&quot;฿&quot;#,##0.00_);[Red]\(\t&quot;฿&quot;#,##0.00\)"/>
    <numFmt numFmtId="206" formatCode="#,##0\ \ ;\(#,##0\)\ ;\—\ \ \ \ "/>
    <numFmt numFmtId="207" formatCode="#,##0\ &quot;DM&quot;;[Red]\-#,##0\ &quot;DM&quot;"/>
    <numFmt numFmtId="208" formatCode="#,##0.00\ &quot;DM&quot;;[Red]\-#,##0.00\ &quot;DM&quot;"/>
    <numFmt numFmtId="209" formatCode="\t&quot;£&quot;#,##0_);[Red]\(\t&quot;£&quot;#,##0\)"/>
    <numFmt numFmtId="210" formatCode="#,##0.00\ &quot;F&quot;;\-#,##0.00\ &quot;F&quot;"/>
    <numFmt numFmtId="211" formatCode="[$-107041E]d\ mmmm\ yyyy;@"/>
    <numFmt numFmtId="212" formatCode="#,##0.0;\(#,##0.00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0_)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#,##0.00\ ;&quot; (&quot;#,##0.00\);&quot; -&quot;#\ ;@\ "/>
    <numFmt numFmtId="223" formatCode="[$-1010000]d/m/yy;@"/>
    <numFmt numFmtId="224" formatCode="[$-101041E]d\ mmm\ yy;@"/>
    <numFmt numFmtId="225" formatCode="\t#,##0_);\(\t#,##0\)"/>
    <numFmt numFmtId="226" formatCode="_ * #,##0.00_ ;_ * \-#,##0.00_ ;_ * &quot;-&quot;??_ ;_ @_ "/>
    <numFmt numFmtId="227" formatCode="_(* #,##0.0000_);_(* \(#,##0.0000\);_(* &quot;-&quot;??_);_(@_)"/>
    <numFmt numFmtId="228" formatCode="0%_);\(0%\)"/>
    <numFmt numFmtId="229" formatCode="&quot;ฃค&quot;#,##0;&quot;ฃค&quot;\-#,##0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#,##0.00_);[Black]\(#,##0.00\)"/>
    <numFmt numFmtId="235" formatCode="_-[$฿-41E]* #,##0.00_-;\-[$฿-41E]* #,##0.00_-;_-[$฿-41E]* &quot;-&quot;??_-;_-@_-"/>
    <numFmt numFmtId="236" formatCode="B1d\-mmm\-yy"/>
    <numFmt numFmtId="237" formatCode="_(* #,##0_);[Red]_(* \(#,##0\);_(* &quot;-&quot;_);_(@_)"/>
    <numFmt numFmtId="238" formatCode="&quot;วันที่&quot;\ \ว\ \ด\ด\ด\ด\ \ป\ป\ป\ป"/>
    <numFmt numFmtId="239" formatCode="_-&quot;£&quot;* #,##0.00_-;\-&quot;£&quot;* #,##0.00_-;_-&quot;£&quot;* &quot;-&quot;??_-;_-@_-"/>
    <numFmt numFmtId="240" formatCode="#,##0,;\(#,##0,\)"/>
    <numFmt numFmtId="241" formatCode="\t&quot;$&quot;#,##0_);\(\t&quot;$&quot;#,##0\)"/>
    <numFmt numFmtId="242" formatCode="[$-1070000]d/mm/yyyy;@"/>
    <numFmt numFmtId="243" formatCode="_-* #,##0.00\ _€_-;\-* #,##0.00\ _€_-;_-* &quot;-&quot;??\ _€_-;_-@_-"/>
    <numFmt numFmtId="244" formatCode="[$-107041E]d\ mmm\ yy;@"/>
    <numFmt numFmtId="245" formatCode="d\ \ด\ด\ด\ \b\b"/>
    <numFmt numFmtId="246" formatCode="\ #,##0.00\ ;\-#,##0.00\ ;&quot; -&quot;#\ ;\ @\ "/>
    <numFmt numFmtId="247" formatCode="[$-41E]General"/>
    <numFmt numFmtId="248" formatCode="#,##0.00&quot; &quot;;&quot; (&quot;#,##0.00&quot;)&quot;;&quot; -&quot;#&quot; &quot;;@&quot; &quot;"/>
    <numFmt numFmtId="249" formatCode=";;;"/>
    <numFmt numFmtId="250" formatCode="#,##0\ &quot;FB&quot;;\-#,##0\ &quot;FB&quot;"/>
    <numFmt numFmtId="251" formatCode="\ว\ \ด\ด\ด\ \ป\ป"/>
    <numFmt numFmtId="252" formatCode="[$฿-41E]#,##0.00;[Red]&quot;-&quot;[$฿-41E]#,##0.00"/>
    <numFmt numFmtId="253" formatCode="_(* #,##0.0000_);_(* \(#,##0.0000\);_(* &quot;-&quot;????_);_(@_)"/>
    <numFmt numFmtId="254" formatCode="_-* #,##0.00_-;\-* #,##0.00_-;_-* \-??_-;_-@_-"/>
    <numFmt numFmtId="255" formatCode="&quot;$&quot;#,##0.00;\-&quot;$&quot;#,##0.00"/>
    <numFmt numFmtId="256" formatCode="\t&quot;$&quot;#,##0.00_);\(\t&quot;$&quot;#,##0.00\)"/>
    <numFmt numFmtId="257" formatCode="_-* #,##0.0000_-;\-* #,##0.0000_-;_-* &quot;-&quot;??_-;_-@_-"/>
    <numFmt numFmtId="258" formatCode="[$-41E]d\ mmmm\ yyyy"/>
    <numFmt numFmtId="259" formatCode="#,##0.0;[Red]\(#,##0.0\)"/>
    <numFmt numFmtId="260" formatCode="\t&quot;$&quot;#,##0.00_);[Red]\(\t&quot;$&quot;#,##0.00\)"/>
  </numFmts>
  <fonts count="23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8"/>
      <name val="Cordia New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38744">
    <xf numFmtId="0" fontId="0" fillId="0" borderId="0"/>
    <xf numFmtId="0" fontId="23" fillId="0" borderId="0"/>
    <xf numFmtId="0" fontId="34" fillId="2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3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4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4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6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7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12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3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4" fillId="14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34" fillId="5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15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5" fillId="19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13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35" fillId="14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5" fillId="20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2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7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43" fontId="17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23" fillId="0" borderId="0" applyFill="0" applyBorder="0" applyAlignment="0" applyProtection="0"/>
    <xf numFmtId="17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7" fillId="0" borderId="0"/>
    <xf numFmtId="0" fontId="6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0" fontId="27" fillId="0" borderId="0"/>
    <xf numFmtId="0" fontId="68" fillId="0" borderId="0"/>
    <xf numFmtId="181" fontId="27" fillId="0" borderId="0"/>
    <xf numFmtId="185" fontId="68" fillId="0" borderId="0"/>
    <xf numFmtId="0" fontId="38" fillId="0" borderId="0" applyNumberFormat="0" applyFill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183" fontId="40" fillId="0" borderId="0" applyFont="0" applyFill="0" applyBorder="0" applyAlignment="0" applyProtection="0"/>
    <xf numFmtId="38" fontId="28" fillId="47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41" fillId="48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25" fillId="49" borderId="6">
      <alignment vertical="center" wrapText="1"/>
    </xf>
    <xf numFmtId="10" fontId="28" fillId="50" borderId="1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37" fontId="30" fillId="0" borderId="0"/>
    <xf numFmtId="0" fontId="31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9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9" fontId="24" fillId="0" borderId="0"/>
    <xf numFmtId="0" fontId="24" fillId="0" borderId="0"/>
    <xf numFmtId="0" fontId="23" fillId="52" borderId="12" applyNumberFormat="0" applyFont="0" applyAlignment="0" applyProtection="0"/>
    <xf numFmtId="10" fontId="32" fillId="0" borderId="0" applyFont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32" fillId="0" borderId="14" applyNumberFormat="0" applyFill="0" applyAlignment="0" applyProtection="0">
      <alignment horizontal="center" vertical="center"/>
    </xf>
    <xf numFmtId="184" fontId="22" fillId="0" borderId="0"/>
    <xf numFmtId="0" fontId="42" fillId="0" borderId="0" applyNumberFormat="0" applyFill="0" applyBorder="0" applyAlignment="0" applyProtection="0"/>
    <xf numFmtId="0" fontId="43" fillId="0" borderId="0">
      <alignment vertical="top"/>
    </xf>
    <xf numFmtId="0" fontId="44" fillId="0" borderId="0" applyNumberFormat="0" applyBorder="0" applyAlignment="0"/>
    <xf numFmtId="0" fontId="44" fillId="0" borderId="0" applyNumberFormat="0" applyBorder="0" applyAlignment="0"/>
    <xf numFmtId="3" fontId="22" fillId="0" borderId="10" applyNumberFormat="0" applyFont="0" applyFill="0" applyAlignment="0" applyProtection="0">
      <alignment vertical="center"/>
    </xf>
    <xf numFmtId="0" fontId="45" fillId="0" borderId="0">
      <alignment horizontal="center" vertical="top"/>
    </xf>
    <xf numFmtId="40" fontId="46" fillId="0" borderId="0"/>
    <xf numFmtId="41" fontId="2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16"/>
    <xf numFmtId="0" fontId="54" fillId="42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5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43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51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58" fillId="4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60" fillId="7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61" fillId="51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9" fontId="23" fillId="0" borderId="0" applyFont="0" applyFill="0" applyBorder="0" applyAlignment="0" applyProtection="0"/>
    <xf numFmtId="0" fontId="62" fillId="0" borderId="15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52" fillId="3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35" fillId="24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5" fillId="31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5" fillId="20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38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53" fillId="42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34" fillId="52" borderId="12" applyNumberFormat="0" applyFon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63" fillId="0" borderId="7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64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65" fillId="0" borderId="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2" fontId="68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68" fillId="0" borderId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0" borderId="0" applyFont="0"/>
    <xf numFmtId="164" fontId="90" fillId="0" borderId="23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91" fillId="0" borderId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67" fontId="68" fillId="0" borderId="0" applyNumberFormat="0" applyBorder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2" fillId="0" borderId="0" applyFill="0" applyBorder="0" applyAlignment="0" applyProtection="0"/>
    <xf numFmtId="17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36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202" fontId="69" fillId="0" borderId="0" applyFont="0" applyFill="0" applyBorder="0" applyAlignment="0" applyProtection="0"/>
    <xf numFmtId="170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179" fontId="22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168" fontId="17" fillId="0" borderId="0" applyFont="0" applyFill="0" applyBorder="0" applyAlignment="0" applyProtection="0"/>
    <xf numFmtId="7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0" fontId="25" fillId="47" borderId="0" applyNumberFormat="0" applyFont="0" applyFill="0" applyBorder="0" applyProtection="0">
      <alignment horizontal="left"/>
    </xf>
    <xf numFmtId="194" fontId="22" fillId="0" borderId="0" applyFont="0" applyFill="0" applyBorder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85" fontId="26" fillId="0" borderId="0"/>
    <xf numFmtId="185" fontId="68" fillId="0" borderId="0"/>
    <xf numFmtId="185" fontId="68" fillId="0" borderId="0"/>
    <xf numFmtId="183" fontId="9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5" fontId="22" fillId="0" borderId="0" applyFont="0" applyFill="0" applyBorder="0" applyAlignment="0" applyProtection="0"/>
    <xf numFmtId="206" fontId="93" fillId="0" borderId="0">
      <alignment horizontal="right"/>
    </xf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94" fillId="0" borderId="0">
      <alignment horizontal="left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50" borderId="0">
      <alignment horizontal="left" wrapText="1"/>
    </xf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98" fillId="0" borderId="0"/>
    <xf numFmtId="0" fontId="48" fillId="0" borderId="0"/>
    <xf numFmtId="0" fontId="98" fillId="0" borderId="0"/>
    <xf numFmtId="0" fontId="48" fillId="0" borderId="0"/>
    <xf numFmtId="0" fontId="99" fillId="0" borderId="0"/>
    <xf numFmtId="0" fontId="100" fillId="0" borderId="26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9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43" fillId="0" borderId="0">
      <alignment vertical="top"/>
    </xf>
    <xf numFmtId="0" fontId="22" fillId="0" borderId="0"/>
    <xf numFmtId="0" fontId="17" fillId="0" borderId="0"/>
    <xf numFmtId="0" fontId="101" fillId="0" borderId="0"/>
    <xf numFmtId="0" fontId="88" fillId="0" borderId="0"/>
    <xf numFmtId="0" fontId="17" fillId="0" borderId="0"/>
    <xf numFmtId="0" fontId="34" fillId="0" borderId="0"/>
    <xf numFmtId="0" fontId="22" fillId="0" borderId="0"/>
    <xf numFmtId="0" fontId="17" fillId="0" borderId="0"/>
    <xf numFmtId="0" fontId="101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02" fillId="0" borderId="0"/>
    <xf numFmtId="0" fontId="88" fillId="0" borderId="0"/>
    <xf numFmtId="0" fontId="19" fillId="0" borderId="0"/>
    <xf numFmtId="0" fontId="34" fillId="0" borderId="0"/>
    <xf numFmtId="0" fontId="89" fillId="0" borderId="0"/>
    <xf numFmtId="0" fontId="17" fillId="0" borderId="0"/>
    <xf numFmtId="0" fontId="22" fillId="0" borderId="0"/>
    <xf numFmtId="0" fontId="88" fillId="0" borderId="0"/>
    <xf numFmtId="0" fontId="22" fillId="0" borderId="0"/>
    <xf numFmtId="0" fontId="10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36" fillId="0" borderId="0"/>
    <xf numFmtId="0" fontId="36" fillId="0" borderId="0"/>
    <xf numFmtId="0" fontId="19" fillId="0" borderId="0"/>
    <xf numFmtId="0" fontId="88" fillId="0" borderId="0"/>
    <xf numFmtId="0" fontId="17" fillId="0" borderId="0"/>
    <xf numFmtId="0" fontId="22" fillId="0" borderId="0"/>
    <xf numFmtId="0" fontId="36" fillId="0" borderId="0"/>
    <xf numFmtId="0" fontId="36" fillId="0" borderId="0"/>
    <xf numFmtId="0" fontId="22" fillId="0" borderId="0"/>
    <xf numFmtId="0" fontId="88" fillId="0" borderId="0"/>
    <xf numFmtId="0" fontId="34" fillId="0" borderId="0"/>
    <xf numFmtId="0" fontId="88" fillId="0" borderId="0"/>
    <xf numFmtId="0" fontId="19" fillId="0" borderId="0"/>
    <xf numFmtId="0" fontId="104" fillId="0" borderId="0"/>
    <xf numFmtId="0" fontId="19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88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88" fillId="0" borderId="0"/>
    <xf numFmtId="0" fontId="22" fillId="0" borderId="0"/>
    <xf numFmtId="0" fontId="105" fillId="0" borderId="0"/>
    <xf numFmtId="0" fontId="17" fillId="0" borderId="0"/>
    <xf numFmtId="0" fontId="88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40" fontId="106" fillId="61" borderId="0">
      <alignment horizontal="right"/>
    </xf>
    <xf numFmtId="0" fontId="107" fillId="61" borderId="22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84" fontId="22" fillId="0" borderId="0"/>
    <xf numFmtId="184" fontId="22" fillId="0" borderId="0"/>
    <xf numFmtId="184" fontId="22" fillId="0" borderId="0"/>
    <xf numFmtId="39" fontId="108" fillId="0" borderId="0"/>
    <xf numFmtId="0" fontId="100" fillId="0" borderId="0"/>
    <xf numFmtId="0" fontId="109" fillId="50" borderId="0">
      <alignment wrapText="1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7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10" fillId="0" borderId="0" applyFont="0" applyFill="0" applyBorder="0" applyAlignment="0" applyProtection="0">
      <alignment vertical="top" wrapText="1"/>
      <protection locked="0"/>
    </xf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7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14" fillId="0" borderId="0"/>
    <xf numFmtId="0" fontId="17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3" fillId="0" borderId="0">
      <alignment vertical="top"/>
    </xf>
    <xf numFmtId="0" fontId="116" fillId="0" borderId="0"/>
    <xf numFmtId="190" fontId="108" fillId="0" borderId="0"/>
    <xf numFmtId="4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2" fillId="0" borderId="0"/>
    <xf numFmtId="213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89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9" fontId="119" fillId="0" borderId="0">
      <alignment horizontal="center"/>
    </xf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90" fontId="120" fillId="48" borderId="27"/>
    <xf numFmtId="216" fontId="121" fillId="0" borderId="0" applyFill="0" applyBorder="0" applyAlignment="0"/>
    <xf numFmtId="217" fontId="121" fillId="0" borderId="0" applyFill="0" applyBorder="0" applyAlignment="0"/>
    <xf numFmtId="218" fontId="121" fillId="0" borderId="0" applyFill="0" applyBorder="0" applyAlignment="0"/>
    <xf numFmtId="219" fontId="121" fillId="0" borderId="0" applyFill="0" applyBorder="0" applyAlignment="0"/>
    <xf numFmtId="220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67" fontId="26" fillId="0" borderId="0" applyNumberFormat="0" applyBorder="0"/>
    <xf numFmtId="216" fontId="121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22" fillId="0" borderId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6" fontId="104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04" fillId="0" borderId="0" applyFont="0" applyFill="0" applyBorder="0" applyAlignment="0" applyProtection="0"/>
    <xf numFmtId="172" fontId="6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69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218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226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/>
    <xf numFmtId="0" fontId="26" fillId="0" borderId="0"/>
    <xf numFmtId="217" fontId="1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6" fillId="0" borderId="0"/>
    <xf numFmtId="0" fontId="26" fillId="0" borderId="0"/>
    <xf numFmtId="14" fontId="43" fillId="0" borderId="0" applyFill="0" applyBorder="0" applyAlignment="0"/>
    <xf numFmtId="3" fontId="125" fillId="0" borderId="24" applyFill="0" applyBorder="0" applyProtection="0">
      <alignment horizontal="center" vertical="center"/>
    </xf>
    <xf numFmtId="185" fontId="26" fillId="0" borderId="0"/>
    <xf numFmtId="185" fontId="26" fillId="0" borderId="0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0" fontId="126" fillId="0" borderId="27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37" fontId="30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22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7" fillId="0" borderId="0"/>
    <xf numFmtId="0" fontId="17" fillId="0" borderId="0"/>
    <xf numFmtId="37" fontId="22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9" fillId="0" borderId="0"/>
    <xf numFmtId="0" fontId="123" fillId="0" borderId="0"/>
    <xf numFmtId="0" fontId="17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43" fontId="17" fillId="0" borderId="0"/>
    <xf numFmtId="0" fontId="13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28" fontId="22" fillId="0" borderId="0" applyFont="0" applyFill="0" applyBorder="0" applyAlignment="0" applyProtection="0"/>
    <xf numFmtId="220" fontId="121" fillId="0" borderId="0" applyFont="0" applyFill="0" applyBorder="0" applyAlignment="0" applyProtection="0"/>
    <xf numFmtId="229" fontId="1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41" fontId="22" fillId="0" borderId="0" applyFont="0" applyFill="0" applyBorder="0" applyAlignment="0" applyProtection="0"/>
    <xf numFmtId="230" fontId="121" fillId="0" borderId="0" applyFont="0" applyFill="0" applyBorder="0" applyAlignment="0" applyProtection="0"/>
    <xf numFmtId="49" fontId="43" fillId="0" borderId="0" applyFill="0" applyBorder="0" applyAlignment="0"/>
    <xf numFmtId="231" fontId="121" fillId="0" borderId="0" applyFill="0" applyBorder="0" applyAlignment="0"/>
    <xf numFmtId="232" fontId="121" fillId="0" borderId="0" applyFill="0" applyBorder="0" applyAlignment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233" fontId="1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28" fillId="0" borderId="22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" fillId="0" borderId="0"/>
    <xf numFmtId="0" fontId="129" fillId="0" borderId="0"/>
    <xf numFmtId="169" fontId="129" fillId="0" borderId="0" applyFont="0" applyFill="0" applyBorder="0" applyAlignment="0" applyProtection="0"/>
    <xf numFmtId="0" fontId="129" fillId="0" borderId="0"/>
    <xf numFmtId="169" fontId="22" fillId="0" borderId="0" applyBorder="0" applyAlignment="0" applyProtection="0"/>
    <xf numFmtId="0" fontId="129" fillId="0" borderId="0"/>
    <xf numFmtId="43" fontId="22" fillId="0" borderId="0" applyBorder="0" applyAlignment="0" applyProtection="0"/>
    <xf numFmtId="0" fontId="12" fillId="0" borderId="0"/>
    <xf numFmtId="43" fontId="6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89" fillId="0" borderId="0"/>
    <xf numFmtId="169" fontId="89" fillId="0" borderId="0" applyFont="0" applyFill="0" applyBorder="0" applyAlignment="0" applyProtection="0"/>
    <xf numFmtId="168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22" fillId="0" borderId="0"/>
    <xf numFmtId="0" fontId="89" fillId="0" borderId="0"/>
    <xf numFmtId="9" fontId="8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7" fillId="0" borderId="0"/>
    <xf numFmtId="9" fontId="89" fillId="0" borderId="0" applyFont="0" applyFill="0" applyBorder="0" applyAlignment="0" applyProtection="0"/>
    <xf numFmtId="0" fontId="10" fillId="0" borderId="0"/>
    <xf numFmtId="2" fontId="26" fillId="0" borderId="0" applyNumberFormat="0"/>
    <xf numFmtId="0" fontId="117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1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69" fontId="17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36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/>
    <xf numFmtId="0" fontId="26" fillId="0" borderId="0"/>
    <xf numFmtId="44" fontId="43" fillId="0" borderId="0" applyFont="0" applyFill="0" applyBorder="0" applyAlignment="0" applyProtection="0"/>
    <xf numFmtId="0" fontId="26" fillId="0" borderId="0"/>
    <xf numFmtId="0" fontId="26" fillId="0" borderId="0"/>
    <xf numFmtId="185" fontId="26" fillId="0" borderId="0"/>
    <xf numFmtId="185" fontId="26" fillId="0" borderId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92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9" fillId="0" borderId="0"/>
    <xf numFmtId="0" fontId="34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92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8" fillId="47" borderId="0" applyNumberFormat="0" applyBorder="0" applyAlignment="0" applyProtection="0"/>
    <xf numFmtId="10" fontId="28" fillId="50" borderId="10" applyNumberFormat="0" applyBorder="0" applyAlignment="0" applyProtection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0" fontId="22" fillId="0" borderId="0"/>
    <xf numFmtId="0" fontId="68" fillId="0" borderId="0"/>
    <xf numFmtId="0" fontId="17" fillId="0" borderId="0"/>
    <xf numFmtId="0" fontId="9" fillId="0" borderId="0"/>
    <xf numFmtId="9" fontId="115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9" fillId="0" borderId="0"/>
    <xf numFmtId="0" fontId="124" fillId="0" borderId="0"/>
    <xf numFmtId="169" fontId="124" fillId="0" borderId="0" applyFont="0" applyFill="0" applyBorder="0" applyAlignment="0" applyProtection="0"/>
    <xf numFmtId="0" fontId="124" fillId="0" borderId="0"/>
    <xf numFmtId="169" fontId="124" fillId="0" borderId="0" applyFont="0" applyFill="0" applyBorder="0" applyAlignment="0" applyProtection="0"/>
    <xf numFmtId="0" fontId="124" fillId="0" borderId="0"/>
    <xf numFmtId="169" fontId="124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9" fontId="152" fillId="0" borderId="0" applyFont="0" applyFill="0" applyBorder="0" applyAlignment="0" applyProtection="0"/>
    <xf numFmtId="0" fontId="53" fillId="42" borderId="13" applyNumberFormat="0" applyAlignment="0" applyProtection="0"/>
    <xf numFmtId="0" fontId="1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93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34" fillId="56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34" fillId="94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34" fillId="95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34" fillId="9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34" fillId="9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98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34" fillId="99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34" fillId="100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34" fillId="9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34" fillId="98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34" fillId="10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0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4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1" fillId="72" borderId="0" applyNumberFormat="0" applyBorder="0" applyAlignment="0" applyProtection="0"/>
    <xf numFmtId="0" fontId="35" fillId="19" borderId="0" applyNumberFormat="0" applyBorder="0" applyAlignment="0" applyProtection="0"/>
    <xf numFmtId="0" fontId="153" fillId="19" borderId="0" applyNumberFormat="0" applyBorder="0" applyAlignment="0" applyProtection="0"/>
    <xf numFmtId="0" fontId="35" fillId="99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4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1" fillId="76" borderId="0" applyNumberFormat="0" applyBorder="0" applyAlignment="0" applyProtection="0"/>
    <xf numFmtId="0" fontId="35" fillId="13" borderId="0" applyNumberFormat="0" applyBorder="0" applyAlignment="0" applyProtection="0"/>
    <xf numFmtId="0" fontId="153" fillId="13" borderId="0" applyNumberFormat="0" applyBorder="0" applyAlignment="0" applyProtection="0"/>
    <xf numFmtId="0" fontId="35" fillId="10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4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1" fillId="80" borderId="0" applyNumberFormat="0" applyBorder="0" applyAlignment="0" applyProtection="0"/>
    <xf numFmtId="0" fontId="35" fillId="14" borderId="0" applyNumberFormat="0" applyBorder="0" applyAlignment="0" applyProtection="0"/>
    <xf numFmtId="0" fontId="153" fillId="14" borderId="0" applyNumberFormat="0" applyBorder="0" applyAlignment="0" applyProtection="0"/>
    <xf numFmtId="0" fontId="35" fillId="103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1" fillId="84" borderId="0" applyNumberFormat="0" applyBorder="0" applyAlignment="0" applyProtection="0"/>
    <xf numFmtId="0" fontId="35" fillId="20" borderId="0" applyNumberFormat="0" applyBorder="0" applyAlignment="0" applyProtection="0"/>
    <xf numFmtId="0" fontId="153" fillId="20" borderId="0" applyNumberFormat="0" applyBorder="0" applyAlignment="0" applyProtection="0"/>
    <xf numFmtId="0" fontId="35" fillId="23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4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1" fillId="88" borderId="0" applyNumberFormat="0" applyBorder="0" applyAlignment="0" applyProtection="0"/>
    <xf numFmtId="0" fontId="35" fillId="21" borderId="0" applyNumberFormat="0" applyBorder="0" applyAlignment="0" applyProtection="0"/>
    <xf numFmtId="0" fontId="153" fillId="21" borderId="0" applyNumberFormat="0" applyBorder="0" applyAlignment="0" applyProtection="0"/>
    <xf numFmtId="0" fontId="35" fillId="104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4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1" fillId="92" borderId="0" applyNumberFormat="0" applyBorder="0" applyAlignment="0" applyProtection="0"/>
    <xf numFmtId="0" fontId="35" fillId="22" borderId="0" applyNumberFormat="0" applyBorder="0" applyAlignment="0" applyProtection="0"/>
    <xf numFmtId="0" fontId="153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6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5" fillId="105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5" fillId="24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5" fillId="57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5" fillId="28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58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5" fillId="31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103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5" fillId="20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5" fillId="23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5" fillId="21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5" fillId="60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35" fillId="38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52" fillId="56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41" fillId="63" borderId="0" applyNumberFormat="0" applyBorder="0" applyAlignment="0" applyProtection="0"/>
    <xf numFmtId="0" fontId="52" fillId="3" borderId="0" applyNumberFormat="0" applyBorder="0" applyAlignment="0" applyProtection="0"/>
    <xf numFmtId="0" fontId="155" fillId="3" borderId="0" applyNumberFormat="0" applyBorder="0" applyAlignment="0" applyProtection="0"/>
    <xf numFmtId="190" fontId="120" fillId="48" borderId="27"/>
    <xf numFmtId="190" fontId="120" fillId="48" borderId="27"/>
    <xf numFmtId="190" fontId="120" fillId="48" borderId="27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7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34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45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0" fillId="54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1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47" fillId="67" borderId="34" applyNumberFormat="0" applyAlignment="0" applyProtection="0"/>
    <xf numFmtId="0" fontId="50" fillId="43" borderId="2" applyNumberFormat="0" applyAlignment="0" applyProtection="0"/>
    <xf numFmtId="0" fontId="160" fillId="43" borderId="2" applyNumberFormat="0" applyAlignment="0" applyProtection="0"/>
    <xf numFmtId="184" fontId="162" fillId="0" borderId="0" applyFill="0" applyBorder="0" applyAlignment="0" applyProtection="0"/>
    <xf numFmtId="40" fontId="162" fillId="0" borderId="0" applyFill="0" applyBorder="0" applyAlignment="0" applyProtection="0"/>
    <xf numFmtId="237" fontId="92" fillId="107" borderId="0" applyFill="0" applyBorder="0" applyAlignment="0">
      <alignment vertical="top"/>
    </xf>
    <xf numFmtId="238" fontId="92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69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1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9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9" fontId="8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0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04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24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243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0" fontId="115" fillId="0" borderId="0" applyNumberFormat="0" applyFont="0" applyFill="0" applyBorder="0" applyProtection="0">
      <alignment vertical="center"/>
    </xf>
    <xf numFmtId="169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5" fontId="43" fillId="0" borderId="0" applyFont="0" applyFill="0" applyBorder="0" applyAlignment="0" applyProtection="0">
      <alignment vertical="top"/>
    </xf>
    <xf numFmtId="165" fontId="43" fillId="0" borderId="0" applyFont="0" applyFill="0" applyBorder="0" applyAlignment="0" applyProtection="0">
      <alignment vertical="top"/>
    </xf>
    <xf numFmtId="165" fontId="43" fillId="0" borderId="0" applyFont="0" applyFill="0" applyBorder="0" applyAlignment="0" applyProtection="0">
      <alignment vertical="top"/>
    </xf>
    <xf numFmtId="169" fontId="12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4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31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74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9" fontId="67" fillId="0" borderId="0" applyFont="0" applyFill="0" applyBorder="0" applyAlignment="0" applyProtection="0"/>
    <xf numFmtId="169" fontId="124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20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5" fontId="92" fillId="107" borderId="21" applyFill="0" applyBorder="0" applyAlignment="0">
      <alignment horizontal="right"/>
    </xf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227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5" fontId="6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68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2" fontId="159" fillId="0" borderId="0">
      <alignment horizontal="center"/>
    </xf>
    <xf numFmtId="183" fontId="92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8" fontId="104" fillId="0" borderId="0"/>
    <xf numFmtId="246" fontId="165" fillId="0" borderId="0"/>
    <xf numFmtId="0" fontId="166" fillId="0" borderId="0"/>
    <xf numFmtId="247" fontId="167" fillId="0" borderId="0"/>
    <xf numFmtId="0" fontId="164" fillId="0" borderId="0"/>
    <xf numFmtId="0" fontId="165" fillId="0" borderId="0"/>
    <xf numFmtId="0" fontId="104" fillId="0" borderId="0"/>
    <xf numFmtId="9" fontId="43" fillId="0" borderId="0"/>
    <xf numFmtId="9" fontId="168" fillId="0" borderId="0"/>
    <xf numFmtId="248" fontId="169" fillId="0" borderId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22" fillId="0" borderId="0" applyFont="0" applyFill="0" applyBorder="0" applyAlignment="0" applyProtection="0"/>
    <xf numFmtId="0" fontId="58" fillId="9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40" fillId="62" borderId="0" applyNumberFormat="0" applyBorder="0" applyAlignment="0" applyProtection="0"/>
    <xf numFmtId="0" fontId="58" fillId="4" borderId="0" applyNumberFormat="0" applyBorder="0" applyAlignment="0" applyProtection="0"/>
    <xf numFmtId="0" fontId="172" fillId="4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37" fillId="0" borderId="28" applyNumberFormat="0" applyFill="0" applyAlignment="0" applyProtection="0"/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7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38" fillId="0" borderId="29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9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39" fillId="0" borderId="30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5" fillId="49" borderId="6">
      <alignment vertical="center" wrapText="1"/>
    </xf>
    <xf numFmtId="0" fontId="180" fillId="0" borderId="0">
      <alignment horizontal="center" textRotation="90"/>
    </xf>
    <xf numFmtId="249" fontId="162" fillId="0" borderId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2" fillId="65" borderId="3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190" fontId="126" fillId="0" borderId="27"/>
    <xf numFmtId="190" fontId="126" fillId="0" borderId="27"/>
    <xf numFmtId="190" fontId="126" fillId="0" borderId="27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4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46" fillId="0" borderId="33" applyNumberFormat="0" applyFill="0" applyAlignment="0" applyProtection="0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243" fontId="36" fillId="0" borderId="0" applyFont="0" applyFill="0" applyBorder="0" applyAlignment="0" applyProtection="0"/>
    <xf numFmtId="243" fontId="22" fillId="0" borderId="0" applyFont="0" applyFill="0" applyBorder="0" applyAlignment="0" applyProtection="0"/>
    <xf numFmtId="0" fontId="185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85" fillId="0" borderId="26"/>
    <xf numFmtId="0" fontId="185" fillId="0" borderId="26"/>
    <xf numFmtId="0" fontId="185" fillId="0" borderId="26"/>
    <xf numFmtId="0" fontId="185" fillId="0" borderId="26"/>
    <xf numFmtId="0" fontId="61" fillId="18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7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42" fillId="64" borderId="0" applyNumberFormat="0" applyBorder="0" applyAlignment="0" applyProtection="0"/>
    <xf numFmtId="0" fontId="61" fillId="51" borderId="0" applyNumberFormat="0" applyBorder="0" applyAlignment="0" applyProtection="0"/>
    <xf numFmtId="0" fontId="186" fillId="51" borderId="0" applyNumberFormat="0" applyBorder="0" applyAlignment="0" applyProtection="0"/>
    <xf numFmtId="0" fontId="31" fillId="0" borderId="0"/>
    <xf numFmtId="0" fontId="31" fillId="0" borderId="0"/>
    <xf numFmtId="25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22" fillId="0" borderId="0"/>
    <xf numFmtId="0" fontId="89" fillId="0" borderId="0"/>
    <xf numFmtId="0" fontId="124" fillId="0" borderId="0"/>
    <xf numFmtId="0" fontId="22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43" fontId="17" fillId="0" borderId="0"/>
    <xf numFmtId="0" fontId="17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15" fillId="0" borderId="0"/>
    <xf numFmtId="0" fontId="115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1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7" fillId="0" borderId="0"/>
    <xf numFmtId="0" fontId="43" fillId="0" borderId="0">
      <alignment vertical="top"/>
    </xf>
    <xf numFmtId="0" fontId="124" fillId="0" borderId="0"/>
    <xf numFmtId="0" fontId="16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52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23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90" fillId="0" borderId="0"/>
    <xf numFmtId="0" fontId="1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22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24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5" fillId="0" borderId="0"/>
    <xf numFmtId="0" fontId="115" fillId="0" borderId="0"/>
    <xf numFmtId="0" fontId="22" fillId="0" borderId="0"/>
    <xf numFmtId="0" fontId="9" fillId="0" borderId="0"/>
    <xf numFmtId="0" fontId="17" fillId="0" borderId="0"/>
    <xf numFmtId="0" fontId="17" fillId="0" borderId="0"/>
    <xf numFmtId="0" fontId="115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91" fillId="0" borderId="0"/>
    <xf numFmtId="0" fontId="36" fillId="0" borderId="0"/>
    <xf numFmtId="0" fontId="9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17" fillId="0" borderId="0"/>
    <xf numFmtId="0" fontId="163" fillId="0" borderId="0"/>
    <xf numFmtId="0" fontId="22" fillId="0" borderId="0"/>
    <xf numFmtId="0" fontId="16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5" fillId="0" borderId="0"/>
    <xf numFmtId="0" fontId="43" fillId="0" borderId="0">
      <alignment vertical="top"/>
    </xf>
    <xf numFmtId="0" fontId="124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10" borderId="12" applyNumberFormat="0" applyAlignment="0" applyProtection="0"/>
    <xf numFmtId="0" fontId="34" fillId="10" borderId="12" applyNumberForma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9" fillId="68" borderId="35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2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33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44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51" fontId="92" fillId="107" borderId="0" applyFill="0" applyBorder="0" applyAlignment="0" applyProtection="0">
      <protection locked="0"/>
    </xf>
    <xf numFmtId="164" fontId="92" fillId="107" borderId="0" applyFill="0" applyBorder="0" applyAlignment="0" applyProtection="0">
      <alignment vertical="top"/>
    </xf>
    <xf numFmtId="174" fontId="92" fillId="0" borderId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0" fontId="195" fillId="0" borderId="0"/>
    <xf numFmtId="252" fontId="195" fillId="0" borderId="0"/>
    <xf numFmtId="184" fontId="22" fillId="0" borderId="0"/>
    <xf numFmtId="0" fontId="18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45" fillId="0" borderId="0">
      <alignment horizontal="center" vertical="top"/>
    </xf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7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35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50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41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0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184" fontId="104" fillId="0" borderId="0" applyFont="0" applyFill="0" applyBorder="0" applyAlignment="0" applyProtection="0"/>
    <xf numFmtId="184" fontId="8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NumberFormat="0" applyFill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22" fillId="0" borderId="0"/>
    <xf numFmtId="0" fontId="17" fillId="0" borderId="0"/>
    <xf numFmtId="0" fontId="6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60" fillId="7" borderId="1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203" fillId="0" borderId="0">
      <alignment vertical="center"/>
    </xf>
    <xf numFmtId="0" fontId="9" fillId="0" borderId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10" borderId="12" applyNumberFormat="0" applyAlignment="0" applyProtection="0"/>
    <xf numFmtId="0" fontId="34" fillId="10" borderId="12" applyNumberFormat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90" fontId="126" fillId="0" borderId="27"/>
    <xf numFmtId="190" fontId="126" fillId="0" borderId="27"/>
    <xf numFmtId="190" fontId="126" fillId="0" borderId="27"/>
    <xf numFmtId="190" fontId="126" fillId="0" borderId="27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90" fontId="120" fillId="48" borderId="27"/>
    <xf numFmtId="190" fontId="120" fillId="48" borderId="27"/>
    <xf numFmtId="190" fontId="120" fillId="48" borderId="27"/>
    <xf numFmtId="190" fontId="120" fillId="48" borderId="27"/>
    <xf numFmtId="0" fontId="9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0" borderId="0"/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60" fillId="7" borderId="1" applyNumberFormat="0" applyAlignment="0" applyProtection="0"/>
    <xf numFmtId="10" fontId="28" fillId="50" borderId="10" applyNumberFormat="0" applyBorder="0" applyAlignment="0" applyProtection="0"/>
    <xf numFmtId="0" fontId="43" fillId="0" borderId="0">
      <alignment vertical="top"/>
    </xf>
    <xf numFmtId="0" fontId="103" fillId="0" borderId="0"/>
    <xf numFmtId="0" fontId="9" fillId="0" borderId="0"/>
    <xf numFmtId="0" fontId="9" fillId="0" borderId="0"/>
    <xf numFmtId="0" fontId="43" fillId="0" borderId="0">
      <alignment vertical="top"/>
    </xf>
    <xf numFmtId="0" fontId="34" fillId="0" borderId="0"/>
    <xf numFmtId="0" fontId="9" fillId="0" borderId="0"/>
    <xf numFmtId="0" fontId="9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3" fontId="68" fillId="0" borderId="0" applyFont="0" applyFill="0" applyBorder="0" applyAlignment="0" applyProtection="0"/>
    <xf numFmtId="170" fontId="168" fillId="0" borderId="0" applyFill="0" applyBorder="0" applyProtection="0">
      <alignment vertical="top"/>
    </xf>
    <xf numFmtId="181" fontId="22" fillId="0" borderId="0" applyFont="0" applyFill="0" applyBorder="0" applyAlignment="0" applyProtection="0"/>
    <xf numFmtId="170" fontId="168" fillId="0" borderId="0" applyFill="0" applyBorder="0" applyProtection="0">
      <alignment vertical="top"/>
    </xf>
    <xf numFmtId="170" fontId="168" fillId="0" borderId="0" applyFill="0" applyBorder="0" applyProtection="0">
      <alignment vertical="top"/>
    </xf>
    <xf numFmtId="170" fontId="168" fillId="0" borderId="0" applyFill="0" applyBorder="0" applyProtection="0">
      <alignment vertical="top"/>
    </xf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7" borderId="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60" fillId="7" borderId="1" applyNumberFormat="0" applyAlignment="0" applyProtection="0"/>
    <xf numFmtId="0" fontId="17" fillId="0" borderId="0"/>
    <xf numFmtId="0" fontId="37" fillId="108" borderId="0" applyNumberFormat="0" applyBorder="0" applyAlignment="0" applyProtection="0"/>
    <xf numFmtId="0" fontId="37" fillId="109" borderId="0" applyNumberFormat="0" applyBorder="0" applyAlignment="0" applyProtection="0"/>
    <xf numFmtId="0" fontId="37" fillId="110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7" fillId="39" borderId="1" applyNumberFormat="0" applyAlignment="0" applyProtection="0"/>
    <xf numFmtId="0" fontId="123" fillId="0" borderId="0"/>
    <xf numFmtId="0" fontId="43" fillId="0" borderId="0">
      <alignment vertical="top"/>
    </xf>
    <xf numFmtId="0" fontId="22" fillId="0" borderId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0"/>
    <xf numFmtId="169" fontId="17" fillId="0" borderId="0" applyFont="0" applyFill="0" applyBorder="0" applyAlignment="0" applyProtection="0"/>
    <xf numFmtId="0" fontId="17" fillId="0" borderId="0"/>
    <xf numFmtId="0" fontId="9" fillId="0" borderId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28" fillId="50" borderId="10" applyNumberFormat="0" applyBorder="0" applyAlignment="0" applyProtection="0"/>
    <xf numFmtId="0" fontId="22" fillId="0" borderId="0"/>
    <xf numFmtId="0" fontId="9" fillId="0" borderId="0"/>
    <xf numFmtId="0" fontId="19" fillId="0" borderId="0"/>
    <xf numFmtId="0" fontId="4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3" fillId="0" borderId="0">
      <alignment vertical="top"/>
    </xf>
    <xf numFmtId="0" fontId="3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19" fillId="0" borderId="0"/>
    <xf numFmtId="0" fontId="9" fillId="0" borderId="0"/>
    <xf numFmtId="0" fontId="22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2" fillId="0" borderId="0"/>
    <xf numFmtId="0" fontId="9" fillId="0" borderId="0"/>
    <xf numFmtId="0" fontId="17" fillId="0" borderId="0"/>
    <xf numFmtId="225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24" fillId="70" borderId="0" applyNumberFormat="0" applyBorder="0" applyAlignment="0" applyProtection="0"/>
    <xf numFmtId="0" fontId="124" fillId="74" borderId="0" applyNumberFormat="0" applyBorder="0" applyAlignment="0" applyProtection="0"/>
    <xf numFmtId="0" fontId="124" fillId="78" borderId="0" applyNumberFormat="0" applyBorder="0" applyAlignment="0" applyProtection="0"/>
    <xf numFmtId="0" fontId="124" fillId="82" borderId="0" applyNumberFormat="0" applyBorder="0" applyAlignment="0" applyProtection="0"/>
    <xf numFmtId="0" fontId="124" fillId="86" borderId="0" applyNumberFormat="0" applyBorder="0" applyAlignment="0" applyProtection="0"/>
    <xf numFmtId="0" fontId="124" fillId="90" borderId="0" applyNumberFormat="0" applyBorder="0" applyAlignment="0" applyProtection="0"/>
    <xf numFmtId="0" fontId="124" fillId="71" borderId="0" applyNumberFormat="0" applyBorder="0" applyAlignment="0" applyProtection="0"/>
    <xf numFmtId="0" fontId="124" fillId="75" borderId="0" applyNumberFormat="0" applyBorder="0" applyAlignment="0" applyProtection="0"/>
    <xf numFmtId="0" fontId="124" fillId="79" borderId="0" applyNumberFormat="0" applyBorder="0" applyAlignment="0" applyProtection="0"/>
    <xf numFmtId="0" fontId="124" fillId="83" borderId="0" applyNumberFormat="0" applyBorder="0" applyAlignment="0" applyProtection="0"/>
    <xf numFmtId="0" fontId="124" fillId="87" borderId="0" applyNumberFormat="0" applyBorder="0" applyAlignment="0" applyProtection="0"/>
    <xf numFmtId="0" fontId="124" fillId="91" borderId="0" applyNumberFormat="0" applyBorder="0" applyAlignment="0" applyProtection="0"/>
    <xf numFmtId="0" fontId="154" fillId="69" borderId="0" applyNumberFormat="0" applyBorder="0" applyAlignment="0" applyProtection="0"/>
    <xf numFmtId="0" fontId="154" fillId="73" borderId="0" applyNumberFormat="0" applyBorder="0" applyAlignment="0" applyProtection="0"/>
    <xf numFmtId="0" fontId="154" fillId="77" borderId="0" applyNumberFormat="0" applyBorder="0" applyAlignment="0" applyProtection="0"/>
    <xf numFmtId="0" fontId="154" fillId="81" borderId="0" applyNumberFormat="0" applyBorder="0" applyAlignment="0" applyProtection="0"/>
    <xf numFmtId="0" fontId="154" fillId="85" borderId="0" applyNumberFormat="0" applyBorder="0" applyAlignment="0" applyProtection="0"/>
    <xf numFmtId="0" fontId="154" fillId="89" borderId="0" applyNumberFormat="0" applyBorder="0" applyAlignment="0" applyProtection="0"/>
    <xf numFmtId="0" fontId="157" fillId="66" borderId="31" applyNumberFormat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9" fillId="0" borderId="0"/>
    <xf numFmtId="0" fontId="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68" borderId="35" applyNumberFormat="0" applyFont="0" applyAlignment="0" applyProtection="0"/>
    <xf numFmtId="0" fontId="192" fillId="66" borderId="32" applyNumberFormat="0" applyAlignment="0" applyProtection="0"/>
    <xf numFmtId="9" fontId="9" fillId="0" borderId="0" applyFont="0" applyFill="0" applyBorder="0" applyAlignment="0" applyProtection="0"/>
    <xf numFmtId="0" fontId="197" fillId="0" borderId="36" applyNumberFormat="0" applyFill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0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215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15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15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15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15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215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9" fontId="68" fillId="0" borderId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209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212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3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254" fontId="164" fillId="0" borderId="0" applyFill="0" applyBorder="0" applyAlignment="0" applyProtection="0"/>
    <xf numFmtId="43" fontId="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68" fillId="0" borderId="0"/>
    <xf numFmtId="44" fontId="34" fillId="0" borderId="0" applyFont="0" applyFill="0" applyBorder="0" applyAlignment="0" applyProtection="0"/>
    <xf numFmtId="0" fontId="68" fillId="0" borderId="0"/>
    <xf numFmtId="185" fontId="68" fillId="0" borderId="0"/>
    <xf numFmtId="0" fontId="21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08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20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206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207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20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211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210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20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" fillId="0" borderId="0"/>
    <xf numFmtId="0" fontId="21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5" fillId="0" borderId="0"/>
    <xf numFmtId="0" fontId="9" fillId="0" borderId="0"/>
    <xf numFmtId="0" fontId="9" fillId="0" borderId="0"/>
    <xf numFmtId="0" fontId="22" fillId="0" borderId="0"/>
    <xf numFmtId="0" fontId="40" fillId="0" borderId="0"/>
    <xf numFmtId="0" fontId="17" fillId="0" borderId="0"/>
    <xf numFmtId="0" fontId="9" fillId="0" borderId="0"/>
    <xf numFmtId="0" fontId="22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04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51" fillId="69" borderId="0" applyNumberFormat="0" applyBorder="0" applyAlignment="0" applyProtection="0"/>
    <xf numFmtId="0" fontId="124" fillId="68" borderId="35" applyNumberFormat="0" applyFont="0" applyAlignment="0" applyProtection="0"/>
    <xf numFmtId="169" fontId="124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151" fillId="69" borderId="0" applyNumberFormat="0" applyBorder="0" applyAlignment="0" applyProtection="0"/>
    <xf numFmtId="0" fontId="151" fillId="73" borderId="0" applyNumberFormat="0" applyBorder="0" applyAlignment="0" applyProtection="0"/>
    <xf numFmtId="0" fontId="151" fillId="77" borderId="0" applyNumberFormat="0" applyBorder="0" applyAlignment="0" applyProtection="0"/>
    <xf numFmtId="0" fontId="151" fillId="81" borderId="0" applyNumberFormat="0" applyBorder="0" applyAlignment="0" applyProtection="0"/>
    <xf numFmtId="169" fontId="89" fillId="0" borderId="0" applyFont="0" applyFill="0" applyBorder="0" applyAlignment="0" applyProtection="0"/>
    <xf numFmtId="0" fontId="34" fillId="0" borderId="0"/>
    <xf numFmtId="169" fontId="89" fillId="0" borderId="0" applyFont="0" applyFill="0" applyBorder="0" applyAlignment="0" applyProtection="0"/>
    <xf numFmtId="0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3" fillId="0" borderId="0" applyFont="0" applyFill="0" applyBorder="0" applyAlignment="0" applyProtection="0">
      <alignment vertical="top"/>
    </xf>
    <xf numFmtId="0" fontId="151" fillId="81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9" fillId="0" borderId="0"/>
    <xf numFmtId="0" fontId="43" fillId="0" borderId="0">
      <alignment vertical="top"/>
    </xf>
    <xf numFmtId="0" fontId="123" fillId="0" borderId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5" borderId="0" applyNumberFormat="0" applyBorder="0" applyAlignment="0" applyProtection="0"/>
    <xf numFmtId="0" fontId="151" fillId="77" borderId="0" applyNumberFormat="0" applyBorder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51" fillId="73" borderId="0" applyNumberFormat="0" applyBorder="0" applyAlignment="0" applyProtection="0"/>
    <xf numFmtId="0" fontId="103" fillId="0" borderId="0"/>
    <xf numFmtId="0" fontId="43" fillId="0" borderId="0">
      <alignment vertical="top"/>
    </xf>
    <xf numFmtId="0" fontId="103" fillId="0" borderId="0"/>
    <xf numFmtId="0" fontId="22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1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/>
    <xf numFmtId="0" fontId="9" fillId="0" borderId="0"/>
    <xf numFmtId="0" fontId="22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/>
    <xf numFmtId="0" fontId="9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43" fillId="0" borderId="0">
      <alignment vertical="top"/>
    </xf>
    <xf numFmtId="0" fontId="89" fillId="0" borderId="0"/>
    <xf numFmtId="0" fontId="40" fillId="0" borderId="0"/>
    <xf numFmtId="0" fontId="89" fillId="0" borderId="0"/>
    <xf numFmtId="0" fontId="17" fillId="0" borderId="0"/>
    <xf numFmtId="0" fontId="4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22" fillId="0" borderId="0" applyFont="0" applyFill="0" applyBorder="0" applyAlignment="0" applyProtection="0"/>
    <xf numFmtId="258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57" fontId="104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2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2" fillId="0" borderId="0"/>
    <xf numFmtId="0" fontId="89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56" fontId="43" fillId="0" borderId="0">
      <alignment vertical="top"/>
    </xf>
    <xf numFmtId="172" fontId="6" fillId="0" borderId="0"/>
    <xf numFmtId="0" fontId="6" fillId="0" borderId="0"/>
    <xf numFmtId="43" fontId="89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21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222" fillId="0" borderId="0"/>
    <xf numFmtId="43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0" fontId="222" fillId="0" borderId="0"/>
    <xf numFmtId="0" fontId="89" fillId="0" borderId="0"/>
    <xf numFmtId="0" fontId="223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22" fillId="0" borderId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4" fillId="0" borderId="0" applyFont="0" applyFill="0" applyBorder="0" applyAlignment="0" applyProtection="0"/>
    <xf numFmtId="0" fontId="224" fillId="0" borderId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89" fillId="0" borderId="0"/>
    <xf numFmtId="0" fontId="4" fillId="0" borderId="0"/>
    <xf numFmtId="43" fontId="4" fillId="0" borderId="0" applyFont="0" applyFill="0" applyBorder="0" applyAlignment="0" applyProtection="0"/>
    <xf numFmtId="260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6" fillId="64" borderId="0" applyNumberFormat="0" applyBorder="0" applyAlignment="0" applyProtection="0"/>
    <xf numFmtId="0" fontId="132" fillId="65" borderId="31" applyNumberFormat="0" applyAlignment="0" applyProtection="0"/>
    <xf numFmtId="0" fontId="3" fillId="68" borderId="35" applyNumberFormat="0" applyFont="0" applyAlignment="0" applyProtection="0"/>
    <xf numFmtId="0" fontId="215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15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15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15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15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15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1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67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2" fillId="65" borderId="31" applyNumberFormat="0" applyAlignment="0" applyProtection="0"/>
    <xf numFmtId="0" fontId="1" fillId="68" borderId="35" applyNumberFormat="0" applyFont="0" applyAlignment="0" applyProtection="0"/>
    <xf numFmtId="0" fontId="215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15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15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15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15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15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2" fillId="0" borderId="0"/>
    <xf numFmtId="0" fontId="17" fillId="0" borderId="0"/>
    <xf numFmtId="0" fontId="2" fillId="0" borderId="0"/>
  </cellStyleXfs>
  <cellXfs count="199">
    <xf numFmtId="0" fontId="0" fillId="0" borderId="0" xfId="0"/>
    <xf numFmtId="0" fontId="18" fillId="0" borderId="0" xfId="0" quotePrefix="1" applyFont="1" applyAlignment="1">
      <alignment horizontal="left"/>
    </xf>
    <xf numFmtId="0" fontId="220" fillId="0" borderId="0" xfId="3605" applyFont="1"/>
    <xf numFmtId="0" fontId="20" fillId="0" borderId="0" xfId="3605" applyFont="1"/>
    <xf numFmtId="0" fontId="18" fillId="0" borderId="0" xfId="3605" applyFont="1"/>
    <xf numFmtId="0" fontId="220" fillId="0" borderId="0" xfId="3605" applyFont="1" applyAlignment="1">
      <alignment horizontal="left"/>
    </xf>
    <xf numFmtId="0" fontId="221" fillId="0" borderId="0" xfId="3605" quotePrefix="1" applyFont="1" applyAlignment="1">
      <alignment horizontal="left"/>
    </xf>
    <xf numFmtId="0" fontId="18" fillId="0" borderId="0" xfId="0" applyFont="1" applyAlignment="1">
      <alignment horizontal="left" indent="1"/>
    </xf>
    <xf numFmtId="0" fontId="93" fillId="0" borderId="0" xfId="0" applyFont="1"/>
    <xf numFmtId="170" fontId="227" fillId="0" borderId="0" xfId="0" applyNumberFormat="1" applyFont="1" applyAlignment="1">
      <alignment horizontal="centerContinuous"/>
    </xf>
    <xf numFmtId="174" fontId="93" fillId="0" borderId="20" xfId="0" applyNumberFormat="1" applyFont="1" applyBorder="1" applyAlignment="1">
      <alignment horizontal="centerContinuous"/>
    </xf>
    <xf numFmtId="0" fontId="93" fillId="0" borderId="0" xfId="0" applyFont="1" applyAlignment="1">
      <alignment horizontal="center"/>
    </xf>
    <xf numFmtId="174" fontId="106" fillId="0" borderId="5" xfId="0" applyNumberFormat="1" applyFont="1" applyBorder="1" applyAlignment="1">
      <alignment horizontal="centerContinuous"/>
    </xf>
    <xf numFmtId="170" fontId="93" fillId="0" borderId="0" xfId="0" applyNumberFormat="1" applyFont="1" applyAlignment="1">
      <alignment horizontal="center"/>
    </xf>
    <xf numFmtId="174" fontId="93" fillId="0" borderId="20" xfId="0" applyNumberFormat="1" applyFont="1" applyBorder="1" applyAlignment="1">
      <alignment horizontal="center"/>
    </xf>
    <xf numFmtId="49" fontId="93" fillId="0" borderId="20" xfId="0" quotePrefix="1" applyNumberFormat="1" applyFont="1" applyBorder="1" applyAlignment="1">
      <alignment horizontal="center"/>
    </xf>
    <xf numFmtId="174" fontId="228" fillId="0" borderId="0" xfId="0" applyNumberFormat="1" applyFont="1" applyAlignment="1">
      <alignment horizontal="center"/>
    </xf>
    <xf numFmtId="49" fontId="93" fillId="0" borderId="0" xfId="0" applyNumberFormat="1" applyFont="1" applyAlignment="1">
      <alignment horizontal="center"/>
    </xf>
    <xf numFmtId="174" fontId="227" fillId="0" borderId="0" xfId="0" applyNumberFormat="1" applyFont="1" applyAlignment="1">
      <alignment horizontal="left"/>
    </xf>
    <xf numFmtId="174" fontId="93" fillId="0" borderId="0" xfId="0" applyNumberFormat="1" applyFont="1"/>
    <xf numFmtId="174" fontId="93" fillId="0" borderId="0" xfId="0" applyNumberFormat="1" applyFont="1" applyAlignment="1">
      <alignment horizontal="center"/>
    </xf>
    <xf numFmtId="43" fontId="93" fillId="0" borderId="0" xfId="111" applyFont="1" applyFill="1"/>
    <xf numFmtId="171" fontId="93" fillId="0" borderId="0" xfId="0" applyNumberFormat="1" applyFont="1"/>
    <xf numFmtId="170" fontId="93" fillId="0" borderId="0" xfId="111" applyNumberFormat="1" applyFont="1" applyFill="1"/>
    <xf numFmtId="0" fontId="93" fillId="0" borderId="0" xfId="0" quotePrefix="1" applyFont="1" applyAlignment="1">
      <alignment horizontal="center"/>
    </xf>
    <xf numFmtId="171" fontId="93" fillId="0" borderId="0" xfId="111" applyNumberFormat="1" applyFont="1" applyFill="1"/>
    <xf numFmtId="171" fontId="93" fillId="0" borderId="0" xfId="111" applyNumberFormat="1" applyFont="1" applyFill="1" applyBorder="1"/>
    <xf numFmtId="171" fontId="93" fillId="0" borderId="0" xfId="111" applyNumberFormat="1" applyFont="1" applyFill="1" applyBorder="1" applyAlignment="1">
      <alignment horizontal="right"/>
    </xf>
    <xf numFmtId="171" fontId="93" fillId="0" borderId="0" xfId="111" applyNumberFormat="1" applyFont="1" applyFill="1" applyBorder="1" applyAlignment="1">
      <alignment horizontal="center"/>
    </xf>
    <xf numFmtId="174" fontId="230" fillId="0" borderId="0" xfId="0" applyNumberFormat="1" applyFont="1" applyAlignment="1">
      <alignment horizontal="center"/>
    </xf>
    <xf numFmtId="174" fontId="93" fillId="0" borderId="0" xfId="0" applyNumberFormat="1" applyFont="1" applyAlignment="1">
      <alignment horizontal="left"/>
    </xf>
    <xf numFmtId="174" fontId="227" fillId="0" borderId="0" xfId="0" applyNumberFormat="1" applyFont="1"/>
    <xf numFmtId="171" fontId="93" fillId="0" borderId="0" xfId="111" applyNumberFormat="1" applyFont="1" applyFill="1" applyBorder="1" applyProtection="1"/>
    <xf numFmtId="172" fontId="93" fillId="0" borderId="0" xfId="0" applyNumberFormat="1" applyFont="1"/>
    <xf numFmtId="0" fontId="93" fillId="0" borderId="0" xfId="0" applyFont="1" applyAlignment="1">
      <alignment horizontal="left"/>
    </xf>
    <xf numFmtId="174" fontId="106" fillId="0" borderId="0" xfId="0" applyNumberFormat="1" applyFont="1" applyAlignment="1">
      <alignment horizontal="center"/>
    </xf>
    <xf numFmtId="182" fontId="93" fillId="0" borderId="0" xfId="3317" applyNumberFormat="1" applyFont="1" applyFill="1" applyBorder="1"/>
    <xf numFmtId="182" fontId="93" fillId="0" borderId="20" xfId="3317" applyNumberFormat="1" applyFont="1" applyFill="1" applyBorder="1"/>
    <xf numFmtId="182" fontId="93" fillId="0" borderId="5" xfId="3317" applyNumberFormat="1" applyFont="1" applyFill="1" applyBorder="1"/>
    <xf numFmtId="171" fontId="93" fillId="0" borderId="25" xfId="111" applyNumberFormat="1" applyFont="1" applyFill="1" applyBorder="1"/>
    <xf numFmtId="43" fontId="93" fillId="0" borderId="0" xfId="111" applyFont="1" applyFill="1" applyAlignment="1">
      <alignment horizontal="right"/>
    </xf>
    <xf numFmtId="174" fontId="227" fillId="0" borderId="0" xfId="0" applyNumberFormat="1" applyFont="1" applyAlignment="1">
      <alignment horizontal="centerContinuous"/>
    </xf>
    <xf numFmtId="174" fontId="230" fillId="0" borderId="0" xfId="0" applyNumberFormat="1" applyFont="1" applyAlignment="1">
      <alignment horizontal="centerContinuous"/>
    </xf>
    <xf numFmtId="174" fontId="227" fillId="0" borderId="0" xfId="0" applyNumberFormat="1" applyFont="1" applyAlignment="1">
      <alignment horizontal="center"/>
    </xf>
    <xf numFmtId="43" fontId="230" fillId="0" borderId="0" xfId="111" applyFont="1" applyFill="1" applyBorder="1" applyAlignment="1" applyProtection="1">
      <alignment horizontal="center"/>
    </xf>
    <xf numFmtId="174" fontId="106" fillId="0" borderId="20" xfId="0" applyNumberFormat="1" applyFont="1" applyBorder="1" applyAlignment="1">
      <alignment horizontal="centerContinuous"/>
    </xf>
    <xf numFmtId="49" fontId="93" fillId="0" borderId="0" xfId="0" quotePrefix="1" applyNumberFormat="1" applyFont="1" applyAlignment="1">
      <alignment horizontal="center"/>
    </xf>
    <xf numFmtId="49" fontId="93" fillId="0" borderId="20" xfId="0" applyNumberFormat="1" applyFont="1" applyBorder="1" applyAlignment="1">
      <alignment horizontal="center"/>
    </xf>
    <xf numFmtId="171" fontId="93" fillId="0" borderId="0" xfId="111" quotePrefix="1" applyNumberFormat="1" applyFont="1" applyFill="1" applyAlignment="1">
      <alignment horizontal="center"/>
    </xf>
    <xf numFmtId="0" fontId="93" fillId="0" borderId="0" xfId="111" quotePrefix="1" applyNumberFormat="1" applyFont="1" applyFill="1" applyAlignment="1">
      <alignment horizontal="center"/>
    </xf>
    <xf numFmtId="174" fontId="93" fillId="0" borderId="0" xfId="0" applyNumberFormat="1" applyFont="1" applyAlignment="1">
      <alignment horizontal="left" indent="1"/>
    </xf>
    <xf numFmtId="172" fontId="93" fillId="0" borderId="0" xfId="0" applyNumberFormat="1" applyFont="1" applyAlignment="1">
      <alignment horizontal="left"/>
    </xf>
    <xf numFmtId="170" fontId="93" fillId="0" borderId="0" xfId="0" applyNumberFormat="1" applyFont="1"/>
    <xf numFmtId="170" fontId="93" fillId="0" borderId="0" xfId="0" quotePrefix="1" applyNumberFormat="1" applyFont="1" applyAlignment="1">
      <alignment horizontal="center"/>
    </xf>
    <xf numFmtId="173" fontId="227" fillId="0" borderId="0" xfId="0" applyNumberFormat="1" applyFont="1" applyAlignment="1">
      <alignment horizontal="left"/>
    </xf>
    <xf numFmtId="0" fontId="227" fillId="0" borderId="0" xfId="0" applyFont="1"/>
    <xf numFmtId="182" fontId="93" fillId="0" borderId="23" xfId="3317" applyNumberFormat="1" applyFont="1" applyFill="1" applyBorder="1"/>
    <xf numFmtId="173" fontId="93" fillId="0" borderId="0" xfId="0" applyNumberFormat="1" applyFont="1" applyAlignment="1">
      <alignment horizontal="left"/>
    </xf>
    <xf numFmtId="167" fontId="93" fillId="0" borderId="25" xfId="3317" applyNumberFormat="1" applyFont="1" applyFill="1" applyBorder="1"/>
    <xf numFmtId="167" fontId="93" fillId="0" borderId="0" xfId="3317" applyNumberFormat="1" applyFont="1" applyFill="1" applyBorder="1"/>
    <xf numFmtId="167" fontId="93" fillId="0" borderId="0" xfId="0" applyNumberFormat="1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172" fontId="232" fillId="0" borderId="0" xfId="0" applyNumberFormat="1" applyFont="1"/>
    <xf numFmtId="172" fontId="227" fillId="0" borderId="0" xfId="0" applyNumberFormat="1" applyFont="1" applyAlignment="1">
      <alignment horizontal="left"/>
    </xf>
    <xf numFmtId="172" fontId="227" fillId="0" borderId="0" xfId="0" applyNumberFormat="1" applyFont="1"/>
    <xf numFmtId="174" fontId="93" fillId="0" borderId="0" xfId="111" applyNumberFormat="1" applyFont="1" applyFill="1" applyBorder="1" applyProtection="1"/>
    <xf numFmtId="43" fontId="93" fillId="0" borderId="25" xfId="111" applyFont="1" applyFill="1" applyBorder="1"/>
    <xf numFmtId="43" fontId="93" fillId="0" borderId="0" xfId="111" applyFont="1" applyFill="1" applyBorder="1"/>
    <xf numFmtId="170" fontId="232" fillId="0" borderId="0" xfId="0" applyNumberFormat="1" applyFont="1"/>
    <xf numFmtId="172" fontId="227" fillId="0" borderId="0" xfId="0" applyNumberFormat="1" applyFont="1" applyAlignment="1">
      <alignment horizontal="centerContinuous"/>
    </xf>
    <xf numFmtId="172" fontId="230" fillId="0" borderId="0" xfId="0" applyNumberFormat="1" applyFont="1" applyAlignment="1">
      <alignment horizontal="centerContinuous"/>
    </xf>
    <xf numFmtId="167" fontId="93" fillId="0" borderId="0" xfId="0" applyNumberFormat="1" applyFont="1" applyAlignment="1">
      <alignment horizontal="center"/>
    </xf>
    <xf numFmtId="167" fontId="93" fillId="0" borderId="0" xfId="0" applyNumberFormat="1" applyFont="1" applyAlignment="1">
      <alignment horizontal="center" wrapText="1"/>
    </xf>
    <xf numFmtId="171" fontId="93" fillId="0" borderId="0" xfId="111" applyNumberFormat="1" applyFont="1" applyAlignment="1">
      <alignment horizontal="right"/>
    </xf>
    <xf numFmtId="182" fontId="93" fillId="0" borderId="0" xfId="3317" applyNumberFormat="1" applyFont="1"/>
    <xf numFmtId="171" fontId="93" fillId="0" borderId="0" xfId="0" applyNumberFormat="1" applyFont="1" applyAlignment="1">
      <alignment horizontal="right"/>
    </xf>
    <xf numFmtId="43" fontId="93" fillId="0" borderId="0" xfId="111" applyFont="1" applyAlignment="1">
      <alignment horizontal="right"/>
    </xf>
    <xf numFmtId="182" fontId="93" fillId="0" borderId="21" xfId="3317" applyNumberFormat="1" applyFont="1" applyBorder="1"/>
    <xf numFmtId="171" fontId="93" fillId="0" borderId="0" xfId="111" applyNumberFormat="1" applyFont="1" applyBorder="1" applyAlignment="1">
      <alignment horizontal="right"/>
    </xf>
    <xf numFmtId="182" fontId="93" fillId="0" borderId="0" xfId="3317" applyNumberFormat="1" applyFont="1" applyBorder="1"/>
    <xf numFmtId="43" fontId="93" fillId="0" borderId="20" xfId="111" applyFont="1" applyFill="1" applyBorder="1" applyAlignment="1">
      <alignment horizontal="right"/>
    </xf>
    <xf numFmtId="182" fontId="93" fillId="0" borderId="0" xfId="3317" applyNumberFormat="1" applyFont="1" applyFill="1"/>
    <xf numFmtId="171" fontId="93" fillId="0" borderId="0" xfId="111" applyNumberFormat="1" applyFont="1" applyFill="1" applyAlignment="1">
      <alignment horizontal="right"/>
    </xf>
    <xf numFmtId="170" fontId="93" fillId="0" borderId="0" xfId="0" applyNumberFormat="1" applyFont="1" applyAlignment="1">
      <alignment horizontal="left"/>
    </xf>
    <xf numFmtId="43" fontId="93" fillId="0" borderId="0" xfId="111" quotePrefix="1" applyFont="1" applyAlignment="1">
      <alignment horizontal="right"/>
    </xf>
    <xf numFmtId="43" fontId="93" fillId="0" borderId="0" xfId="111" applyFont="1" applyBorder="1" applyAlignment="1">
      <alignment horizontal="right"/>
    </xf>
    <xf numFmtId="177" fontId="93" fillId="0" borderId="0" xfId="0" applyNumberFormat="1" applyFont="1"/>
    <xf numFmtId="172" fontId="93" fillId="0" borderId="0" xfId="111" applyNumberFormat="1" applyFont="1" applyFill="1"/>
    <xf numFmtId="172" fontId="93" fillId="0" borderId="0" xfId="0" applyNumberFormat="1" applyFont="1" applyAlignment="1">
      <alignment horizontal="centerContinuous"/>
    </xf>
    <xf numFmtId="0" fontId="227" fillId="0" borderId="0" xfId="0" applyFont="1" applyAlignment="1">
      <alignment horizontal="left"/>
    </xf>
    <xf numFmtId="170" fontId="93" fillId="0" borderId="0" xfId="111" applyNumberFormat="1" applyFont="1" applyFill="1" applyBorder="1"/>
    <xf numFmtId="0" fontId="93" fillId="0" borderId="0" xfId="0" quotePrefix="1" applyFont="1"/>
    <xf numFmtId="170" fontId="93" fillId="0" borderId="20" xfId="111" applyNumberFormat="1" applyFont="1" applyFill="1" applyBorder="1"/>
    <xf numFmtId="173" fontId="227" fillId="0" borderId="0" xfId="269" quotePrefix="1" applyNumberFormat="1" applyFont="1" applyAlignment="1">
      <alignment horizontal="left"/>
    </xf>
    <xf numFmtId="177" fontId="93" fillId="0" borderId="20" xfId="111" applyNumberFormat="1" applyFont="1" applyFill="1" applyBorder="1"/>
    <xf numFmtId="43" fontId="93" fillId="0" borderId="20" xfId="111" applyFont="1" applyFill="1" applyBorder="1"/>
    <xf numFmtId="170" fontId="93" fillId="0" borderId="5" xfId="111" applyNumberFormat="1" applyFont="1" applyFill="1" applyBorder="1"/>
    <xf numFmtId="177" fontId="93" fillId="0" borderId="0" xfId="111" applyNumberFormat="1" applyFont="1" applyFill="1" applyBorder="1"/>
    <xf numFmtId="170" fontId="93" fillId="0" borderId="21" xfId="111" applyNumberFormat="1" applyFont="1" applyFill="1" applyBorder="1"/>
    <xf numFmtId="170" fontId="93" fillId="0" borderId="25" xfId="111" applyNumberFormat="1" applyFont="1" applyFill="1" applyBorder="1"/>
    <xf numFmtId="167" fontId="93" fillId="0" borderId="0" xfId="38742" applyNumberFormat="1" applyFont="1" applyAlignment="1">
      <alignment horizontal="center" vertical="center"/>
    </xf>
    <xf numFmtId="167" fontId="93" fillId="0" borderId="0" xfId="38742" applyNumberFormat="1" applyFont="1" applyAlignment="1">
      <alignment vertical="center"/>
    </xf>
    <xf numFmtId="0" fontId="106" fillId="0" borderId="0" xfId="38741" applyFont="1" applyAlignment="1">
      <alignment vertical="center"/>
    </xf>
    <xf numFmtId="167" fontId="93" fillId="0" borderId="20" xfId="38742" applyNumberFormat="1" applyFont="1" applyBorder="1" applyAlignment="1">
      <alignment horizontal="center" vertical="center"/>
    </xf>
    <xf numFmtId="0" fontId="93" fillId="0" borderId="0" xfId="38741" applyFont="1" applyAlignment="1">
      <alignment horizontal="center" vertical="center"/>
    </xf>
    <xf numFmtId="0" fontId="93" fillId="0" borderId="0" xfId="38741" applyFont="1" applyAlignment="1">
      <alignment horizontal="center" vertical="center" shrinkToFit="1"/>
    </xf>
    <xf numFmtId="0" fontId="93" fillId="0" borderId="37" xfId="38741" applyFont="1" applyBorder="1" applyAlignment="1">
      <alignment horizontal="center" vertical="center"/>
    </xf>
    <xf numFmtId="167" fontId="93" fillId="0" borderId="0" xfId="38742" applyNumberFormat="1" applyFont="1" applyAlignment="1">
      <alignment horizontal="center" vertical="center" wrapText="1"/>
    </xf>
    <xf numFmtId="0" fontId="93" fillId="0" borderId="20" xfId="38741" applyFont="1" applyBorder="1" applyAlignment="1">
      <alignment horizontal="center" vertical="center"/>
    </xf>
    <xf numFmtId="169" fontId="93" fillId="0" borderId="0" xfId="38741" applyNumberFormat="1" applyFont="1" applyAlignment="1">
      <alignment vertical="center"/>
    </xf>
    <xf numFmtId="0" fontId="93" fillId="0" borderId="0" xfId="0" applyFont="1" applyAlignment="1">
      <alignment horizontal="left" indent="1"/>
    </xf>
    <xf numFmtId="0" fontId="93" fillId="0" borderId="0" xfId="0" applyFont="1" applyAlignment="1">
      <alignment horizontal="left" indent="2"/>
    </xf>
    <xf numFmtId="169" fontId="93" fillId="0" borderId="0" xfId="38743" applyNumberFormat="1" applyFont="1" applyAlignment="1">
      <alignment horizontal="left" indent="1"/>
    </xf>
    <xf numFmtId="43" fontId="93" fillId="0" borderId="0" xfId="111" applyFont="1" applyFill="1" applyBorder="1" applyAlignment="1">
      <alignment horizontal="right"/>
    </xf>
    <xf numFmtId="182" fontId="93" fillId="0" borderId="20" xfId="3317" applyNumberFormat="1" applyFont="1" applyBorder="1"/>
    <xf numFmtId="43" fontId="93" fillId="0" borderId="38" xfId="111" applyFont="1" applyBorder="1" applyAlignment="1">
      <alignment horizontal="right"/>
    </xf>
    <xf numFmtId="171" fontId="93" fillId="0" borderId="38" xfId="111" applyNumberFormat="1" applyFont="1" applyBorder="1" applyAlignment="1">
      <alignment horizontal="right"/>
    </xf>
    <xf numFmtId="182" fontId="93" fillId="0" borderId="38" xfId="3317" applyNumberFormat="1" applyFont="1" applyFill="1" applyBorder="1"/>
    <xf numFmtId="182" fontId="93" fillId="0" borderId="38" xfId="3317" applyNumberFormat="1" applyFont="1" applyBorder="1"/>
    <xf numFmtId="49" fontId="93" fillId="0" borderId="38" xfId="0" quotePrefix="1" applyNumberFormat="1" applyFont="1" applyBorder="1" applyAlignment="1">
      <alignment horizontal="center"/>
    </xf>
    <xf numFmtId="172" fontId="234" fillId="0" borderId="0" xfId="38742" applyNumberFormat="1" applyFont="1" applyAlignment="1">
      <alignment horizontal="left" vertical="center"/>
    </xf>
    <xf numFmtId="248" fontId="93" fillId="0" borderId="25" xfId="111" applyNumberFormat="1" applyFont="1" applyFill="1" applyBorder="1"/>
    <xf numFmtId="172" fontId="93" fillId="0" borderId="0" xfId="3639" applyNumberFormat="1" applyFont="1" applyAlignment="1">
      <alignment horizontal="left"/>
    </xf>
    <xf numFmtId="175" fontId="93" fillId="0" borderId="0" xfId="0" applyNumberFormat="1" applyFont="1" applyAlignment="1">
      <alignment horizontal="center"/>
    </xf>
    <xf numFmtId="43" fontId="93" fillId="0" borderId="20" xfId="111" applyFont="1" applyBorder="1" applyAlignment="1">
      <alignment horizontal="right"/>
    </xf>
    <xf numFmtId="170" fontId="93" fillId="0" borderId="21" xfId="111" applyNumberFormat="1" applyFont="1" applyBorder="1" applyAlignment="1">
      <alignment horizontal="right"/>
    </xf>
    <xf numFmtId="170" fontId="93" fillId="0" borderId="0" xfId="111" applyNumberFormat="1" applyFont="1" applyAlignment="1">
      <alignment horizontal="right"/>
    </xf>
    <xf numFmtId="171" fontId="93" fillId="0" borderId="20" xfId="111" applyNumberFormat="1" applyFont="1" applyBorder="1" applyAlignment="1">
      <alignment horizontal="right"/>
    </xf>
    <xf numFmtId="43" fontId="93" fillId="0" borderId="0" xfId="111" applyFont="1" applyAlignment="1">
      <alignment horizontal="center"/>
    </xf>
    <xf numFmtId="0" fontId="234" fillId="0" borderId="0" xfId="38743" applyFont="1"/>
    <xf numFmtId="0" fontId="221" fillId="0" borderId="0" xfId="3605" applyFont="1"/>
    <xf numFmtId="0" fontId="235" fillId="0" borderId="0" xfId="3605" applyFont="1" applyAlignment="1">
      <alignment horizontal="left"/>
    </xf>
    <xf numFmtId="0" fontId="21" fillId="0" borderId="0" xfId="0" quotePrefix="1" applyFont="1" applyAlignment="1">
      <alignment horizontal="left"/>
    </xf>
    <xf numFmtId="170" fontId="227" fillId="0" borderId="0" xfId="0" applyNumberFormat="1" applyFont="1" applyAlignment="1">
      <alignment horizontal="center"/>
    </xf>
    <xf numFmtId="174" fontId="93" fillId="0" borderId="0" xfId="0" applyNumberFormat="1" applyFont="1" applyAlignment="1">
      <alignment horizontal="centerContinuous"/>
    </xf>
    <xf numFmtId="39" fontId="93" fillId="0" borderId="20" xfId="0" applyNumberFormat="1" applyFont="1" applyBorder="1" applyAlignment="1">
      <alignment horizontal="centerContinuous"/>
    </xf>
    <xf numFmtId="49" fontId="93" fillId="0" borderId="23" xfId="0" quotePrefix="1" applyNumberFormat="1" applyFont="1" applyBorder="1" applyAlignment="1">
      <alignment horizontal="center"/>
    </xf>
    <xf numFmtId="49" fontId="93" fillId="0" borderId="23" xfId="0" applyNumberFormat="1" applyFont="1" applyBorder="1" applyAlignment="1">
      <alignment horizontal="center"/>
    </xf>
    <xf numFmtId="174" fontId="229" fillId="0" borderId="0" xfId="0" applyNumberFormat="1" applyFont="1"/>
    <xf numFmtId="0" fontId="229" fillId="0" borderId="0" xfId="0" applyFont="1" applyAlignment="1">
      <alignment horizontal="center"/>
    </xf>
    <xf numFmtId="175" fontId="93" fillId="0" borderId="0" xfId="0" applyNumberFormat="1" applyFont="1"/>
    <xf numFmtId="171" fontId="93" fillId="0" borderId="0" xfId="0" applyNumberFormat="1" applyFont="1" applyAlignment="1">
      <alignment horizontal="left"/>
    </xf>
    <xf numFmtId="171" fontId="93" fillId="0" borderId="0" xfId="0" quotePrefix="1" applyNumberFormat="1" applyFont="1" applyAlignment="1">
      <alignment horizontal="center"/>
    </xf>
    <xf numFmtId="171" fontId="93" fillId="0" borderId="0" xfId="111" applyNumberFormat="1" applyFont="1" applyFill="1" applyAlignment="1">
      <alignment horizontal="center"/>
    </xf>
    <xf numFmtId="171" fontId="93" fillId="0" borderId="0" xfId="0" applyNumberFormat="1" applyFont="1" applyAlignment="1">
      <alignment horizontal="center"/>
    </xf>
    <xf numFmtId="171" fontId="227" fillId="0" borderId="0" xfId="0" applyNumberFormat="1" applyFont="1" applyAlignment="1">
      <alignment horizontal="left"/>
    </xf>
    <xf numFmtId="0" fontId="93" fillId="0" borderId="0" xfId="38741" applyFont="1" applyAlignment="1">
      <alignment vertical="center"/>
    </xf>
    <xf numFmtId="0" fontId="227" fillId="0" borderId="0" xfId="38741" applyFont="1" applyAlignment="1">
      <alignment vertical="center"/>
    </xf>
    <xf numFmtId="171" fontId="228" fillId="0" borderId="0" xfId="0" applyNumberFormat="1" applyFont="1" applyAlignment="1">
      <alignment horizontal="center"/>
    </xf>
    <xf numFmtId="0" fontId="227" fillId="0" borderId="0" xfId="0" applyFont="1" applyAlignment="1">
      <alignment horizontal="centerContinuous"/>
    </xf>
    <xf numFmtId="171" fontId="227" fillId="0" borderId="0" xfId="0" applyNumberFormat="1" applyFont="1" applyAlignment="1">
      <alignment horizontal="centerContinuous"/>
    </xf>
    <xf numFmtId="174" fontId="106" fillId="0" borderId="5" xfId="0" applyNumberFormat="1" applyFont="1" applyBorder="1" applyAlignment="1">
      <alignment horizontal="centerContinuous" wrapText="1"/>
    </xf>
    <xf numFmtId="0" fontId="229" fillId="0" borderId="0" xfId="0" applyFont="1"/>
    <xf numFmtId="0" fontId="229" fillId="0" borderId="0" xfId="0" applyFont="1" applyAlignment="1">
      <alignment horizontal="center" wrapText="1"/>
    </xf>
    <xf numFmtId="43" fontId="227" fillId="0" borderId="0" xfId="111" quotePrefix="1" applyFont="1" applyFill="1" applyBorder="1" applyAlignment="1">
      <alignment horizontal="center"/>
    </xf>
    <xf numFmtId="175" fontId="227" fillId="0" borderId="0" xfId="150" applyNumberFormat="1" applyFont="1" applyFill="1" applyBorder="1" applyAlignment="1" applyProtection="1">
      <alignment horizontal="center"/>
    </xf>
    <xf numFmtId="174" fontId="93" fillId="0" borderId="0" xfId="0" quotePrefix="1" applyNumberFormat="1" applyFont="1" applyAlignment="1">
      <alignment horizontal="center"/>
    </xf>
    <xf numFmtId="171" fontId="93" fillId="0" borderId="0" xfId="111" quotePrefix="1" applyNumberFormat="1" applyFont="1" applyFill="1"/>
    <xf numFmtId="0" fontId="93" fillId="0" borderId="0" xfId="38741" applyFont="1" applyAlignment="1">
      <alignment horizontal="left" vertical="center"/>
    </xf>
    <xf numFmtId="172" fontId="93" fillId="0" borderId="0" xfId="38741" applyNumberFormat="1" applyFont="1" applyAlignment="1">
      <alignment horizontal="left" vertical="center"/>
    </xf>
    <xf numFmtId="172" fontId="93" fillId="0" borderId="0" xfId="38742" applyNumberFormat="1" applyFont="1" applyAlignment="1">
      <alignment horizontal="left" vertical="center"/>
    </xf>
    <xf numFmtId="172" fontId="93" fillId="0" borderId="0" xfId="38742" applyNumberFormat="1" applyFont="1" applyAlignment="1">
      <alignment horizontal="left" vertical="center" indent="1"/>
    </xf>
    <xf numFmtId="172" fontId="93" fillId="0" borderId="0" xfId="38742" applyNumberFormat="1" applyFont="1" applyAlignment="1">
      <alignment vertical="center"/>
    </xf>
    <xf numFmtId="172" fontId="93" fillId="0" borderId="0" xfId="38741" applyNumberFormat="1" applyFont="1" applyAlignment="1">
      <alignment vertical="center"/>
    </xf>
    <xf numFmtId="0" fontId="228" fillId="0" borderId="0" xfId="38742" applyFont="1" applyAlignment="1">
      <alignment horizontal="centerContinuous" vertical="center"/>
    </xf>
    <xf numFmtId="0" fontId="93" fillId="0" borderId="0" xfId="38742" applyFont="1" applyAlignment="1">
      <alignment horizontal="left" vertical="center"/>
    </xf>
    <xf numFmtId="0" fontId="93" fillId="0" borderId="0" xfId="38742" applyFont="1" applyAlignment="1">
      <alignment vertical="center"/>
    </xf>
    <xf numFmtId="172" fontId="227" fillId="0" borderId="0" xfId="38742" applyNumberFormat="1" applyFont="1" applyAlignment="1">
      <alignment vertical="center"/>
    </xf>
    <xf numFmtId="175" fontId="93" fillId="0" borderId="0" xfId="0" quotePrefix="1" applyNumberFormat="1" applyFont="1" applyAlignment="1">
      <alignment horizontal="center"/>
    </xf>
    <xf numFmtId="0" fontId="93" fillId="0" borderId="0" xfId="38741" quotePrefix="1" applyFont="1" applyAlignment="1">
      <alignment vertical="center"/>
    </xf>
    <xf numFmtId="0" fontId="93" fillId="0" borderId="0" xfId="38741" applyFont="1" applyAlignment="1">
      <alignment horizontal="left" vertical="center" indent="1"/>
    </xf>
    <xf numFmtId="259" fontId="93" fillId="0" borderId="0" xfId="0" quotePrefix="1" applyNumberFormat="1" applyFont="1" applyAlignment="1">
      <alignment horizontal="center"/>
    </xf>
    <xf numFmtId="0" fontId="93" fillId="0" borderId="0" xfId="3605" applyFont="1" applyAlignment="1">
      <alignment horizontal="left" vertical="center" indent="1"/>
    </xf>
    <xf numFmtId="174" fontId="93" fillId="0" borderId="20" xfId="0" applyNumberFormat="1" applyFont="1" applyBorder="1" applyAlignment="1">
      <alignment horizontal="centerContinuous" wrapText="1"/>
    </xf>
    <xf numFmtId="0" fontId="106" fillId="0" borderId="0" xfId="0" applyFont="1" applyAlignment="1">
      <alignment horizontal="center"/>
    </xf>
    <xf numFmtId="0" fontId="227" fillId="0" borderId="0" xfId="38742" applyFont="1" applyAlignment="1">
      <alignment vertical="center"/>
    </xf>
    <xf numFmtId="43" fontId="93" fillId="0" borderId="0" xfId="111" applyFont="1" applyFill="1" applyBorder="1" applyProtection="1"/>
    <xf numFmtId="170" fontId="93" fillId="0" borderId="0" xfId="3605" applyNumberFormat="1" applyFont="1" applyAlignment="1">
      <alignment horizontal="left" vertical="center"/>
    </xf>
    <xf numFmtId="170" fontId="93" fillId="0" borderId="0" xfId="3605" quotePrefix="1" applyNumberFormat="1" applyFont="1" applyAlignment="1">
      <alignment horizontal="left" vertical="center"/>
    </xf>
    <xf numFmtId="173" fontId="93" fillId="0" borderId="0" xfId="3605" applyNumberFormat="1" applyFont="1" applyAlignment="1">
      <alignment horizontal="left" vertical="center"/>
    </xf>
    <xf numFmtId="174" fontId="93" fillId="0" borderId="0" xfId="0" quotePrefix="1" applyNumberFormat="1" applyFont="1" applyAlignment="1">
      <alignment horizontal="left"/>
    </xf>
    <xf numFmtId="173" fontId="93" fillId="0" borderId="0" xfId="38742" applyNumberFormat="1" applyFont="1" applyAlignment="1">
      <alignment horizontal="left" vertical="center"/>
    </xf>
    <xf numFmtId="170" fontId="93" fillId="0" borderId="0" xfId="3605" applyNumberFormat="1" applyFont="1" applyAlignment="1">
      <alignment vertical="center"/>
    </xf>
    <xf numFmtId="173" fontId="93" fillId="0" borderId="0" xfId="38742" quotePrefix="1" applyNumberFormat="1" applyFont="1" applyAlignment="1">
      <alignment horizontal="left" vertical="center"/>
    </xf>
    <xf numFmtId="0" fontId="93" fillId="0" borderId="0" xfId="23149" applyFont="1" applyAlignment="1">
      <alignment vertical="center"/>
    </xf>
    <xf numFmtId="170" fontId="93" fillId="0" borderId="0" xfId="3605" applyNumberFormat="1" applyFont="1" applyAlignment="1">
      <alignment horizontal="left" vertical="center" indent="1"/>
    </xf>
    <xf numFmtId="172" fontId="93" fillId="0" borderId="0" xfId="3605" applyNumberFormat="1" applyFont="1" applyAlignment="1">
      <alignment horizontal="left" vertical="center" indent="1"/>
    </xf>
    <xf numFmtId="170" fontId="227" fillId="0" borderId="0" xfId="38742" quotePrefix="1" applyNumberFormat="1" applyFont="1" applyAlignment="1">
      <alignment horizontal="left" vertical="center"/>
    </xf>
    <xf numFmtId="0" fontId="227" fillId="0" borderId="0" xfId="38741" applyFont="1" applyAlignment="1">
      <alignment horizontal="left" vertical="center"/>
    </xf>
    <xf numFmtId="43" fontId="93" fillId="0" borderId="0" xfId="111" applyFont="1" applyFill="1" applyAlignment="1" applyProtection="1"/>
    <xf numFmtId="0" fontId="93" fillId="0" borderId="0" xfId="0" applyFont="1" applyAlignment="1">
      <alignment horizontal="right"/>
    </xf>
    <xf numFmtId="172" fontId="93" fillId="0" borderId="25" xfId="111" applyNumberFormat="1" applyFont="1" applyFill="1" applyBorder="1"/>
    <xf numFmtId="170" fontId="93" fillId="0" borderId="38" xfId="111" applyNumberFormat="1" applyFont="1" applyFill="1" applyBorder="1"/>
    <xf numFmtId="172" fontId="93" fillId="0" borderId="0" xfId="0" quotePrefix="1" applyNumberFormat="1" applyFont="1"/>
    <xf numFmtId="0" fontId="229" fillId="0" borderId="0" xfId="0" applyFont="1" applyAlignment="1">
      <alignment horizontal="center"/>
    </xf>
    <xf numFmtId="0" fontId="93" fillId="0" borderId="0" xfId="0" applyFont="1" applyAlignment="1">
      <alignment horizontal="center"/>
    </xf>
    <xf numFmtId="167" fontId="93" fillId="0" borderId="20" xfId="38742" applyNumberFormat="1" applyFont="1" applyBorder="1" applyAlignment="1">
      <alignment horizontal="center" vertical="center"/>
    </xf>
  </cellXfs>
  <cellStyles count="38744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0 2 2" xfId="38742" xr:uid="{B28916C9-A0CC-4E9A-9A24-451D450D4932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32" xfId="38741" xr:uid="{43D0A872-ABCC-4147-B455-857474651A87}"/>
    <cellStyle name="ปกติ 32 2" xfId="38743" xr:uid="{5B238B8A-4D22-4D68-9ADC-A55F8E619BA3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4D4D4D"/>
      <color rgb="FFFFFFCC"/>
      <color rgb="FFCCFFCC"/>
      <color rgb="FF99FF99"/>
      <color rgb="FFFF00FF"/>
      <color rgb="FFFFCCCC"/>
      <color rgb="FFCCFF99"/>
      <color rgb="FFFFFF99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calcChain" Target="calcChain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externalLink" Target="externalLinks/externalLink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</xdr:row>
      <xdr:rowOff>0</xdr:rowOff>
    </xdr:from>
    <xdr:to>
      <xdr:col>19</xdr:col>
      <xdr:colOff>196227</xdr:colOff>
      <xdr:row>6</xdr:row>
      <xdr:rowOff>44958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2444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6</xdr:row>
      <xdr:rowOff>0</xdr:rowOff>
    </xdr:from>
    <xdr:to>
      <xdr:col>17</xdr:col>
      <xdr:colOff>426356</xdr:colOff>
      <xdr:row>6</xdr:row>
      <xdr:rowOff>44958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14584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659765</xdr:colOff>
      <xdr:row>6</xdr:row>
      <xdr:rowOff>44958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9563100" y="857250"/>
          <a:ext cx="100012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17</xdr:col>
      <xdr:colOff>0</xdr:colOff>
      <xdr:row>6</xdr:row>
      <xdr:rowOff>0</xdr:rowOff>
    </xdr:from>
    <xdr:to>
      <xdr:col>21</xdr:col>
      <xdr:colOff>80758</xdr:colOff>
      <xdr:row>6</xdr:row>
      <xdr:rowOff>44958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74101C7-BDBD-4D55-A050-AB8045013619}"/>
            </a:ext>
          </a:extLst>
        </xdr:cNvPr>
        <xdr:cNvSpPr txBox="1">
          <a:spLocks noChangeArrowheads="1"/>
        </xdr:cNvSpPr>
      </xdr:nvSpPr>
      <xdr:spPr bwMode="auto">
        <a:xfrm>
          <a:off x="10229850" y="1009650"/>
          <a:ext cx="2361820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6</xdr:row>
      <xdr:rowOff>0</xdr:rowOff>
    </xdr:from>
    <xdr:to>
      <xdr:col>19</xdr:col>
      <xdr:colOff>277364</xdr:colOff>
      <xdr:row>6</xdr:row>
      <xdr:rowOff>44958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144BB031-E83F-4058-A217-B6D8BE419DE4}"/>
            </a:ext>
          </a:extLst>
        </xdr:cNvPr>
        <xdr:cNvSpPr txBox="1">
          <a:spLocks noChangeArrowheads="1"/>
        </xdr:cNvSpPr>
      </xdr:nvSpPr>
      <xdr:spPr bwMode="auto">
        <a:xfrm>
          <a:off x="10229850" y="1009650"/>
          <a:ext cx="14203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657225</xdr:colOff>
      <xdr:row>6</xdr:row>
      <xdr:rowOff>35814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C5D06ACD-9429-4953-BFEE-AC1FDFCFD8E8}"/>
            </a:ext>
          </a:extLst>
        </xdr:cNvPr>
        <xdr:cNvSpPr txBox="1">
          <a:spLocks noChangeArrowheads="1"/>
        </xdr:cNvSpPr>
      </xdr:nvSpPr>
      <xdr:spPr bwMode="auto">
        <a:xfrm>
          <a:off x="9359900" y="857250"/>
          <a:ext cx="657225" cy="3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6</xdr:row>
      <xdr:rowOff>0</xdr:rowOff>
    </xdr:from>
    <xdr:to>
      <xdr:col>15</xdr:col>
      <xdr:colOff>216684</xdr:colOff>
      <xdr:row>6</xdr:row>
      <xdr:rowOff>44958</xdr:rowOff>
    </xdr:to>
    <xdr:sp macro="" textlink="">
      <xdr:nvSpPr>
        <xdr:cNvPr id="1125570" name="Text Box 2">
          <a:extLst>
            <a:ext uri="{FF2B5EF4-FFF2-40B4-BE49-F238E27FC236}">
              <a16:creationId xmlns:a16="http://schemas.microsoft.com/office/drawing/2014/main" id="{00000000-0008-0000-0600-0000C22C1100}"/>
            </a:ext>
          </a:extLst>
        </xdr:cNvPr>
        <xdr:cNvSpPr txBox="1">
          <a:spLocks noChangeArrowheads="1"/>
        </xdr:cNvSpPr>
      </xdr:nvSpPr>
      <xdr:spPr bwMode="auto">
        <a:xfrm>
          <a:off x="9915525" y="1143000"/>
          <a:ext cx="24574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6</xdr:row>
      <xdr:rowOff>0</xdr:rowOff>
    </xdr:from>
    <xdr:to>
      <xdr:col>15</xdr:col>
      <xdr:colOff>220499</xdr:colOff>
      <xdr:row>6</xdr:row>
      <xdr:rowOff>44958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B6F94E31-4860-4233-87A8-B6AE45A57DC3}"/>
            </a:ext>
          </a:extLst>
        </xdr:cNvPr>
        <xdr:cNvSpPr txBox="1">
          <a:spLocks noChangeArrowheads="1"/>
        </xdr:cNvSpPr>
      </xdr:nvSpPr>
      <xdr:spPr bwMode="auto">
        <a:xfrm>
          <a:off x="11836400" y="1073150"/>
          <a:ext cx="13949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14</xdr:col>
      <xdr:colOff>365125</xdr:colOff>
      <xdr:row>5</xdr:row>
      <xdr:rowOff>44958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E3E6607-B692-4AFB-A90B-591CAB07A8FB}"/>
            </a:ext>
          </a:extLst>
        </xdr:cNvPr>
        <xdr:cNvSpPr txBox="1">
          <a:spLocks noChangeArrowheads="1"/>
        </xdr:cNvSpPr>
      </xdr:nvSpPr>
      <xdr:spPr bwMode="auto">
        <a:xfrm>
          <a:off x="10928350" y="857250"/>
          <a:ext cx="95567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16</xdr:col>
      <xdr:colOff>565791</xdr:colOff>
      <xdr:row>5</xdr:row>
      <xdr:rowOff>44958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E32D8FE8-68EB-48D8-9CB0-9A74115770E3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15</xdr:col>
      <xdr:colOff>501804</xdr:colOff>
      <xdr:row>5</xdr:row>
      <xdr:rowOff>44958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C4653ACA-319C-4466-A8BC-99728CB7BB1A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16</xdr:col>
      <xdr:colOff>565791</xdr:colOff>
      <xdr:row>5</xdr:row>
      <xdr:rowOff>44958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C79572B5-8B0A-4E8E-B8AD-587680C3A5B1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16</xdr:col>
      <xdr:colOff>565791</xdr:colOff>
      <xdr:row>23</xdr:row>
      <xdr:rowOff>44958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BFFD5A8B-DAB4-4F14-9381-9BDD151B7F66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15</xdr:col>
      <xdr:colOff>501804</xdr:colOff>
      <xdr:row>23</xdr:row>
      <xdr:rowOff>44958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8F3954D9-BC1A-4E1A-9068-1D2D96D54F5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12</xdr:col>
      <xdr:colOff>971550</xdr:colOff>
      <xdr:row>23</xdr:row>
      <xdr:rowOff>0</xdr:rowOff>
    </xdr:from>
    <xdr:to>
      <xdr:col>16</xdr:col>
      <xdr:colOff>565791</xdr:colOff>
      <xdr:row>23</xdr:row>
      <xdr:rowOff>44958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16C504C-D950-4F5A-955B-E9A7FB95DB62}"/>
            </a:ext>
          </a:extLst>
        </xdr:cNvPr>
        <xdr:cNvSpPr txBox="1">
          <a:spLocks noChangeArrowheads="1"/>
        </xdr:cNvSpPr>
      </xdr:nvSpPr>
      <xdr:spPr bwMode="auto">
        <a:xfrm>
          <a:off x="6477000" y="4775200"/>
          <a:ext cx="2280291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34</xdr:row>
      <xdr:rowOff>66675</xdr:rowOff>
    </xdr:from>
    <xdr:to>
      <xdr:col>11</xdr:col>
      <xdr:colOff>66675</xdr:colOff>
      <xdr:row>34</xdr:row>
      <xdr:rowOff>71247</xdr:rowOff>
    </xdr:to>
    <xdr:sp macro="" textlink="">
      <xdr:nvSpPr>
        <xdr:cNvPr id="1125162" name="Text Box 2">
          <a:extLst>
            <a:ext uri="{FF2B5EF4-FFF2-40B4-BE49-F238E27FC236}">
              <a16:creationId xmlns:a16="http://schemas.microsoft.com/office/drawing/2014/main" id="{00000000-0008-0000-0700-00002A2B1100}"/>
            </a:ext>
          </a:extLst>
        </xdr:cNvPr>
        <xdr:cNvSpPr txBox="1">
          <a:spLocks noChangeArrowheads="1"/>
        </xdr:cNvSpPr>
      </xdr:nvSpPr>
      <xdr:spPr bwMode="auto">
        <a:xfrm>
          <a:off x="6715125" y="5495925"/>
          <a:ext cx="666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1125163" name="Text Box 5">
          <a:extLst>
            <a:ext uri="{FF2B5EF4-FFF2-40B4-BE49-F238E27FC236}">
              <a16:creationId xmlns:a16="http://schemas.microsoft.com/office/drawing/2014/main" id="{00000000-0008-0000-0700-00002B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1125164" name="Text Box 6">
          <a:extLst>
            <a:ext uri="{FF2B5EF4-FFF2-40B4-BE49-F238E27FC236}">
              <a16:creationId xmlns:a16="http://schemas.microsoft.com/office/drawing/2014/main" id="{00000000-0008-0000-0700-00002C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1125165" name="Text Box 7">
          <a:extLst>
            <a:ext uri="{FF2B5EF4-FFF2-40B4-BE49-F238E27FC236}">
              <a16:creationId xmlns:a16="http://schemas.microsoft.com/office/drawing/2014/main" id="{00000000-0008-0000-0700-00002D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47</xdr:row>
      <xdr:rowOff>0</xdr:rowOff>
    </xdr:from>
    <xdr:ext cx="18531" cy="499624"/>
    <xdr:sp macro="" textlink="">
      <xdr:nvSpPr>
        <xdr:cNvPr id="19464" name="Text Box 8">
          <a:extLst>
            <a:ext uri="{FF2B5EF4-FFF2-40B4-BE49-F238E27FC236}">
              <a16:creationId xmlns:a16="http://schemas.microsoft.com/office/drawing/2014/main" id="{00000000-0008-0000-0700-0000084C00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1125167" name="Text Box 9">
          <a:extLst>
            <a:ext uri="{FF2B5EF4-FFF2-40B4-BE49-F238E27FC236}">
              <a16:creationId xmlns:a16="http://schemas.microsoft.com/office/drawing/2014/main" id="{00000000-0008-0000-0700-00002F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1125168" name="Text Box 10">
          <a:extLst>
            <a:ext uri="{FF2B5EF4-FFF2-40B4-BE49-F238E27FC236}">
              <a16:creationId xmlns:a16="http://schemas.microsoft.com/office/drawing/2014/main" id="{00000000-0008-0000-0700-000030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594360</xdr:colOff>
      <xdr:row>45</xdr:row>
      <xdr:rowOff>99060</xdr:rowOff>
    </xdr:from>
    <xdr:to>
      <xdr:col>6</xdr:col>
      <xdr:colOff>661035</xdr:colOff>
      <xdr:row>45</xdr:row>
      <xdr:rowOff>145161</xdr:rowOff>
    </xdr:to>
    <xdr:sp macro="" textlink="">
      <xdr:nvSpPr>
        <xdr:cNvPr id="1125169" name="Text Box 11">
          <a:extLst>
            <a:ext uri="{FF2B5EF4-FFF2-40B4-BE49-F238E27FC236}">
              <a16:creationId xmlns:a16="http://schemas.microsoft.com/office/drawing/2014/main" id="{00000000-0008-0000-0700-0000312B1100}"/>
            </a:ext>
          </a:extLst>
        </xdr:cNvPr>
        <xdr:cNvSpPr txBox="1">
          <a:spLocks noChangeArrowheads="1"/>
        </xdr:cNvSpPr>
      </xdr:nvSpPr>
      <xdr:spPr bwMode="auto">
        <a:xfrm>
          <a:off x="4244340" y="94411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66675</xdr:colOff>
      <xdr:row>6</xdr:row>
      <xdr:rowOff>46101</xdr:rowOff>
    </xdr:to>
    <xdr:sp macro="" textlink="">
      <xdr:nvSpPr>
        <xdr:cNvPr id="1125170" name="Text Box 17">
          <a:extLst>
            <a:ext uri="{FF2B5EF4-FFF2-40B4-BE49-F238E27FC236}">
              <a16:creationId xmlns:a16="http://schemas.microsoft.com/office/drawing/2014/main" id="{00000000-0008-0000-0700-0000322B1100}"/>
            </a:ext>
          </a:extLst>
        </xdr:cNvPr>
        <xdr:cNvSpPr txBox="1">
          <a:spLocks noChangeArrowheads="1"/>
        </xdr:cNvSpPr>
      </xdr:nvSpPr>
      <xdr:spPr bwMode="auto">
        <a:xfrm>
          <a:off x="6819900" y="11430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102</xdr:row>
      <xdr:rowOff>0</xdr:rowOff>
    </xdr:from>
    <xdr:to>
      <xdr:col>11</xdr:col>
      <xdr:colOff>66675</xdr:colOff>
      <xdr:row>102</xdr:row>
      <xdr:rowOff>45339</xdr:rowOff>
    </xdr:to>
    <xdr:sp macro="" textlink="">
      <xdr:nvSpPr>
        <xdr:cNvPr id="1125172" name="Text Box 39">
          <a:extLst>
            <a:ext uri="{FF2B5EF4-FFF2-40B4-BE49-F238E27FC236}">
              <a16:creationId xmlns:a16="http://schemas.microsoft.com/office/drawing/2014/main" id="{00000000-0008-0000-0700-0000342B1100}"/>
            </a:ext>
          </a:extLst>
        </xdr:cNvPr>
        <xdr:cNvSpPr txBox="1">
          <a:spLocks noChangeArrowheads="1"/>
        </xdr:cNvSpPr>
      </xdr:nvSpPr>
      <xdr:spPr bwMode="auto">
        <a:xfrm>
          <a:off x="6819900" y="139636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110</xdr:row>
      <xdr:rowOff>0</xdr:rowOff>
    </xdr:from>
    <xdr:to>
      <xdr:col>11</xdr:col>
      <xdr:colOff>66675</xdr:colOff>
      <xdr:row>110</xdr:row>
      <xdr:rowOff>46101</xdr:rowOff>
    </xdr:to>
    <xdr:sp macro="" textlink="">
      <xdr:nvSpPr>
        <xdr:cNvPr id="1125173" name="Text Box 50">
          <a:extLst>
            <a:ext uri="{FF2B5EF4-FFF2-40B4-BE49-F238E27FC236}">
              <a16:creationId xmlns:a16="http://schemas.microsoft.com/office/drawing/2014/main" id="{00000000-0008-0000-0700-0000352B1100}"/>
            </a:ext>
          </a:extLst>
        </xdr:cNvPr>
        <xdr:cNvSpPr txBox="1">
          <a:spLocks noChangeArrowheads="1"/>
        </xdr:cNvSpPr>
      </xdr:nvSpPr>
      <xdr:spPr bwMode="auto">
        <a:xfrm>
          <a:off x="6819900" y="145351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</xdr:row>
      <xdr:rowOff>257175</xdr:rowOff>
    </xdr:from>
    <xdr:to>
      <xdr:col>11</xdr:col>
      <xdr:colOff>66675</xdr:colOff>
      <xdr:row>4</xdr:row>
      <xdr:rowOff>209042</xdr:rowOff>
    </xdr:to>
    <xdr:sp macro="" textlink="">
      <xdr:nvSpPr>
        <xdr:cNvPr id="1125174" name="Text Box 17">
          <a:extLst>
            <a:ext uri="{FF2B5EF4-FFF2-40B4-BE49-F238E27FC236}">
              <a16:creationId xmlns:a16="http://schemas.microsoft.com/office/drawing/2014/main" id="{00000000-0008-0000-0700-0000362B1100}"/>
            </a:ext>
          </a:extLst>
        </xdr:cNvPr>
        <xdr:cNvSpPr txBox="1">
          <a:spLocks noChangeArrowheads="1"/>
        </xdr:cNvSpPr>
      </xdr:nvSpPr>
      <xdr:spPr bwMode="auto">
        <a:xfrm>
          <a:off x="6819900" y="828675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125175" name="Text Box 5">
          <a:extLst>
            <a:ext uri="{FF2B5EF4-FFF2-40B4-BE49-F238E27FC236}">
              <a16:creationId xmlns:a16="http://schemas.microsoft.com/office/drawing/2014/main" id="{00000000-0008-0000-0700-000037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125176" name="Text Box 6">
          <a:extLst>
            <a:ext uri="{FF2B5EF4-FFF2-40B4-BE49-F238E27FC236}">
              <a16:creationId xmlns:a16="http://schemas.microsoft.com/office/drawing/2014/main" id="{00000000-0008-0000-0700-000038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125177" name="Text Box 7">
          <a:extLst>
            <a:ext uri="{FF2B5EF4-FFF2-40B4-BE49-F238E27FC236}">
              <a16:creationId xmlns:a16="http://schemas.microsoft.com/office/drawing/2014/main" id="{00000000-0008-0000-0700-000039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0</xdr:colOff>
      <xdr:row>48</xdr:row>
      <xdr:rowOff>0</xdr:rowOff>
    </xdr:from>
    <xdr:ext cx="18531" cy="499624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125179" name="Text Box 9">
          <a:extLst>
            <a:ext uri="{FF2B5EF4-FFF2-40B4-BE49-F238E27FC236}">
              <a16:creationId xmlns:a16="http://schemas.microsoft.com/office/drawing/2014/main" id="{00000000-0008-0000-0700-00003B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125180" name="Text Box 10">
          <a:extLst>
            <a:ext uri="{FF2B5EF4-FFF2-40B4-BE49-F238E27FC236}">
              <a16:creationId xmlns:a16="http://schemas.microsoft.com/office/drawing/2014/main" id="{00000000-0008-0000-0700-00003C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125181" name="Text Box 11">
          <a:extLst>
            <a:ext uri="{FF2B5EF4-FFF2-40B4-BE49-F238E27FC236}">
              <a16:creationId xmlns:a16="http://schemas.microsoft.com/office/drawing/2014/main" id="{00000000-0008-0000-0700-00003D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93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A28AED3-ECC4-4D10-B73D-7AD0D12009E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93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7685AD68-10AF-4F10-B645-CD7D4335F61D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93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C5B02500-7167-464C-9123-CAA6C023484F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93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E1C6BA19-F967-4371-88B1-3FDB7805A0EA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93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56F5512F-86E2-4E79-9740-C0B50708C94E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93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9F31A200-152A-49DC-B2C3-FBB4F6530A12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93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235CA6BF-C945-49A9-8191-71D350135E6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94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87B5683-F0E8-496D-8D4B-D93113952D7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94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C87F7B37-36F3-4182-BCB5-2203D9296FEE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94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FF3823A2-3F25-4E53-A09B-95109F91ED6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94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CC58228D-5961-485E-A68E-053C5F697E9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94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209AC914-B1E0-467C-9126-8A225AF7E68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94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E82D6C38-7E56-4D0D-BEE5-E0DD0A22A2AB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94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3B6ACBEF-51AF-450E-8A7A-23B145D0506C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93</xdr:row>
      <xdr:rowOff>0</xdr:rowOff>
    </xdr:from>
    <xdr:ext cx="18531" cy="499624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3FF377C5-A560-4250-AA9D-718E815B79D7}"/>
            </a:ext>
          </a:extLst>
        </xdr:cNvPr>
        <xdr:cNvSpPr txBox="1">
          <a:spLocks noChangeArrowheads="1"/>
        </xdr:cNvSpPr>
      </xdr:nvSpPr>
      <xdr:spPr bwMode="auto">
        <a:xfrm>
          <a:off x="4520045" y="1025813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89</xdr:row>
      <xdr:rowOff>0</xdr:rowOff>
    </xdr:from>
    <xdr:ext cx="66675" cy="45339"/>
    <xdr:sp macro="" textlink="">
      <xdr:nvSpPr>
        <xdr:cNvPr id="3" name="Text Box 39">
          <a:extLst>
            <a:ext uri="{FF2B5EF4-FFF2-40B4-BE49-F238E27FC236}">
              <a16:creationId xmlns:a16="http://schemas.microsoft.com/office/drawing/2014/main" id="{F58A317D-2E9D-4513-88AE-7C7EC4577D7C}"/>
            </a:ext>
          </a:extLst>
        </xdr:cNvPr>
        <xdr:cNvSpPr txBox="1">
          <a:spLocks noChangeArrowheads="1"/>
        </xdr:cNvSpPr>
      </xdr:nvSpPr>
      <xdr:spPr bwMode="auto">
        <a:xfrm>
          <a:off x="6343650" y="2120900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89</xdr:row>
      <xdr:rowOff>0</xdr:rowOff>
    </xdr:from>
    <xdr:ext cx="66675" cy="46101"/>
    <xdr:sp macro="" textlink="">
      <xdr:nvSpPr>
        <xdr:cNvPr id="4" name="Text Box 50">
          <a:extLst>
            <a:ext uri="{FF2B5EF4-FFF2-40B4-BE49-F238E27FC236}">
              <a16:creationId xmlns:a16="http://schemas.microsoft.com/office/drawing/2014/main" id="{E5450403-F21D-4C9F-99EB-ADF8EA2E0292}"/>
            </a:ext>
          </a:extLst>
        </xdr:cNvPr>
        <xdr:cNvSpPr txBox="1">
          <a:spLocks noChangeArrowheads="1"/>
        </xdr:cNvSpPr>
      </xdr:nvSpPr>
      <xdr:spPr bwMode="auto">
        <a:xfrm>
          <a:off x="6343650" y="228854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102</xdr:row>
      <xdr:rowOff>0</xdr:rowOff>
    </xdr:from>
    <xdr:ext cx="66675" cy="45339"/>
    <xdr:sp macro="" textlink="">
      <xdr:nvSpPr>
        <xdr:cNvPr id="5" name="Text Box 39">
          <a:extLst>
            <a:ext uri="{FF2B5EF4-FFF2-40B4-BE49-F238E27FC236}">
              <a16:creationId xmlns:a16="http://schemas.microsoft.com/office/drawing/2014/main" id="{245818FB-F8EF-42BB-A758-6ED7D9EBC07B}"/>
            </a:ext>
          </a:extLst>
        </xdr:cNvPr>
        <xdr:cNvSpPr txBox="1">
          <a:spLocks noChangeArrowheads="1"/>
        </xdr:cNvSpPr>
      </xdr:nvSpPr>
      <xdr:spPr bwMode="auto">
        <a:xfrm>
          <a:off x="6343650" y="1737995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RATIO_03"/>
      <sheetName val="AVG_96"/>
      <sheetName val="BU&amp;AC03"/>
      <sheetName val="ADMIN-1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000000"/>
      <sheetName val="ใบปะหน้า"/>
      <sheetName val="title"/>
      <sheetName val="BS"/>
      <sheetName val="PL"/>
      <sheetName val="EQ"/>
      <sheetName val="CF"/>
      <sheetName val="CF เดี่ยว"/>
      <sheetName val="กระทบ CF"/>
      <sheetName val="MAT"/>
      <sheetName val="WBS"/>
      <sheetName val="WPL"/>
      <sheetName val="AJE&amp;RJE"/>
      <sheetName val="SUD"/>
      <sheetName val="point"/>
      <sheetName val="TB"/>
      <sheetName val="B"/>
      <sheetName val="C"/>
      <sheetName val="D"/>
      <sheetName val="F"/>
      <sheetName val="I"/>
      <sheetName val="J"/>
      <sheetName val="K"/>
      <sheetName val="L"/>
      <sheetName val="M"/>
      <sheetName val="AA"/>
      <sheetName val="BB"/>
      <sheetName val="CC"/>
      <sheetName val="DD"/>
      <sheetName val="EE"/>
      <sheetName val="FF"/>
      <sheetName val="HH"/>
      <sheetName val="KK"/>
      <sheetName val="10"/>
      <sheetName val="20"/>
      <sheetName val="30"/>
      <sheetName val="40"/>
      <sheetName val="50"/>
      <sheetName val="60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AC REDUCED 1"/>
      <sheetName val="SAN REDUCED 1"/>
      <sheetName val="อัตราค่าบรรทุก"/>
      <sheetName val="RATE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LTX"/>
      <sheetName val="Data_เวลา"/>
      <sheetName val="Order_Oct_w40"/>
      <sheetName val="Order_Oct_w41"/>
      <sheetName val="ปฏิบัติ45"/>
      <sheetName val="รหัสพนักงาน"/>
      <sheetName val="GRAPH"/>
      <sheetName val="VFA"/>
      <sheetName val="KPI Dict"/>
      <sheetName val="SALE9801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Sheet11"/>
      <sheetName val="Sheet11 (2)"/>
      <sheetName val="dBase"/>
      <sheetName val="dBase (3)"/>
      <sheetName val="Sheet8"/>
      <sheetName val="Sheet9"/>
      <sheetName val="Sheet11_(2)"/>
      <sheetName val="dBase_(3)"/>
      <sheetName val="วงเครดิต 3"/>
      <sheetName val="GL CB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ดอกเบี้ยรับ"/>
      <sheetName val="Vat7%_ภายในเดือน_Junต้นฉบับ"/>
      <sheetName val="Data เวลา"/>
      <sheetName val="Plan_Nov"/>
      <sheetName val="LX_1"/>
      <sheetName val=" Index"/>
      <sheetName val="1-57"/>
      <sheetName val="Vat7%_ภายในเดือน_Junต้นฉบับ1"/>
      <sheetName val="Data_เวลา1"/>
      <sheetName val="WIP_Product_Control"/>
      <sheetName val="Total_Capacity"/>
      <sheetName val="_Index"/>
      <sheetName val="Vat7%_ภายในเดือน_Junต้นฉบับ2"/>
      <sheetName val="Data_เวลา2"/>
      <sheetName val="WIP_Product_Control1"/>
      <sheetName val="Total_Capacity1"/>
      <sheetName val="Data_21"/>
      <sheetName val="_Index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EBS"/>
      <sheetName val="EPL"/>
      <sheetName val="EEQ_Con"/>
      <sheetName val="EEQ"/>
      <sheetName val="ECF"/>
      <sheetName val="BSR"/>
      <sheetName val="PLR"/>
      <sheetName val="EQ_Con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COA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A-1"/>
      <sheetName val="C (2)"/>
      <sheetName val="I(A)"/>
      <sheetName val="N"/>
      <sheetName val="AA-2"/>
      <sheetName val="PC"/>
      <sheetName val="PN"/>
      <sheetName val="LL"/>
      <sheetName val="GG "/>
      <sheetName val="30-1"/>
      <sheetName val="คำนวณภาษี"/>
      <sheetName val="10-2"/>
      <sheetName val="Machine2,3'04"/>
      <sheetName val="G"/>
      <sheetName val="TB 30-04-2006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แจกแจง _งบดุล_"/>
      <sheetName val="รายได้_คชจ  Con"/>
      <sheetName val="GLTR2"/>
      <sheetName val="Standing Data"/>
      <sheetName val="Asset &amp; Liability"/>
      <sheetName val="Net asset value"/>
      <sheetName val=""/>
      <sheetName val="Graph Ratio - Fin Analysis"/>
      <sheetName val="ค่าเสื่อมราคา"/>
      <sheetName val="SAN_REDUCED_1"/>
      <sheetName val="Standing_Data"/>
      <sheetName val="Asset_&amp;_Liability"/>
      <sheetName val="Net_asset_value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หักลบกลบหนี้"/>
      <sheetName val="Ptype (2)"/>
      <sheetName val="Ptype"/>
      <sheetName val="Sheet3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_540100 "/>
      <sheetName val="_Bal Int Acp"/>
      <sheetName val="SSW_loan_OD"/>
      <sheetName val="Bill No. 2 - Carpark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ฝ้าย"/>
      <sheetName val="ด้าย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mcot_upc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WO"/>
      <sheetName val="Data 1"/>
      <sheetName val="test 1"/>
      <sheetName val="boi"/>
      <sheetName val="BB-3.1A"/>
      <sheetName val="BB-3.1B"/>
      <sheetName val="Sale 0401"/>
      <sheetName val="Lead"/>
      <sheetName val="Links"/>
      <sheetName val="Tickmarks"/>
      <sheetName val="Insurance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note_defect"/>
      <sheetName val="5_2547"/>
      <sheetName val="1214 Kartu"/>
      <sheetName val="การประเมิน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M1"/>
      <sheetName val="1214_Kartu1"/>
      <sheetName val="พค45_1"/>
      <sheetName val="EX_11"/>
      <sheetName val="1214_Kartu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1214_Kartu2"/>
      <sheetName val="พค45_2"/>
      <sheetName val="BS(old_format)4"/>
      <sheetName val="COST"/>
      <sheetName val="งบการเงิน"/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STA_TS_Asset_write_off"/>
      <sheetName val="Asset_Class"/>
      <sheetName val="Cost_Center"/>
      <sheetName val="License_BOI"/>
      <sheetName val="Depre__Key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โบนัสเช็กSSCI___"/>
      <sheetName val="สรุปโบนัส_LINE"/>
      <sheetName val="สรุป_new"/>
      <sheetName val="สรุป_new_(2)"/>
      <sheetName val="Data_1-15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BonusLine_Feb_032"/>
      <sheetName val="data_base2"/>
      <sheetName val="Revenue"/>
      <sheetName val="Cost&amp;Exp"/>
      <sheetName val="detail"/>
      <sheetName val="Assump (2)"/>
      <sheetName val="Assump"/>
      <sheetName val="10Y"/>
      <sheetName val="revised"/>
      <sheetName val="Capex"/>
      <sheetName val="Op Ex"/>
      <sheetName val="dep cal"/>
      <sheetName val="man power"/>
      <sheetName val="Assumption"/>
      <sheetName val="E"/>
      <sheetName val="DV"/>
      <sheetName val="DT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2005"/>
      <sheetName val="MFA"/>
      <sheetName val="発注書"/>
      <sheetName val="ยอดยกมา"/>
      <sheetName val="dep_l"/>
      <sheetName val="Shman_power"/>
      <sheetName val="SK"/>
      <sheetName val="RSS"/>
      <sheetName val="CVA "/>
      <sheetName val="CESSล่วงหน้า "/>
      <sheetName val="สรุปคชจ.ส่งออก"/>
      <sheetName val=" AC LTX "/>
      <sheetName val="AC SK "/>
      <sheetName val="AC RSS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VA_"/>
      <sheetName val="CESSล่วงหน้า_"/>
      <sheetName val="สรุปคชจ_ส่งออก"/>
      <sheetName val="_AC_LTX_"/>
      <sheetName val="AC_SK_"/>
      <sheetName val="AC_RSS"/>
      <sheetName val="INT_RSS"/>
      <sheetName val="INS_ADS"/>
      <sheetName val="ธ_LTX_"/>
      <sheetName val="ธ_SK_,ADS"/>
      <sheetName val="LEAD Q3'09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INT_RSS1"/>
      <sheetName val="INS_ADS1"/>
      <sheetName val="ธ_LTX_1"/>
      <sheetName val="ธ_SK_,ADS1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INT_RSS2"/>
      <sheetName val="INS_ADS2"/>
      <sheetName val="ธ_LTX_2"/>
      <sheetName val="ธ_SK_,ADS2"/>
      <sheetName val="sale0104"/>
      <sheetName val="MH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INT_RSS3"/>
      <sheetName val="INS_ADS3"/>
      <sheetName val="ธ_LTX_3"/>
      <sheetName val="ธ_SK_,ADS3"/>
      <sheetName val="LEAD_Q3'09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INT_RSS4"/>
      <sheetName val="INS_ADS4"/>
      <sheetName val="ธ_LTX_4"/>
      <sheetName val="ธ_SK_,ADS4"/>
      <sheetName val="LEAD_Q3'091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INT_RSS5"/>
      <sheetName val="INS_ADS5"/>
      <sheetName val="ธ_LTX_5"/>
      <sheetName val="ธ_SK_,ADS5"/>
      <sheetName val="LEAD_Q3'09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Sheet5"/>
      <sheetName val="KPI"/>
      <sheetName val="Stock "/>
      <sheetName val="CAPACITY"/>
      <sheetName val="wage01"/>
      <sheetName val="wage02"/>
      <sheetName val="wage03"/>
      <sheetName val="worker "/>
      <sheetName val="VC"/>
      <sheetName val="FC"/>
      <sheetName val="dif.vc"/>
      <sheetName val="dis.fc"/>
      <sheetName val="คชจ.ขาย"/>
      <sheetName val="export exp."/>
      <sheetName val="Sale"/>
      <sheetName val="Package"/>
      <sheetName val="Fixed cost"/>
      <sheetName val="Tel"/>
      <sheetName val="ADMIN"/>
      <sheetName val="วัสดุสิ้นเปลือง"/>
      <sheetName val="Stock_"/>
      <sheetName val="worker_"/>
      <sheetName val="dif_vc"/>
      <sheetName val="dis_fc"/>
      <sheetName val="คชจ_ขาย"/>
      <sheetName val="export_exp_"/>
      <sheetName val="Fixed_cost"/>
      <sheetName val="PS_Budget 01_11-22114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計算結果"/>
      <sheetName val="Code1"/>
      <sheetName val="iLink_COA"/>
      <sheetName val="DropdownList"/>
      <sheetName val="EFR30696"/>
      <sheetName val="Frontpage"/>
      <sheetName val="OLG Exc-Sum(FEB)"/>
      <sheetName val="Operating(FEB)"/>
      <sheetName val="PL Presentation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1"/>
      <sheetName val="1 (2)"/>
      <sheetName val="1 (3)"/>
      <sheetName val="0245"/>
      <sheetName val="0245 (2)"/>
      <sheetName val="0245T"/>
      <sheetName val="0245T (2)"/>
      <sheetName val="AccpacTB"/>
      <sheetName val="1_(2)"/>
      <sheetName val="1_(3)"/>
      <sheetName val="0245_(2)"/>
      <sheetName val="0245T_(2)"/>
      <sheetName val="3"/>
      <sheetName val="แผนการประชุม "/>
      <sheetName val="ตั๋วเงินรับ"/>
      <sheetName val="S"/>
      <sheetName val="1_(2)1"/>
      <sheetName val="1_(3)1"/>
      <sheetName val="0245_(2)1"/>
      <sheetName val="0245T_(2)1"/>
      <sheetName val="แผนการประชุม_"/>
      <sheetName val="1_(2)2"/>
      <sheetName val="1_(3)2"/>
      <sheetName val="0245_(2)2"/>
      <sheetName val="0245T_(2)2"/>
      <sheetName val="แผนการประชุม_1"/>
      <sheetName val="วงเครดิต_33"/>
      <sheetName val="1_(2)3"/>
      <sheetName val="1_(3)3"/>
      <sheetName val="0245_(2)3"/>
      <sheetName val="0245T_(2)3"/>
      <sheetName val="แผนการประชุม_2"/>
      <sheetName val="Customer"/>
      <sheetName val="ProductName"/>
      <sheetName val="Valuation"/>
      <sheetName val="Assumptions"/>
      <sheetName val="สำนักงาน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_แบ่งพื้นที่"/>
      <sheetName val="Plastic June"/>
      <sheetName val="Sheet4"/>
      <sheetName val="Rubber June"/>
      <sheetName val="Summarize"/>
      <sheetName val="Plastic_June"/>
      <sheetName val="Rubber_Jun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GL"/>
      <sheetName val="แจกแจง _PL_"/>
      <sheetName val="แจกแจง__งบดุล_"/>
      <sheetName val="งบต้นทุนผลิต_"/>
      <sheetName val="งบต้นทุนขาย_"/>
      <sheetName val="แจกแจง__PL_"/>
      <sheetName val="feb"/>
      <sheetName val="mar"/>
      <sheetName val="apr"/>
      <sheetName val="may"/>
      <sheetName val="jun"/>
      <sheetName val="jul"/>
      <sheetName val="aug"/>
      <sheetName val="sep"/>
      <sheetName val="nov"/>
      <sheetName val="dec"/>
      <sheetName val="pcs_avg"/>
      <sheetName val="sum_prd"/>
      <sheetName val="sum_pack"/>
      <sheetName val="personal"/>
      <sheetName val="lat"/>
      <sheetName val="z3200 Uti"/>
      <sheetName val="Z3100 Mac"/>
      <sheetName val="Z4200 Equ"/>
      <sheetName val="z5200 Fur "/>
      <sheetName val="Z6200 Veh"/>
      <sheetName val="Z7200 Tools"/>
      <sheetName val="SAP20101231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No__List"/>
      <sheetName val="Stock_Aging"/>
      <sheetName val="Sale_0404"/>
      <sheetName val="Sale_0407"/>
      <sheetName val="Sale_0408"/>
      <sheetName val="Sale_0411"/>
      <sheetName val="Sale_0501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แจกแจง__งบดุล_1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แจกแจง__งบดุล_2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_Bal_Int_Acp2"/>
      <sheetName val="ADJ - RATE"/>
      <sheetName val="FF_3"/>
      <sheetName val="_540100_"/>
      <sheetName val="รายได้_คชจ__Con"/>
      <sheetName val="TB2008"/>
      <sheetName val="BS Grp"/>
      <sheetName val="สรุป"/>
      <sheetName val="100000"/>
      <sheetName val="etitle"/>
      <sheetName val="MT"/>
      <sheetName val="GG"/>
      <sheetName val="40-1ค่าใช้จ่าย เกี่ยวกับพนักงาน"/>
      <sheetName val="40-1ค่าใช้จ่าย_เกี่ยวกับพนักงาน"/>
      <sheetName val="test"/>
      <sheetName val="BplusData"/>
      <sheetName val="Pcskg_LOF"/>
      <sheetName val="Defect(LOF)"/>
      <sheetName val="Protein_LOF"/>
      <sheetName val="PD_LOF"/>
      <sheetName val="Spoilage_LOF"/>
      <sheetName val="#Lookup"/>
      <sheetName val="BB-1"/>
      <sheetName val="BB-2"/>
      <sheetName val="LL-1 "/>
      <sheetName val="LL-2 "/>
      <sheetName val="40-1เงินเดือน"/>
      <sheetName val="20-1"/>
      <sheetName val="facilities"/>
      <sheetName val="DD-1"/>
      <sheetName val="DD-2"/>
      <sheetName val="DD-3"/>
      <sheetName val="SCB"/>
      <sheetName val="UOBCURRENT"/>
      <sheetName val="SICBCURRENT"/>
      <sheetName val="UOBSAVING"/>
      <sheetName val="SICBSAVING"/>
      <sheetName val="กระดาษทำการ"/>
      <sheetName val="เปรียบเทียบ คชจ_"/>
      <sheetName val="P_P_30 _2_"/>
      <sheetName val="รายได้อื่น"/>
      <sheetName val="กระทบรายได้ตาม ภ_ง_ด_50 _2_"/>
      <sheetName val="ดอกเบี้ยจ่าย"/>
      <sheetName val="ตารางจ่ายกำไรสะสม"/>
      <sheetName val="ตารางอบรม"/>
      <sheetName val="ปิดบัญชี"/>
      <sheetName val="เปรียบเทียบ_คชจ_"/>
      <sheetName val="P_P_30__2_"/>
      <sheetName val="กระทบรายได้ตาม_ภ_ง_ด_50__2_"/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heet6"/>
      <sheetName val="0907-1107"/>
      <sheetName val="Acp 2007 "/>
      <sheetName val="Acp 2007 Total"/>
      <sheetName val="D-5"/>
      <sheetName val="Sale0307"/>
      <sheetName val="Payroll Update"/>
      <sheetName val="Sale Computer"/>
      <sheetName val="Exp Production"/>
      <sheetName val="Exp Comparison"/>
      <sheetName val="Income Grp"/>
      <sheetName val="Tax Calculate"/>
      <sheetName val="COG"/>
      <sheetName val="Adjust"/>
      <sheetName val="Worksheet xx"/>
      <sheetName val="รายการระหว่างกัน "/>
      <sheetName val="อายุลูกหนี้"/>
      <sheetName val="MF"/>
      <sheetName val="PP.30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เช่า ทิสโก้รถตู้Volkswagen"/>
      <sheetName val="STARBL"/>
      <sheetName val="AFTTAXPAY"/>
      <sheetName val="ACCAL"/>
      <sheetName val="cal (2)"/>
      <sheetName val="#REF"/>
      <sheetName val="43"/>
      <sheetName val="ELEC45-01"/>
      <sheetName val="เดินเอกสาร"/>
      <sheetName val="Standardcost"/>
      <sheetName val="General assumptions"/>
      <sheetName val="General_assumptions1"/>
      <sheetName val="cal_(2)1"/>
      <sheetName val="General_assumptions"/>
      <sheetName val="cal_(2)"/>
      <sheetName val="_Bal_Int_Acp3"/>
      <sheetName val="cal_(2)2"/>
      <sheetName val="General_assumptions2"/>
      <sheetName val="_Bal_Int_Acp4"/>
      <sheetName val="cal_(2)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1-6"/>
      <sheetName val="7"/>
      <sheetName val="Reconcile"/>
      <sheetName val="NEW NAME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StandingData"/>
      <sheetName val="CitiBank"/>
      <sheetName val="SCIB"/>
      <sheetName val="SCBT"/>
      <sheetName val="TM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ปัจจุบัน_2"/>
      <sheetName val="retry_nov"/>
      <sheetName val="labour_nov"/>
      <sheetName val="staff"/>
      <sheetName val="retry_dec"/>
      <sheetName val="start_dec"/>
      <sheetName val="labour"/>
      <sheetName val="sac&amp;spc"/>
      <sheetName val="Workdone 2"/>
      <sheetName val="Workdone_2"/>
      <sheetName val="Workdone_21"/>
      <sheetName val="Workdone_22"/>
      <sheetName val="โบนัสเช็กSSCI"/>
      <sheetName val="สรุป "/>
      <sheetName val="สรุป_"/>
      <sheetName val="SumIQA"/>
      <sheetName val="Amt.rvd.HITACHI"/>
      <sheetName val="สรุป_2"/>
      <sheetName val="Amt_rvd_HITACHI1"/>
      <sheetName val="BS_Grp1"/>
      <sheetName val="สรุป_1"/>
      <sheetName val="Amt_rvd_HITACHI"/>
      <sheetName val="BS_Grp"/>
      <sheetName val="สรุป_3"/>
      <sheetName val="BS_Grp2"/>
      <sheetName val="Amt_rvd_HITACHI2"/>
      <sheetName val="สรุปโบนัส_LINE4"/>
      <sheetName val="สรุป_4"/>
      <sheetName val="Data_1-154"/>
      <sheetName val="BS_Grp3"/>
      <sheetName val="Amt_rvd_HITACHI3"/>
      <sheetName val="สรุปโบนัส_LINE5"/>
      <sheetName val="สรุป_5"/>
      <sheetName val="Data_1-155"/>
      <sheetName val="BS_Grp4"/>
      <sheetName val="วงเครดิต_34"/>
      <sheetName val="Amt_rvd_HITACHI4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ใบสรุปมูลค่าสินค้า_(2)"/>
      <sheetName val="โอน_str-สาขา"/>
      <sheetName val="โอน_str-สาขาTS"/>
      <sheetName val="ELIM "/>
      <sheetName val="ใบสรุปมูลค่าสินค้า_(2)1"/>
      <sheetName val="โอน_str-สาขา1"/>
      <sheetName val="โอน_str-สาขาTS1"/>
      <sheetName val="ELIM_"/>
      <sheetName val="STA-SK-AC-TRF.STR-0512"/>
      <sheetName val="feature"/>
      <sheetName val="Summary aging Stk"/>
      <sheetName val="Summary_aging_Stk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Debt Info"/>
      <sheetName val="Dados"/>
      <sheetName val="Desp.Fixas_Vendas"/>
      <sheetName val="P and L accounts"/>
      <sheetName val="Forecast-SGD"/>
      <sheetName val="NBV 01.01.2004"/>
      <sheetName val="CIPA"/>
      <sheetName val="Packing Material"/>
      <sheetName val="เงินกู้ธนชาติ"/>
      <sheetName val="PM-TE"/>
      <sheetName val="IA Data"/>
      <sheetName val="Template"/>
      <sheetName val="table"/>
      <sheetName val="GS_STD"/>
      <sheetName val="OP_STD"/>
      <sheetName val="ชื่อหุ้น"/>
      <sheetName val="B&amp;S 1999"/>
      <sheetName val="BS-Thai"/>
      <sheetName val="Summary_aging_Stk1"/>
      <sheetName val="Summary_aging_Stk2"/>
      <sheetName val="AFE Status"/>
      <sheetName val="WP&amp;B"/>
      <sheetName val="SCB 1 - Current"/>
      <sheetName val="SCB 2 - Current"/>
      <sheetName val="SH_A"/>
      <sheetName val="BUILD95"/>
      <sheetName val="Revenues &amp; Expenses"/>
      <sheetName val="Cover"/>
      <sheetName val="Q4-50"/>
      <sheetName val="Summary_aging_Stk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AFE_Status"/>
      <sheetName val="SCB_1_-_Current"/>
      <sheetName val="SCB_2_-_Current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Account Code_E"/>
      <sheetName val="Threshold"/>
      <sheetName val="Expect Depre."/>
      <sheetName val="FA Movement YE09"/>
      <sheetName val="Holding structure"/>
      <sheetName val="Control BS"/>
      <sheetName val="Related"/>
      <sheetName val="สรุปรายการระหว่างกัน"/>
      <sheetName val="Commitment"/>
      <sheetName val="E -2"/>
      <sheetName val="G-1"/>
      <sheetName val="G-2"/>
      <sheetName val="G Note"/>
      <sheetName val="BB(A)"/>
      <sheetName val="EEa"/>
      <sheetName val="EE-1"/>
      <sheetName val="EE-2"/>
      <sheetName val="Control PL"/>
      <sheetName val="10-1"/>
      <sheetName val="40-2"/>
      <sheetName val="Tax"/>
      <sheetName val="TaxA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dBase (2)"/>
      <sheetName val="dBase_(2)"/>
      <sheetName val="TOTAL EXPENSES REPORT"/>
      <sheetName val="DETAIL HEADCOUNT DRIVEN EXPENSE"/>
      <sheetName val="Historical input (Head &amp; Sal)"/>
      <sheetName val="Homepage"/>
      <sheetName val="HEADCOUNT DETAILS"/>
      <sheetName val="REPORTING"/>
      <sheetName val="proforma"/>
      <sheetName val="ซื้อasset_ 2002"/>
      <sheetName val="ซื้อasset_ 2003"/>
      <sheetName val="FA2003"/>
      <sheetName val="FA2003 (2)"/>
      <sheetName val="ซื้อasset2545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9M"/>
      <sheetName val="CSI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COAJEผลประโยชน์พนักงาน"/>
      <sheetName val="AJE AUDIT"/>
      <sheetName val="DP"/>
      <sheetName val="ASSET HQ"/>
      <sheetName val="CVA"/>
      <sheetName val="COM,CLAIM"/>
      <sheetName val="AC LTX "/>
      <sheetName val=" AC ADS "/>
      <sheetName val="INT.LTX "/>
      <sheetName val="INT.SK "/>
      <sheetName val="INT.ADS "/>
      <sheetName val="ธ.SK,RSS,ADS"/>
      <sheetName val="_AC_ADS_"/>
      <sheetName val="INT_LTX_"/>
      <sheetName val="INT_SK_"/>
      <sheetName val="INT_ADS_"/>
      <sheetName val="ธ_SK,RSS,ADS"/>
      <sheetName val="PJ List"/>
      <sheetName val="ZENTEI2"/>
      <sheetName val="sale0103"/>
      <sheetName val="Loan Calculator"/>
      <sheetName val="_AC_ADS_1"/>
      <sheetName val="INT_LTX_1"/>
      <sheetName val="INT_SK_1"/>
      <sheetName val="INT_ADS_1"/>
      <sheetName val="ธ_SK,RSS,ADS1"/>
      <sheetName val="PJ_List"/>
      <sheetName val="Loan_Calculator"/>
      <sheetName val="_AC_ADS_2"/>
      <sheetName val="INT_LTX_2"/>
      <sheetName val="INT_SK_2"/>
      <sheetName val="INT_ADS_2"/>
      <sheetName val="ธ_SK,RSS,ADS2"/>
      <sheetName val="PJ_List1"/>
      <sheetName val="_540100_1"/>
      <sheetName val="รายได้_คชจ__Con1"/>
      <sheetName val="Loan_Calculator1"/>
      <sheetName val="_AC_ADS_3"/>
      <sheetName val="INT_LTX_3"/>
      <sheetName val="INT_SK_3"/>
      <sheetName val="INT_ADS_3"/>
      <sheetName val="ธ_SK,RSS,ADS3"/>
      <sheetName val="pa_group2"/>
      <sheetName val="PJ_List2"/>
      <sheetName val="_540100_2"/>
      <sheetName val="รายได้_คชจ__Con2"/>
      <sheetName val="Loan_Calculator2"/>
      <sheetName val="TB Worksheet"/>
      <sheetName val="TB_Worksheet"/>
      <sheetName val="TB_Worksheet1"/>
      <sheetName val="Tra_bang"/>
      <sheetName val="EQ4NTV"/>
      <sheetName val="RS2005"/>
      <sheetName val="สรุปรวม"/>
      <sheetName val="cash flow 2"/>
      <sheetName val="PIVOT"/>
      <sheetName val="F1771-V"/>
      <sheetName val="FY04 budget vol"/>
      <sheetName val="FY04_budget_vol"/>
      <sheetName val="FY04_budget_vol1"/>
      <sheetName val="FY04_budget_vol2"/>
      <sheetName val="Copy of STA_0306_SALE"/>
      <sheetName val="Clientes"/>
      <sheetName val="Ref"/>
      <sheetName val="ข้อมูล"/>
      <sheetName val="_2__xls__2__xls_COV"/>
      <sheetName val="DataSheet"/>
      <sheetName val="Balance list"/>
      <sheetName val="Asset group"/>
      <sheetName val="Details"/>
      <sheetName val="resource1"/>
      <sheetName val="กระทบ CESS"/>
      <sheetName val="Sale 0306"/>
      <sheetName val="ก.ค."/>
      <sheetName val="Dtl Adv 0307"/>
      <sheetName val="Dtl Adv 0306"/>
      <sheetName val="S33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บันทึกบัญชี"/>
      <sheetName val="BAL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CESS ก.ย."/>
      <sheetName val="Dtl Adv 0309"/>
      <sheetName val="Dtl Adv 0308"/>
      <sheetName val="CESS_ก_ย_"/>
      <sheetName val="Dtl_Adv_0309"/>
      <sheetName val="Dtl_Adv_0308"/>
      <sheetName val="CESS_ก_ย_1"/>
      <sheetName val="Dtl_Adv_03091"/>
      <sheetName val="Dtl_Adv_03081"/>
      <sheetName val="CESS_ก_ย_2"/>
      <sheetName val="Dtl_Adv_03092"/>
      <sheetName val="Dtl_Adv_03082"/>
      <sheetName val="Header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Safire AOP"/>
      <sheetName val="Sale0311"/>
      <sheetName val="CESS 0311"/>
      <sheetName val="Dtl Adv 0311"/>
      <sheetName val="Dtl Adv 0310"/>
      <sheetName val="CESS_0311"/>
      <sheetName val="Dtl_Adv_0311"/>
      <sheetName val="Dtl_Adv_0310"/>
      <sheetName val="ALL UNITS"/>
      <sheetName val="CESS_03111"/>
      <sheetName val="Dtl_Adv_03111"/>
      <sheetName val="Dtl_Adv_03101"/>
      <sheetName val="CESS_03112"/>
      <sheetName val="Dtl_Adv_03112"/>
      <sheetName val="Dtl_Adv_03102"/>
      <sheetName val="CESS_03113"/>
      <sheetName val="Dtl_Adv_03113"/>
      <sheetName val="Dtl_Adv_03103"/>
      <sheetName val="ALL_UNITS"/>
      <sheetName val="5_months_(Interim)"/>
      <sheetName val="CESS_03114"/>
      <sheetName val="Dtl_Adv_03114"/>
      <sheetName val="Dtl_Adv_03104"/>
      <sheetName val="ALL_UNITS1"/>
      <sheetName val="5_months_(Interim)1"/>
      <sheetName val="CESS_03115"/>
      <sheetName val="Dtl_Adv_03115"/>
      <sheetName val="Dtl_Adv_03105"/>
      <sheetName val="ALL_UNITS2"/>
      <sheetName val="5_months_(Interim)2"/>
      <sheetName val="CESS 0401"/>
      <sheetName val="Dtl Adv 0401"/>
      <sheetName val="Dtl Adv 0312"/>
      <sheetName val="Sale_0401"/>
      <sheetName val="CESS_0401"/>
      <sheetName val="Dtl_Adv_0401"/>
      <sheetName val="Dtl_Adv_0312"/>
      <sheetName val="Sale_04011"/>
      <sheetName val="CESS_04011"/>
      <sheetName val="Dtl_Adv_04011"/>
      <sheetName val="Dtl_Adv_03121"/>
      <sheetName val="Sale_04012"/>
      <sheetName val="CESS_04012"/>
      <sheetName val="Dtl_Adv_04012"/>
      <sheetName val="Dtl_Adv_03122"/>
      <sheetName val="Sale_04013"/>
      <sheetName val="CESS_04013"/>
      <sheetName val="Dtl_Adv_04013"/>
      <sheetName val="Dtl_Adv_03123"/>
      <sheetName val="Sale_04014"/>
      <sheetName val="CESS_04014"/>
      <sheetName val="Dtl_Adv_04014"/>
      <sheetName val="Dtl_Adv_03124"/>
      <sheetName val="Sale_04015"/>
      <sheetName val="CESS_04015"/>
      <sheetName val="Dtl_Adv_04015"/>
      <sheetName val="Dtl_Adv_03125"/>
      <sheetName val="CESS 0402"/>
      <sheetName val="Dtl Adv 0402"/>
      <sheetName val="CESS_0402"/>
      <sheetName val="Dtl_Adv_0402"/>
      <sheetName val="CESS_04021"/>
      <sheetName val="Dtl_Adv_04021"/>
      <sheetName val="CESS 0403"/>
      <sheetName val="Dtl Adv 0403"/>
      <sheetName val="CESS_0403"/>
      <sheetName val="Dtl_Adv_0403"/>
      <sheetName val="CESS_04031"/>
      <sheetName val="Dtl_Adv_04031"/>
      <sheetName val="CESS 0404"/>
      <sheetName val="Dtl Adv 0404"/>
      <sheetName val="CESS_0404"/>
      <sheetName val="Dtl_Adv_0404"/>
      <sheetName val="CESS_04041"/>
      <sheetName val="Dtl_Adv_04041"/>
      <sheetName val="CESS_04042"/>
      <sheetName val="Dtl_Adv_04042"/>
      <sheetName val="Dtl_Adv_04032"/>
      <sheetName val="CESS_04043"/>
      <sheetName val="Dtl_Adv_04043"/>
      <sheetName val="Dtl_Adv_04033"/>
      <sheetName val="Sale_04044"/>
      <sheetName val="CESS_04044"/>
      <sheetName val="Dtl_Adv_04044"/>
      <sheetName val="Dtl_Adv_04034"/>
      <sheetName val="Sale_04045"/>
      <sheetName val="CESS_04045"/>
      <sheetName val="Dtl_Adv_04045"/>
      <sheetName val="Dtl_Adv_04035"/>
      <sheetName val="CESS 0406"/>
      <sheetName val="Dtl Adv 0406"/>
      <sheetName val="Dtl Adv 0405"/>
      <sheetName val="CESS_0406"/>
      <sheetName val="Dtl_Adv_0406"/>
      <sheetName val="Dtl_Adv_0405"/>
      <sheetName val="CESS_04061"/>
      <sheetName val="Dtl_Adv_04061"/>
      <sheetName val="Dtl_Adv_04051"/>
      <sheetName val="CESS_04062"/>
      <sheetName val="Dtl_Adv_04062"/>
      <sheetName val="Dtl_Adv_04052"/>
      <sheetName val="CESS_04063"/>
      <sheetName val="Dtl_Adv_04063"/>
      <sheetName val="Dtl_Adv_04053"/>
      <sheetName val="CESS_04064"/>
      <sheetName val="Dtl_Adv_04064"/>
      <sheetName val="Dtl_Adv_04054"/>
      <sheetName val="CESS_04065"/>
      <sheetName val="Dtl_Adv_04065"/>
      <sheetName val="Dtl_Adv_04055"/>
      <sheetName val="กระทบ CESS (2)"/>
      <sheetName val="CESS 0407"/>
      <sheetName val="CESSส่งออก ก.ค."/>
      <sheetName val="Dtl Adv 0407"/>
      <sheetName val="กระทบ_CESS_(2)"/>
      <sheetName val="CESS_0407"/>
      <sheetName val="CESSส่งออก_ก_ค_"/>
      <sheetName val="Dtl_Adv_0407"/>
      <sheetName val="CESS 0408"/>
      <sheetName val="Dtl Adv 0408"/>
      <sheetName val="CESS_0408"/>
      <sheetName val="Dtl_Adv_0408"/>
      <sheetName val="CESS_04081"/>
      <sheetName val="Dtl_Adv_04081"/>
      <sheetName val="Dtl_Adv_04071"/>
      <sheetName val="CESS 0411"/>
      <sheetName val="Dtl Adv 0411"/>
      <sheetName val="Dtl Adv 0410"/>
      <sheetName val="CESS_0411"/>
      <sheetName val="Dtl_Adv_0411"/>
      <sheetName val="Dtl_Adv_0410"/>
      <sheetName val="STA HQ CESS 0411"/>
      <sheetName val="CESS_04111"/>
      <sheetName val="Dtl_Adv_04111"/>
      <sheetName val="Dtl_Adv_04101"/>
      <sheetName val="คชจ. ม.ค.'48"/>
      <sheetName val="CESS 0501"/>
      <sheetName val="Dtl Adv 0501"/>
      <sheetName val="Dtl Adv 0412"/>
      <sheetName val="คชจ__ม_ค_'48"/>
      <sheetName val="CESS_0501"/>
      <sheetName val="Dtl_Adv_0501"/>
      <sheetName val="Dtl_Adv_0412"/>
      <sheetName val="คชจ__ม_ค_'481"/>
      <sheetName val="CESS_05011"/>
      <sheetName val="Dtl_Adv_05011"/>
      <sheetName val="Dtl_Adv_04121"/>
      <sheetName val="คชจ__ม_ค_'482"/>
      <sheetName val="CESS_05012"/>
      <sheetName val="Dtl_Adv_05012"/>
      <sheetName val="Dtl_Adv_04122"/>
      <sheetName val="คชจ__ม_ค_'483"/>
      <sheetName val="CESS_05013"/>
      <sheetName val="Dtl_Adv_05013"/>
      <sheetName val="Dtl_Adv_04123"/>
      <sheetName val="คชจ__ม_ค_'484"/>
      <sheetName val="CESS_05014"/>
      <sheetName val="Dtl_Adv_05014"/>
      <sheetName val="Dtl_Adv_04124"/>
      <sheetName val="Sale_04114"/>
      <sheetName val="Sale_04084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กระทบ CESS ปป."/>
      <sheetName val="คชจ. ก.พ.'48"/>
      <sheetName val="CESS 0502"/>
      <sheetName val="Dtl Adv 0502"/>
      <sheetName val="กระทบ_CESS_ปป_"/>
      <sheetName val="คชจ__ก_พ_'48"/>
      <sheetName val="CESS_0502"/>
      <sheetName val="Dtl_Adv_0502"/>
      <sheetName val="กระทบ_CESS_ปป_1"/>
      <sheetName val="คชจ__ก_พ_'481"/>
      <sheetName val="CESS_05021"/>
      <sheetName val="Dtl_Adv_05021"/>
      <sheetName val="กระทบ_CESS_ปป_2"/>
      <sheetName val="คชจ__ก_พ_'482"/>
      <sheetName val="CESS_05022"/>
      <sheetName val="Dtl_Adv_05022"/>
      <sheetName val="กระทบ_CESS_ปป_3"/>
      <sheetName val="คชจ__ก_พ_'483"/>
      <sheetName val="CESS_05023"/>
      <sheetName val="Dtl_Adv_05023"/>
      <sheetName val="กระทบ_CESS_ปป_4"/>
      <sheetName val="คชจ__ก_พ_'484"/>
      <sheetName val="CESS_05024"/>
      <sheetName val="Dtl_Adv_05024"/>
      <sheetName val="กระทบ_CESS_ปป_5"/>
      <sheetName val="Sale_05025"/>
      <sheetName val="คชจ__ก_พ_'485"/>
      <sheetName val="CESS_05025"/>
      <sheetName val="Dtl_Adv_05025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CoRje#"/>
      <sheetName val="CoAje#"/>
      <sheetName val="audit AJE&amp;RJE"/>
      <sheetName val="แบ่งงาน"/>
      <sheetName val="B (2)"/>
      <sheetName val="C(A)"/>
      <sheetName val="E(A)"/>
      <sheetName val="CC(A)"/>
      <sheetName val="FF(A) "/>
      <sheetName val="FF(B)"/>
      <sheetName val="30 group"/>
      <sheetName val="40 group"/>
      <sheetName val="audit_AJE&amp;RJE"/>
      <sheetName val="B_(2)"/>
      <sheetName val="FF(A)_"/>
      <sheetName val="30_group"/>
      <sheetName val="40_group"/>
      <sheetName val=" Electric"/>
      <sheetName val="_Electric"/>
      <sheetName val="2002"/>
      <sheetName val="DATABASE -sumifTB"/>
      <sheetName val="_Electric1"/>
      <sheetName val="DATABASE_-sumifTB"/>
      <sheetName val="_Electric2"/>
      <sheetName val="DATABASE_-sumifTB1"/>
      <sheetName val="_Electric3"/>
      <sheetName val="DATABASE_-sumifTB2"/>
      <sheetName val="Exchange rate trend"/>
      <sheetName val="Sampling"/>
      <sheetName val="Sampling size taken"/>
      <sheetName val="Sample size Cal"/>
      <sheetName val="Saving-JAN-09"/>
      <sheetName val="GL-SA-JAN-09"/>
      <sheetName val="SA-BAy"/>
      <sheetName val="SA-BAy(1)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PL-เปรียบเทียบ"/>
      <sheetName val="asset"/>
      <sheetName val="asset-AUDIT"/>
      <sheetName val=" INCOME"/>
      <sheetName val="Order_Oct"/>
      <sheetName val="Order_Oct_w42"/>
      <sheetName val="Order_Oct_w43"/>
      <sheetName val="Order_Oct_w44"/>
      <sheetName val="JOURNAL"/>
      <sheetName val="Plan_Oct"/>
      <sheetName val="data_val"/>
      <sheetName val="Sum IQA"/>
      <sheetName val="Adjust NPAE to PAE"/>
      <sheetName val="Sum_IQA1"/>
      <sheetName val="NEW_NAME1"/>
      <sheetName val="Sum_IQA"/>
      <sheetName val="NEW_NAME"/>
      <sheetName val="Order"/>
      <sheetName val="TrialBalance Q3-2002"/>
      <sheetName val="SH-C"/>
      <sheetName val="Order 2003"/>
      <sheetName val="Penyusutan Kendaraan"/>
      <sheetName val="คชจ.ดำเนินงาน6-43"/>
      <sheetName val="สรุป_Tearing"/>
      <sheetName val="DEP99"/>
      <sheetName val="GG-1"/>
      <sheetName val="Raw Material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DealerData"/>
      <sheetName val="bblยังไม่จ่าย"/>
      <sheetName val="Wkgs_BS Lead"/>
      <sheetName val="INFO"/>
      <sheetName val="J1"/>
      <sheetName val="S03"/>
      <sheetName val="Damage"/>
      <sheetName val="Allowance"/>
      <sheetName val="TrialBalance_Q3-2002"/>
      <sheetName val="TrialBalance_Q3-20021"/>
      <sheetName val="TrialBalance_Q3-20022"/>
      <sheetName val="日程管理表"/>
      <sheetName val="Formulas"/>
      <sheetName val="Excess Calc"/>
      <sheetName val="C2"/>
      <sheetName val="?????"/>
      <sheetName val="Trail"/>
      <sheetName val="โอน str-สาขา NHR"/>
      <sheetName val="HWA"/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bject2004_(2)"/>
      <sheetName val="Production_011003"/>
      <sheetName val="ปัจจุบัน__(2)"/>
      <sheetName val="การผลิต_(b010804)"/>
      <sheetName val="การผลิต_(a010104)"/>
      <sheetName val="Exp"/>
      <sheetName val="ปัจจุบัน_3"/>
      <sheetName val="Tran0104"/>
      <sheetName val="Reconcile 1-3-53 (3"/>
      <sheetName val="cash flow 1"/>
      <sheetName val="31-12-51"/>
      <sheetName val="31-12-52"/>
      <sheetName val="31.3.53"/>
      <sheetName val="30-9-52"/>
      <sheetName val="30-9-53"/>
      <sheetName val="FF_2 _1_"/>
      <sheetName val="FSA"/>
      <sheetName val="PL3M"/>
      <sheetName val="ปะหน้า"/>
      <sheetName val="EQCON"/>
      <sheetName val="EPS"/>
      <sheetName val="SWOP ต้นปี"/>
      <sheetName val="PQS2012"/>
      <sheetName val="SWOP 8"/>
      <sheetName val="WBS conso"/>
      <sheetName val="WPL conso"/>
      <sheetName val="Elim PBE"/>
      <sheetName val="Elim PQS 2012"/>
      <sheetName val="Elim PMS"/>
      <sheetName val="ผถห old"/>
      <sheetName val="ผถห new"/>
      <sheetName val="Co.AJE"/>
      <sheetName val="TB'18"/>
      <sheetName val="ploy+ning"/>
      <sheetName val="H"/>
      <sheetName val="II"/>
      <sheetName val="40(A)"/>
      <sheetName val="TB "/>
      <sheetName val="Notes"/>
      <sheetName val="8 PPE"/>
      <sheetName val="8 PPE (2562)"/>
      <sheetName val="9 Intang"/>
      <sheetName val="11 Inv PPT"/>
      <sheetName val="ที่ดิน"/>
      <sheetName val="กระทบยอดภาษี"/>
      <sheetName val="9 PPE"/>
      <sheetName val="9 PPE 2562"/>
      <sheetName val="10 Intang"/>
      <sheetName val="ทะเบียนทรัพย์สินที่ดิน"/>
      <sheetName val="ผลขาดทุน 5 ปี"/>
      <sheetName val="PQS (Jan-Dec)"/>
      <sheetName val="PBE"/>
      <sheetName val="PMS"/>
      <sheetName val="PL3"/>
      <sheetName val="PL6"/>
      <sheetName val="ผถห"/>
      <sheetName val="Uncorrected"/>
      <sheetName val="Pending"/>
      <sheetName val="TBPQS (2)"/>
      <sheetName val="ค่าใช้จ่ายตามลักษณะ"/>
      <sheetName val="CF รวม"/>
      <sheetName val="Reconcile CF"/>
      <sheetName val="11 PPE"/>
      <sheetName val="12 Intang"/>
      <sheetName val="13 InV PPT"/>
      <sheetName val="วิเคราะห์-รายได้ค่าไฟ"/>
      <sheetName val="Master Code"/>
      <sheetName val="SOPSG"/>
      <sheetName val="????"/>
      <sheetName val="acc.depre-report-old"/>
      <sheetName val="S-5"/>
      <sheetName val="TBPQS"/>
      <sheetName val="TBPSQ (2)"/>
      <sheetName val="TB PBE"/>
      <sheetName val="TBPMS"/>
      <sheetName val="TB2012"/>
      <sheetName val="Elim"/>
      <sheetName val="Cash"/>
      <sheetName val="Loan related"/>
      <sheetName val="Inven"/>
      <sheetName val="Useful Life"/>
      <sheetName val="PPE Total"/>
      <sheetName val="PPE Total (62)"/>
      <sheetName val="PPE PQS"/>
      <sheetName val="PPE PBE"/>
      <sheetName val="PPE PQS2012"/>
      <sheetName val="PPE PMS"/>
      <sheetName val="DTA"/>
      <sheetName val="DTA (PQS)"/>
      <sheetName val="DTA (PBE)"/>
      <sheetName val="DTA 2012"/>
      <sheetName val="OD"/>
      <sheetName val="Loan"/>
      <sheetName val="Loan (MI)"/>
      <sheetName val="Income"/>
      <sheetName val="Oth Inc&amp;Exp"/>
      <sheetName val="Segment (Million)"/>
      <sheetName val="Segment"/>
      <sheetName val="Segment (2019)"/>
      <sheetName val="Risk"/>
      <sheetName val="PL62"/>
      <sheetName val="BS62"/>
      <sheetName val="CF Conso"/>
      <sheetName val="รายการระหว่างกัน"/>
      <sheetName val="PQS"/>
      <sheetName val="2012"/>
      <sheetName val="PPE"/>
      <sheetName val="PL (2)"/>
      <sheetName val="TBPBE "/>
      <sheetName val="Def Inc"/>
      <sheetName val="Oth Inc&amp;ExYTD"/>
      <sheetName val="Oth Inc&amp;Exp (3M)"/>
      <sheetName val="Segment3M"/>
      <sheetName val="WPL conso (62)"/>
      <sheetName val="62Segment (MB)"/>
      <sheetName val="62Segment"/>
      <sheetName val="62Segment3M"/>
      <sheetName val="Conlia"/>
      <sheetName val="Segment9M"/>
      <sheetName val="Oth Inc&amp;Exp9M (2)"/>
      <sheetName val="22 กระทบยอดภาษี"/>
      <sheetName val="ops tb"/>
      <sheetName val="รายการระหว่างกัน Q3.2020"/>
      <sheetName val="รายการระหว่างกัน Q3.2019"/>
      <sheetName val="5.2"/>
      <sheetName val="5.3"/>
      <sheetName val="Sheet1-Data"/>
      <sheetName val="Sheet2-AssumptionNow"/>
      <sheetName val="Sheet3-AssumptionLast"/>
      <sheetName val="LSA-Money"/>
      <sheetName val="LSA-Gold"/>
      <sheetName val="LSA-Diamond"/>
      <sheetName val="Provision-Projection"/>
      <sheetName val="Sensitivity-Input"/>
      <sheetName val="Static-Content"/>
      <sheetName val="Provision-Projection_Make-Trans"/>
      <sheetName val="พนักงานโอนย้ายปี63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表紙"/>
      <sheetName val="マイルストーン"/>
      <sheetName val="旧内燃機"/>
      <sheetName val="กติกา SA"/>
      <sheetName val="กติกา PA O1-S4"/>
      <sheetName val="PASA1-2010 TPR Master File"/>
      <sheetName val="Profile PA"/>
      <sheetName val="Summary PA-SA"/>
      <sheetName val="DMD Office"/>
      <sheetName val="ADMIN OFFICE (2)"/>
      <sheetName val="Calculate"/>
      <sheetName val="กติกา PA S4-M1"/>
      <sheetName val="กติกา PA O1-S3"/>
      <sheetName val="PASA 2-2008 TPR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TPC TPS TPR collect"/>
      <sheetName val="RPT"/>
      <sheetName val="Cost PBE3Q64"/>
      <sheetName val="Cost PBE 64 (Q2)"/>
      <sheetName val="Cost PBE 64"/>
      <sheetName val="Adm"/>
      <sheetName val="Accept"/>
      <sheetName val="Chart_Objective2"/>
      <sheetName val="Chart_Objective1"/>
      <sheetName val="Efficiency"/>
      <sheetName val="Pcs.kg"/>
      <sheetName val="Protein"/>
      <sheetName val="Chart_Objective3"/>
      <sheetName val="Res_PD"/>
      <sheetName val="Speed"/>
      <sheetName val="Spoilag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Trial Balance"/>
      <sheetName val="PL_A05 APA Input"/>
      <sheetName val="Graph Ratio _ Fin Analysis"/>
      <sheetName val="Pattern07"/>
      <sheetName val="ADVANCE-STAFF"/>
      <sheetName val="Master_Data"/>
      <sheetName val="Q3-46"/>
      <sheetName val="Adj&amp;Rje(Z820) "/>
      <sheetName val="MR5"/>
      <sheetName val="Monthly highlights"/>
      <sheetName val=" 2012-2021 "/>
      <sheetName val="Note"/>
      <sheetName val="FS"/>
      <sheetName val="PL (Monthly)"/>
      <sheetName val="PL(แยก)"/>
      <sheetName val="รายการปรับปรุง"/>
      <sheetName val="PL(draft)"/>
      <sheetName val="EQ(draft)"/>
      <sheetName val="CF(draft)"/>
      <sheetName val="50-1"/>
      <sheetName val="50-2"/>
      <sheetName val="50-3"/>
      <sheetName val="50-4"/>
      <sheetName val="50(2-4)"/>
      <sheetName val="50-5"/>
      <sheetName val="50-6"/>
      <sheetName val="ใบแนบ1"/>
      <sheetName val="คำนวณภาษี-Q3"/>
      <sheetName val="คำนวณภาษี-3"/>
      <sheetName val="คำนวณภาษี-2"/>
      <sheetName val="คำนวณภาษี-1"/>
      <sheetName val="บวกกลับ"/>
      <sheetName val="ผลขาดทุนยกมา"/>
      <sheetName val="บวกกลับ-ค่าเสื่อมเกิน 1ล้าน"/>
      <sheetName val="ทะเบียนทรัพย์สิน ปี64 (บวกกลับ)"/>
      <sheetName val="เงินบริจาค"/>
      <sheetName val="ผลประโยชน์พนักงาน"/>
      <sheetName val="Deposit 2012 Q1.64"/>
      <sheetName val="รายการระหว่างกัน Q1.2021"/>
    </sheetNames>
    <sheetDataSet>
      <sheetData sheetId="0"/>
      <sheetData sheetId="1"/>
      <sheetData sheetId="2"/>
      <sheetData sheetId="3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4"/>
      <sheetData sheetId="5" refreshError="1"/>
      <sheetData sheetId="6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21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CODE A/R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">
          <cell r="C1">
            <v>5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28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  <cell r="B2">
            <v>42.896099999999997</v>
          </cell>
          <cell r="C2">
            <v>42.9923</v>
          </cell>
        </row>
        <row r="3">
          <cell r="A3">
            <v>37774</v>
          </cell>
          <cell r="B3">
            <v>43.094299999999997</v>
          </cell>
          <cell r="C3">
            <v>43.189900000000002</v>
          </cell>
        </row>
        <row r="4">
          <cell r="A4">
            <v>37775</v>
          </cell>
          <cell r="B4">
            <v>43.094299999999997</v>
          </cell>
          <cell r="C4">
            <v>43.189900000000002</v>
          </cell>
        </row>
        <row r="5">
          <cell r="A5">
            <v>37776</v>
          </cell>
          <cell r="B5">
            <v>43.094299999999997</v>
          </cell>
          <cell r="C5">
            <v>43.189900000000002</v>
          </cell>
        </row>
        <row r="6">
          <cell r="A6">
            <v>37777</v>
          </cell>
          <cell r="B6">
            <v>43.326900000000002</v>
          </cell>
          <cell r="C6">
            <v>43.424799999999998</v>
          </cell>
        </row>
        <row r="7">
          <cell r="A7">
            <v>37778</v>
          </cell>
          <cell r="B7">
            <v>43.204599999999999</v>
          </cell>
          <cell r="C7">
            <v>43.302100000000003</v>
          </cell>
        </row>
        <row r="8">
          <cell r="A8">
            <v>37779</v>
          </cell>
          <cell r="B8">
            <v>43.24</v>
          </cell>
          <cell r="C8">
            <v>43.337800000000001</v>
          </cell>
        </row>
        <row r="9">
          <cell r="A9">
            <v>37780</v>
          </cell>
          <cell r="B9">
            <v>43.434199999999997</v>
          </cell>
          <cell r="C9">
            <v>43.531999999999996</v>
          </cell>
        </row>
        <row r="10">
          <cell r="A10">
            <v>37781</v>
          </cell>
          <cell r="B10">
            <v>43.288699999999999</v>
          </cell>
          <cell r="C10">
            <v>43.386000000000003</v>
          </cell>
        </row>
        <row r="11">
          <cell r="A11">
            <v>37782</v>
          </cell>
          <cell r="B11">
            <v>43.288699999999999</v>
          </cell>
          <cell r="C11">
            <v>43.386000000000003</v>
          </cell>
        </row>
        <row r="12">
          <cell r="A12">
            <v>37783</v>
          </cell>
          <cell r="B12">
            <v>43.288699999999999</v>
          </cell>
          <cell r="C12">
            <v>43.386000000000003</v>
          </cell>
        </row>
        <row r="13">
          <cell r="A13">
            <v>37784</v>
          </cell>
          <cell r="B13">
            <v>43.477800000000002</v>
          </cell>
          <cell r="C13">
            <v>43.576000000000001</v>
          </cell>
        </row>
        <row r="14">
          <cell r="A14">
            <v>37785</v>
          </cell>
          <cell r="B14">
            <v>43.519500000000001</v>
          </cell>
          <cell r="C14">
            <v>43.617600000000003</v>
          </cell>
        </row>
        <row r="15">
          <cell r="A15">
            <v>37786</v>
          </cell>
          <cell r="B15">
            <v>43.371400000000001</v>
          </cell>
          <cell r="C15">
            <v>43.468800000000002</v>
          </cell>
        </row>
        <row r="16">
          <cell r="A16">
            <v>37787</v>
          </cell>
          <cell r="B16">
            <v>43.614199999999997</v>
          </cell>
          <cell r="C16">
            <v>43.709699999999998</v>
          </cell>
        </row>
        <row r="17">
          <cell r="A17">
            <v>37788</v>
          </cell>
          <cell r="B17">
            <v>43.766800000000003</v>
          </cell>
          <cell r="C17">
            <v>43.863599999999998</v>
          </cell>
        </row>
        <row r="18">
          <cell r="A18">
            <v>37789</v>
          </cell>
          <cell r="B18">
            <v>43.766800000000003</v>
          </cell>
          <cell r="C18">
            <v>43.863599999999998</v>
          </cell>
        </row>
        <row r="19">
          <cell r="A19">
            <v>37790</v>
          </cell>
          <cell r="B19">
            <v>43.766800000000003</v>
          </cell>
          <cell r="C19">
            <v>43.863599999999998</v>
          </cell>
        </row>
        <row r="20">
          <cell r="A20">
            <v>37791</v>
          </cell>
          <cell r="B20">
            <v>43.7761</v>
          </cell>
          <cell r="C20">
            <v>43.872100000000003</v>
          </cell>
        </row>
        <row r="21">
          <cell r="A21">
            <v>37792</v>
          </cell>
          <cell r="B21">
            <v>43.741599999999998</v>
          </cell>
          <cell r="C21">
            <v>43.837299999999999</v>
          </cell>
        </row>
        <row r="22">
          <cell r="A22">
            <v>37793</v>
          </cell>
          <cell r="B22">
            <v>43.881799999999998</v>
          </cell>
          <cell r="C22">
            <v>43.979199999999999</v>
          </cell>
        </row>
        <row r="23">
          <cell r="A23">
            <v>37794</v>
          </cell>
          <cell r="B23">
            <v>44.141599999999997</v>
          </cell>
          <cell r="C23">
            <v>44.2378</v>
          </cell>
        </row>
        <row r="24">
          <cell r="A24">
            <v>37795</v>
          </cell>
          <cell r="B24">
            <v>44.035699999999999</v>
          </cell>
          <cell r="C24">
            <v>44.132599999999996</v>
          </cell>
        </row>
        <row r="25">
          <cell r="A25">
            <v>37796</v>
          </cell>
          <cell r="B25">
            <v>44.035699999999999</v>
          </cell>
          <cell r="C25">
            <v>44.132599999999996</v>
          </cell>
        </row>
        <row r="26">
          <cell r="A26">
            <v>37797</v>
          </cell>
          <cell r="B26">
            <v>44.035699999999999</v>
          </cell>
          <cell r="C26">
            <v>44.132599999999996</v>
          </cell>
        </row>
        <row r="27">
          <cell r="A27">
            <v>37798</v>
          </cell>
          <cell r="B27">
            <v>44.153599999999997</v>
          </cell>
          <cell r="C27">
            <v>44.251300000000001</v>
          </cell>
        </row>
        <row r="28">
          <cell r="A28">
            <v>37799</v>
          </cell>
          <cell r="B28">
            <v>44.0518</v>
          </cell>
          <cell r="C28">
            <v>44.145800000000001</v>
          </cell>
        </row>
        <row r="29">
          <cell r="A29">
            <v>37800</v>
          </cell>
          <cell r="B29">
            <v>44.105400000000003</v>
          </cell>
          <cell r="C29">
            <v>44.203000000000003</v>
          </cell>
        </row>
        <row r="30">
          <cell r="A30">
            <v>37801</v>
          </cell>
          <cell r="B30">
            <v>44.451700000000002</v>
          </cell>
          <cell r="C30">
            <v>44.544600000000003</v>
          </cell>
        </row>
        <row r="31">
          <cell r="A31">
            <v>37802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289" refreshError="1"/>
      <sheetData sheetId="290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291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>
        <row r="44">
          <cell r="L44">
            <v>181491.03000000003</v>
          </cell>
        </row>
      </sheetData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40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13" refreshError="1">
        <row r="50">
          <cell r="E50">
            <v>11.28585</v>
          </cell>
        </row>
      </sheetData>
      <sheetData sheetId="414" refreshError="1">
        <row r="56">
          <cell r="G56">
            <v>26991324.570499994</v>
          </cell>
        </row>
      </sheetData>
      <sheetData sheetId="415" refreshError="1"/>
      <sheetData sheetId="4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544" refreshError="1">
        <row r="1">
          <cell r="F1" t="str">
            <v>Preliminary</v>
          </cell>
        </row>
        <row r="20">
          <cell r="R20">
            <v>-631621</v>
          </cell>
        </row>
      </sheetData>
      <sheetData sheetId="545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680" refreshError="1"/>
      <sheetData sheetId="681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682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683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684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685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085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1086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1087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1088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1089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1090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109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109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>
        <row r="137">
          <cell r="E137">
            <v>11365040</v>
          </cell>
        </row>
      </sheetData>
      <sheetData sheetId="2278">
        <row r="139">
          <cell r="E139">
            <v>1460029</v>
          </cell>
        </row>
      </sheetData>
      <sheetData sheetId="2279" refreshError="1"/>
      <sheetData sheetId="2280" refreshError="1"/>
      <sheetData sheetId="2281" refreshError="1"/>
      <sheetData sheetId="2282" refreshError="1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 refreshError="1"/>
      <sheetData sheetId="2292" refreshError="1"/>
      <sheetData sheetId="2293"/>
      <sheetData sheetId="2294" refreshError="1"/>
      <sheetData sheetId="2295">
        <row r="1">
          <cell r="B1">
            <v>0</v>
          </cell>
        </row>
      </sheetData>
      <sheetData sheetId="2296"/>
      <sheetData sheetId="2297"/>
      <sheetData sheetId="2298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 refreshError="1"/>
      <sheetData sheetId="2370" refreshError="1"/>
      <sheetData sheetId="2371"/>
      <sheetData sheetId="2372" refreshError="1"/>
      <sheetData sheetId="2373" refreshError="1"/>
      <sheetData sheetId="2374" refreshError="1"/>
      <sheetData sheetId="2375"/>
      <sheetData sheetId="2376" refreshError="1"/>
      <sheetData sheetId="2377" refreshError="1"/>
      <sheetData sheetId="2378">
        <row r="45">
          <cell r="G45">
            <v>14940.910998479587</v>
          </cell>
        </row>
      </sheetData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6:G17"/>
  <sheetViews>
    <sheetView tabSelected="1" zoomScaleNormal="100" zoomScaleSheetLayoutView="100" workbookViewId="0">
      <selection activeCell="C7" sqref="C7"/>
    </sheetView>
  </sheetViews>
  <sheetFormatPr defaultColWidth="11" defaultRowHeight="22"/>
  <cols>
    <col min="1" max="1" width="7.5" style="2" customWidth="1"/>
    <col min="2" max="2" width="11.3984375" style="2" customWidth="1"/>
    <col min="3" max="16384" width="11" style="2"/>
  </cols>
  <sheetData>
    <row r="6" spans="3:6" ht="18" customHeight="1"/>
    <row r="7" spans="3:6" ht="26.25" customHeight="1"/>
    <row r="8" spans="3:6" ht="31.5" customHeight="1">
      <c r="C8" s="3"/>
      <c r="D8" s="3"/>
      <c r="E8" s="3"/>
      <c r="F8" s="3"/>
    </row>
    <row r="9" spans="3:6">
      <c r="C9" s="134" t="s">
        <v>2</v>
      </c>
      <c r="D9" s="5"/>
    </row>
    <row r="10" spans="3:6">
      <c r="C10" s="1" t="s">
        <v>195</v>
      </c>
      <c r="D10" s="5"/>
    </row>
    <row r="11" spans="3:6">
      <c r="C11" s="7" t="s">
        <v>3</v>
      </c>
      <c r="D11" s="4"/>
      <c r="E11" s="4"/>
      <c r="F11" s="4"/>
    </row>
    <row r="12" spans="3:6">
      <c r="C12" s="7" t="s">
        <v>4</v>
      </c>
      <c r="D12" s="4"/>
      <c r="E12" s="4"/>
      <c r="F12" s="4"/>
    </row>
    <row r="13" spans="3:6">
      <c r="C13" s="133" t="s">
        <v>194</v>
      </c>
      <c r="D13" s="132"/>
      <c r="E13" s="132"/>
      <c r="F13" s="132"/>
    </row>
    <row r="14" spans="3:6" ht="9.5" customHeight="1">
      <c r="C14" s="133"/>
      <c r="D14" s="132"/>
      <c r="E14" s="132"/>
      <c r="F14" s="132"/>
    </row>
    <row r="15" spans="3:6">
      <c r="C15" s="6" t="s">
        <v>5</v>
      </c>
      <c r="D15" s="5"/>
    </row>
    <row r="17" spans="7:7">
      <c r="G17" s="2" t="s">
        <v>0</v>
      </c>
    </row>
  </sheetData>
  <pageMargins left="0.9055118110236221" right="0.43307086614173229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2:O120"/>
  <sheetViews>
    <sheetView zoomScaleNormal="100" zoomScaleSheetLayoutView="100" workbookViewId="0">
      <selection activeCell="D65" sqref="D65"/>
    </sheetView>
  </sheetViews>
  <sheetFormatPr defaultColWidth="3.09765625" defaultRowHeight="14"/>
  <cols>
    <col min="1" max="3" width="0.8984375" style="8" customWidth="1"/>
    <col min="4" max="4" width="26.69921875" style="8" customWidth="1"/>
    <col min="5" max="5" width="5.5" style="8" customWidth="1"/>
    <col min="6" max="6" width="0.3984375" style="8" customWidth="1"/>
    <col min="7" max="7" width="13.5" style="8" customWidth="1"/>
    <col min="8" max="8" width="0.3984375" style="8" customWidth="1"/>
    <col min="9" max="9" width="15.5" style="8" customWidth="1"/>
    <col min="10" max="10" width="0.3984375" style="11" customWidth="1"/>
    <col min="11" max="11" width="13.5" style="21" customWidth="1"/>
    <col min="12" max="12" width="0.3984375" style="142" customWidth="1"/>
    <col min="13" max="13" width="15.5" style="21" customWidth="1"/>
    <col min="14" max="14" width="0.3984375" style="142" customWidth="1"/>
    <col min="15" max="15" width="13.5" style="21" customWidth="1"/>
    <col min="16" max="93" width="13" style="8" customWidth="1"/>
    <col min="94" max="16384" width="3.09765625" style="8"/>
  </cols>
  <sheetData>
    <row r="2" spans="1:15" ht="16.5" customHeight="1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16.5" customHeight="1">
      <c r="A3" s="9" t="s">
        <v>10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16.5" customHeight="1">
      <c r="A4" s="9" t="s">
        <v>142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</row>
    <row r="6" spans="1:15" ht="17.5" customHeight="1">
      <c r="A6" s="136"/>
      <c r="B6" s="136"/>
      <c r="C6" s="136"/>
      <c r="D6" s="136"/>
      <c r="E6" s="136"/>
      <c r="F6" s="136"/>
      <c r="G6" s="10" t="s">
        <v>11</v>
      </c>
      <c r="H6" s="10"/>
      <c r="I6" s="10"/>
      <c r="J6" s="10"/>
      <c r="K6" s="10"/>
      <c r="L6" s="10"/>
      <c r="M6" s="10"/>
      <c r="N6" s="10"/>
      <c r="O6" s="10"/>
    </row>
    <row r="7" spans="1:15" ht="17.5" customHeight="1">
      <c r="A7" s="136"/>
      <c r="B7" s="136"/>
      <c r="C7" s="136"/>
      <c r="D7" s="136"/>
      <c r="E7" s="136"/>
      <c r="F7" s="136"/>
      <c r="G7" s="137" t="s">
        <v>12</v>
      </c>
      <c r="H7" s="137"/>
      <c r="I7" s="137"/>
      <c r="K7" s="12" t="s">
        <v>13</v>
      </c>
      <c r="L7" s="12"/>
      <c r="M7" s="12"/>
      <c r="N7" s="12"/>
      <c r="O7" s="12"/>
    </row>
    <row r="8" spans="1:15" ht="17.5" customHeight="1">
      <c r="A8" s="136"/>
      <c r="B8" s="136"/>
      <c r="C8" s="136"/>
      <c r="D8" s="136"/>
      <c r="E8" s="136"/>
      <c r="F8" s="136"/>
      <c r="G8" s="138" t="s">
        <v>141</v>
      </c>
      <c r="H8" s="13"/>
      <c r="I8" s="138" t="s">
        <v>14</v>
      </c>
      <c r="K8" s="139" t="s">
        <v>141</v>
      </c>
      <c r="L8" s="13"/>
      <c r="M8" s="138" t="s">
        <v>14</v>
      </c>
      <c r="N8" s="13"/>
      <c r="O8" s="138" t="s">
        <v>145</v>
      </c>
    </row>
    <row r="9" spans="1:15" ht="17.5" customHeight="1">
      <c r="A9" s="140"/>
      <c r="B9" s="140"/>
      <c r="C9" s="140"/>
      <c r="D9" s="140"/>
      <c r="E9" s="14" t="s">
        <v>15</v>
      </c>
      <c r="F9" s="140"/>
      <c r="G9" s="15" t="s">
        <v>8</v>
      </c>
      <c r="H9" s="13"/>
      <c r="I9" s="15" t="s">
        <v>6</v>
      </c>
      <c r="K9" s="15" t="s">
        <v>8</v>
      </c>
      <c r="L9" s="13"/>
      <c r="M9" s="15" t="s">
        <v>7</v>
      </c>
      <c r="N9" s="13"/>
      <c r="O9" s="15" t="s">
        <v>7</v>
      </c>
    </row>
    <row r="10" spans="1:15" ht="21" customHeight="1">
      <c r="A10" s="196" t="s">
        <v>16</v>
      </c>
      <c r="B10" s="196"/>
      <c r="C10" s="197"/>
      <c r="D10" s="196"/>
      <c r="E10" s="141"/>
      <c r="F10" s="141"/>
      <c r="G10" s="141"/>
      <c r="H10" s="141"/>
      <c r="I10" s="141"/>
      <c r="J10" s="16"/>
      <c r="K10" s="17"/>
      <c r="L10" s="13"/>
      <c r="M10" s="17"/>
      <c r="N10" s="13"/>
      <c r="O10" s="17"/>
    </row>
    <row r="11" spans="1:15" ht="16.5" customHeight="1">
      <c r="A11" s="18" t="s">
        <v>17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5" ht="16.5" customHeight="1">
      <c r="A12" s="22"/>
      <c r="B12" s="23" t="s">
        <v>18</v>
      </c>
      <c r="C12" s="143"/>
      <c r="D12" s="143"/>
      <c r="E12" s="24">
        <v>6</v>
      </c>
      <c r="F12" s="144"/>
      <c r="G12" s="92">
        <v>732700137</v>
      </c>
      <c r="H12" s="25"/>
      <c r="I12" s="92">
        <v>238869983</v>
      </c>
      <c r="J12" s="144"/>
      <c r="K12" s="92">
        <v>453834182</v>
      </c>
      <c r="L12" s="26"/>
      <c r="M12" s="92">
        <v>163594666</v>
      </c>
      <c r="N12" s="92"/>
      <c r="O12" s="92">
        <v>51567356</v>
      </c>
    </row>
    <row r="13" spans="1:15" ht="16.5" customHeight="1">
      <c r="A13" s="22"/>
      <c r="B13" s="23" t="s">
        <v>200</v>
      </c>
      <c r="C13" s="22"/>
      <c r="D13" s="22"/>
      <c r="E13" s="24"/>
      <c r="F13" s="144"/>
      <c r="G13" s="92"/>
      <c r="H13" s="25"/>
      <c r="I13" s="92"/>
      <c r="J13" s="144"/>
      <c r="K13" s="92"/>
      <c r="L13" s="26"/>
      <c r="M13" s="92"/>
      <c r="N13" s="92"/>
      <c r="O13" s="92"/>
    </row>
    <row r="14" spans="1:15" ht="16.5" customHeight="1">
      <c r="A14" s="22"/>
      <c r="B14" s="23"/>
      <c r="C14" s="8" t="s">
        <v>201</v>
      </c>
      <c r="D14" s="22"/>
      <c r="E14" s="24">
        <v>7</v>
      </c>
      <c r="F14" s="144"/>
      <c r="G14" s="92">
        <v>48697311</v>
      </c>
      <c r="H14" s="25"/>
      <c r="I14" s="92">
        <v>221283785</v>
      </c>
      <c r="J14" s="144"/>
      <c r="K14" s="92">
        <v>21207641</v>
      </c>
      <c r="L14" s="26"/>
      <c r="M14" s="92">
        <v>84488628</v>
      </c>
      <c r="N14" s="92"/>
      <c r="O14" s="92">
        <v>127413091</v>
      </c>
    </row>
    <row r="15" spans="1:15" ht="16.5" customHeight="1">
      <c r="A15" s="22"/>
      <c r="B15" s="23" t="s">
        <v>143</v>
      </c>
      <c r="C15" s="22"/>
      <c r="D15" s="22"/>
      <c r="E15" s="24"/>
      <c r="F15" s="144"/>
      <c r="G15" s="25"/>
      <c r="H15" s="25"/>
      <c r="I15" s="25"/>
      <c r="J15" s="144"/>
      <c r="K15" s="25"/>
      <c r="L15" s="26"/>
      <c r="M15" s="25"/>
      <c r="N15" s="26"/>
      <c r="O15" s="25"/>
    </row>
    <row r="16" spans="1:15" ht="16.5" customHeight="1">
      <c r="A16" s="22"/>
      <c r="B16" s="23"/>
      <c r="C16" s="143" t="s">
        <v>144</v>
      </c>
      <c r="E16" s="24">
        <v>5.2</v>
      </c>
      <c r="F16" s="144"/>
      <c r="G16" s="145">
        <v>0</v>
      </c>
      <c r="H16" s="25"/>
      <c r="I16" s="25">
        <v>0</v>
      </c>
      <c r="J16" s="144"/>
      <c r="K16" s="92">
        <v>80000000</v>
      </c>
      <c r="L16" s="26"/>
      <c r="M16" s="25">
        <v>0</v>
      </c>
      <c r="N16" s="26"/>
      <c r="O16" s="25">
        <v>0</v>
      </c>
    </row>
    <row r="17" spans="1:15" ht="16.5" customHeight="1">
      <c r="A17" s="22"/>
      <c r="B17" s="23" t="s">
        <v>20</v>
      </c>
      <c r="C17" s="22"/>
      <c r="D17" s="22"/>
      <c r="E17" s="24">
        <v>8</v>
      </c>
      <c r="F17" s="144"/>
      <c r="G17" s="92">
        <v>49752743</v>
      </c>
      <c r="H17" s="92"/>
      <c r="I17" s="92">
        <v>232409099</v>
      </c>
      <c r="J17" s="92"/>
      <c r="K17" s="92">
        <v>28519137</v>
      </c>
      <c r="L17" s="92"/>
      <c r="M17" s="92">
        <v>89855393</v>
      </c>
      <c r="N17" s="92"/>
      <c r="O17" s="92">
        <v>88142822</v>
      </c>
    </row>
    <row r="18" spans="1:15" ht="16.5" customHeight="1">
      <c r="A18" s="22"/>
      <c r="B18" s="23" t="s">
        <v>21</v>
      </c>
      <c r="C18" s="22"/>
      <c r="D18" s="22"/>
      <c r="E18" s="24">
        <v>9</v>
      </c>
      <c r="F18" s="144"/>
      <c r="G18" s="92">
        <v>150000000</v>
      </c>
      <c r="H18" s="25"/>
      <c r="I18" s="92">
        <v>3088622</v>
      </c>
      <c r="J18" s="144"/>
      <c r="K18" s="92">
        <v>150000000</v>
      </c>
      <c r="L18" s="26"/>
      <c r="M18" s="92">
        <v>1233446</v>
      </c>
      <c r="N18" s="92"/>
      <c r="O18" s="92">
        <v>481771</v>
      </c>
    </row>
    <row r="19" spans="1:15" ht="16.5" customHeight="1">
      <c r="A19" s="22"/>
      <c r="B19" s="8" t="s">
        <v>22</v>
      </c>
      <c r="C19" s="22"/>
      <c r="D19" s="22"/>
      <c r="E19" s="24"/>
      <c r="F19" s="144"/>
      <c r="G19" s="25"/>
      <c r="H19" s="25"/>
      <c r="I19" s="25"/>
      <c r="J19" s="144"/>
      <c r="K19" s="25"/>
      <c r="L19" s="26"/>
      <c r="M19" s="25"/>
      <c r="N19" s="26"/>
      <c r="O19" s="25"/>
    </row>
    <row r="20" spans="1:15" ht="16.5" customHeight="1">
      <c r="A20" s="22"/>
      <c r="C20" s="8" t="s">
        <v>151</v>
      </c>
      <c r="D20" s="22"/>
      <c r="E20" s="24"/>
      <c r="F20" s="144"/>
      <c r="G20" s="25"/>
      <c r="H20" s="25"/>
      <c r="I20" s="25"/>
      <c r="J20" s="144"/>
      <c r="K20" s="25"/>
      <c r="L20" s="26"/>
      <c r="M20" s="25"/>
      <c r="N20" s="26"/>
      <c r="O20" s="25"/>
    </row>
    <row r="21" spans="1:15" ht="16.5" customHeight="1">
      <c r="A21" s="22"/>
      <c r="D21" s="8" t="s">
        <v>152</v>
      </c>
      <c r="G21" s="25">
        <v>0</v>
      </c>
      <c r="I21" s="92">
        <v>14000000</v>
      </c>
      <c r="J21" s="8"/>
      <c r="K21" s="25">
        <v>0</v>
      </c>
      <c r="L21" s="8"/>
      <c r="M21" s="21">
        <v>0</v>
      </c>
      <c r="N21" s="8"/>
      <c r="O21" s="21">
        <v>0</v>
      </c>
    </row>
    <row r="22" spans="1:15" ht="16.5" customHeight="1">
      <c r="C22" s="8" t="s">
        <v>23</v>
      </c>
      <c r="G22" s="92">
        <v>1416716</v>
      </c>
      <c r="H22" s="92"/>
      <c r="I22" s="92">
        <v>2102086</v>
      </c>
      <c r="J22" s="92"/>
      <c r="K22" s="92">
        <v>913705</v>
      </c>
      <c r="L22" s="92"/>
      <c r="M22" s="92">
        <v>845857</v>
      </c>
      <c r="N22" s="92"/>
      <c r="O22" s="92">
        <v>520047</v>
      </c>
    </row>
    <row r="23" spans="1:15" ht="16.5" customHeight="1">
      <c r="A23" s="23" t="s">
        <v>24</v>
      </c>
      <c r="B23" s="22"/>
      <c r="C23" s="146"/>
      <c r="D23" s="146"/>
      <c r="E23" s="146"/>
      <c r="F23" s="146"/>
      <c r="G23" s="98">
        <v>982566907</v>
      </c>
      <c r="H23" s="92"/>
      <c r="I23" s="98">
        <v>711753575</v>
      </c>
      <c r="J23" s="92"/>
      <c r="K23" s="98">
        <v>734474665</v>
      </c>
      <c r="L23" s="92"/>
      <c r="M23" s="98">
        <v>340017990</v>
      </c>
      <c r="N23" s="92"/>
      <c r="O23" s="98">
        <v>268125087</v>
      </c>
    </row>
    <row r="24" spans="1:15" ht="16.5" customHeight="1">
      <c r="A24" s="18" t="s">
        <v>25</v>
      </c>
      <c r="B24" s="22"/>
      <c r="C24" s="22"/>
      <c r="D24" s="22"/>
      <c r="E24" s="22"/>
      <c r="F24" s="22"/>
      <c r="G24" s="22"/>
      <c r="H24" s="22"/>
      <c r="I24" s="22"/>
      <c r="J24" s="146"/>
      <c r="K24" s="26"/>
      <c r="L24" s="22"/>
      <c r="M24" s="26"/>
      <c r="N24" s="22"/>
      <c r="O24" s="26"/>
    </row>
    <row r="25" spans="1:15" ht="16.5" customHeight="1">
      <c r="A25" s="147"/>
      <c r="B25" s="23" t="s">
        <v>26</v>
      </c>
      <c r="C25" s="22"/>
      <c r="D25" s="22"/>
      <c r="E25" s="24">
        <v>10</v>
      </c>
      <c r="F25" s="144"/>
      <c r="G25" s="25">
        <v>0</v>
      </c>
      <c r="H25" s="25"/>
      <c r="I25" s="25">
        <v>0</v>
      </c>
      <c r="J25" s="146"/>
      <c r="K25" s="92">
        <v>742035305</v>
      </c>
      <c r="L25" s="92"/>
      <c r="M25" s="92">
        <v>640390304</v>
      </c>
      <c r="N25" s="92"/>
      <c r="O25" s="92">
        <v>522425363.17000002</v>
      </c>
    </row>
    <row r="26" spans="1:15" ht="16.5" customHeight="1">
      <c r="A26" s="147"/>
      <c r="B26" s="23" t="s">
        <v>146</v>
      </c>
      <c r="C26" s="22"/>
      <c r="D26" s="22"/>
      <c r="E26" s="24"/>
      <c r="F26" s="144"/>
      <c r="G26" s="25"/>
      <c r="H26" s="25"/>
      <c r="I26" s="25"/>
      <c r="J26" s="146"/>
      <c r="K26" s="25"/>
      <c r="L26" s="26"/>
      <c r="M26" s="25"/>
      <c r="N26" s="26"/>
      <c r="O26" s="25"/>
    </row>
    <row r="27" spans="1:15" ht="16.5" customHeight="1">
      <c r="A27" s="22"/>
      <c r="B27" s="23"/>
      <c r="C27" s="23" t="s">
        <v>147</v>
      </c>
      <c r="D27" s="23"/>
      <c r="E27" s="24">
        <v>11</v>
      </c>
      <c r="F27" s="144"/>
      <c r="G27" s="92">
        <v>1215618963</v>
      </c>
      <c r="H27" s="92"/>
      <c r="I27" s="92">
        <v>1055750452</v>
      </c>
      <c r="J27" s="92"/>
      <c r="K27" s="92">
        <v>482163419</v>
      </c>
      <c r="L27" s="92"/>
      <c r="M27" s="92">
        <v>353892324</v>
      </c>
      <c r="N27" s="92"/>
      <c r="O27" s="92">
        <v>380948899</v>
      </c>
    </row>
    <row r="28" spans="1:15" ht="16.5" customHeight="1">
      <c r="A28" s="22"/>
      <c r="B28" s="23" t="s">
        <v>27</v>
      </c>
      <c r="C28" s="22"/>
      <c r="D28" s="22"/>
      <c r="E28" s="24">
        <v>12</v>
      </c>
      <c r="F28" s="144"/>
      <c r="G28" s="92">
        <v>9870581</v>
      </c>
      <c r="H28" s="92"/>
      <c r="I28" s="92">
        <v>10447456</v>
      </c>
      <c r="J28" s="92"/>
      <c r="K28" s="92">
        <v>5226914</v>
      </c>
      <c r="L28" s="92"/>
      <c r="M28" s="92">
        <v>5487703</v>
      </c>
      <c r="N28" s="92"/>
      <c r="O28" s="92">
        <v>6214678</v>
      </c>
    </row>
    <row r="29" spans="1:15" ht="16.5" customHeight="1">
      <c r="A29" s="22"/>
      <c r="B29" s="23" t="s">
        <v>1</v>
      </c>
      <c r="C29" s="22"/>
      <c r="D29" s="22"/>
      <c r="E29" s="24">
        <v>13.1</v>
      </c>
      <c r="F29" s="144"/>
      <c r="G29" s="92">
        <v>6466347</v>
      </c>
      <c r="H29" s="92"/>
      <c r="I29" s="92">
        <v>6446767</v>
      </c>
      <c r="J29" s="92"/>
      <c r="K29" s="92">
        <v>5594294</v>
      </c>
      <c r="L29" s="92"/>
      <c r="M29" s="92">
        <v>5476272</v>
      </c>
      <c r="N29" s="92"/>
      <c r="O29" s="92">
        <v>5216932</v>
      </c>
    </row>
    <row r="30" spans="1:15" ht="16.5" customHeight="1">
      <c r="A30" s="148" t="s">
        <v>28</v>
      </c>
      <c r="B30" s="22"/>
      <c r="C30" s="22"/>
      <c r="D30" s="22"/>
      <c r="E30" s="22"/>
      <c r="F30" s="22"/>
      <c r="G30" s="98">
        <v>1231955891</v>
      </c>
      <c r="H30" s="92"/>
      <c r="I30" s="98">
        <v>1072644675</v>
      </c>
      <c r="J30" s="92"/>
      <c r="K30" s="98">
        <v>1235019932</v>
      </c>
      <c r="L30" s="92"/>
      <c r="M30" s="98">
        <v>1005246603</v>
      </c>
      <c r="N30" s="92"/>
      <c r="O30" s="98">
        <v>914805872.17000008</v>
      </c>
    </row>
    <row r="31" spans="1:15" ht="16.5" customHeight="1" thickBot="1">
      <c r="A31" s="149" t="s">
        <v>29</v>
      </c>
      <c r="B31" s="18"/>
      <c r="C31" s="18"/>
      <c r="D31" s="18"/>
      <c r="E31" s="147"/>
      <c r="F31" s="147"/>
      <c r="G31" s="100">
        <v>2214522798</v>
      </c>
      <c r="H31" s="92"/>
      <c r="I31" s="100">
        <v>1784398250</v>
      </c>
      <c r="J31" s="92"/>
      <c r="K31" s="100">
        <v>1969494597</v>
      </c>
      <c r="L31" s="92"/>
      <c r="M31" s="100">
        <v>1345264593</v>
      </c>
      <c r="N31" s="92"/>
      <c r="O31" s="100">
        <v>1182930959.1700001</v>
      </c>
    </row>
    <row r="32" spans="1:15" ht="14.5" thickTop="1">
      <c r="A32" s="147"/>
      <c r="B32" s="147"/>
      <c r="C32" s="147"/>
      <c r="D32" s="147"/>
      <c r="E32" s="147"/>
      <c r="F32" s="147"/>
      <c r="G32" s="28"/>
      <c r="H32" s="28"/>
      <c r="I32" s="28"/>
      <c r="J32" s="150"/>
      <c r="K32" s="28"/>
      <c r="L32" s="22"/>
      <c r="M32" s="28"/>
      <c r="N32" s="22"/>
      <c r="O32" s="28"/>
    </row>
    <row r="33" spans="1:15" ht="21" customHeight="1">
      <c r="A33" s="23" t="s">
        <v>30</v>
      </c>
      <c r="B33" s="147"/>
      <c r="C33" s="147"/>
      <c r="D33" s="147"/>
      <c r="E33" s="147"/>
      <c r="F33" s="147"/>
      <c r="G33" s="147"/>
      <c r="H33" s="147"/>
      <c r="I33" s="147"/>
      <c r="J33" s="150"/>
      <c r="K33" s="28"/>
      <c r="L33" s="22"/>
      <c r="M33" s="28"/>
      <c r="N33" s="22"/>
      <c r="O33" s="28"/>
    </row>
    <row r="34" spans="1:15" ht="22.5" customHeight="1">
      <c r="A34" s="23"/>
      <c r="B34" s="147"/>
      <c r="C34" s="147"/>
      <c r="D34" s="147"/>
      <c r="E34" s="147"/>
      <c r="F34" s="147"/>
      <c r="G34" s="147"/>
      <c r="H34" s="147"/>
      <c r="I34" s="147"/>
      <c r="J34" s="150"/>
      <c r="K34" s="28"/>
      <c r="L34" s="22"/>
      <c r="M34" s="28"/>
      <c r="N34" s="22"/>
      <c r="O34" s="28"/>
    </row>
    <row r="36" spans="1:15" ht="16.5" customHeight="1">
      <c r="A36" s="9" t="s">
        <v>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16.5" customHeight="1">
      <c r="A37" s="151" t="s">
        <v>213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</row>
    <row r="38" spans="1:15" ht="16.5" customHeight="1">
      <c r="A38" s="152" t="s">
        <v>142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</row>
    <row r="39" spans="1:15">
      <c r="A39" s="29"/>
      <c r="B39" s="29"/>
      <c r="C39" s="29"/>
      <c r="D39" s="29"/>
      <c r="E39" s="29"/>
      <c r="F39" s="29"/>
    </row>
    <row r="40" spans="1:15" ht="17.5" customHeight="1">
      <c r="A40" s="136"/>
      <c r="B40" s="136"/>
      <c r="C40" s="136"/>
      <c r="D40" s="136"/>
      <c r="E40" s="136"/>
      <c r="F40" s="136"/>
      <c r="G40" s="10" t="s">
        <v>11</v>
      </c>
      <c r="H40" s="10"/>
      <c r="I40" s="10"/>
      <c r="J40" s="10"/>
      <c r="K40" s="10"/>
      <c r="L40" s="10"/>
      <c r="M40" s="10"/>
      <c r="N40" s="10"/>
      <c r="O40" s="10"/>
    </row>
    <row r="41" spans="1:15" ht="17.5" customHeight="1">
      <c r="A41" s="136"/>
      <c r="B41" s="136"/>
      <c r="C41" s="136"/>
      <c r="D41" s="136"/>
      <c r="E41" s="136"/>
      <c r="F41" s="136"/>
      <c r="G41" s="12" t="s">
        <v>12</v>
      </c>
      <c r="H41" s="12"/>
      <c r="I41" s="12"/>
      <c r="K41" s="153" t="s">
        <v>13</v>
      </c>
      <c r="L41" s="153"/>
      <c r="M41" s="153"/>
      <c r="N41" s="153"/>
      <c r="O41" s="153"/>
    </row>
    <row r="42" spans="1:15" ht="17.5" customHeight="1">
      <c r="A42" s="136"/>
      <c r="B42" s="136"/>
      <c r="C42" s="136"/>
      <c r="D42" s="136"/>
      <c r="E42" s="136"/>
      <c r="F42" s="136"/>
      <c r="G42" s="138" t="s">
        <v>141</v>
      </c>
      <c r="H42" s="13"/>
      <c r="I42" s="138" t="s">
        <v>14</v>
      </c>
      <c r="K42" s="139" t="s">
        <v>141</v>
      </c>
      <c r="L42" s="13"/>
      <c r="M42" s="138" t="s">
        <v>14</v>
      </c>
      <c r="N42" s="13"/>
      <c r="O42" s="138" t="s">
        <v>145</v>
      </c>
    </row>
    <row r="43" spans="1:15" ht="17.5" customHeight="1">
      <c r="A43" s="19"/>
      <c r="B43" s="19"/>
      <c r="C43" s="19"/>
      <c r="D43" s="19"/>
      <c r="E43" s="14" t="s">
        <v>15</v>
      </c>
      <c r="F43" s="19"/>
      <c r="G43" s="15" t="s">
        <v>8</v>
      </c>
      <c r="H43" s="13"/>
      <c r="I43" s="15" t="s">
        <v>6</v>
      </c>
      <c r="K43" s="15" t="s">
        <v>8</v>
      </c>
      <c r="L43" s="13"/>
      <c r="M43" s="15" t="s">
        <v>7</v>
      </c>
      <c r="N43" s="13"/>
      <c r="O43" s="15" t="s">
        <v>7</v>
      </c>
    </row>
    <row r="44" spans="1:15" ht="16.5" customHeight="1">
      <c r="B44" s="154"/>
      <c r="C44" s="154"/>
      <c r="D44" s="155" t="s">
        <v>196</v>
      </c>
      <c r="E44" s="141"/>
      <c r="F44" s="141"/>
      <c r="G44" s="141"/>
      <c r="H44" s="141"/>
      <c r="I44" s="141"/>
      <c r="J44" s="16"/>
      <c r="K44" s="17"/>
      <c r="L44" s="13"/>
      <c r="M44" s="17"/>
      <c r="N44" s="13"/>
      <c r="O44" s="17"/>
    </row>
    <row r="45" spans="1:15" ht="16.5" customHeight="1">
      <c r="B45" s="154"/>
      <c r="C45" s="154"/>
      <c r="D45" s="141" t="s">
        <v>203</v>
      </c>
      <c r="E45" s="141"/>
      <c r="F45" s="141"/>
      <c r="G45" s="141"/>
      <c r="H45" s="141"/>
      <c r="I45" s="141"/>
      <c r="J45" s="16"/>
      <c r="K45" s="17"/>
      <c r="L45" s="13"/>
      <c r="M45" s="17"/>
      <c r="N45" s="13"/>
      <c r="O45" s="17"/>
    </row>
    <row r="46" spans="1:15" ht="16.5" customHeight="1">
      <c r="A46" s="149" t="s">
        <v>31</v>
      </c>
      <c r="B46" s="30"/>
      <c r="C46" s="30"/>
      <c r="D46" s="30"/>
      <c r="E46" s="30"/>
      <c r="F46" s="30"/>
      <c r="G46" s="30"/>
      <c r="H46" s="30"/>
      <c r="I46" s="30"/>
      <c r="K46" s="156"/>
      <c r="L46" s="157"/>
      <c r="M46" s="156"/>
      <c r="N46" s="157"/>
      <c r="O46" s="156"/>
    </row>
    <row r="47" spans="1:15" ht="16.5" customHeight="1">
      <c r="A47" s="149"/>
      <c r="B47" s="8" t="s">
        <v>214</v>
      </c>
      <c r="C47" s="30"/>
      <c r="D47" s="30"/>
      <c r="E47" s="30"/>
      <c r="F47" s="30"/>
      <c r="G47" s="30"/>
      <c r="H47" s="30"/>
      <c r="I47" s="30"/>
      <c r="K47" s="156"/>
      <c r="L47" s="157"/>
      <c r="M47" s="156"/>
      <c r="N47" s="157"/>
      <c r="O47" s="156"/>
    </row>
    <row r="48" spans="1:15" ht="16.5" customHeight="1">
      <c r="A48" s="31"/>
      <c r="C48" s="8" t="s">
        <v>128</v>
      </c>
      <c r="E48" s="24">
        <v>14</v>
      </c>
      <c r="F48" s="158"/>
      <c r="G48" s="159">
        <v>0</v>
      </c>
      <c r="H48" s="25"/>
      <c r="I48" s="92">
        <v>430000000</v>
      </c>
      <c r="J48" s="24"/>
      <c r="K48" s="25">
        <v>0</v>
      </c>
      <c r="L48" s="26"/>
      <c r="M48" s="92">
        <v>270000000</v>
      </c>
      <c r="N48" s="92"/>
      <c r="O48" s="92">
        <v>160000000</v>
      </c>
    </row>
    <row r="49" spans="1:15" ht="16.5" customHeight="1">
      <c r="A49" s="31"/>
      <c r="B49" s="160" t="s">
        <v>148</v>
      </c>
      <c r="E49" s="24"/>
      <c r="F49" s="158"/>
      <c r="G49" s="159"/>
      <c r="H49" s="25"/>
      <c r="I49" s="92"/>
      <c r="J49" s="24"/>
      <c r="K49" s="25"/>
      <c r="L49" s="26"/>
      <c r="M49" s="92"/>
      <c r="N49" s="92"/>
      <c r="O49" s="92"/>
    </row>
    <row r="50" spans="1:15" ht="16.5" customHeight="1">
      <c r="A50" s="31"/>
      <c r="B50" s="160"/>
      <c r="C50" s="160" t="s">
        <v>149</v>
      </c>
      <c r="D50" s="160"/>
      <c r="E50" s="24">
        <v>15</v>
      </c>
      <c r="F50" s="158"/>
      <c r="G50" s="92">
        <v>39978220</v>
      </c>
      <c r="H50" s="92"/>
      <c r="I50" s="92">
        <v>57223205</v>
      </c>
      <c r="J50" s="92"/>
      <c r="K50" s="92">
        <v>22631342</v>
      </c>
      <c r="L50" s="26"/>
      <c r="M50" s="92">
        <v>26940631</v>
      </c>
      <c r="N50" s="92"/>
      <c r="O50" s="92">
        <v>48133138</v>
      </c>
    </row>
    <row r="51" spans="1:15" ht="16.5" customHeight="1">
      <c r="A51" s="31"/>
      <c r="B51" s="161" t="s">
        <v>150</v>
      </c>
      <c r="C51" s="162"/>
      <c r="E51" s="24"/>
      <c r="F51" s="158"/>
      <c r="G51" s="32"/>
      <c r="H51" s="32"/>
      <c r="I51" s="92"/>
      <c r="J51" s="24"/>
      <c r="K51" s="32"/>
      <c r="L51" s="26"/>
      <c r="M51" s="92"/>
      <c r="N51" s="92"/>
      <c r="O51" s="92"/>
    </row>
    <row r="52" spans="1:15" ht="16.5" customHeight="1">
      <c r="A52" s="31"/>
      <c r="B52" s="161"/>
      <c r="C52" s="162" t="s">
        <v>153</v>
      </c>
      <c r="E52" s="24"/>
      <c r="F52" s="158"/>
      <c r="G52" s="32"/>
      <c r="H52" s="32"/>
      <c r="I52" s="92"/>
      <c r="J52" s="24"/>
      <c r="K52" s="32"/>
      <c r="L52" s="26"/>
      <c r="M52" s="92"/>
      <c r="N52" s="92"/>
      <c r="O52" s="92"/>
    </row>
    <row r="53" spans="1:15" ht="16.5" customHeight="1">
      <c r="A53" s="30"/>
      <c r="B53" s="163"/>
      <c r="C53" s="164" t="s">
        <v>154</v>
      </c>
      <c r="E53" s="24">
        <v>16</v>
      </c>
      <c r="F53" s="158"/>
      <c r="G53" s="92">
        <v>43716316</v>
      </c>
      <c r="H53" s="25"/>
      <c r="I53" s="92">
        <v>42297226</v>
      </c>
      <c r="J53" s="24"/>
      <c r="K53" s="25">
        <v>0</v>
      </c>
      <c r="L53" s="26"/>
      <c r="M53" s="92">
        <v>2141697</v>
      </c>
      <c r="N53" s="92"/>
      <c r="O53" s="92">
        <v>2198599</v>
      </c>
    </row>
    <row r="54" spans="1:15" ht="16.5" customHeight="1">
      <c r="A54" s="30"/>
      <c r="B54" s="165" t="s">
        <v>155</v>
      </c>
      <c r="C54" s="162"/>
      <c r="D54" s="166"/>
      <c r="E54" s="24"/>
      <c r="F54" s="158"/>
      <c r="H54" s="25"/>
      <c r="I54" s="25"/>
      <c r="J54" s="24"/>
      <c r="L54" s="26"/>
      <c r="M54" s="25"/>
      <c r="N54" s="26"/>
      <c r="O54" s="25"/>
    </row>
    <row r="55" spans="1:15" ht="16.5" customHeight="1">
      <c r="A55" s="30"/>
      <c r="B55" s="163"/>
      <c r="C55" s="148" t="s">
        <v>153</v>
      </c>
      <c r="D55" s="148"/>
      <c r="E55" s="24"/>
      <c r="F55" s="158"/>
      <c r="H55" s="25"/>
      <c r="I55" s="25"/>
      <c r="J55" s="24"/>
      <c r="L55" s="26"/>
      <c r="M55" s="25"/>
      <c r="N55" s="26"/>
      <c r="O55" s="25"/>
    </row>
    <row r="56" spans="1:15" ht="16.5" customHeight="1">
      <c r="A56" s="30"/>
      <c r="B56" s="163"/>
      <c r="C56" s="164" t="s">
        <v>156</v>
      </c>
      <c r="D56" s="148"/>
      <c r="E56" s="24"/>
      <c r="F56" s="158"/>
      <c r="H56" s="25"/>
      <c r="I56" s="25"/>
      <c r="J56" s="24"/>
      <c r="L56" s="26"/>
      <c r="M56" s="25"/>
      <c r="N56" s="26"/>
      <c r="O56" s="25"/>
    </row>
    <row r="57" spans="1:15" ht="16.5" customHeight="1">
      <c r="A57" s="30"/>
      <c r="B57" s="163"/>
      <c r="C57" s="164" t="s">
        <v>34</v>
      </c>
      <c r="D57" s="148"/>
      <c r="E57" s="24">
        <v>17</v>
      </c>
      <c r="F57" s="158"/>
      <c r="G57" s="92">
        <v>1634075</v>
      </c>
      <c r="H57" s="92"/>
      <c r="I57" s="92">
        <v>1708844</v>
      </c>
      <c r="J57" s="92"/>
      <c r="K57" s="92">
        <v>1634075</v>
      </c>
      <c r="L57" s="92"/>
      <c r="M57" s="92">
        <v>1708844</v>
      </c>
      <c r="N57" s="92"/>
      <c r="O57" s="92">
        <v>1691313</v>
      </c>
    </row>
    <row r="58" spans="1:15" ht="16.5" customHeight="1">
      <c r="A58" s="31"/>
      <c r="B58" s="160" t="s">
        <v>35</v>
      </c>
      <c r="C58" s="164"/>
      <c r="D58" s="167"/>
      <c r="E58" s="24"/>
      <c r="G58" s="92">
        <v>1450925</v>
      </c>
      <c r="H58" s="92"/>
      <c r="I58" s="92">
        <v>9110193</v>
      </c>
      <c r="J58" s="92"/>
      <c r="K58" s="92">
        <v>716195</v>
      </c>
      <c r="L58" s="92"/>
      <c r="M58" s="92">
        <v>5456888</v>
      </c>
      <c r="N58" s="92"/>
      <c r="O58" s="92">
        <v>3880032</v>
      </c>
    </row>
    <row r="59" spans="1:15" ht="16.5" customHeight="1">
      <c r="A59" s="31"/>
      <c r="B59" s="160" t="s">
        <v>157</v>
      </c>
      <c r="C59" s="164"/>
      <c r="D59" s="167"/>
      <c r="E59" s="24"/>
      <c r="G59" s="32"/>
      <c r="H59" s="32"/>
      <c r="I59" s="32"/>
      <c r="J59" s="24"/>
      <c r="K59" s="32"/>
      <c r="L59" s="26"/>
      <c r="M59" s="32"/>
      <c r="N59" s="26"/>
      <c r="O59" s="32"/>
    </row>
    <row r="60" spans="1:15" ht="16.5" customHeight="1">
      <c r="A60" s="31"/>
      <c r="B60" s="160"/>
      <c r="C60" s="160" t="s">
        <v>158</v>
      </c>
      <c r="D60" s="167"/>
      <c r="E60" s="24">
        <v>9</v>
      </c>
      <c r="G60" s="92">
        <v>4008112</v>
      </c>
      <c r="H60" s="92"/>
      <c r="I60" s="69">
        <v>0</v>
      </c>
      <c r="J60" s="92"/>
      <c r="K60" s="92">
        <v>2037680</v>
      </c>
      <c r="L60" s="92"/>
      <c r="M60" s="69">
        <v>0</v>
      </c>
      <c r="N60" s="92"/>
      <c r="O60" s="92">
        <v>972563</v>
      </c>
    </row>
    <row r="61" spans="1:15" ht="16.5" customHeight="1">
      <c r="A61" s="148" t="s">
        <v>36</v>
      </c>
      <c r="E61" s="24"/>
      <c r="G61" s="98">
        <v>90787648</v>
      </c>
      <c r="H61" s="92"/>
      <c r="I61" s="98">
        <v>540339468</v>
      </c>
      <c r="J61" s="92"/>
      <c r="K61" s="98">
        <v>27019292</v>
      </c>
      <c r="L61" s="92"/>
      <c r="M61" s="98">
        <v>306248060</v>
      </c>
      <c r="N61" s="92"/>
      <c r="O61" s="98">
        <v>216875645</v>
      </c>
    </row>
    <row r="62" spans="1:15" ht="16.5" customHeight="1">
      <c r="A62" s="149" t="s">
        <v>37</v>
      </c>
      <c r="B62" s="168"/>
      <c r="C62" s="164"/>
      <c r="D62" s="33"/>
      <c r="E62" s="33"/>
      <c r="F62" s="33"/>
      <c r="G62" s="20"/>
      <c r="H62" s="20"/>
      <c r="I62" s="20"/>
      <c r="J62" s="20"/>
      <c r="K62" s="20"/>
      <c r="L62" s="20"/>
      <c r="M62" s="20"/>
      <c r="N62" s="20"/>
      <c r="O62" s="20"/>
    </row>
    <row r="63" spans="1:15" ht="16.5" customHeight="1">
      <c r="A63" s="169"/>
      <c r="B63" s="165" t="s">
        <v>38</v>
      </c>
      <c r="C63" s="164"/>
      <c r="D63" s="11"/>
      <c r="E63" s="33"/>
      <c r="F63" s="33"/>
      <c r="G63" s="20"/>
      <c r="H63" s="20"/>
      <c r="I63" s="20"/>
      <c r="J63" s="20"/>
      <c r="K63" s="20"/>
      <c r="L63" s="20"/>
      <c r="M63" s="20"/>
      <c r="N63" s="20"/>
      <c r="O63" s="20"/>
    </row>
    <row r="64" spans="1:15" ht="16.5" customHeight="1">
      <c r="A64" s="169"/>
      <c r="B64" s="163" t="s">
        <v>215</v>
      </c>
      <c r="C64" s="164"/>
      <c r="D64" s="11"/>
      <c r="E64" s="170">
        <v>16</v>
      </c>
      <c r="F64" s="158"/>
      <c r="G64" s="92">
        <v>181272500</v>
      </c>
      <c r="H64" s="92"/>
      <c r="I64" s="92">
        <v>215051267</v>
      </c>
      <c r="J64" s="20"/>
      <c r="K64" s="25">
        <v>0</v>
      </c>
      <c r="L64" s="26"/>
      <c r="M64" s="92">
        <v>10499710</v>
      </c>
      <c r="N64" s="92"/>
      <c r="O64" s="92">
        <v>12632119</v>
      </c>
    </row>
    <row r="65" spans="1:15" ht="16.5" customHeight="1">
      <c r="A65" s="169"/>
      <c r="B65" s="165" t="s">
        <v>159</v>
      </c>
      <c r="C65" s="164"/>
      <c r="D65" s="11"/>
      <c r="E65" s="170"/>
      <c r="F65" s="158"/>
      <c r="G65" s="92"/>
      <c r="H65" s="92"/>
      <c r="I65" s="92"/>
      <c r="J65" s="20"/>
      <c r="L65" s="26"/>
      <c r="M65" s="92"/>
      <c r="N65" s="92"/>
      <c r="O65" s="92"/>
    </row>
    <row r="66" spans="1:15" ht="16.5" customHeight="1">
      <c r="A66" s="169"/>
      <c r="B66" s="163"/>
      <c r="C66" s="165" t="s">
        <v>160</v>
      </c>
      <c r="D66" s="11"/>
      <c r="E66" s="170"/>
      <c r="F66" s="158"/>
      <c r="G66" s="92"/>
      <c r="H66" s="92"/>
      <c r="I66" s="92"/>
      <c r="J66" s="20"/>
      <c r="L66" s="26"/>
      <c r="M66" s="32"/>
      <c r="N66" s="26"/>
      <c r="O66" s="32"/>
    </row>
    <row r="67" spans="1:15" ht="16.5" customHeight="1">
      <c r="A67" s="169"/>
      <c r="B67" s="165"/>
      <c r="C67" s="165" t="s">
        <v>34</v>
      </c>
      <c r="D67" s="11"/>
      <c r="E67" s="170">
        <v>17</v>
      </c>
      <c r="F67" s="158"/>
      <c r="G67" s="92">
        <v>3210800</v>
      </c>
      <c r="H67" s="92"/>
      <c r="I67" s="92">
        <v>3936582</v>
      </c>
      <c r="J67" s="20"/>
      <c r="K67" s="92">
        <v>3210800</v>
      </c>
      <c r="L67" s="92"/>
      <c r="M67" s="92">
        <v>3936582</v>
      </c>
      <c r="N67" s="92"/>
      <c r="O67" s="92">
        <v>5571045</v>
      </c>
    </row>
    <row r="68" spans="1:15" ht="16.5" customHeight="1">
      <c r="A68" s="169"/>
      <c r="B68" s="148" t="s">
        <v>161</v>
      </c>
      <c r="C68" s="164"/>
      <c r="D68" s="11"/>
      <c r="E68" s="158"/>
      <c r="F68" s="158"/>
      <c r="G68" s="92"/>
      <c r="H68" s="92"/>
      <c r="I68" s="92"/>
      <c r="J68" s="20"/>
      <c r="K68" s="92"/>
      <c r="L68" s="92"/>
      <c r="M68" s="92"/>
      <c r="N68" s="92"/>
      <c r="O68" s="92"/>
    </row>
    <row r="69" spans="1:15" ht="16.5" customHeight="1">
      <c r="A69" s="169"/>
      <c r="B69" s="148"/>
      <c r="C69" s="171" t="s">
        <v>162</v>
      </c>
      <c r="D69" s="11"/>
      <c r="E69" s="158"/>
      <c r="F69" s="158"/>
      <c r="G69" s="92"/>
      <c r="H69" s="92"/>
      <c r="I69" s="92"/>
      <c r="J69" s="20"/>
      <c r="K69" s="92"/>
      <c r="L69" s="92"/>
      <c r="M69" s="92"/>
      <c r="N69" s="92"/>
      <c r="O69" s="92"/>
    </row>
    <row r="70" spans="1:15" ht="16.5" customHeight="1">
      <c r="A70" s="169"/>
      <c r="B70" s="172"/>
      <c r="C70" s="8" t="s">
        <v>163</v>
      </c>
      <c r="D70" s="11"/>
      <c r="E70" s="170">
        <v>18</v>
      </c>
      <c r="F70" s="158"/>
      <c r="G70" s="92">
        <v>4408926</v>
      </c>
      <c r="H70" s="92"/>
      <c r="I70" s="92">
        <v>5134335</v>
      </c>
      <c r="J70" s="20"/>
      <c r="K70" s="92">
        <v>423246</v>
      </c>
      <c r="L70" s="92"/>
      <c r="M70" s="92">
        <v>445496</v>
      </c>
      <c r="N70" s="92"/>
      <c r="O70" s="92">
        <v>490365</v>
      </c>
    </row>
    <row r="71" spans="1:15" ht="16.5" customHeight="1">
      <c r="A71" s="169"/>
      <c r="B71" s="148" t="s">
        <v>39</v>
      </c>
      <c r="C71" s="164"/>
      <c r="D71" s="11"/>
      <c r="E71" s="173">
        <v>13.2</v>
      </c>
      <c r="F71" s="158"/>
      <c r="G71" s="32">
        <v>0</v>
      </c>
      <c r="H71" s="32"/>
      <c r="I71" s="92">
        <v>21695</v>
      </c>
      <c r="J71" s="20"/>
      <c r="K71" s="32">
        <v>0</v>
      </c>
      <c r="L71" s="26"/>
      <c r="M71" s="32">
        <v>0</v>
      </c>
      <c r="N71" s="26"/>
      <c r="O71" s="32">
        <v>0</v>
      </c>
    </row>
    <row r="72" spans="1:15" ht="16.5" customHeight="1">
      <c r="A72" s="169"/>
      <c r="B72" s="160" t="s">
        <v>40</v>
      </c>
      <c r="C72" s="164"/>
      <c r="D72" s="168"/>
      <c r="E72" s="170"/>
      <c r="F72" s="158"/>
      <c r="G72" s="32"/>
      <c r="H72" s="32"/>
      <c r="I72" s="32"/>
      <c r="J72" s="20"/>
      <c r="K72" s="32"/>
      <c r="L72" s="26"/>
      <c r="M72" s="32"/>
      <c r="N72" s="26"/>
      <c r="O72" s="32"/>
    </row>
    <row r="73" spans="1:15" ht="16.5" customHeight="1">
      <c r="A73" s="169"/>
      <c r="B73" s="174" t="s">
        <v>41</v>
      </c>
      <c r="C73" s="164"/>
      <c r="D73" s="168"/>
      <c r="E73" s="170">
        <v>19</v>
      </c>
      <c r="F73" s="158"/>
      <c r="G73" s="92">
        <v>14666691</v>
      </c>
      <c r="H73" s="92"/>
      <c r="I73" s="92">
        <v>13453917</v>
      </c>
      <c r="J73" s="92"/>
      <c r="K73" s="92">
        <v>10238506</v>
      </c>
      <c r="L73" s="92"/>
      <c r="M73" s="92">
        <v>9247239</v>
      </c>
      <c r="N73" s="92"/>
      <c r="O73" s="92">
        <v>8153100</v>
      </c>
    </row>
    <row r="74" spans="1:15" ht="16.5" customHeight="1">
      <c r="A74" s="148" t="s">
        <v>42</v>
      </c>
      <c r="B74" s="164"/>
      <c r="C74" s="164"/>
      <c r="D74" s="168"/>
      <c r="G74" s="98">
        <v>203558917</v>
      </c>
      <c r="H74" s="92"/>
      <c r="I74" s="98">
        <v>237597796</v>
      </c>
      <c r="J74" s="92"/>
      <c r="K74" s="98">
        <v>13872552</v>
      </c>
      <c r="L74" s="92"/>
      <c r="M74" s="98">
        <v>24129027</v>
      </c>
      <c r="N74" s="92"/>
      <c r="O74" s="98">
        <v>26846629</v>
      </c>
    </row>
    <row r="75" spans="1:15" ht="16.5" customHeight="1">
      <c r="A75" s="149" t="s">
        <v>43</v>
      </c>
      <c r="B75" s="168"/>
      <c r="C75" s="164"/>
      <c r="D75" s="168"/>
      <c r="E75" s="30"/>
      <c r="F75" s="30"/>
      <c r="G75" s="98">
        <v>294346565</v>
      </c>
      <c r="H75" s="92"/>
      <c r="I75" s="98">
        <v>777937264</v>
      </c>
      <c r="J75" s="92"/>
      <c r="K75" s="98">
        <v>40891844</v>
      </c>
      <c r="L75" s="92"/>
      <c r="M75" s="98">
        <v>330377087</v>
      </c>
      <c r="N75" s="92"/>
      <c r="O75" s="98">
        <v>243722274</v>
      </c>
    </row>
    <row r="76" spans="1:15" ht="22.5" customHeight="1">
      <c r="A76" s="18"/>
      <c r="B76" s="34"/>
      <c r="D76" s="30"/>
      <c r="E76" s="30"/>
      <c r="F76" s="30"/>
      <c r="G76" s="32"/>
      <c r="H76" s="32"/>
      <c r="I76" s="32"/>
      <c r="J76" s="20"/>
      <c r="K76" s="32"/>
      <c r="L76" s="32"/>
      <c r="M76" s="32"/>
      <c r="N76" s="32"/>
      <c r="O76" s="32"/>
    </row>
    <row r="77" spans="1:15" ht="21" customHeight="1">
      <c r="A77" s="23" t="s">
        <v>30</v>
      </c>
      <c r="B77" s="34"/>
      <c r="D77" s="30"/>
      <c r="E77" s="30"/>
      <c r="F77" s="30"/>
      <c r="G77" s="32"/>
      <c r="H77" s="32"/>
      <c r="I77" s="32"/>
      <c r="J77" s="20"/>
      <c r="K77" s="32"/>
      <c r="L77" s="32"/>
      <c r="M77" s="32"/>
      <c r="N77" s="32"/>
      <c r="O77" s="32"/>
    </row>
    <row r="78" spans="1:15" ht="21" customHeight="1">
      <c r="A78" s="18"/>
      <c r="B78" s="34"/>
      <c r="D78" s="30"/>
      <c r="E78" s="30"/>
      <c r="F78" s="30"/>
      <c r="G78" s="32"/>
      <c r="H78" s="32"/>
      <c r="I78" s="32"/>
      <c r="J78" s="20"/>
      <c r="K78" s="32"/>
      <c r="L78" s="32"/>
      <c r="M78" s="32"/>
      <c r="N78" s="32"/>
      <c r="O78" s="32"/>
    </row>
    <row r="80" spans="1:15" ht="16.5" customHeight="1">
      <c r="A80" s="9" t="s">
        <v>2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ht="16.5" customHeight="1">
      <c r="A81" s="9" t="s">
        <v>213</v>
      </c>
      <c r="B81" s="151"/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</row>
    <row r="82" spans="1:15" ht="16.5" customHeight="1">
      <c r="A82" s="152" t="s">
        <v>142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</row>
    <row r="83" spans="1:15" ht="21" customHeight="1">
      <c r="A83" s="29"/>
      <c r="B83" s="29"/>
      <c r="C83" s="29"/>
      <c r="D83" s="29"/>
      <c r="E83" s="29"/>
      <c r="F83" s="29"/>
    </row>
    <row r="84" spans="1:15" ht="17.5" customHeight="1">
      <c r="A84" s="136"/>
      <c r="B84" s="136"/>
      <c r="C84" s="136"/>
      <c r="D84" s="136"/>
      <c r="E84" s="136"/>
      <c r="F84" s="136"/>
      <c r="G84" s="175" t="s">
        <v>11</v>
      </c>
      <c r="H84" s="175"/>
      <c r="I84" s="175"/>
      <c r="J84" s="175"/>
      <c r="K84" s="175"/>
      <c r="L84" s="175"/>
      <c r="M84" s="175"/>
      <c r="N84" s="175"/>
      <c r="O84" s="175"/>
    </row>
    <row r="85" spans="1:15" ht="17.5" customHeight="1">
      <c r="A85" s="136"/>
      <c r="B85" s="136"/>
      <c r="C85" s="136"/>
      <c r="D85" s="136"/>
      <c r="E85" s="136"/>
      <c r="F85" s="136"/>
      <c r="G85" s="12" t="s">
        <v>12</v>
      </c>
      <c r="H85" s="12"/>
      <c r="I85" s="12"/>
      <c r="K85" s="12" t="s">
        <v>13</v>
      </c>
      <c r="L85" s="12"/>
      <c r="M85" s="12"/>
      <c r="N85" s="12"/>
      <c r="O85" s="12"/>
    </row>
    <row r="86" spans="1:15" ht="17.5" customHeight="1">
      <c r="A86" s="136"/>
      <c r="B86" s="136"/>
      <c r="C86" s="136"/>
      <c r="D86" s="136"/>
      <c r="E86" s="136"/>
      <c r="F86" s="136"/>
      <c r="G86" s="138" t="s">
        <v>141</v>
      </c>
      <c r="H86" s="13"/>
      <c r="I86" s="138" t="s">
        <v>14</v>
      </c>
      <c r="K86" s="139" t="s">
        <v>141</v>
      </c>
      <c r="L86" s="13"/>
      <c r="M86" s="138" t="s">
        <v>14</v>
      </c>
      <c r="N86" s="13"/>
      <c r="O86" s="138" t="s">
        <v>145</v>
      </c>
    </row>
    <row r="87" spans="1:15" ht="17.5" customHeight="1">
      <c r="A87" s="19"/>
      <c r="B87" s="19"/>
      <c r="C87" s="19"/>
      <c r="D87" s="19"/>
      <c r="E87" s="14" t="s">
        <v>15</v>
      </c>
      <c r="F87" s="19"/>
      <c r="G87" s="15" t="s">
        <v>8</v>
      </c>
      <c r="H87" s="13"/>
      <c r="I87" s="15" t="s">
        <v>6</v>
      </c>
      <c r="K87" s="15" t="s">
        <v>8</v>
      </c>
      <c r="L87" s="13"/>
      <c r="M87" s="15" t="s">
        <v>7</v>
      </c>
      <c r="N87" s="13"/>
      <c r="O87" s="15" t="s">
        <v>7</v>
      </c>
    </row>
    <row r="88" spans="1:15" ht="16.5" customHeight="1">
      <c r="A88" s="155"/>
      <c r="B88" s="155"/>
      <c r="C88" s="155"/>
      <c r="D88" s="155" t="s">
        <v>196</v>
      </c>
      <c r="E88" s="20"/>
      <c r="F88" s="19"/>
      <c r="G88" s="35"/>
      <c r="H88" s="35"/>
      <c r="I88" s="176"/>
      <c r="J88" s="176"/>
      <c r="K88" s="176"/>
      <c r="L88" s="176"/>
      <c r="M88" s="176"/>
      <c r="N88" s="176"/>
      <c r="O88" s="176"/>
    </row>
    <row r="89" spans="1:15" ht="16.5" customHeight="1">
      <c r="A89" s="141"/>
      <c r="B89" s="141"/>
      <c r="C89" s="141"/>
      <c r="D89" s="141" t="s">
        <v>203</v>
      </c>
      <c r="E89" s="20"/>
      <c r="F89" s="19"/>
      <c r="G89" s="35"/>
      <c r="H89" s="35"/>
      <c r="I89" s="176"/>
      <c r="J89" s="176"/>
      <c r="K89" s="176"/>
      <c r="L89" s="176"/>
      <c r="M89" s="176"/>
      <c r="N89" s="176"/>
      <c r="O89" s="176"/>
    </row>
    <row r="90" spans="1:15" ht="16.5" customHeight="1">
      <c r="B90" s="141"/>
      <c r="C90" s="141"/>
      <c r="D90" s="11" t="s">
        <v>164</v>
      </c>
      <c r="E90" s="20"/>
      <c r="F90" s="19"/>
      <c r="G90" s="35"/>
      <c r="H90" s="35"/>
      <c r="I90" s="176"/>
      <c r="J90" s="176"/>
      <c r="K90" s="176"/>
      <c r="L90" s="176"/>
      <c r="M90" s="176"/>
      <c r="N90" s="176"/>
      <c r="O90" s="176"/>
    </row>
    <row r="91" spans="1:15" ht="16.5" customHeight="1">
      <c r="A91" s="149" t="s">
        <v>204</v>
      </c>
      <c r="B91" s="177"/>
      <c r="C91" s="164"/>
      <c r="D91" s="168"/>
      <c r="J91" s="20"/>
      <c r="K91" s="178"/>
      <c r="M91" s="178"/>
      <c r="O91" s="178"/>
    </row>
    <row r="92" spans="1:15" ht="16.5" customHeight="1">
      <c r="A92" s="167"/>
      <c r="B92" s="165" t="s">
        <v>44</v>
      </c>
      <c r="C92" s="164"/>
      <c r="D92" s="168"/>
      <c r="E92" s="170">
        <v>20</v>
      </c>
      <c r="F92" s="158"/>
      <c r="G92" s="158"/>
      <c r="H92" s="158"/>
      <c r="I92" s="158"/>
      <c r="J92" s="24"/>
      <c r="K92" s="178"/>
      <c r="M92" s="178"/>
      <c r="O92" s="178"/>
    </row>
    <row r="93" spans="1:15" ht="16.5" customHeight="1">
      <c r="A93" s="167"/>
      <c r="B93" s="179" t="s">
        <v>45</v>
      </c>
      <c r="C93" s="164"/>
      <c r="D93" s="168"/>
      <c r="E93" s="30"/>
      <c r="F93" s="30"/>
      <c r="G93" s="30"/>
      <c r="H93" s="30"/>
      <c r="I93" s="30"/>
      <c r="J93" s="20"/>
      <c r="K93" s="178"/>
      <c r="M93" s="178"/>
      <c r="O93" s="178"/>
    </row>
    <row r="94" spans="1:15" ht="16.5" customHeight="1">
      <c r="A94" s="167"/>
      <c r="B94" s="179"/>
      <c r="C94" s="164"/>
      <c r="D94" s="180" t="s">
        <v>46</v>
      </c>
      <c r="E94" s="30"/>
      <c r="F94" s="30"/>
      <c r="G94" s="30"/>
      <c r="H94" s="30"/>
      <c r="I94" s="30"/>
      <c r="J94" s="20"/>
      <c r="K94" s="178"/>
      <c r="M94" s="178"/>
      <c r="O94" s="178"/>
    </row>
    <row r="95" spans="1:15" ht="16.5" customHeight="1" thickBot="1">
      <c r="A95" s="167"/>
      <c r="B95" s="179"/>
      <c r="C95" s="164"/>
      <c r="D95" s="179" t="s">
        <v>47</v>
      </c>
      <c r="E95" s="30"/>
      <c r="F95" s="30"/>
      <c r="G95" s="101">
        <v>670000000</v>
      </c>
      <c r="H95" s="92"/>
      <c r="I95" s="101">
        <v>670000000</v>
      </c>
      <c r="J95" s="92"/>
      <c r="K95" s="101">
        <v>670000000</v>
      </c>
      <c r="L95" s="92"/>
      <c r="M95" s="101">
        <v>670000000</v>
      </c>
      <c r="N95" s="92"/>
      <c r="O95" s="92"/>
    </row>
    <row r="96" spans="1:15" ht="16.5" customHeight="1" thickTop="1">
      <c r="A96" s="31"/>
      <c r="B96" s="30"/>
      <c r="D96" s="180" t="s">
        <v>48</v>
      </c>
      <c r="E96" s="30"/>
      <c r="F96" s="30"/>
      <c r="G96" s="92"/>
      <c r="H96" s="92"/>
      <c r="I96" s="92"/>
      <c r="J96" s="92"/>
      <c r="K96" s="92"/>
      <c r="L96" s="92"/>
      <c r="M96" s="92"/>
      <c r="N96" s="92"/>
      <c r="O96" s="92"/>
    </row>
    <row r="97" spans="1:15" ht="16.5" customHeight="1" thickBot="1">
      <c r="A97" s="31"/>
      <c r="B97" s="30"/>
      <c r="D97" s="179" t="s">
        <v>49</v>
      </c>
      <c r="E97" s="30"/>
      <c r="F97" s="30"/>
      <c r="G97" s="92"/>
      <c r="H97" s="92"/>
      <c r="I97" s="92"/>
      <c r="J97" s="92"/>
      <c r="K97" s="92"/>
      <c r="L97" s="92"/>
      <c r="M97" s="92"/>
      <c r="N97" s="92"/>
      <c r="O97" s="101">
        <v>431000000</v>
      </c>
    </row>
    <row r="98" spans="1:15" ht="16.5" customHeight="1" thickTop="1">
      <c r="A98" s="31"/>
      <c r="B98" s="181" t="s">
        <v>50</v>
      </c>
      <c r="D98" s="179"/>
      <c r="E98" s="30"/>
      <c r="F98" s="30"/>
      <c r="G98" s="32"/>
      <c r="H98" s="30"/>
      <c r="I98" s="32"/>
      <c r="J98" s="20"/>
      <c r="K98" s="32"/>
      <c r="M98" s="32"/>
      <c r="O98" s="32"/>
    </row>
    <row r="99" spans="1:15" ht="16.5" customHeight="1">
      <c r="A99" s="31"/>
      <c r="B99" s="30"/>
      <c r="D99" s="180" t="s">
        <v>46</v>
      </c>
      <c r="E99" s="30"/>
      <c r="F99" s="30"/>
      <c r="G99" s="32"/>
      <c r="H99" s="30"/>
      <c r="I99" s="32"/>
      <c r="J99" s="20"/>
      <c r="K99" s="32"/>
      <c r="M99" s="32"/>
      <c r="O99" s="32"/>
    </row>
    <row r="100" spans="1:15" ht="16.5" customHeight="1">
      <c r="A100" s="31"/>
      <c r="B100" s="30"/>
      <c r="C100" s="30"/>
      <c r="D100" s="179" t="s">
        <v>47</v>
      </c>
      <c r="G100" s="92">
        <v>670000000</v>
      </c>
      <c r="H100" s="92"/>
      <c r="I100" s="69">
        <v>0</v>
      </c>
      <c r="J100" s="92"/>
      <c r="K100" s="92">
        <v>670000000</v>
      </c>
      <c r="L100" s="92"/>
      <c r="M100" s="69">
        <v>0</v>
      </c>
      <c r="N100" s="92"/>
      <c r="O100" s="69">
        <v>0</v>
      </c>
    </row>
    <row r="101" spans="1:15" ht="16.5" customHeight="1">
      <c r="A101" s="31"/>
      <c r="B101" s="30"/>
      <c r="D101" s="180" t="s">
        <v>51</v>
      </c>
      <c r="E101" s="182"/>
      <c r="F101" s="182"/>
      <c r="G101" s="92"/>
      <c r="H101" s="92"/>
      <c r="I101" s="92"/>
      <c r="J101" s="92"/>
      <c r="K101" s="92"/>
      <c r="L101" s="92"/>
      <c r="M101" s="92"/>
      <c r="N101" s="92"/>
      <c r="O101" s="92"/>
    </row>
    <row r="102" spans="1:15" ht="16.5" customHeight="1">
      <c r="A102" s="31"/>
      <c r="B102" s="30"/>
      <c r="D102" s="179" t="s">
        <v>47</v>
      </c>
      <c r="E102" s="182"/>
      <c r="F102" s="182"/>
      <c r="G102" s="69">
        <v>0</v>
      </c>
      <c r="H102" s="92"/>
      <c r="I102" s="92">
        <v>500000000</v>
      </c>
      <c r="J102" s="92"/>
      <c r="K102" s="69">
        <v>0</v>
      </c>
      <c r="L102" s="92"/>
      <c r="M102" s="92">
        <v>500000000</v>
      </c>
      <c r="N102" s="92"/>
      <c r="O102" s="69">
        <v>0</v>
      </c>
    </row>
    <row r="103" spans="1:15" ht="16.5" customHeight="1">
      <c r="A103" s="31"/>
      <c r="B103" s="30"/>
      <c r="D103" s="180" t="s">
        <v>48</v>
      </c>
      <c r="E103" s="182"/>
      <c r="F103" s="182"/>
      <c r="H103" s="182"/>
      <c r="K103" s="8"/>
      <c r="M103" s="8"/>
      <c r="O103" s="32"/>
    </row>
    <row r="104" spans="1:15" ht="16.5" customHeight="1">
      <c r="A104" s="31"/>
      <c r="B104" s="30"/>
      <c r="D104" s="179" t="s">
        <v>49</v>
      </c>
      <c r="E104" s="182"/>
      <c r="F104" s="182"/>
      <c r="G104" s="36">
        <v>0</v>
      </c>
      <c r="H104" s="182"/>
      <c r="I104" s="36">
        <v>0</v>
      </c>
      <c r="K104" s="36">
        <v>0</v>
      </c>
      <c r="M104" s="36">
        <v>0</v>
      </c>
      <c r="O104" s="92">
        <v>431000000</v>
      </c>
    </row>
    <row r="105" spans="1:15" ht="16.5" customHeight="1">
      <c r="A105" s="31"/>
      <c r="B105" s="183" t="s">
        <v>58</v>
      </c>
      <c r="C105" s="161"/>
      <c r="D105" s="183"/>
      <c r="E105" s="11"/>
      <c r="F105" s="11"/>
      <c r="G105" s="92">
        <v>906205723</v>
      </c>
      <c r="H105" s="92"/>
      <c r="I105" s="92">
        <v>84349151</v>
      </c>
      <c r="J105" s="92"/>
      <c r="K105" s="92">
        <v>906205723</v>
      </c>
      <c r="L105" s="92"/>
      <c r="M105" s="92">
        <v>84349151</v>
      </c>
      <c r="N105" s="92"/>
      <c r="O105" s="92">
        <v>84349151</v>
      </c>
    </row>
    <row r="106" spans="1:15" ht="16.5" customHeight="1">
      <c r="A106" s="31"/>
      <c r="B106" s="164" t="s">
        <v>165</v>
      </c>
      <c r="C106" s="161"/>
      <c r="D106" s="183"/>
      <c r="F106" s="11"/>
      <c r="J106" s="8"/>
      <c r="K106" s="8"/>
      <c r="L106" s="8"/>
      <c r="M106" s="8"/>
      <c r="N106" s="8"/>
      <c r="O106" s="8"/>
    </row>
    <row r="107" spans="1:15" ht="16.5" customHeight="1">
      <c r="A107" s="31"/>
      <c r="B107" s="164"/>
      <c r="C107" s="161" t="s">
        <v>166</v>
      </c>
      <c r="D107" s="183"/>
      <c r="F107" s="11"/>
      <c r="J107" s="8"/>
      <c r="K107" s="8"/>
      <c r="L107" s="8"/>
      <c r="M107" s="8"/>
      <c r="N107" s="8"/>
      <c r="O107" s="8"/>
    </row>
    <row r="108" spans="1:15" ht="16.5" customHeight="1">
      <c r="A108" s="31"/>
      <c r="C108" s="184" t="s">
        <v>167</v>
      </c>
      <c r="D108" s="168"/>
      <c r="F108" s="11"/>
      <c r="G108" s="36">
        <v>-5675713</v>
      </c>
      <c r="H108" s="32"/>
      <c r="I108" s="36">
        <v>-5675713</v>
      </c>
      <c r="K108" s="36">
        <v>0</v>
      </c>
      <c r="L108" s="36"/>
      <c r="M108" s="36">
        <v>0</v>
      </c>
      <c r="N108" s="25"/>
      <c r="O108" s="36">
        <v>0</v>
      </c>
    </row>
    <row r="109" spans="1:15" ht="16.5" customHeight="1">
      <c r="A109" s="185"/>
      <c r="B109" s="186" t="s">
        <v>52</v>
      </c>
      <c r="C109" s="164"/>
      <c r="D109" s="168"/>
      <c r="J109" s="8"/>
      <c r="K109" s="8"/>
      <c r="L109" s="8"/>
      <c r="M109" s="8"/>
      <c r="N109" s="8"/>
      <c r="O109" s="8"/>
    </row>
    <row r="110" spans="1:15" ht="16.5" customHeight="1">
      <c r="A110" s="185"/>
      <c r="B110" s="187" t="s">
        <v>53</v>
      </c>
      <c r="C110" s="164"/>
      <c r="D110" s="168"/>
      <c r="J110" s="8"/>
      <c r="K110" s="8"/>
      <c r="L110" s="8"/>
      <c r="M110" s="8"/>
      <c r="N110" s="8"/>
      <c r="O110" s="8"/>
    </row>
    <row r="111" spans="1:15" ht="16.5" customHeight="1">
      <c r="A111" s="185"/>
      <c r="B111" s="187" t="s">
        <v>54</v>
      </c>
      <c r="C111" s="164"/>
      <c r="D111" s="168"/>
      <c r="E111" s="24"/>
      <c r="F111" s="11"/>
      <c r="G111" s="36">
        <v>-2750807</v>
      </c>
      <c r="H111" s="32"/>
      <c r="I111" s="36">
        <v>-2750807</v>
      </c>
      <c r="K111" s="36">
        <v>0</v>
      </c>
      <c r="L111" s="36"/>
      <c r="M111" s="36">
        <v>0</v>
      </c>
      <c r="N111" s="25"/>
      <c r="O111" s="36">
        <v>0</v>
      </c>
    </row>
    <row r="112" spans="1:15" ht="16.5" customHeight="1">
      <c r="A112" s="167"/>
      <c r="B112" s="148" t="s">
        <v>55</v>
      </c>
      <c r="C112" s="164"/>
      <c r="D112" s="183"/>
      <c r="E112" s="30"/>
      <c r="F112" s="30"/>
      <c r="G112" s="30"/>
      <c r="H112" s="30"/>
      <c r="I112" s="30"/>
      <c r="K112" s="32"/>
      <c r="L112" s="25"/>
      <c r="M112" s="25"/>
      <c r="N112" s="25"/>
      <c r="O112" s="25"/>
    </row>
    <row r="113" spans="1:15" ht="16.5" customHeight="1">
      <c r="A113" s="167"/>
      <c r="B113" s="188" t="s">
        <v>56</v>
      </c>
      <c r="C113" s="164"/>
      <c r="D113" s="183"/>
      <c r="E113" s="170">
        <v>21</v>
      </c>
      <c r="F113" s="158"/>
      <c r="G113" s="92">
        <v>51336386</v>
      </c>
      <c r="H113" s="92"/>
      <c r="I113" s="92">
        <v>51336386</v>
      </c>
      <c r="J113" s="92"/>
      <c r="K113" s="92">
        <v>51336386</v>
      </c>
      <c r="L113" s="92"/>
      <c r="M113" s="92">
        <v>51336386</v>
      </c>
      <c r="N113" s="92"/>
      <c r="O113" s="92">
        <v>23695355</v>
      </c>
    </row>
    <row r="114" spans="1:15" ht="16.5" customHeight="1">
      <c r="A114" s="185"/>
      <c r="B114" s="188" t="s">
        <v>57</v>
      </c>
      <c r="C114" s="164"/>
      <c r="D114" s="168"/>
      <c r="E114" s="30"/>
      <c r="F114" s="30"/>
      <c r="G114" s="94">
        <v>301060644</v>
      </c>
      <c r="H114" s="92"/>
      <c r="I114" s="94">
        <v>379201969</v>
      </c>
      <c r="J114" s="92"/>
      <c r="K114" s="94">
        <v>301060644</v>
      </c>
      <c r="L114" s="92"/>
      <c r="M114" s="94">
        <v>379201969</v>
      </c>
      <c r="N114" s="92"/>
      <c r="O114" s="94">
        <v>400164179.17000002</v>
      </c>
    </row>
    <row r="115" spans="1:15" ht="16.5" customHeight="1">
      <c r="A115" s="149" t="s">
        <v>205</v>
      </c>
      <c r="B115" s="188"/>
      <c r="C115" s="164"/>
      <c r="D115" s="168"/>
      <c r="E115" s="30"/>
      <c r="F115" s="30"/>
      <c r="G115" s="92"/>
      <c r="H115" s="92"/>
      <c r="I115" s="92"/>
      <c r="J115" s="92"/>
      <c r="K115" s="92"/>
      <c r="L115" s="92"/>
      <c r="M115" s="92"/>
      <c r="N115" s="92"/>
      <c r="O115" s="92"/>
    </row>
    <row r="116" spans="1:15" ht="16.5" customHeight="1">
      <c r="B116" s="189" t="s">
        <v>199</v>
      </c>
      <c r="C116" s="169"/>
      <c r="D116" s="177"/>
      <c r="E116" s="30"/>
      <c r="F116" s="30"/>
      <c r="G116" s="94">
        <v>1920176233</v>
      </c>
      <c r="H116" s="92"/>
      <c r="I116" s="94">
        <v>1006460986</v>
      </c>
      <c r="J116" s="92"/>
      <c r="K116" s="94">
        <v>1928602753</v>
      </c>
      <c r="L116" s="92"/>
      <c r="M116" s="94">
        <v>1014887506</v>
      </c>
      <c r="N116" s="92"/>
      <c r="O116" s="94">
        <v>939208685.17000008</v>
      </c>
    </row>
    <row r="117" spans="1:15" ht="16.5" customHeight="1">
      <c r="A117" s="190" t="s">
        <v>59</v>
      </c>
      <c r="B117" s="189"/>
      <c r="C117" s="169"/>
      <c r="D117" s="177"/>
      <c r="E117" s="30"/>
      <c r="F117" s="30"/>
      <c r="G117" s="92"/>
      <c r="H117" s="92"/>
      <c r="I117" s="92"/>
      <c r="J117" s="92"/>
      <c r="K117" s="92"/>
      <c r="L117" s="92"/>
      <c r="M117" s="92"/>
      <c r="N117" s="92"/>
      <c r="O117" s="92"/>
    </row>
    <row r="118" spans="1:15" ht="16.5" customHeight="1" thickBot="1">
      <c r="A118" s="190"/>
      <c r="B118" s="149" t="s">
        <v>204</v>
      </c>
      <c r="C118" s="148"/>
      <c r="D118" s="30"/>
      <c r="E118" s="30"/>
      <c r="F118" s="30"/>
      <c r="G118" s="101">
        <v>2214522798</v>
      </c>
      <c r="H118" s="92"/>
      <c r="I118" s="101">
        <v>1784398250</v>
      </c>
      <c r="J118" s="92"/>
      <c r="K118" s="101">
        <v>1969494597</v>
      </c>
      <c r="L118" s="92"/>
      <c r="M118" s="101">
        <v>1345264593</v>
      </c>
      <c r="N118" s="92"/>
      <c r="O118" s="101">
        <v>1182930959.1700001</v>
      </c>
    </row>
    <row r="119" spans="1:15" ht="22.5" customHeight="1" thickTop="1">
      <c r="A119" s="18"/>
      <c r="B119" s="34"/>
      <c r="D119" s="30"/>
      <c r="E119" s="30"/>
      <c r="F119" s="30"/>
      <c r="G119" s="32"/>
      <c r="H119" s="32"/>
      <c r="I119" s="32"/>
      <c r="J119" s="20"/>
      <c r="K119" s="32"/>
      <c r="L119" s="32"/>
      <c r="M119" s="32"/>
      <c r="N119" s="32"/>
      <c r="O119" s="32"/>
    </row>
    <row r="120" spans="1:15">
      <c r="A120" s="23" t="s">
        <v>30</v>
      </c>
      <c r="B120" s="182"/>
      <c r="C120" s="182"/>
      <c r="D120" s="182"/>
      <c r="E120" s="182"/>
      <c r="F120" s="182"/>
      <c r="G120" s="182"/>
      <c r="H120" s="182"/>
      <c r="I120" s="182"/>
      <c r="J120" s="20"/>
      <c r="K120" s="191"/>
      <c r="M120" s="191"/>
      <c r="O120" s="191"/>
    </row>
  </sheetData>
  <mergeCells count="1">
    <mergeCell ref="A10:D10"/>
  </mergeCells>
  <phoneticPr fontId="0" type="noConversion"/>
  <pageMargins left="0.59055118110236227" right="0.59055118110236227" top="0.78740157480314965" bottom="0.19685039370078741" header="0.11811023622047245" footer="0.43307086614173229"/>
  <pageSetup paperSize="9" scale="91" firstPageNumber="3" fitToHeight="2" orientation="portrait" useFirstPageNumber="1" r:id="rId1"/>
  <headerFooter>
    <oddFooter>&amp;R&amp;"Times New Roman,Regular"&amp;11Page &amp;P</oddFooter>
  </headerFooter>
  <rowBreaks count="2" manualBreakCount="2">
    <brk id="34" max="14" man="1"/>
    <brk id="7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4"/>
  <sheetViews>
    <sheetView zoomScaleNormal="100" zoomScaleSheetLayoutView="100" workbookViewId="0">
      <selection activeCell="F35" sqref="F35"/>
    </sheetView>
  </sheetViews>
  <sheetFormatPr defaultColWidth="8" defaultRowHeight="14"/>
  <cols>
    <col min="1" max="1" width="0.796875" style="8" customWidth="1"/>
    <col min="2" max="2" width="0.69921875" style="8" customWidth="1"/>
    <col min="3" max="3" width="30" style="8" customWidth="1"/>
    <col min="4" max="4" width="6.8984375" style="8" customWidth="1"/>
    <col min="5" max="5" width="0.3984375" style="8" customWidth="1"/>
    <col min="6" max="6" width="14.5" style="8" customWidth="1"/>
    <col min="7" max="7" width="0.3984375" style="8" customWidth="1"/>
    <col min="8" max="8" width="14.5" style="8" customWidth="1"/>
    <col min="9" max="9" width="0.3984375" style="8" customWidth="1"/>
    <col min="10" max="10" width="14.5" style="21" customWidth="1"/>
    <col min="11" max="11" width="0.3984375" style="8" customWidth="1"/>
    <col min="12" max="12" width="14.5" style="21" customWidth="1"/>
    <col min="13" max="16384" width="8" style="8"/>
  </cols>
  <sheetData>
    <row r="1" spans="1:12">
      <c r="L1" s="40" t="s">
        <v>8</v>
      </c>
    </row>
    <row r="2" spans="1:12">
      <c r="L2" s="40"/>
    </row>
    <row r="3" spans="1:12" ht="16.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6.5" customHeight="1">
      <c r="A4" s="41" t="s">
        <v>60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6.5" customHeight="1">
      <c r="A5" s="42" t="s">
        <v>216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8.4" customHeight="1">
      <c r="A6" s="29"/>
      <c r="B6" s="29"/>
      <c r="C6" s="29"/>
      <c r="D6" s="43"/>
      <c r="E6" s="43"/>
      <c r="F6" s="43"/>
      <c r="G6" s="43"/>
      <c r="H6" s="43"/>
      <c r="I6" s="43"/>
      <c r="J6" s="44"/>
      <c r="K6" s="29"/>
      <c r="L6" s="44"/>
    </row>
    <row r="7" spans="1:12" ht="17.5" customHeight="1">
      <c r="A7" s="29"/>
      <c r="B7" s="29"/>
      <c r="C7" s="29"/>
      <c r="D7" s="43"/>
      <c r="E7" s="43"/>
      <c r="F7" s="10" t="s">
        <v>11</v>
      </c>
      <c r="G7" s="10"/>
      <c r="H7" s="10"/>
      <c r="I7" s="10"/>
      <c r="J7" s="10"/>
      <c r="K7" s="10"/>
      <c r="L7" s="10"/>
    </row>
    <row r="8" spans="1:12" ht="17.5" customHeight="1">
      <c r="A8" s="29"/>
      <c r="B8" s="29"/>
      <c r="C8" s="29"/>
      <c r="D8" s="43"/>
      <c r="E8" s="43"/>
      <c r="F8" s="12" t="s">
        <v>12</v>
      </c>
      <c r="G8" s="12"/>
      <c r="H8" s="12"/>
      <c r="I8" s="11"/>
      <c r="J8" s="45" t="s">
        <v>13</v>
      </c>
      <c r="K8" s="45"/>
      <c r="L8" s="45"/>
    </row>
    <row r="9" spans="1:12" ht="17.5" customHeight="1">
      <c r="A9" s="29"/>
      <c r="B9" s="29"/>
      <c r="C9" s="29"/>
      <c r="D9" s="43"/>
      <c r="E9" s="43"/>
      <c r="F9" s="24">
        <v>2023</v>
      </c>
      <c r="G9" s="13"/>
      <c r="H9" s="24">
        <v>2022</v>
      </c>
      <c r="I9" s="11"/>
      <c r="J9" s="17">
        <v>2023</v>
      </c>
      <c r="K9" s="13"/>
      <c r="L9" s="24">
        <v>2022</v>
      </c>
    </row>
    <row r="10" spans="1:12" ht="17.5" customHeight="1">
      <c r="A10" s="29"/>
      <c r="B10" s="29"/>
      <c r="C10" s="29"/>
      <c r="D10" s="14" t="s">
        <v>15</v>
      </c>
      <c r="E10" s="43"/>
      <c r="F10" s="15"/>
      <c r="G10" s="13"/>
      <c r="H10" s="15"/>
      <c r="I10" s="11"/>
      <c r="J10" s="47"/>
      <c r="K10" s="13"/>
      <c r="L10" s="15" t="s">
        <v>7</v>
      </c>
    </row>
    <row r="11" spans="1:12" ht="16.5" customHeight="1">
      <c r="A11" s="18" t="s">
        <v>61</v>
      </c>
      <c r="B11" s="19"/>
      <c r="C11" s="19"/>
      <c r="D11" s="43"/>
      <c r="E11" s="43"/>
      <c r="F11" s="43"/>
      <c r="G11" s="43"/>
      <c r="H11" s="43"/>
      <c r="I11" s="43"/>
      <c r="K11" s="19"/>
    </row>
    <row r="12" spans="1:12" ht="16.5" customHeight="1">
      <c r="A12" s="30"/>
      <c r="B12" s="19" t="s">
        <v>62</v>
      </c>
      <c r="C12" s="19"/>
      <c r="D12" s="48"/>
      <c r="E12" s="25"/>
      <c r="F12" s="92">
        <v>335565891</v>
      </c>
      <c r="G12" s="92"/>
      <c r="H12" s="92">
        <v>496971945</v>
      </c>
      <c r="I12" s="92"/>
      <c r="J12" s="92">
        <v>118054322</v>
      </c>
      <c r="K12" s="92"/>
      <c r="L12" s="92">
        <v>308432529</v>
      </c>
    </row>
    <row r="13" spans="1:12" ht="16.5" customHeight="1">
      <c r="A13" s="30"/>
      <c r="B13" s="19" t="s">
        <v>63</v>
      </c>
      <c r="C13" s="19"/>
      <c r="D13" s="25"/>
      <c r="E13" s="25"/>
      <c r="F13" s="92">
        <v>7471815</v>
      </c>
      <c r="G13" s="92"/>
      <c r="H13" s="92">
        <v>8081665</v>
      </c>
      <c r="I13" s="25"/>
      <c r="J13" s="32">
        <v>0</v>
      </c>
      <c r="K13" s="25"/>
      <c r="L13" s="25">
        <v>0</v>
      </c>
    </row>
    <row r="14" spans="1:12" ht="16.5" customHeight="1">
      <c r="A14" s="30"/>
      <c r="B14" s="19" t="s">
        <v>65</v>
      </c>
      <c r="C14" s="19"/>
      <c r="D14" s="49">
        <v>23</v>
      </c>
      <c r="E14" s="25"/>
      <c r="F14" s="92">
        <v>11024326</v>
      </c>
      <c r="G14" s="92"/>
      <c r="H14" s="92">
        <v>5723819</v>
      </c>
      <c r="I14" s="25"/>
      <c r="J14" s="92">
        <v>10757792</v>
      </c>
      <c r="K14" s="92"/>
      <c r="L14" s="92">
        <v>5094788</v>
      </c>
    </row>
    <row r="15" spans="1:12" ht="16.5" customHeight="1">
      <c r="A15" s="19"/>
      <c r="B15" s="30"/>
      <c r="C15" s="19" t="s">
        <v>66</v>
      </c>
      <c r="D15" s="25"/>
      <c r="E15" s="25"/>
      <c r="F15" s="98">
        <v>354062032</v>
      </c>
      <c r="G15" s="92"/>
      <c r="H15" s="98">
        <v>510777429</v>
      </c>
      <c r="I15" s="25"/>
      <c r="J15" s="98">
        <v>128812114</v>
      </c>
      <c r="K15" s="92"/>
      <c r="L15" s="98">
        <v>313527317</v>
      </c>
    </row>
    <row r="16" spans="1:12" ht="16.5" customHeight="1">
      <c r="A16" s="31" t="s">
        <v>68</v>
      </c>
      <c r="C16" s="19"/>
      <c r="D16" s="25"/>
      <c r="E16" s="25"/>
      <c r="F16" s="92"/>
      <c r="G16" s="92"/>
      <c r="H16" s="92"/>
      <c r="I16" s="25"/>
      <c r="J16" s="92"/>
      <c r="K16" s="92"/>
      <c r="L16" s="92"/>
    </row>
    <row r="17" spans="1:12" ht="16.5" customHeight="1">
      <c r="A17" s="31"/>
      <c r="B17" s="8" t="s">
        <v>69</v>
      </c>
      <c r="C17" s="19"/>
      <c r="D17" s="25"/>
      <c r="E17" s="25"/>
      <c r="F17" s="92">
        <v>341491812</v>
      </c>
      <c r="G17" s="92"/>
      <c r="H17" s="92">
        <v>407284097</v>
      </c>
      <c r="I17" s="25"/>
      <c r="J17" s="92">
        <v>134525565</v>
      </c>
      <c r="K17" s="92"/>
      <c r="L17" s="92">
        <v>260663195</v>
      </c>
    </row>
    <row r="18" spans="1:12" ht="16.5" customHeight="1">
      <c r="A18" s="31"/>
      <c r="B18" s="8" t="s">
        <v>70</v>
      </c>
      <c r="C18" s="19"/>
      <c r="D18" s="25"/>
      <c r="E18" s="25"/>
      <c r="F18" s="92">
        <v>2523496</v>
      </c>
      <c r="G18" s="92"/>
      <c r="H18" s="92">
        <v>3581557</v>
      </c>
      <c r="I18" s="25"/>
      <c r="J18" s="69">
        <v>0</v>
      </c>
      <c r="K18" s="69"/>
      <c r="L18" s="69">
        <v>0</v>
      </c>
    </row>
    <row r="19" spans="1:12" ht="16.5" customHeight="1">
      <c r="A19" s="31"/>
      <c r="B19" s="8" t="s">
        <v>71</v>
      </c>
      <c r="C19" s="19"/>
      <c r="D19" s="25"/>
      <c r="E19" s="25"/>
      <c r="F19" s="92">
        <v>13928381</v>
      </c>
      <c r="G19" s="92"/>
      <c r="H19" s="92">
        <v>27129219</v>
      </c>
      <c r="I19" s="25"/>
      <c r="J19" s="92">
        <v>4957596</v>
      </c>
      <c r="K19" s="92"/>
      <c r="L19" s="92">
        <v>17421626</v>
      </c>
    </row>
    <row r="20" spans="1:12" ht="16.5" customHeight="1">
      <c r="A20" s="19"/>
      <c r="B20" s="30" t="s">
        <v>72</v>
      </c>
      <c r="C20" s="19"/>
      <c r="D20" s="25"/>
      <c r="E20" s="25"/>
      <c r="F20" s="92">
        <v>25315676</v>
      </c>
      <c r="G20" s="92"/>
      <c r="H20" s="92">
        <v>21770605</v>
      </c>
      <c r="I20" s="25"/>
      <c r="J20" s="92">
        <v>17883912</v>
      </c>
      <c r="K20" s="92"/>
      <c r="L20" s="92">
        <v>11860116</v>
      </c>
    </row>
    <row r="21" spans="1:12" ht="16.5" customHeight="1">
      <c r="A21" s="19"/>
      <c r="B21" s="30" t="s">
        <v>73</v>
      </c>
      <c r="C21" s="19"/>
      <c r="D21" s="25"/>
      <c r="E21" s="25"/>
      <c r="F21" s="92"/>
      <c r="G21" s="92"/>
      <c r="H21" s="92"/>
      <c r="I21" s="25"/>
      <c r="J21" s="92"/>
      <c r="K21" s="92"/>
      <c r="L21" s="92"/>
    </row>
    <row r="22" spans="1:12" ht="16.5" customHeight="1">
      <c r="A22" s="19"/>
      <c r="B22" s="50"/>
      <c r="C22" s="8" t="s">
        <v>64</v>
      </c>
      <c r="D22" s="25"/>
      <c r="E22" s="25"/>
      <c r="F22" s="92">
        <v>1703095</v>
      </c>
      <c r="G22" s="92"/>
      <c r="H22" s="92">
        <v>1761146</v>
      </c>
      <c r="I22" s="25"/>
      <c r="J22" s="92">
        <v>102311</v>
      </c>
      <c r="K22" s="92"/>
      <c r="L22" s="92">
        <v>2590968</v>
      </c>
    </row>
    <row r="23" spans="1:12" ht="16.5" customHeight="1">
      <c r="A23" s="19"/>
      <c r="B23" s="19" t="s">
        <v>67</v>
      </c>
      <c r="C23" s="19"/>
      <c r="D23" s="25"/>
      <c r="E23" s="25"/>
      <c r="F23" s="92">
        <v>2576246</v>
      </c>
      <c r="G23" s="92"/>
      <c r="H23" s="92">
        <v>10167697</v>
      </c>
      <c r="I23" s="25"/>
      <c r="J23" s="92">
        <v>2514172</v>
      </c>
      <c r="K23" s="92"/>
      <c r="L23" s="92">
        <v>7667588</v>
      </c>
    </row>
    <row r="24" spans="1:12" ht="16.5" customHeight="1">
      <c r="A24" s="19"/>
      <c r="B24" s="30"/>
      <c r="C24" s="51" t="s">
        <v>74</v>
      </c>
      <c r="D24" s="25"/>
      <c r="E24" s="25"/>
      <c r="F24" s="98">
        <v>387538706</v>
      </c>
      <c r="G24" s="92"/>
      <c r="H24" s="98">
        <v>471694321</v>
      </c>
      <c r="I24" s="25"/>
      <c r="J24" s="98">
        <v>159983556</v>
      </c>
      <c r="K24" s="92"/>
      <c r="L24" s="98">
        <v>300203493</v>
      </c>
    </row>
    <row r="25" spans="1:12" ht="16.5" customHeight="1">
      <c r="A25" s="31" t="s">
        <v>209</v>
      </c>
      <c r="C25" s="19"/>
      <c r="D25" s="25"/>
      <c r="E25" s="25"/>
      <c r="F25" s="36">
        <v>-33476674</v>
      </c>
      <c r="G25" s="36"/>
      <c r="H25" s="92">
        <v>39083108</v>
      </c>
      <c r="I25" s="25"/>
      <c r="J25" s="36">
        <v>-31171442</v>
      </c>
      <c r="K25" s="25"/>
      <c r="L25" s="92">
        <v>13323824</v>
      </c>
    </row>
    <row r="26" spans="1:12" ht="16.5" customHeight="1">
      <c r="A26" s="51" t="s">
        <v>75</v>
      </c>
      <c r="C26" s="19"/>
      <c r="D26" s="52"/>
      <c r="E26" s="52"/>
      <c r="F26" s="36">
        <v>-2199242</v>
      </c>
      <c r="G26" s="36"/>
      <c r="H26" s="36">
        <v>-3096796</v>
      </c>
      <c r="I26" s="52"/>
      <c r="J26" s="36">
        <v>-105062</v>
      </c>
      <c r="K26" s="22"/>
      <c r="L26" s="36">
        <v>-964260</v>
      </c>
    </row>
    <row r="27" spans="1:12" ht="16.5" customHeight="1">
      <c r="A27" s="19" t="s">
        <v>217</v>
      </c>
      <c r="C27" s="19"/>
      <c r="D27" s="52"/>
      <c r="E27" s="52"/>
      <c r="F27" s="36"/>
      <c r="G27" s="36"/>
      <c r="H27" s="36"/>
      <c r="I27" s="52"/>
      <c r="J27" s="36"/>
      <c r="K27" s="22"/>
      <c r="L27" s="36"/>
    </row>
    <row r="28" spans="1:12" ht="16.5" customHeight="1">
      <c r="A28" s="51"/>
      <c r="B28" s="19" t="s">
        <v>218</v>
      </c>
      <c r="C28" s="19"/>
      <c r="D28" s="53">
        <v>10</v>
      </c>
      <c r="E28" s="52"/>
      <c r="F28" s="37">
        <v>0</v>
      </c>
      <c r="G28" s="36"/>
      <c r="H28" s="37">
        <v>0</v>
      </c>
      <c r="I28" s="52"/>
      <c r="J28" s="37">
        <v>-4172955</v>
      </c>
      <c r="K28" s="22"/>
      <c r="L28" s="94">
        <v>24443565</v>
      </c>
    </row>
    <row r="29" spans="1:12" ht="16.5" customHeight="1">
      <c r="A29" s="31" t="s">
        <v>219</v>
      </c>
      <c r="B29" s="19"/>
      <c r="C29" s="19"/>
      <c r="D29" s="53"/>
      <c r="E29" s="52"/>
      <c r="F29" s="36"/>
      <c r="G29" s="36"/>
      <c r="H29" s="36"/>
      <c r="I29" s="52"/>
      <c r="J29" s="36"/>
      <c r="K29" s="22"/>
      <c r="L29" s="92"/>
    </row>
    <row r="30" spans="1:12" ht="16.5" customHeight="1">
      <c r="A30" s="31"/>
      <c r="B30" s="18" t="s">
        <v>220</v>
      </c>
      <c r="C30" s="19"/>
      <c r="D30" s="25"/>
      <c r="E30" s="25"/>
      <c r="F30" s="36">
        <v>-35675916</v>
      </c>
      <c r="G30" s="36"/>
      <c r="H30" s="92">
        <v>35986312</v>
      </c>
      <c r="I30" s="25"/>
      <c r="J30" s="36">
        <v>-35449459</v>
      </c>
      <c r="K30" s="25"/>
      <c r="L30" s="92">
        <v>36803129</v>
      </c>
    </row>
    <row r="31" spans="1:12" ht="16.5" customHeight="1">
      <c r="A31" s="8" t="s">
        <v>221</v>
      </c>
      <c r="C31" s="19"/>
      <c r="D31" s="24">
        <v>13.3</v>
      </c>
      <c r="E31" s="53"/>
      <c r="F31" s="94">
        <v>969996</v>
      </c>
      <c r="G31" s="36"/>
      <c r="H31" s="37">
        <v>-168505</v>
      </c>
      <c r="I31" s="53"/>
      <c r="J31" s="94">
        <v>743539</v>
      </c>
      <c r="K31" s="26"/>
      <c r="L31" s="37">
        <v>-985322</v>
      </c>
    </row>
    <row r="32" spans="1:12" ht="16.5" customHeight="1">
      <c r="A32" s="54" t="s">
        <v>168</v>
      </c>
      <c r="C32" s="19"/>
      <c r="D32" s="25"/>
      <c r="E32" s="25"/>
      <c r="F32" s="38">
        <v>-34705920</v>
      </c>
      <c r="G32" s="36"/>
      <c r="H32" s="98">
        <v>35817807</v>
      </c>
      <c r="I32" s="25"/>
      <c r="J32" s="38">
        <v>-34705920</v>
      </c>
      <c r="K32" s="26"/>
      <c r="L32" s="98">
        <v>35817807</v>
      </c>
    </row>
    <row r="33" spans="1:12" ht="16.5" customHeight="1">
      <c r="A33" s="55" t="s">
        <v>169</v>
      </c>
      <c r="C33" s="19"/>
      <c r="D33" s="25"/>
      <c r="E33" s="25"/>
      <c r="F33" s="56"/>
      <c r="G33" s="36"/>
      <c r="H33" s="56"/>
      <c r="I33" s="26"/>
      <c r="J33" s="56"/>
      <c r="K33" s="26"/>
      <c r="L33" s="56"/>
    </row>
    <row r="34" spans="1:12" ht="16.5" customHeight="1">
      <c r="A34" s="8" t="s">
        <v>78</v>
      </c>
      <c r="C34" s="19"/>
      <c r="D34" s="25"/>
      <c r="E34" s="25"/>
      <c r="F34" s="36"/>
      <c r="G34" s="36"/>
      <c r="H34" s="36"/>
      <c r="I34" s="26"/>
      <c r="J34" s="36"/>
      <c r="K34" s="26"/>
      <c r="L34" s="36"/>
    </row>
    <row r="35" spans="1:12" ht="16.5" customHeight="1">
      <c r="A35" s="57"/>
      <c r="B35" s="8" t="s">
        <v>170</v>
      </c>
      <c r="C35" s="19"/>
      <c r="D35" s="25"/>
      <c r="E35" s="25"/>
      <c r="F35" s="37">
        <v>0</v>
      </c>
      <c r="G35" s="36"/>
      <c r="H35" s="37">
        <v>0</v>
      </c>
      <c r="I35" s="25"/>
      <c r="J35" s="37">
        <v>0</v>
      </c>
      <c r="K35" s="26"/>
      <c r="L35" s="37">
        <v>0</v>
      </c>
    </row>
    <row r="36" spans="1:12" ht="16.5" customHeight="1">
      <c r="A36" s="54" t="s">
        <v>79</v>
      </c>
      <c r="C36" s="19"/>
      <c r="D36" s="25"/>
      <c r="E36" s="25"/>
      <c r="F36" s="36"/>
      <c r="G36" s="36"/>
      <c r="H36" s="36"/>
      <c r="I36" s="25"/>
      <c r="J36" s="36"/>
      <c r="K36" s="26"/>
      <c r="L36" s="36"/>
    </row>
    <row r="37" spans="1:12" ht="16.5" customHeight="1" thickBot="1">
      <c r="A37" s="33"/>
      <c r="B37" s="66" t="s">
        <v>170</v>
      </c>
      <c r="C37" s="33"/>
      <c r="D37" s="61"/>
      <c r="E37" s="55"/>
      <c r="F37" s="58">
        <v>-34705920</v>
      </c>
      <c r="G37" s="59"/>
      <c r="H37" s="101">
        <v>35817807</v>
      </c>
      <c r="I37" s="33"/>
      <c r="J37" s="58">
        <v>-34705920</v>
      </c>
      <c r="K37" s="60"/>
      <c r="L37" s="101">
        <v>35817807</v>
      </c>
    </row>
    <row r="38" spans="1:12" ht="11.5" customHeight="1" thickTop="1">
      <c r="A38" s="33"/>
      <c r="B38" s="66"/>
      <c r="C38" s="33"/>
      <c r="D38" s="61"/>
      <c r="E38" s="55"/>
      <c r="F38" s="59"/>
      <c r="G38" s="59"/>
      <c r="H38" s="59"/>
      <c r="I38" s="33"/>
      <c r="J38" s="59"/>
      <c r="K38" s="60"/>
      <c r="L38" s="59"/>
    </row>
    <row r="39" spans="1:12" ht="16.5" customHeight="1">
      <c r="A39" s="65" t="s">
        <v>222</v>
      </c>
      <c r="B39" s="66"/>
      <c r="C39" s="19"/>
      <c r="D39" s="49"/>
      <c r="E39" s="67"/>
      <c r="F39" s="62"/>
      <c r="G39" s="62"/>
      <c r="H39" s="63"/>
      <c r="I39" s="64"/>
      <c r="J39" s="63"/>
      <c r="K39" s="63"/>
      <c r="L39" s="62"/>
    </row>
    <row r="40" spans="1:12" ht="16.5" customHeight="1" thickBot="1">
      <c r="A40" s="51"/>
      <c r="B40" s="8" t="s">
        <v>223</v>
      </c>
      <c r="C40" s="19"/>
      <c r="F40" s="123">
        <v>-5.1799880597014923E-2</v>
      </c>
      <c r="G40" s="21"/>
      <c r="H40" s="68">
        <v>8.3103960556844547E-2</v>
      </c>
      <c r="I40" s="69"/>
      <c r="J40" s="123">
        <v>-5.1799880597014923E-2</v>
      </c>
      <c r="K40" s="21"/>
      <c r="L40" s="68">
        <v>8.3103960556844547E-2</v>
      </c>
    </row>
    <row r="41" spans="1:12" ht="16.5" customHeight="1" thickTop="1">
      <c r="A41" s="51"/>
      <c r="B41" s="8" t="s">
        <v>82</v>
      </c>
      <c r="J41" s="8"/>
      <c r="L41" s="8"/>
    </row>
    <row r="42" spans="1:12" ht="16.5" customHeight="1" thickBot="1">
      <c r="C42" s="8" t="s">
        <v>83</v>
      </c>
      <c r="F42" s="101">
        <v>670000000</v>
      </c>
      <c r="G42" s="52"/>
      <c r="H42" s="101">
        <v>431000000</v>
      </c>
      <c r="I42" s="70"/>
      <c r="J42" s="101">
        <v>670000000</v>
      </c>
      <c r="K42" s="70"/>
      <c r="L42" s="101">
        <v>431000000</v>
      </c>
    </row>
    <row r="43" spans="1:12" ht="17.399999999999999" customHeight="1" thickTop="1">
      <c r="F43" s="26"/>
      <c r="G43" s="52"/>
      <c r="H43" s="26"/>
      <c r="I43" s="70"/>
      <c r="J43" s="26"/>
      <c r="K43" s="70"/>
      <c r="L43" s="26"/>
    </row>
    <row r="44" spans="1:12" ht="21" customHeight="1">
      <c r="A44" s="23" t="s">
        <v>30</v>
      </c>
    </row>
  </sheetData>
  <phoneticPr fontId="0" type="noConversion"/>
  <pageMargins left="0.86614173228346458" right="0.70866141732283472" top="0.59055118110236227" bottom="0.19685039370078741" header="0.11811023622047245" footer="0.43307086614173229"/>
  <pageSetup paperSize="9" scale="95" firstPageNumber="6" fitToWidth="0" fitToHeight="0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DDFE7-164E-4CF4-BD9D-E5AB0C9B788D}">
  <dimension ref="A1:L44"/>
  <sheetViews>
    <sheetView zoomScaleNormal="100" zoomScaleSheetLayoutView="100" workbookViewId="0">
      <selection activeCell="C5" sqref="C5"/>
    </sheetView>
  </sheetViews>
  <sheetFormatPr defaultColWidth="8" defaultRowHeight="14"/>
  <cols>
    <col min="1" max="2" width="0.8984375" style="8" customWidth="1"/>
    <col min="3" max="3" width="30" style="8" customWidth="1"/>
    <col min="4" max="4" width="6.8984375" style="8" customWidth="1"/>
    <col min="5" max="5" width="0.5" style="8" customWidth="1"/>
    <col min="6" max="6" width="14.296875" style="8" customWidth="1"/>
    <col min="7" max="7" width="0.5" style="8" customWidth="1"/>
    <col min="8" max="8" width="14.296875" style="8" customWidth="1"/>
    <col min="9" max="9" width="0.5" style="8" customWidth="1"/>
    <col min="10" max="10" width="14.296875" style="21" customWidth="1"/>
    <col min="11" max="11" width="0.5" style="8" customWidth="1"/>
    <col min="12" max="12" width="14.296875" style="21" customWidth="1"/>
    <col min="13" max="16384" width="8" style="8"/>
  </cols>
  <sheetData>
    <row r="1" spans="1:12">
      <c r="L1" s="40" t="s">
        <v>8</v>
      </c>
    </row>
    <row r="2" spans="1:12">
      <c r="L2" s="40"/>
    </row>
    <row r="3" spans="1:12" ht="16.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6.5" customHeight="1">
      <c r="A4" s="41" t="s">
        <v>60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6.5" customHeight="1">
      <c r="A5" s="42" t="s">
        <v>224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8.4" customHeight="1">
      <c r="A6" s="29"/>
      <c r="B6" s="29"/>
      <c r="C6" s="29"/>
      <c r="D6" s="43"/>
      <c r="E6" s="43"/>
      <c r="F6" s="43"/>
      <c r="G6" s="43"/>
      <c r="H6" s="43"/>
      <c r="I6" s="43"/>
      <c r="J6" s="44"/>
      <c r="K6" s="29"/>
      <c r="L6" s="44"/>
    </row>
    <row r="7" spans="1:12" ht="17.5" customHeight="1">
      <c r="A7" s="29"/>
      <c r="B7" s="29"/>
      <c r="C7" s="29"/>
      <c r="D7" s="43"/>
      <c r="E7" s="43"/>
      <c r="F7" s="10" t="s">
        <v>11</v>
      </c>
      <c r="G7" s="10"/>
      <c r="H7" s="10"/>
      <c r="I7" s="10"/>
      <c r="J7" s="10"/>
      <c r="K7" s="10"/>
      <c r="L7" s="10"/>
    </row>
    <row r="8" spans="1:12" ht="17.5" customHeight="1">
      <c r="A8" s="29"/>
      <c r="B8" s="29"/>
      <c r="C8" s="29"/>
      <c r="D8" s="43"/>
      <c r="E8" s="43"/>
      <c r="F8" s="12" t="s">
        <v>12</v>
      </c>
      <c r="G8" s="12"/>
      <c r="H8" s="12"/>
      <c r="I8" s="11"/>
      <c r="J8" s="45" t="s">
        <v>13</v>
      </c>
      <c r="K8" s="45"/>
      <c r="L8" s="45"/>
    </row>
    <row r="9" spans="1:12" ht="17.5" customHeight="1">
      <c r="A9" s="29"/>
      <c r="B9" s="29"/>
      <c r="C9" s="29"/>
      <c r="D9" s="43"/>
      <c r="E9" s="43"/>
      <c r="F9" s="24">
        <v>2023</v>
      </c>
      <c r="G9" s="13"/>
      <c r="H9" s="24">
        <v>2022</v>
      </c>
      <c r="I9" s="11"/>
      <c r="J9" s="17">
        <v>2023</v>
      </c>
      <c r="K9" s="13"/>
      <c r="L9" s="24">
        <v>2022</v>
      </c>
    </row>
    <row r="10" spans="1:12" ht="17.5" customHeight="1">
      <c r="A10" s="29"/>
      <c r="B10" s="29"/>
      <c r="C10" s="29"/>
      <c r="D10" s="14" t="s">
        <v>15</v>
      </c>
      <c r="E10" s="43"/>
      <c r="F10" s="15"/>
      <c r="G10" s="13"/>
      <c r="H10" s="15"/>
      <c r="I10" s="11"/>
      <c r="J10" s="47"/>
      <c r="K10" s="13"/>
      <c r="L10" s="15" t="s">
        <v>7</v>
      </c>
    </row>
    <row r="11" spans="1:12" ht="16.5" customHeight="1">
      <c r="A11" s="18" t="s">
        <v>61</v>
      </c>
      <c r="B11" s="19"/>
      <c r="C11" s="19"/>
      <c r="D11" s="43"/>
      <c r="E11" s="43"/>
      <c r="F11" s="43"/>
      <c r="G11" s="43"/>
      <c r="H11" s="43"/>
      <c r="I11" s="43"/>
      <c r="K11" s="19"/>
    </row>
    <row r="12" spans="1:12" ht="16.5" customHeight="1">
      <c r="A12" s="30"/>
      <c r="B12" s="19" t="s">
        <v>62</v>
      </c>
      <c r="C12" s="19"/>
      <c r="D12" s="48"/>
      <c r="E12" s="25"/>
      <c r="F12" s="92">
        <v>1168444500</v>
      </c>
      <c r="G12" s="92"/>
      <c r="H12" s="92">
        <v>1224684288</v>
      </c>
      <c r="I12" s="92"/>
      <c r="J12" s="92">
        <v>553732550</v>
      </c>
      <c r="K12" s="92"/>
      <c r="L12" s="92">
        <v>850948344.89999998</v>
      </c>
    </row>
    <row r="13" spans="1:12" ht="16.5" customHeight="1">
      <c r="A13" s="30"/>
      <c r="B13" s="19" t="s">
        <v>63</v>
      </c>
      <c r="C13" s="19"/>
      <c r="D13" s="25"/>
      <c r="E13" s="25"/>
      <c r="F13" s="92">
        <v>20667968</v>
      </c>
      <c r="G13" s="92"/>
      <c r="H13" s="92">
        <v>16736914</v>
      </c>
      <c r="I13" s="92"/>
      <c r="J13" s="69">
        <v>0</v>
      </c>
      <c r="K13" s="69"/>
      <c r="L13" s="69">
        <v>0</v>
      </c>
    </row>
    <row r="14" spans="1:12" ht="16.5" customHeight="1">
      <c r="A14" s="30"/>
      <c r="B14" s="30" t="s">
        <v>171</v>
      </c>
      <c r="D14" s="49"/>
      <c r="E14" s="25"/>
      <c r="F14" s="92">
        <v>5846350</v>
      </c>
      <c r="G14" s="92"/>
      <c r="H14" s="69">
        <v>0</v>
      </c>
      <c r="I14" s="92"/>
      <c r="J14" s="92">
        <v>2519010</v>
      </c>
      <c r="K14" s="92"/>
      <c r="L14" s="69">
        <v>0</v>
      </c>
    </row>
    <row r="15" spans="1:12" ht="16.5" customHeight="1">
      <c r="A15" s="30"/>
      <c r="B15" s="19" t="s">
        <v>65</v>
      </c>
      <c r="C15" s="19"/>
      <c r="D15" s="49">
        <v>23</v>
      </c>
      <c r="E15" s="25"/>
      <c r="F15" s="92">
        <v>39829557</v>
      </c>
      <c r="G15" s="92"/>
      <c r="H15" s="92">
        <v>25927141</v>
      </c>
      <c r="I15" s="92"/>
      <c r="J15" s="92">
        <v>28183386</v>
      </c>
      <c r="K15" s="92"/>
      <c r="L15" s="92">
        <v>17081932</v>
      </c>
    </row>
    <row r="16" spans="1:12" ht="16.5" customHeight="1">
      <c r="A16" s="19"/>
      <c r="B16" s="30"/>
      <c r="C16" s="19" t="s">
        <v>66</v>
      </c>
      <c r="D16" s="25"/>
      <c r="E16" s="25"/>
      <c r="F16" s="98">
        <v>1234788375</v>
      </c>
      <c r="G16" s="92"/>
      <c r="H16" s="98">
        <v>1267348343</v>
      </c>
      <c r="I16" s="92"/>
      <c r="J16" s="98">
        <v>584434946</v>
      </c>
      <c r="K16" s="92"/>
      <c r="L16" s="98">
        <v>868030276.89999998</v>
      </c>
    </row>
    <row r="17" spans="1:12" ht="16.5" customHeight="1">
      <c r="A17" s="31" t="s">
        <v>68</v>
      </c>
      <c r="C17" s="19"/>
      <c r="D17" s="25"/>
      <c r="E17" s="25"/>
      <c r="F17" s="92"/>
      <c r="G17" s="92"/>
      <c r="H17" s="92"/>
      <c r="I17" s="92"/>
      <c r="J17" s="92"/>
      <c r="K17" s="92"/>
      <c r="L17" s="92"/>
    </row>
    <row r="18" spans="1:12" ht="16.5" customHeight="1">
      <c r="A18" s="31"/>
      <c r="B18" s="8" t="s">
        <v>69</v>
      </c>
      <c r="C18" s="19"/>
      <c r="D18" s="25"/>
      <c r="E18" s="25"/>
      <c r="F18" s="92">
        <v>1067204421</v>
      </c>
      <c r="G18" s="92"/>
      <c r="H18" s="92">
        <v>920661104</v>
      </c>
      <c r="I18" s="92"/>
      <c r="J18" s="92">
        <v>531807488</v>
      </c>
      <c r="K18" s="92"/>
      <c r="L18" s="92">
        <v>674931381</v>
      </c>
    </row>
    <row r="19" spans="1:12" ht="16.5" customHeight="1">
      <c r="A19" s="31"/>
      <c r="B19" s="8" t="s">
        <v>70</v>
      </c>
      <c r="C19" s="19"/>
      <c r="D19" s="25"/>
      <c r="E19" s="25"/>
      <c r="F19" s="92">
        <v>8200868</v>
      </c>
      <c r="G19" s="92"/>
      <c r="H19" s="92">
        <v>7969496</v>
      </c>
      <c r="I19" s="92"/>
      <c r="J19" s="69">
        <v>0</v>
      </c>
      <c r="K19" s="69"/>
      <c r="L19" s="69">
        <v>0</v>
      </c>
    </row>
    <row r="20" spans="1:12" ht="16.5" customHeight="1">
      <c r="A20" s="31"/>
      <c r="B20" s="8" t="s">
        <v>71</v>
      </c>
      <c r="C20" s="19"/>
      <c r="D20" s="25"/>
      <c r="E20" s="25"/>
      <c r="F20" s="92">
        <v>71372661</v>
      </c>
      <c r="G20" s="92"/>
      <c r="H20" s="92">
        <v>85665747</v>
      </c>
      <c r="I20" s="92"/>
      <c r="J20" s="92">
        <v>35311667</v>
      </c>
      <c r="K20" s="92"/>
      <c r="L20" s="92">
        <v>61059264</v>
      </c>
    </row>
    <row r="21" spans="1:12" ht="16.5" customHeight="1">
      <c r="A21" s="19"/>
      <c r="B21" s="30" t="s">
        <v>72</v>
      </c>
      <c r="C21" s="19"/>
      <c r="D21" s="25"/>
      <c r="E21" s="25"/>
      <c r="F21" s="92">
        <v>50133199</v>
      </c>
      <c r="G21" s="92"/>
      <c r="H21" s="92">
        <v>43099598</v>
      </c>
      <c r="I21" s="92"/>
      <c r="J21" s="92">
        <v>35227605</v>
      </c>
      <c r="K21" s="92"/>
      <c r="L21" s="92">
        <v>23257255</v>
      </c>
    </row>
    <row r="22" spans="1:12" ht="16.5" customHeight="1">
      <c r="A22" s="19"/>
      <c r="B22" s="30" t="s">
        <v>73</v>
      </c>
      <c r="C22" s="19"/>
      <c r="D22" s="25"/>
      <c r="E22" s="25"/>
      <c r="F22" s="92"/>
      <c r="G22" s="92"/>
      <c r="H22" s="92"/>
      <c r="I22" s="92"/>
      <c r="J22" s="92"/>
      <c r="K22" s="92"/>
      <c r="L22" s="92"/>
    </row>
    <row r="23" spans="1:12" ht="16.5" customHeight="1">
      <c r="A23" s="19"/>
      <c r="B23" s="50"/>
      <c r="C23" s="8" t="s">
        <v>64</v>
      </c>
      <c r="D23" s="25"/>
      <c r="E23" s="25"/>
      <c r="F23" s="92">
        <v>7096734</v>
      </c>
      <c r="G23" s="92"/>
      <c r="H23" s="92">
        <v>5097967</v>
      </c>
      <c r="I23" s="92"/>
      <c r="J23" s="92">
        <v>3271126</v>
      </c>
      <c r="K23" s="92"/>
      <c r="L23" s="92">
        <v>3593805</v>
      </c>
    </row>
    <row r="24" spans="1:12" ht="16.5" customHeight="1">
      <c r="A24" s="19"/>
      <c r="B24" s="19" t="s">
        <v>67</v>
      </c>
      <c r="C24" s="19"/>
      <c r="D24" s="25"/>
      <c r="E24" s="25"/>
      <c r="F24" s="69">
        <v>0</v>
      </c>
      <c r="G24" s="92"/>
      <c r="H24" s="92">
        <v>5440576</v>
      </c>
      <c r="I24" s="92"/>
      <c r="J24" s="69">
        <v>0</v>
      </c>
      <c r="K24" s="92"/>
      <c r="L24" s="92">
        <v>4787005</v>
      </c>
    </row>
    <row r="25" spans="1:12" ht="16.5" customHeight="1">
      <c r="A25" s="19"/>
      <c r="B25" s="30"/>
      <c r="C25" s="51" t="s">
        <v>74</v>
      </c>
      <c r="D25" s="25"/>
      <c r="E25" s="25"/>
      <c r="F25" s="98">
        <v>1204007883</v>
      </c>
      <c r="G25" s="92"/>
      <c r="H25" s="98">
        <v>1067934488</v>
      </c>
      <c r="I25" s="92"/>
      <c r="J25" s="98">
        <v>605617886</v>
      </c>
      <c r="K25" s="92"/>
      <c r="L25" s="98">
        <v>767628710</v>
      </c>
    </row>
    <row r="26" spans="1:12" ht="16.5" customHeight="1">
      <c r="A26" s="31" t="s">
        <v>209</v>
      </c>
      <c r="C26" s="19"/>
      <c r="D26" s="25"/>
      <c r="E26" s="25"/>
      <c r="F26" s="92">
        <v>30780492</v>
      </c>
      <c r="G26" s="92"/>
      <c r="H26" s="92">
        <v>199413855</v>
      </c>
      <c r="I26" s="25"/>
      <c r="J26" s="36">
        <v>-21182940</v>
      </c>
      <c r="K26" s="25"/>
      <c r="L26" s="92">
        <v>100401566.89999998</v>
      </c>
    </row>
    <row r="27" spans="1:12" ht="16.5" customHeight="1">
      <c r="A27" s="51" t="s">
        <v>75</v>
      </c>
      <c r="C27" s="19"/>
      <c r="D27" s="52"/>
      <c r="E27" s="52"/>
      <c r="F27" s="36">
        <v>-7781154</v>
      </c>
      <c r="G27" s="36"/>
      <c r="H27" s="36">
        <v>-6486408</v>
      </c>
      <c r="I27" s="52"/>
      <c r="J27" s="36">
        <v>-2231667</v>
      </c>
      <c r="K27" s="22"/>
      <c r="L27" s="36">
        <v>-2144421</v>
      </c>
    </row>
    <row r="28" spans="1:12" ht="16.5" customHeight="1">
      <c r="A28" s="19" t="s">
        <v>225</v>
      </c>
      <c r="C28" s="19"/>
      <c r="D28" s="52"/>
      <c r="E28" s="52"/>
      <c r="F28" s="36"/>
      <c r="G28" s="36"/>
      <c r="H28" s="36"/>
      <c r="I28" s="52"/>
      <c r="J28" s="36"/>
      <c r="K28" s="22"/>
      <c r="L28" s="36"/>
    </row>
    <row r="29" spans="1:12" ht="16.5" customHeight="1">
      <c r="A29" s="30"/>
      <c r="B29" s="19" t="s">
        <v>218</v>
      </c>
      <c r="D29" s="53">
        <v>10</v>
      </c>
      <c r="E29" s="52"/>
      <c r="F29" s="37">
        <v>0</v>
      </c>
      <c r="G29" s="36"/>
      <c r="H29" s="37">
        <v>0</v>
      </c>
      <c r="I29" s="52"/>
      <c r="J29" s="94">
        <v>45715001</v>
      </c>
      <c r="K29" s="22"/>
      <c r="L29" s="94">
        <v>91862874</v>
      </c>
    </row>
    <row r="30" spans="1:12" ht="16.5" customHeight="1">
      <c r="A30" s="31" t="s">
        <v>76</v>
      </c>
      <c r="B30" s="30"/>
      <c r="C30" s="19"/>
      <c r="D30" s="25"/>
      <c r="E30" s="25"/>
      <c r="F30" s="92">
        <v>22999338</v>
      </c>
      <c r="G30" s="92"/>
      <c r="H30" s="92">
        <v>192927447</v>
      </c>
      <c r="I30" s="92"/>
      <c r="J30" s="92">
        <v>22300394</v>
      </c>
      <c r="K30" s="92"/>
      <c r="L30" s="92">
        <v>190120019.89999998</v>
      </c>
    </row>
    <row r="31" spans="1:12" ht="16.5" customHeight="1">
      <c r="A31" s="8" t="s">
        <v>221</v>
      </c>
      <c r="C31" s="19"/>
      <c r="D31" s="24">
        <v>13.3</v>
      </c>
      <c r="E31" s="53"/>
      <c r="F31" s="37">
        <v>-655663</v>
      </c>
      <c r="G31" s="26"/>
      <c r="H31" s="37">
        <v>-10985223</v>
      </c>
      <c r="I31" s="26"/>
      <c r="J31" s="94">
        <v>43281</v>
      </c>
      <c r="K31" s="26"/>
      <c r="L31" s="37">
        <v>-8177795.5300000003</v>
      </c>
    </row>
    <row r="32" spans="1:12" ht="16.5" customHeight="1">
      <c r="A32" s="54" t="s">
        <v>77</v>
      </c>
      <c r="C32" s="19"/>
      <c r="D32" s="25"/>
      <c r="E32" s="25"/>
      <c r="F32" s="94">
        <v>22343675</v>
      </c>
      <c r="G32" s="26"/>
      <c r="H32" s="94">
        <v>181942224</v>
      </c>
      <c r="I32" s="26"/>
      <c r="J32" s="94">
        <v>22343675</v>
      </c>
      <c r="K32" s="26"/>
      <c r="L32" s="94">
        <v>181942224.36999997</v>
      </c>
    </row>
    <row r="33" spans="1:12" ht="16.5" customHeight="1">
      <c r="A33" s="55" t="s">
        <v>169</v>
      </c>
      <c r="C33" s="19"/>
      <c r="D33" s="25"/>
      <c r="E33" s="25"/>
      <c r="F33" s="56"/>
      <c r="G33" s="26"/>
      <c r="H33" s="56"/>
      <c r="I33" s="26"/>
      <c r="J33" s="56"/>
      <c r="K33" s="26"/>
      <c r="L33" s="56"/>
    </row>
    <row r="34" spans="1:12" ht="16.5" customHeight="1">
      <c r="A34" s="8" t="s">
        <v>78</v>
      </c>
      <c r="C34" s="19"/>
      <c r="D34" s="25"/>
      <c r="E34" s="25"/>
      <c r="F34" s="36"/>
      <c r="G34" s="36"/>
      <c r="H34" s="36"/>
      <c r="I34" s="26"/>
      <c r="J34" s="36"/>
      <c r="K34" s="26"/>
      <c r="L34" s="36"/>
    </row>
    <row r="35" spans="1:12" ht="16.5" customHeight="1">
      <c r="A35" s="54"/>
      <c r="B35" s="124" t="s">
        <v>170</v>
      </c>
      <c r="C35" s="19"/>
      <c r="D35" s="25"/>
      <c r="E35" s="25"/>
      <c r="F35" s="37">
        <v>0</v>
      </c>
      <c r="G35" s="36"/>
      <c r="H35" s="37">
        <v>0</v>
      </c>
      <c r="I35" s="25"/>
      <c r="J35" s="37">
        <v>0</v>
      </c>
      <c r="K35" s="26"/>
      <c r="L35" s="37">
        <v>0</v>
      </c>
    </row>
    <row r="36" spans="1:12" ht="16.5" customHeight="1">
      <c r="A36" s="54" t="s">
        <v>79</v>
      </c>
      <c r="C36" s="19"/>
      <c r="D36" s="25"/>
      <c r="E36" s="25"/>
      <c r="F36" s="36"/>
      <c r="G36" s="36"/>
      <c r="H36" s="36"/>
      <c r="I36" s="25"/>
      <c r="J36" s="36"/>
      <c r="K36" s="26"/>
      <c r="L36" s="36"/>
    </row>
    <row r="37" spans="1:12" ht="16.5" customHeight="1" thickBot="1">
      <c r="A37" s="33"/>
      <c r="B37" s="66" t="s">
        <v>170</v>
      </c>
      <c r="C37" s="33"/>
      <c r="D37" s="61"/>
      <c r="E37" s="55"/>
      <c r="F37" s="101">
        <v>22343675</v>
      </c>
      <c r="G37" s="59"/>
      <c r="H37" s="101">
        <v>181942224</v>
      </c>
      <c r="I37" s="33"/>
      <c r="J37" s="101">
        <v>22343675</v>
      </c>
      <c r="K37" s="60"/>
      <c r="L37" s="101">
        <v>181942224.36999997</v>
      </c>
    </row>
    <row r="38" spans="1:12" ht="13.5" customHeight="1" thickTop="1">
      <c r="A38" s="33"/>
      <c r="B38" s="66"/>
      <c r="C38" s="33"/>
      <c r="D38" s="61"/>
      <c r="E38" s="55"/>
      <c r="F38" s="59"/>
      <c r="G38" s="59"/>
      <c r="H38" s="59"/>
      <c r="I38" s="33"/>
      <c r="J38" s="59"/>
      <c r="K38" s="60"/>
      <c r="L38" s="59"/>
    </row>
    <row r="39" spans="1:12" ht="16.5" customHeight="1">
      <c r="A39" s="65" t="s">
        <v>80</v>
      </c>
      <c r="B39" s="66"/>
      <c r="C39" s="19"/>
      <c r="D39" s="49"/>
      <c r="E39" s="67"/>
      <c r="F39" s="62"/>
      <c r="G39" s="62"/>
      <c r="H39" s="63"/>
      <c r="I39" s="64"/>
      <c r="J39" s="63"/>
      <c r="K39" s="63"/>
      <c r="L39" s="62"/>
    </row>
    <row r="40" spans="1:12" ht="16.5" customHeight="1" thickBot="1">
      <c r="A40" s="51"/>
      <c r="B40" s="8" t="s">
        <v>81</v>
      </c>
      <c r="C40" s="19"/>
      <c r="F40" s="193">
        <v>3.5394363271884409E-2</v>
      </c>
      <c r="G40" s="21"/>
      <c r="H40" s="193">
        <v>0.42213973085846868</v>
      </c>
      <c r="I40" s="69"/>
      <c r="J40" s="193">
        <v>3.5394363271884409E-2</v>
      </c>
      <c r="K40" s="21"/>
      <c r="L40" s="193">
        <v>0.42213973171693731</v>
      </c>
    </row>
    <row r="41" spans="1:12" ht="16.5" customHeight="1" thickTop="1">
      <c r="A41" s="51"/>
      <c r="B41" s="8" t="s">
        <v>82</v>
      </c>
      <c r="J41" s="8"/>
      <c r="L41" s="8"/>
    </row>
    <row r="42" spans="1:12" ht="16.5" customHeight="1" thickBot="1">
      <c r="C42" s="8" t="s">
        <v>83</v>
      </c>
      <c r="D42" s="53">
        <v>20</v>
      </c>
      <c r="F42" s="101">
        <v>631277778</v>
      </c>
      <c r="G42" s="59"/>
      <c r="H42" s="101">
        <v>431000000</v>
      </c>
      <c r="I42" s="33"/>
      <c r="J42" s="101">
        <v>631277778</v>
      </c>
      <c r="K42" s="60"/>
      <c r="L42" s="101">
        <v>431000000</v>
      </c>
    </row>
    <row r="43" spans="1:12" ht="16.5" customHeight="1" thickTop="1">
      <c r="F43" s="26"/>
      <c r="G43" s="52"/>
      <c r="H43" s="26"/>
      <c r="I43" s="70"/>
      <c r="J43" s="26"/>
      <c r="K43" s="70"/>
      <c r="L43" s="26"/>
    </row>
    <row r="44" spans="1:12" ht="21" customHeight="1">
      <c r="A44" s="23" t="s">
        <v>30</v>
      </c>
    </row>
  </sheetData>
  <pageMargins left="0.86614173228346458" right="0.70866141732283472" top="0.59055118110236227" bottom="0.19685039370078741" header="0.11811023622047245" footer="0.43307086614173229"/>
  <pageSetup paperSize="9" scale="95" firstPageNumber="7" fitToWidth="0" fitToHeight="0" orientation="portrait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4"/>
  <sheetViews>
    <sheetView zoomScale="90" zoomScaleNormal="90" zoomScaleSheetLayoutView="100" workbookViewId="0">
      <selection activeCell="G25" sqref="G25"/>
    </sheetView>
  </sheetViews>
  <sheetFormatPr defaultColWidth="9" defaultRowHeight="14"/>
  <cols>
    <col min="1" max="1" width="2.296875" style="8" customWidth="1"/>
    <col min="2" max="2" width="28" style="8" customWidth="1"/>
    <col min="3" max="3" width="6.796875" style="8" customWidth="1"/>
    <col min="4" max="4" width="0.3984375" style="8" customWidth="1"/>
    <col min="5" max="5" width="14.796875" style="8" customWidth="1"/>
    <col min="6" max="6" width="0.3984375" style="8" customWidth="1"/>
    <col min="7" max="7" width="14.3984375" style="8" customWidth="1"/>
    <col min="8" max="8" width="0.3984375" style="8" customWidth="1"/>
    <col min="9" max="9" width="17.19921875" style="8" customWidth="1"/>
    <col min="10" max="10" width="0.3984375" style="8" customWidth="1"/>
    <col min="11" max="11" width="16.19921875" style="8" customWidth="1"/>
    <col min="12" max="12" width="0.3984375" style="8" customWidth="1"/>
    <col min="13" max="13" width="14.59765625" style="8" customWidth="1"/>
    <col min="14" max="14" width="0.3984375" style="8" customWidth="1"/>
    <col min="15" max="15" width="14.59765625" style="8" customWidth="1"/>
    <col min="16" max="16" width="0.3984375" style="8" customWidth="1"/>
    <col min="17" max="17" width="15.59765625" style="8" customWidth="1"/>
    <col min="18" max="16384" width="9" style="8"/>
  </cols>
  <sheetData>
    <row r="1" spans="1:17">
      <c r="Q1" s="192" t="s">
        <v>8</v>
      </c>
    </row>
    <row r="3" spans="1:17" s="33" customFormat="1" ht="16.5" customHeight="1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17" s="33" customFormat="1" ht="16.5" customHeight="1">
      <c r="A4" s="71" t="s">
        <v>207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7" s="33" customFormat="1" ht="16.5" customHeight="1">
      <c r="A5" s="72" t="s">
        <v>224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7" s="33" customForma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17" s="33" customFormat="1" ht="17.5" customHeight="1">
      <c r="A7" s="20"/>
      <c r="B7" s="20"/>
      <c r="C7" s="16"/>
      <c r="D7" s="16"/>
      <c r="E7" s="10" t="s">
        <v>11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17.5" customHeight="1">
      <c r="E8" s="102"/>
      <c r="F8" s="102"/>
      <c r="G8" s="102"/>
      <c r="H8" s="102"/>
      <c r="I8" s="103"/>
      <c r="J8" s="102"/>
      <c r="K8" s="102" t="s">
        <v>84</v>
      </c>
      <c r="L8" s="102"/>
      <c r="M8" s="103"/>
      <c r="N8" s="103"/>
      <c r="O8" s="103"/>
      <c r="P8" s="102"/>
      <c r="Q8" s="104"/>
    </row>
    <row r="9" spans="1:17" ht="17.5" customHeight="1">
      <c r="E9" s="103"/>
      <c r="F9" s="102"/>
      <c r="G9" s="102"/>
      <c r="H9" s="102"/>
      <c r="I9" s="102" t="s">
        <v>85</v>
      </c>
      <c r="J9" s="102"/>
      <c r="K9" s="102" t="s">
        <v>86</v>
      </c>
      <c r="L9" s="102"/>
      <c r="M9" s="103"/>
      <c r="N9" s="103"/>
      <c r="O9" s="103"/>
      <c r="P9" s="102"/>
      <c r="Q9" s="103"/>
    </row>
    <row r="10" spans="1:17" ht="17.5" customHeight="1">
      <c r="E10" s="102" t="s">
        <v>87</v>
      </c>
      <c r="F10" s="102"/>
      <c r="G10" s="103"/>
      <c r="H10" s="102"/>
      <c r="I10" s="102" t="s">
        <v>88</v>
      </c>
      <c r="J10" s="102"/>
      <c r="K10" s="102" t="s">
        <v>89</v>
      </c>
      <c r="L10" s="102"/>
      <c r="M10" s="198" t="s">
        <v>55</v>
      </c>
      <c r="N10" s="198"/>
      <c r="O10" s="198"/>
      <c r="P10" s="102"/>
      <c r="Q10" s="106" t="s">
        <v>90</v>
      </c>
    </row>
    <row r="11" spans="1:17" ht="17.5" customHeight="1">
      <c r="E11" s="106" t="s">
        <v>91</v>
      </c>
      <c r="F11" s="102"/>
      <c r="G11" s="107" t="s">
        <v>92</v>
      </c>
      <c r="H11" s="102"/>
      <c r="I11" s="102" t="s">
        <v>93</v>
      </c>
      <c r="J11" s="102"/>
      <c r="K11" s="102" t="s">
        <v>94</v>
      </c>
      <c r="L11" s="102"/>
      <c r="M11" s="106" t="s">
        <v>95</v>
      </c>
      <c r="N11" s="106"/>
      <c r="O11" s="106"/>
      <c r="P11" s="102"/>
      <c r="Q11" s="107" t="s">
        <v>206</v>
      </c>
    </row>
    <row r="12" spans="1:17" ht="17.5" customHeight="1">
      <c r="C12" s="14" t="s">
        <v>15</v>
      </c>
      <c r="E12" s="108" t="s">
        <v>96</v>
      </c>
      <c r="F12" s="109"/>
      <c r="G12" s="108" t="s">
        <v>96</v>
      </c>
      <c r="H12" s="109"/>
      <c r="I12" s="105" t="s">
        <v>97</v>
      </c>
      <c r="J12" s="109"/>
      <c r="K12" s="108" t="s">
        <v>54</v>
      </c>
      <c r="L12" s="109"/>
      <c r="M12" s="108" t="s">
        <v>98</v>
      </c>
      <c r="N12" s="106"/>
      <c r="O12" s="108" t="s">
        <v>99</v>
      </c>
      <c r="P12" s="109"/>
      <c r="Q12" s="110" t="s">
        <v>100</v>
      </c>
    </row>
    <row r="13" spans="1:17" ht="16.5" customHeight="1">
      <c r="A13" s="111" t="s">
        <v>101</v>
      </c>
      <c r="C13" s="20"/>
      <c r="D13" s="16"/>
      <c r="E13" s="92">
        <v>431000000</v>
      </c>
      <c r="F13" s="92"/>
      <c r="G13" s="92">
        <v>84349151</v>
      </c>
      <c r="H13" s="75"/>
      <c r="I13" s="76">
        <v>-5675713</v>
      </c>
      <c r="J13" s="75"/>
      <c r="K13" s="76">
        <v>-2750807</v>
      </c>
      <c r="L13" s="75"/>
      <c r="M13" s="92">
        <v>23695355</v>
      </c>
      <c r="N13" s="92"/>
      <c r="O13" s="92">
        <v>400164177</v>
      </c>
      <c r="P13" s="92"/>
      <c r="Q13" s="92">
        <v>930782163</v>
      </c>
    </row>
    <row r="14" spans="1:17" ht="16.5" customHeight="1">
      <c r="A14" s="111" t="s">
        <v>56</v>
      </c>
      <c r="C14" s="125">
        <v>21</v>
      </c>
      <c r="D14" s="16"/>
      <c r="E14" s="75">
        <v>0</v>
      </c>
      <c r="F14" s="75"/>
      <c r="G14" s="75">
        <v>0</v>
      </c>
      <c r="H14" s="75"/>
      <c r="I14" s="76">
        <v>0</v>
      </c>
      <c r="J14" s="75"/>
      <c r="K14" s="76">
        <v>0</v>
      </c>
      <c r="L14" s="75"/>
      <c r="M14" s="92">
        <v>14563528</v>
      </c>
      <c r="N14" s="75"/>
      <c r="O14" s="76">
        <v>-14563528</v>
      </c>
      <c r="P14" s="77"/>
      <c r="Q14" s="76">
        <v>0</v>
      </c>
    </row>
    <row r="15" spans="1:17" ht="16.5" customHeight="1">
      <c r="A15" s="103" t="s">
        <v>140</v>
      </c>
      <c r="C15" s="125">
        <v>22</v>
      </c>
      <c r="D15" s="16"/>
      <c r="E15" s="75">
        <v>0</v>
      </c>
      <c r="F15" s="75"/>
      <c r="G15" s="75">
        <v>0</v>
      </c>
      <c r="H15" s="75"/>
      <c r="I15" s="76">
        <v>0</v>
      </c>
      <c r="J15" s="75"/>
      <c r="K15" s="76">
        <v>0</v>
      </c>
      <c r="L15" s="75"/>
      <c r="M15" s="75">
        <v>0</v>
      </c>
      <c r="N15" s="75"/>
      <c r="O15" s="76">
        <v>-124990000</v>
      </c>
      <c r="P15" s="77"/>
      <c r="Q15" s="76">
        <v>-124990000</v>
      </c>
    </row>
    <row r="16" spans="1:17" ht="16.5" customHeight="1">
      <c r="A16" s="111" t="s">
        <v>104</v>
      </c>
      <c r="C16" s="20"/>
      <c r="D16" s="16"/>
      <c r="E16" s="75">
        <v>0</v>
      </c>
      <c r="F16" s="75"/>
      <c r="G16" s="75">
        <v>0</v>
      </c>
      <c r="H16" s="75"/>
      <c r="I16" s="75">
        <v>0</v>
      </c>
      <c r="J16" s="75"/>
      <c r="K16" s="75">
        <v>0</v>
      </c>
      <c r="L16" s="75"/>
      <c r="M16" s="75">
        <v>0</v>
      </c>
      <c r="N16" s="75"/>
      <c r="O16" s="92">
        <v>181942224</v>
      </c>
      <c r="P16" s="92"/>
      <c r="Q16" s="92">
        <v>181942224</v>
      </c>
    </row>
    <row r="17" spans="1:17" ht="16.5" customHeight="1">
      <c r="A17" s="34" t="s">
        <v>106</v>
      </c>
      <c r="C17" s="20"/>
      <c r="D17" s="16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75"/>
      <c r="Q17" s="76"/>
    </row>
    <row r="18" spans="1:17" ht="16.5" customHeight="1">
      <c r="A18" s="113"/>
      <c r="B18" s="8" t="s">
        <v>105</v>
      </c>
      <c r="C18" s="20"/>
      <c r="D18" s="16"/>
      <c r="E18" s="126">
        <v>0</v>
      </c>
      <c r="F18" s="78"/>
      <c r="G18" s="126">
        <v>0</v>
      </c>
      <c r="H18" s="78"/>
      <c r="I18" s="126">
        <v>0</v>
      </c>
      <c r="J18" s="78"/>
      <c r="K18" s="126">
        <v>0</v>
      </c>
      <c r="L18" s="78"/>
      <c r="M18" s="126">
        <v>0</v>
      </c>
      <c r="N18" s="78"/>
      <c r="O18" s="116">
        <v>0</v>
      </c>
      <c r="P18" s="78"/>
      <c r="Q18" s="116">
        <v>0</v>
      </c>
    </row>
    <row r="19" spans="1:17" ht="16.5" customHeight="1">
      <c r="A19" s="8" t="s">
        <v>107</v>
      </c>
      <c r="C19" s="20"/>
      <c r="D19" s="16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1"/>
      <c r="P19" s="87"/>
      <c r="Q19" s="81"/>
    </row>
    <row r="20" spans="1:17" ht="16.5" customHeight="1">
      <c r="A20" s="113"/>
      <c r="B20" s="8" t="s">
        <v>105</v>
      </c>
      <c r="C20" s="20"/>
      <c r="D20" s="16"/>
      <c r="E20" s="116">
        <v>0</v>
      </c>
      <c r="F20" s="76"/>
      <c r="G20" s="116">
        <v>0</v>
      </c>
      <c r="H20" s="75"/>
      <c r="I20" s="116">
        <v>0</v>
      </c>
      <c r="J20" s="75"/>
      <c r="K20" s="116">
        <v>0</v>
      </c>
      <c r="L20" s="75"/>
      <c r="M20" s="116">
        <v>0</v>
      </c>
      <c r="N20" s="75"/>
      <c r="O20" s="92">
        <v>181942224</v>
      </c>
      <c r="P20" s="77"/>
      <c r="Q20" s="92">
        <v>181942224</v>
      </c>
    </row>
    <row r="21" spans="1:17" ht="16.5" customHeight="1" thickBot="1">
      <c r="A21" s="8" t="s">
        <v>172</v>
      </c>
      <c r="C21" s="20"/>
      <c r="D21" s="16"/>
      <c r="E21" s="100">
        <v>431000000</v>
      </c>
      <c r="F21" s="92"/>
      <c r="G21" s="100">
        <v>84349151</v>
      </c>
      <c r="H21" s="75"/>
      <c r="I21" s="79">
        <v>-5675713</v>
      </c>
      <c r="J21" s="75"/>
      <c r="K21" s="79">
        <v>-2750807</v>
      </c>
      <c r="L21" s="75"/>
      <c r="M21" s="100">
        <v>38258883</v>
      </c>
      <c r="N21" s="75"/>
      <c r="O21" s="100">
        <v>442552873</v>
      </c>
      <c r="P21" s="75"/>
      <c r="Q21" s="100">
        <v>987734387</v>
      </c>
    </row>
    <row r="22" spans="1:17" ht="11.5" customHeight="1" thickTop="1">
      <c r="E22" s="80"/>
      <c r="F22" s="75"/>
      <c r="G22" s="80"/>
      <c r="H22" s="75"/>
      <c r="I22" s="81"/>
      <c r="J22" s="75"/>
      <c r="K22" s="81"/>
      <c r="L22" s="75"/>
      <c r="M22" s="80"/>
      <c r="N22" s="75"/>
      <c r="O22" s="80"/>
      <c r="P22" s="75"/>
      <c r="Q22" s="80"/>
    </row>
    <row r="23" spans="1:17" ht="16.5" customHeight="1">
      <c r="A23" s="111" t="s">
        <v>102</v>
      </c>
      <c r="C23" s="24"/>
      <c r="E23" s="92">
        <v>500000000</v>
      </c>
      <c r="F23" s="92"/>
      <c r="G23" s="92">
        <v>84349151</v>
      </c>
      <c r="H23" s="75"/>
      <c r="I23" s="76">
        <v>-5675713</v>
      </c>
      <c r="J23" s="75"/>
      <c r="K23" s="76">
        <v>-2750807</v>
      </c>
      <c r="L23" s="75"/>
      <c r="M23" s="92">
        <v>51336386.100000001</v>
      </c>
      <c r="N23" s="92"/>
      <c r="O23" s="92">
        <v>379201968.89999998</v>
      </c>
      <c r="P23" s="92"/>
      <c r="Q23" s="92">
        <v>1006460986</v>
      </c>
    </row>
    <row r="24" spans="1:17" ht="16.5" customHeight="1">
      <c r="A24" s="103" t="s">
        <v>173</v>
      </c>
      <c r="B24" s="103"/>
      <c r="C24" s="103"/>
      <c r="D24" s="102"/>
      <c r="E24" s="92"/>
      <c r="F24" s="92"/>
      <c r="G24" s="92"/>
      <c r="H24" s="75"/>
      <c r="I24" s="76"/>
      <c r="J24" s="75"/>
      <c r="K24" s="76"/>
      <c r="L24" s="75"/>
      <c r="M24" s="75"/>
      <c r="N24" s="75"/>
      <c r="O24" s="75"/>
      <c r="P24" s="77"/>
      <c r="Q24" s="75"/>
    </row>
    <row r="25" spans="1:17" ht="16.5" customHeight="1">
      <c r="A25" s="114" t="s">
        <v>103</v>
      </c>
      <c r="B25" s="103"/>
      <c r="C25" s="125">
        <v>20</v>
      </c>
      <c r="D25" s="102"/>
      <c r="E25" s="92">
        <v>170000000</v>
      </c>
      <c r="F25" s="92"/>
      <c r="G25" s="92">
        <v>821856572</v>
      </c>
      <c r="H25" s="75"/>
      <c r="I25" s="76">
        <v>0</v>
      </c>
      <c r="J25" s="75"/>
      <c r="K25" s="76">
        <v>0</v>
      </c>
      <c r="L25" s="75"/>
      <c r="M25" s="75">
        <v>0</v>
      </c>
      <c r="N25" s="75"/>
      <c r="O25" s="75">
        <v>0</v>
      </c>
      <c r="P25" s="77"/>
      <c r="Q25" s="92">
        <v>991856572</v>
      </c>
    </row>
    <row r="26" spans="1:17" ht="16.5" customHeight="1">
      <c r="A26" s="103" t="s">
        <v>140</v>
      </c>
      <c r="B26" s="103"/>
      <c r="C26" s="125">
        <v>22</v>
      </c>
      <c r="D26" s="102"/>
      <c r="E26" s="75">
        <v>0</v>
      </c>
      <c r="F26" s="75"/>
      <c r="G26" s="75">
        <v>0</v>
      </c>
      <c r="H26" s="75"/>
      <c r="I26" s="76">
        <v>0</v>
      </c>
      <c r="J26" s="75"/>
      <c r="K26" s="76">
        <v>0</v>
      </c>
      <c r="L26" s="75"/>
      <c r="M26" s="75">
        <v>0</v>
      </c>
      <c r="N26" s="75"/>
      <c r="O26" s="76">
        <v>-100485000</v>
      </c>
      <c r="P26" s="77"/>
      <c r="Q26" s="76">
        <v>-100485000</v>
      </c>
    </row>
    <row r="27" spans="1:17" ht="16.5" customHeight="1">
      <c r="A27" s="111" t="s">
        <v>104</v>
      </c>
      <c r="B27" s="34"/>
      <c r="C27" s="11"/>
      <c r="E27" s="27">
        <v>0</v>
      </c>
      <c r="F27" s="27"/>
      <c r="G27" s="27">
        <v>0</v>
      </c>
      <c r="H27" s="27"/>
      <c r="I27" s="27">
        <v>0</v>
      </c>
      <c r="J27" s="27"/>
      <c r="K27" s="27">
        <v>0</v>
      </c>
      <c r="L27" s="27"/>
      <c r="M27" s="27">
        <v>0</v>
      </c>
      <c r="N27" s="27"/>
      <c r="O27" s="92">
        <v>22343675</v>
      </c>
      <c r="P27" s="92"/>
      <c r="Q27" s="92">
        <v>22343675</v>
      </c>
    </row>
    <row r="28" spans="1:17" ht="16.5" customHeight="1">
      <c r="A28" s="8" t="s">
        <v>106</v>
      </c>
      <c r="B28" s="34"/>
      <c r="C28" s="11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36"/>
      <c r="P28" s="27"/>
      <c r="Q28" s="76"/>
    </row>
    <row r="29" spans="1:17" ht="16.5" customHeight="1">
      <c r="B29" s="8" t="s">
        <v>105</v>
      </c>
      <c r="C29" s="11"/>
      <c r="E29" s="82">
        <v>0</v>
      </c>
      <c r="F29" s="40"/>
      <c r="G29" s="82">
        <v>0</v>
      </c>
      <c r="H29" s="40"/>
      <c r="I29" s="82">
        <v>0</v>
      </c>
      <c r="J29" s="40"/>
      <c r="K29" s="37">
        <v>0</v>
      </c>
      <c r="L29" s="40"/>
      <c r="M29" s="82">
        <v>0</v>
      </c>
      <c r="N29" s="40"/>
      <c r="O29" s="37">
        <v>0</v>
      </c>
      <c r="P29" s="40"/>
      <c r="Q29" s="116">
        <v>0</v>
      </c>
    </row>
    <row r="30" spans="1:17" ht="16.5" customHeight="1">
      <c r="A30" s="8" t="s">
        <v>107</v>
      </c>
      <c r="C30" s="11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</row>
    <row r="31" spans="1:17" ht="16.5" customHeight="1">
      <c r="B31" s="8" t="s">
        <v>105</v>
      </c>
      <c r="E31" s="37">
        <v>0</v>
      </c>
      <c r="F31" s="83"/>
      <c r="G31" s="37">
        <v>0</v>
      </c>
      <c r="H31" s="84"/>
      <c r="I31" s="37">
        <v>0</v>
      </c>
      <c r="J31" s="84"/>
      <c r="K31" s="37">
        <v>0</v>
      </c>
      <c r="L31" s="84"/>
      <c r="M31" s="37">
        <v>0</v>
      </c>
      <c r="N31" s="84"/>
      <c r="O31" s="92">
        <v>22343675</v>
      </c>
      <c r="P31" s="77"/>
      <c r="Q31" s="92">
        <v>22343675</v>
      </c>
    </row>
    <row r="32" spans="1:17" ht="16.5" customHeight="1" thickBot="1">
      <c r="A32" s="8" t="s">
        <v>174</v>
      </c>
      <c r="E32" s="100">
        <v>670000000</v>
      </c>
      <c r="F32" s="92"/>
      <c r="G32" s="100">
        <v>906205723</v>
      </c>
      <c r="H32" s="75"/>
      <c r="I32" s="127">
        <v>-5675713</v>
      </c>
      <c r="J32" s="128"/>
      <c r="K32" s="127">
        <v>-2750807</v>
      </c>
      <c r="L32" s="75"/>
      <c r="M32" s="100">
        <v>51336386.100000001</v>
      </c>
      <c r="N32" s="75"/>
      <c r="O32" s="100">
        <v>301060643.89999998</v>
      </c>
      <c r="P32" s="75"/>
      <c r="Q32" s="100">
        <v>1920176233</v>
      </c>
    </row>
    <row r="33" spans="1:17" ht="16.5" customHeight="1" thickTop="1">
      <c r="A33" s="34"/>
      <c r="E33" s="80"/>
      <c r="F33" s="75"/>
      <c r="G33" s="80"/>
      <c r="H33" s="75"/>
      <c r="I33" s="81"/>
      <c r="J33" s="75"/>
      <c r="K33" s="81"/>
      <c r="L33" s="75"/>
      <c r="M33" s="80"/>
      <c r="N33" s="75"/>
      <c r="O33" s="80"/>
      <c r="P33" s="75"/>
      <c r="Q33" s="27"/>
    </row>
    <row r="34" spans="1:17" ht="21" customHeight="1">
      <c r="A34" s="23" t="s">
        <v>30</v>
      </c>
      <c r="B34" s="85"/>
    </row>
  </sheetData>
  <mergeCells count="1">
    <mergeCell ref="M10:O10"/>
  </mergeCells>
  <phoneticPr fontId="218" type="noConversion"/>
  <pageMargins left="0.9055118110236221" right="0.70866141732283472" top="0.59055118110236227" bottom="0.19685039370078741" header="0.11811023622047245" footer="0.43307086614173229"/>
  <pageSetup paperSize="9" scale="95" firstPageNumber="8" orientation="landscape" useFirstPageNumber="1" r:id="rId1"/>
  <headerFooter scaleWithDoc="0">
    <oddFooter>&amp;R&amp;"Times New Roman,Regular"&amp;11Page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42"/>
  <sheetViews>
    <sheetView zoomScaleNormal="100" zoomScaleSheetLayoutView="100" workbookViewId="0">
      <selection activeCell="R35" sqref="R35"/>
    </sheetView>
  </sheetViews>
  <sheetFormatPr defaultColWidth="9" defaultRowHeight="14"/>
  <cols>
    <col min="1" max="1" width="1.5" style="8" customWidth="1"/>
    <col min="2" max="2" width="25.19921875" style="8" customWidth="1"/>
    <col min="3" max="3" width="5.296875" style="8" customWidth="1"/>
    <col min="4" max="4" width="0.3984375" style="8" customWidth="1"/>
    <col min="5" max="5" width="12.69921875" style="8" customWidth="1"/>
    <col min="6" max="6" width="0.3984375" style="8" customWidth="1"/>
    <col min="7" max="7" width="12.296875" style="8" customWidth="1"/>
    <col min="8" max="8" width="0.3984375" style="8" customWidth="1"/>
    <col min="9" max="9" width="13.3984375" style="8" customWidth="1"/>
    <col min="10" max="10" width="0.3984375" style="8" customWidth="1"/>
    <col min="11" max="11" width="14" style="8" customWidth="1"/>
    <col min="12" max="12" width="0.3984375" style="8" customWidth="1"/>
    <col min="13" max="13" width="13.8984375" style="8" customWidth="1"/>
    <col min="14" max="16384" width="9" style="8"/>
  </cols>
  <sheetData>
    <row r="1" spans="1:13">
      <c r="M1" s="192" t="s">
        <v>8</v>
      </c>
    </row>
    <row r="3" spans="1:13" s="33" customFormat="1" ht="16.5" customHeight="1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s="33" customFormat="1" ht="16.5" customHeight="1">
      <c r="A4" s="71" t="s">
        <v>202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s="33" customFormat="1" ht="16.5" customHeight="1">
      <c r="A5" s="72" t="s">
        <v>224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s="33" customForma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86"/>
    </row>
    <row r="7" spans="1:13" s="33" customFormat="1" ht="17.5" customHeight="1">
      <c r="A7" s="20"/>
      <c r="B7" s="20"/>
      <c r="C7" s="16"/>
      <c r="D7" s="16"/>
      <c r="E7" s="10" t="s">
        <v>11</v>
      </c>
      <c r="F7" s="10"/>
      <c r="G7" s="10"/>
      <c r="H7" s="10"/>
      <c r="I7" s="10"/>
      <c r="J7" s="10"/>
      <c r="K7" s="10"/>
      <c r="L7" s="10"/>
      <c r="M7" s="10"/>
    </row>
    <row r="8" spans="1:13" ht="17.5" customHeight="1">
      <c r="E8" s="102" t="s">
        <v>87</v>
      </c>
      <c r="F8" s="102"/>
      <c r="G8" s="103"/>
      <c r="H8" s="102"/>
      <c r="I8" s="198" t="s">
        <v>55</v>
      </c>
      <c r="J8" s="198"/>
      <c r="K8" s="198"/>
      <c r="L8" s="102"/>
      <c r="M8" s="106" t="s">
        <v>90</v>
      </c>
    </row>
    <row r="9" spans="1:13" ht="17.5" customHeight="1">
      <c r="E9" s="106" t="s">
        <v>91</v>
      </c>
      <c r="F9" s="102"/>
      <c r="G9" s="107" t="s">
        <v>92</v>
      </c>
      <c r="H9" s="102"/>
      <c r="I9" s="106" t="s">
        <v>95</v>
      </c>
      <c r="J9" s="106"/>
      <c r="K9" s="106"/>
      <c r="L9" s="102"/>
      <c r="M9" s="107" t="s">
        <v>206</v>
      </c>
    </row>
    <row r="10" spans="1:13" ht="17.5" customHeight="1">
      <c r="C10" s="14" t="s">
        <v>15</v>
      </c>
      <c r="E10" s="108" t="s">
        <v>96</v>
      </c>
      <c r="F10" s="109"/>
      <c r="G10" s="108" t="s">
        <v>96</v>
      </c>
      <c r="H10" s="109"/>
      <c r="I10" s="108" t="s">
        <v>98</v>
      </c>
      <c r="J10" s="106"/>
      <c r="K10" s="108" t="s">
        <v>99</v>
      </c>
      <c r="L10" s="109"/>
      <c r="M10" s="110" t="s">
        <v>100</v>
      </c>
    </row>
    <row r="11" spans="1:13" ht="16.5" customHeight="1">
      <c r="A11" s="8" t="s">
        <v>175</v>
      </c>
      <c r="C11" s="20"/>
      <c r="D11" s="16"/>
      <c r="E11" s="73"/>
      <c r="F11" s="73"/>
      <c r="G11" s="75"/>
      <c r="H11" s="73"/>
      <c r="I11" s="74"/>
      <c r="J11" s="74"/>
      <c r="K11" s="74"/>
      <c r="L11" s="74"/>
      <c r="M11" s="74"/>
    </row>
    <row r="12" spans="1:13" ht="16.5" customHeight="1">
      <c r="B12" s="8" t="s">
        <v>176</v>
      </c>
      <c r="C12" s="17"/>
      <c r="D12" s="16"/>
      <c r="E12" s="92">
        <v>431000000</v>
      </c>
      <c r="F12" s="92"/>
      <c r="G12" s="92">
        <v>84349151</v>
      </c>
      <c r="H12" s="92"/>
      <c r="I12" s="92">
        <v>23695355</v>
      </c>
      <c r="J12" s="92"/>
      <c r="K12" s="92">
        <v>291270567</v>
      </c>
      <c r="L12" s="92"/>
      <c r="M12" s="92">
        <v>830315073</v>
      </c>
    </row>
    <row r="13" spans="1:13" ht="16.5" customHeight="1">
      <c r="A13" s="8" t="s">
        <v>177</v>
      </c>
      <c r="C13" s="17"/>
      <c r="D13" s="16"/>
      <c r="E13" s="73"/>
      <c r="F13" s="73"/>
      <c r="G13" s="75"/>
      <c r="H13" s="73"/>
      <c r="I13" s="74"/>
      <c r="J13" s="74"/>
      <c r="K13" s="74"/>
      <c r="L13" s="74"/>
      <c r="M13" s="74"/>
    </row>
    <row r="14" spans="1:13" ht="16.5" customHeight="1">
      <c r="B14" s="8" t="s">
        <v>178</v>
      </c>
      <c r="C14" s="11">
        <v>3</v>
      </c>
      <c r="D14" s="16"/>
      <c r="E14" s="129">
        <v>0</v>
      </c>
      <c r="F14" s="73"/>
      <c r="G14" s="129">
        <v>0</v>
      </c>
      <c r="H14" s="73"/>
      <c r="I14" s="129">
        <v>0</v>
      </c>
      <c r="J14" s="74"/>
      <c r="K14" s="94">
        <v>108893612</v>
      </c>
      <c r="L14" s="92"/>
      <c r="M14" s="94">
        <v>108893612</v>
      </c>
    </row>
    <row r="15" spans="1:13" ht="16.5" customHeight="1">
      <c r="A15" s="8" t="s">
        <v>101</v>
      </c>
      <c r="C15" s="20"/>
      <c r="D15" s="16"/>
      <c r="E15" s="73"/>
      <c r="F15" s="73"/>
      <c r="G15" s="73"/>
      <c r="H15" s="73"/>
      <c r="I15" s="73"/>
      <c r="J15" s="73"/>
      <c r="K15" s="73"/>
      <c r="L15" s="73"/>
      <c r="M15" s="73"/>
    </row>
    <row r="16" spans="1:13" ht="16.5" customHeight="1">
      <c r="B16" s="8" t="s">
        <v>179</v>
      </c>
      <c r="C16" s="20"/>
      <c r="D16" s="16"/>
      <c r="E16" s="92">
        <v>431000000</v>
      </c>
      <c r="F16" s="92"/>
      <c r="G16" s="92">
        <v>84349151</v>
      </c>
      <c r="H16" s="92"/>
      <c r="I16" s="92">
        <v>23695355</v>
      </c>
      <c r="J16" s="92"/>
      <c r="K16" s="92">
        <v>400164179</v>
      </c>
      <c r="L16" s="92"/>
      <c r="M16" s="92">
        <v>939208685</v>
      </c>
    </row>
    <row r="17" spans="1:13" ht="16.5" customHeight="1">
      <c r="A17" s="8" t="s">
        <v>56</v>
      </c>
      <c r="C17" s="11">
        <v>21</v>
      </c>
      <c r="D17" s="16"/>
      <c r="E17" s="130">
        <v>0</v>
      </c>
      <c r="F17" s="130"/>
      <c r="G17" s="130">
        <v>0</v>
      </c>
      <c r="H17" s="73"/>
      <c r="I17" s="92">
        <v>14563528</v>
      </c>
      <c r="J17" s="73"/>
      <c r="K17" s="73">
        <v>-14563528</v>
      </c>
      <c r="L17" s="73"/>
      <c r="M17" s="130">
        <v>0</v>
      </c>
    </row>
    <row r="18" spans="1:13" ht="16.5" customHeight="1">
      <c r="A18" s="8" t="s">
        <v>140</v>
      </c>
      <c r="C18" s="17">
        <v>22</v>
      </c>
      <c r="D18" s="16"/>
      <c r="E18" s="130">
        <v>0</v>
      </c>
      <c r="F18" s="130"/>
      <c r="G18" s="130">
        <v>0</v>
      </c>
      <c r="H18" s="73"/>
      <c r="I18" s="130">
        <v>0</v>
      </c>
      <c r="J18" s="73"/>
      <c r="K18" s="73">
        <v>-124990000</v>
      </c>
      <c r="L18" s="73"/>
      <c r="M18" s="73">
        <v>-124990000</v>
      </c>
    </row>
    <row r="19" spans="1:13" ht="16.5" customHeight="1">
      <c r="A19" s="8" t="s">
        <v>180</v>
      </c>
      <c r="C19" s="20"/>
      <c r="D19" s="16"/>
      <c r="E19" s="78">
        <v>0</v>
      </c>
      <c r="F19" s="78"/>
      <c r="G19" s="78">
        <v>0</v>
      </c>
      <c r="H19" s="75"/>
      <c r="I19" s="78">
        <v>0</v>
      </c>
      <c r="J19" s="75"/>
      <c r="K19" s="92">
        <v>181942224.36999997</v>
      </c>
      <c r="L19" s="92"/>
      <c r="M19" s="92">
        <v>181942224.36999997</v>
      </c>
    </row>
    <row r="20" spans="1:13" ht="16.5" customHeight="1">
      <c r="A20" s="8" t="s">
        <v>78</v>
      </c>
      <c r="C20" s="20"/>
      <c r="D20" s="16"/>
      <c r="E20" s="75"/>
      <c r="F20" s="75"/>
      <c r="G20" s="75"/>
      <c r="H20" s="75"/>
      <c r="I20" s="78"/>
      <c r="J20" s="75"/>
      <c r="K20" s="75"/>
      <c r="L20" s="75"/>
      <c r="M20" s="76"/>
    </row>
    <row r="21" spans="1:13" ht="16.5" customHeight="1">
      <c r="A21" s="112" t="s">
        <v>105</v>
      </c>
      <c r="C21" s="20"/>
      <c r="D21" s="16"/>
      <c r="E21" s="126">
        <v>0</v>
      </c>
      <c r="F21" s="78"/>
      <c r="G21" s="126">
        <v>0</v>
      </c>
      <c r="H21" s="78"/>
      <c r="I21" s="126">
        <v>0</v>
      </c>
      <c r="J21" s="78"/>
      <c r="K21" s="116">
        <v>0</v>
      </c>
      <c r="L21" s="75"/>
      <c r="M21" s="116">
        <v>0</v>
      </c>
    </row>
    <row r="22" spans="1:13" ht="16.5" customHeight="1">
      <c r="A22" s="34" t="s">
        <v>79</v>
      </c>
      <c r="B22" s="34"/>
      <c r="C22" s="20"/>
      <c r="D22" s="16"/>
      <c r="E22" s="87"/>
      <c r="F22" s="87"/>
      <c r="G22" s="87"/>
      <c r="H22" s="87"/>
      <c r="I22" s="87"/>
      <c r="J22" s="87"/>
      <c r="K22" s="81"/>
      <c r="L22" s="80"/>
      <c r="M22" s="81"/>
    </row>
    <row r="23" spans="1:13" ht="16.5" customHeight="1">
      <c r="A23" s="112" t="s">
        <v>105</v>
      </c>
      <c r="B23" s="34"/>
      <c r="C23" s="20"/>
      <c r="D23" s="16"/>
      <c r="E23" s="87">
        <v>0</v>
      </c>
      <c r="F23" s="73"/>
      <c r="G23" s="87">
        <v>0</v>
      </c>
      <c r="H23" s="73"/>
      <c r="I23" s="87">
        <v>0</v>
      </c>
      <c r="J23" s="74"/>
      <c r="K23" s="92">
        <v>181942224.36999997</v>
      </c>
      <c r="L23" s="92"/>
      <c r="M23" s="92">
        <v>181942224.36999997</v>
      </c>
    </row>
    <row r="24" spans="1:13" ht="16.5" customHeight="1" thickBot="1">
      <c r="A24" s="8" t="s">
        <v>181</v>
      </c>
      <c r="B24" s="34"/>
      <c r="C24" s="20"/>
      <c r="E24" s="100">
        <v>431000000</v>
      </c>
      <c r="F24" s="92"/>
      <c r="G24" s="100">
        <v>84349151</v>
      </c>
      <c r="H24" s="92"/>
      <c r="I24" s="100">
        <v>38258883</v>
      </c>
      <c r="J24" s="92"/>
      <c r="K24" s="100">
        <v>442552875.37</v>
      </c>
      <c r="L24" s="92"/>
      <c r="M24" s="100">
        <v>996160909.37</v>
      </c>
    </row>
    <row r="25" spans="1:13" ht="14.5" thickTop="1">
      <c r="C25" s="20"/>
      <c r="E25" s="73"/>
      <c r="F25" s="73"/>
      <c r="G25" s="73"/>
      <c r="H25" s="73"/>
      <c r="I25" s="74"/>
      <c r="J25" s="74"/>
      <c r="K25" s="74"/>
      <c r="L25" s="74"/>
      <c r="M25" s="74"/>
    </row>
    <row r="26" spans="1:13" ht="16.5" customHeight="1">
      <c r="A26" s="8" t="s">
        <v>182</v>
      </c>
      <c r="C26" s="20"/>
      <c r="E26" s="75"/>
      <c r="F26" s="75"/>
      <c r="G26" s="75"/>
      <c r="H26" s="75"/>
      <c r="I26" s="75"/>
      <c r="J26" s="75"/>
      <c r="K26" s="75"/>
      <c r="L26" s="77"/>
      <c r="M26" s="75"/>
    </row>
    <row r="27" spans="1:13" ht="16.5" customHeight="1">
      <c r="B27" s="8" t="s">
        <v>176</v>
      </c>
      <c r="C27" s="20"/>
      <c r="E27" s="92">
        <v>500000000</v>
      </c>
      <c r="F27" s="92"/>
      <c r="G27" s="92">
        <v>84349151</v>
      </c>
      <c r="H27" s="92"/>
      <c r="I27" s="92">
        <v>51336386.100000001</v>
      </c>
      <c r="J27" s="92"/>
      <c r="K27" s="92">
        <v>152343415.90000001</v>
      </c>
      <c r="L27" s="92"/>
      <c r="M27" s="92">
        <v>788028953</v>
      </c>
    </row>
    <row r="28" spans="1:13" ht="16.5" customHeight="1">
      <c r="A28" s="8" t="s">
        <v>177</v>
      </c>
      <c r="E28" s="75"/>
      <c r="F28" s="75"/>
      <c r="G28" s="75"/>
      <c r="H28" s="75"/>
      <c r="I28" s="75"/>
      <c r="J28" s="75"/>
      <c r="K28" s="75"/>
      <c r="L28" s="77"/>
      <c r="M28" s="75"/>
    </row>
    <row r="29" spans="1:13" ht="16.5" customHeight="1">
      <c r="B29" s="8" t="s">
        <v>178</v>
      </c>
      <c r="C29" s="17">
        <v>3</v>
      </c>
      <c r="E29" s="129">
        <v>0</v>
      </c>
      <c r="F29" s="75"/>
      <c r="G29" s="129">
        <v>0</v>
      </c>
      <c r="H29" s="75"/>
      <c r="I29" s="129">
        <v>0</v>
      </c>
      <c r="J29" s="75"/>
      <c r="K29" s="94">
        <v>226858553.14473832</v>
      </c>
      <c r="L29" s="92"/>
      <c r="M29" s="94">
        <v>226858553.14473832</v>
      </c>
    </row>
    <row r="30" spans="1:13" ht="16.5" customHeight="1">
      <c r="A30" s="8" t="s">
        <v>102</v>
      </c>
      <c r="E30" s="75"/>
      <c r="F30" s="75"/>
      <c r="G30" s="75"/>
      <c r="H30" s="75"/>
      <c r="I30" s="75"/>
      <c r="J30" s="75"/>
      <c r="K30" s="75"/>
      <c r="L30" s="77"/>
      <c r="M30" s="75"/>
    </row>
    <row r="31" spans="1:13" ht="16.5" customHeight="1">
      <c r="B31" s="8" t="s">
        <v>179</v>
      </c>
      <c r="E31" s="92">
        <v>500000000</v>
      </c>
      <c r="F31" s="92"/>
      <c r="G31" s="92">
        <v>84349151</v>
      </c>
      <c r="H31" s="92"/>
      <c r="I31" s="92">
        <v>51336386.100000001</v>
      </c>
      <c r="J31" s="92"/>
      <c r="K31" s="92">
        <v>379201969.04473829</v>
      </c>
      <c r="L31" s="92"/>
      <c r="M31" s="92">
        <v>1014887506.1447383</v>
      </c>
    </row>
    <row r="32" spans="1:13" ht="16.5" customHeight="1">
      <c r="A32" s="8" t="s">
        <v>173</v>
      </c>
      <c r="E32" s="75"/>
      <c r="F32" s="75"/>
      <c r="G32" s="75"/>
      <c r="H32" s="75"/>
      <c r="I32" s="75"/>
      <c r="J32" s="75"/>
      <c r="K32" s="75"/>
      <c r="L32" s="77"/>
      <c r="M32" s="75"/>
    </row>
    <row r="33" spans="1:13" ht="16.5" customHeight="1">
      <c r="A33" s="112" t="s">
        <v>103</v>
      </c>
      <c r="C33" s="17">
        <v>20</v>
      </c>
      <c r="E33" s="92">
        <v>170000000</v>
      </c>
      <c r="F33" s="92"/>
      <c r="G33" s="92">
        <v>821856572</v>
      </c>
      <c r="H33" s="75"/>
      <c r="I33" s="75">
        <v>0</v>
      </c>
      <c r="J33" s="75"/>
      <c r="K33" s="75">
        <v>0</v>
      </c>
      <c r="L33" s="77"/>
      <c r="M33" s="92">
        <v>991856572</v>
      </c>
    </row>
    <row r="34" spans="1:13" ht="16.5" customHeight="1">
      <c r="A34" s="8" t="s">
        <v>140</v>
      </c>
      <c r="C34" s="17">
        <v>22</v>
      </c>
      <c r="E34" s="75">
        <v>0</v>
      </c>
      <c r="F34" s="75"/>
      <c r="G34" s="75">
        <v>0</v>
      </c>
      <c r="H34" s="75"/>
      <c r="I34" s="75">
        <v>0</v>
      </c>
      <c r="J34" s="75"/>
      <c r="K34" s="76">
        <v>-100485000</v>
      </c>
      <c r="L34" s="77"/>
      <c r="M34" s="76">
        <v>-100485000</v>
      </c>
    </row>
    <row r="35" spans="1:13" ht="16.5" customHeight="1">
      <c r="A35" s="8" t="s">
        <v>104</v>
      </c>
      <c r="E35" s="80">
        <v>0</v>
      </c>
      <c r="F35" s="80"/>
      <c r="G35" s="80">
        <v>0</v>
      </c>
      <c r="H35" s="80"/>
      <c r="I35" s="80">
        <v>0</v>
      </c>
      <c r="J35" s="80"/>
      <c r="K35" s="92">
        <v>22343675</v>
      </c>
      <c r="L35" s="92"/>
      <c r="M35" s="92">
        <v>22343675</v>
      </c>
    </row>
    <row r="36" spans="1:13" ht="16.5" customHeight="1">
      <c r="A36" s="8" t="s">
        <v>78</v>
      </c>
      <c r="C36" s="24"/>
      <c r="E36" s="87"/>
      <c r="F36" s="87"/>
      <c r="G36" s="80"/>
      <c r="H36" s="87"/>
      <c r="I36" s="87"/>
      <c r="J36" s="87"/>
      <c r="K36" s="36"/>
      <c r="L36" s="115"/>
      <c r="M36" s="81"/>
    </row>
    <row r="37" spans="1:13" ht="16.5" customHeight="1">
      <c r="A37" s="112"/>
      <c r="B37" s="8" t="s">
        <v>105</v>
      </c>
      <c r="C37" s="24"/>
      <c r="E37" s="117">
        <v>0</v>
      </c>
      <c r="F37" s="87"/>
      <c r="G37" s="118">
        <v>0</v>
      </c>
      <c r="H37" s="87"/>
      <c r="I37" s="117">
        <v>0</v>
      </c>
      <c r="J37" s="87"/>
      <c r="K37" s="119">
        <v>0</v>
      </c>
      <c r="L37" s="115"/>
      <c r="M37" s="120">
        <v>0</v>
      </c>
    </row>
    <row r="38" spans="1:13" ht="16.5" customHeight="1">
      <c r="A38" s="34" t="s">
        <v>79</v>
      </c>
      <c r="B38" s="34"/>
      <c r="E38" s="87"/>
      <c r="F38" s="87"/>
      <c r="G38" s="80"/>
      <c r="H38" s="87"/>
      <c r="I38" s="87"/>
      <c r="J38" s="87"/>
      <c r="K38" s="36"/>
      <c r="L38" s="115"/>
      <c r="M38" s="81"/>
    </row>
    <row r="39" spans="1:13" ht="16.5" customHeight="1">
      <c r="A39" s="112" t="s">
        <v>105</v>
      </c>
      <c r="B39" s="34"/>
      <c r="C39" s="11"/>
      <c r="E39" s="116">
        <v>0</v>
      </c>
      <c r="F39" s="76"/>
      <c r="G39" s="116">
        <v>0</v>
      </c>
      <c r="H39" s="75"/>
      <c r="I39" s="116">
        <v>0</v>
      </c>
      <c r="J39" s="75"/>
      <c r="K39" s="92">
        <v>22343675</v>
      </c>
      <c r="L39" s="92"/>
      <c r="M39" s="92">
        <v>22343675</v>
      </c>
    </row>
    <row r="40" spans="1:13" ht="16.5" customHeight="1" thickBot="1">
      <c r="A40" s="8" t="s">
        <v>183</v>
      </c>
      <c r="B40" s="34"/>
      <c r="C40" s="11"/>
      <c r="E40" s="100">
        <v>670000000</v>
      </c>
      <c r="F40" s="92"/>
      <c r="G40" s="100">
        <v>906205723</v>
      </c>
      <c r="H40" s="92"/>
      <c r="I40" s="100">
        <v>51336386.100000001</v>
      </c>
      <c r="J40" s="92"/>
      <c r="K40" s="100">
        <v>301060644.04473829</v>
      </c>
      <c r="L40" s="92"/>
      <c r="M40" s="100">
        <v>1928602753.1447382</v>
      </c>
    </row>
    <row r="41" spans="1:13" ht="17" customHeight="1" thickTop="1">
      <c r="E41" s="88"/>
      <c r="F41" s="88"/>
      <c r="G41" s="88"/>
      <c r="H41" s="88"/>
      <c r="I41" s="88"/>
      <c r="J41" s="88"/>
      <c r="K41" s="88"/>
      <c r="L41" s="88"/>
      <c r="M41" s="88"/>
    </row>
    <row r="42" spans="1:13" ht="21" customHeight="1">
      <c r="A42" s="23" t="s">
        <v>30</v>
      </c>
      <c r="L42" s="88"/>
    </row>
  </sheetData>
  <mergeCells count="1">
    <mergeCell ref="I8:K8"/>
  </mergeCells>
  <phoneticPr fontId="0" type="noConversion"/>
  <pageMargins left="0.70866141732283472" right="0.70866141732283472" top="0.59055118110236227" bottom="0.19685039370078741" header="0.11811023622047245" footer="0.43307086614173229"/>
  <pageSetup paperSize="9" scale="95" firstPageNumber="9" orientation="portrait" useFirstPageNumber="1" r:id="rId1"/>
  <headerFooter>
    <oddFooter>&amp;R&amp;"Times New Roman,Regular"&amp;11Page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3"/>
  <sheetViews>
    <sheetView zoomScaleNormal="100" zoomScaleSheetLayoutView="100" workbookViewId="0">
      <selection activeCell="D9" sqref="D9"/>
    </sheetView>
  </sheetViews>
  <sheetFormatPr defaultColWidth="9.59765625" defaultRowHeight="14"/>
  <cols>
    <col min="1" max="3" width="0.8984375" style="33" customWidth="1"/>
    <col min="4" max="4" width="39.19921875" style="33" customWidth="1"/>
    <col min="5" max="5" width="14.19921875" style="33" customWidth="1"/>
    <col min="6" max="6" width="0.3984375" style="33" customWidth="1"/>
    <col min="7" max="7" width="14.19921875" style="33" customWidth="1"/>
    <col min="8" max="8" width="0.3984375" style="33" customWidth="1"/>
    <col min="9" max="9" width="14.19921875" style="89" customWidth="1"/>
    <col min="10" max="10" width="0.3984375" style="33" customWidth="1"/>
    <col min="11" max="11" width="14.19921875" style="21" customWidth="1"/>
    <col min="12" max="16384" width="9.59765625" style="33"/>
  </cols>
  <sheetData>
    <row r="1" spans="1:11">
      <c r="K1" s="40" t="s">
        <v>8</v>
      </c>
    </row>
    <row r="2" spans="1:11">
      <c r="K2" s="40"/>
    </row>
    <row r="3" spans="1:11" s="8" customFormat="1" ht="16.5" customHeight="1">
      <c r="A3" s="9" t="str">
        <f>+BS!A2</f>
        <v>PREMIER QUALITY STARCH PUBLIC COMPANY LIMITED AND ITS SUBSIDIARIES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8" customFormat="1" ht="16.5" customHeight="1">
      <c r="A4" s="41" t="s">
        <v>108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s="8" customFormat="1" ht="16.5" customHeight="1">
      <c r="A5" s="42" t="str">
        <f>'PL '!A5</f>
        <v>FOR THE SIX-MONTH PERIOD ENDED 30 JUNE 2023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s="8" customForma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17.5" customHeight="1">
      <c r="A7" s="90"/>
      <c r="B7" s="90"/>
      <c r="C7" s="90"/>
      <c r="D7" s="90"/>
      <c r="E7" s="10" t="s">
        <v>11</v>
      </c>
      <c r="F7" s="10"/>
      <c r="G7" s="10"/>
      <c r="H7" s="10"/>
      <c r="I7" s="10"/>
      <c r="J7" s="10"/>
      <c r="K7" s="10"/>
    </row>
    <row r="8" spans="1:11" ht="17.5" customHeight="1">
      <c r="A8" s="90"/>
      <c r="B8" s="90"/>
      <c r="C8" s="90"/>
      <c r="D8" s="90"/>
      <c r="E8" s="45" t="s">
        <v>12</v>
      </c>
      <c r="F8" s="45"/>
      <c r="G8" s="45"/>
      <c r="H8" s="90"/>
      <c r="I8" s="12" t="s">
        <v>13</v>
      </c>
      <c r="J8" s="12"/>
      <c r="K8" s="12"/>
    </row>
    <row r="9" spans="1:11" ht="17.5" customHeight="1">
      <c r="A9" s="90"/>
      <c r="B9" s="90"/>
      <c r="C9" s="90"/>
      <c r="D9" s="90"/>
      <c r="E9" s="24">
        <v>2023</v>
      </c>
      <c r="F9" s="13"/>
      <c r="G9" s="24">
        <v>2022</v>
      </c>
      <c r="H9" s="90"/>
      <c r="I9" s="24">
        <v>2023</v>
      </c>
      <c r="J9" s="13"/>
      <c r="K9" s="24">
        <v>2022</v>
      </c>
    </row>
    <row r="10" spans="1:11" ht="17.5" customHeight="1">
      <c r="A10" s="90"/>
      <c r="B10" s="90"/>
      <c r="C10" s="90"/>
      <c r="D10" s="90"/>
      <c r="E10" s="121"/>
      <c r="F10" s="13"/>
      <c r="G10" s="121"/>
      <c r="H10" s="90"/>
      <c r="I10" s="121"/>
      <c r="J10" s="13"/>
      <c r="K10" s="121" t="s">
        <v>7</v>
      </c>
    </row>
    <row r="11" spans="1:11" s="8" customFormat="1" ht="6.9" customHeight="1">
      <c r="A11" s="90"/>
      <c r="B11" s="90"/>
      <c r="C11" s="90"/>
      <c r="D11" s="90"/>
      <c r="E11" s="46"/>
      <c r="F11" s="13"/>
      <c r="G11" s="46"/>
      <c r="H11" s="90"/>
      <c r="I11" s="35"/>
      <c r="J11" s="13"/>
      <c r="K11" s="20"/>
    </row>
    <row r="12" spans="1:11" ht="16.5" customHeight="1">
      <c r="A12" s="91" t="s">
        <v>226</v>
      </c>
      <c r="H12" s="90"/>
    </row>
    <row r="13" spans="1:11" ht="16.5" customHeight="1">
      <c r="A13" s="91"/>
      <c r="B13" s="66" t="s">
        <v>227</v>
      </c>
      <c r="H13" s="90"/>
    </row>
    <row r="14" spans="1:11" ht="16.5" customHeight="1">
      <c r="A14" s="34" t="s">
        <v>77</v>
      </c>
      <c r="E14" s="92">
        <v>22343675</v>
      </c>
      <c r="F14" s="92"/>
      <c r="G14" s="92">
        <v>181942224</v>
      </c>
      <c r="H14" s="92"/>
      <c r="I14" s="92">
        <v>22343675</v>
      </c>
      <c r="J14" s="25"/>
      <c r="K14" s="92">
        <v>181942224.36999997</v>
      </c>
    </row>
    <row r="15" spans="1:11" ht="16.5" customHeight="1">
      <c r="A15" s="91" t="s">
        <v>109</v>
      </c>
      <c r="B15" s="66"/>
      <c r="E15" s="92"/>
      <c r="G15" s="92"/>
      <c r="I15" s="26"/>
      <c r="J15" s="25"/>
      <c r="K15" s="26"/>
    </row>
    <row r="16" spans="1:11" ht="16.5" customHeight="1">
      <c r="A16" s="91"/>
      <c r="B16" s="66" t="s">
        <v>110</v>
      </c>
      <c r="E16" s="92"/>
      <c r="G16" s="92"/>
      <c r="I16" s="26"/>
      <c r="J16" s="25"/>
      <c r="K16" s="26"/>
    </row>
    <row r="17" spans="1:11" ht="16.5" customHeight="1">
      <c r="A17" s="91"/>
      <c r="B17" s="33" t="s">
        <v>184</v>
      </c>
      <c r="E17" s="92"/>
      <c r="G17" s="92"/>
      <c r="I17" s="26"/>
      <c r="J17" s="25"/>
      <c r="K17" s="26"/>
    </row>
    <row r="18" spans="1:11" ht="16.5" customHeight="1">
      <c r="A18" s="34"/>
      <c r="C18" s="33" t="s">
        <v>185</v>
      </c>
      <c r="E18" s="92">
        <v>-346665</v>
      </c>
      <c r="G18" s="92">
        <v>-527770</v>
      </c>
      <c r="I18" s="92">
        <v>-233557</v>
      </c>
      <c r="J18" s="25"/>
      <c r="K18" s="92">
        <v>-263147</v>
      </c>
    </row>
    <row r="19" spans="1:11" ht="16.5" customHeight="1">
      <c r="A19" s="34"/>
      <c r="B19" s="33" t="s">
        <v>73</v>
      </c>
      <c r="E19" s="92"/>
      <c r="G19" s="92"/>
      <c r="I19" s="92"/>
      <c r="J19" s="25"/>
      <c r="K19" s="92"/>
    </row>
    <row r="20" spans="1:11" ht="16.5" customHeight="1">
      <c r="A20" s="34"/>
      <c r="C20" s="33" t="s">
        <v>64</v>
      </c>
      <c r="E20" s="92">
        <v>7096734</v>
      </c>
      <c r="G20" s="92">
        <v>5097967</v>
      </c>
      <c r="I20" s="92">
        <v>3271126</v>
      </c>
      <c r="J20" s="25"/>
      <c r="K20" s="92">
        <v>3593805</v>
      </c>
    </row>
    <row r="21" spans="1:11" ht="16.5" customHeight="1">
      <c r="A21" s="34"/>
      <c r="B21" s="33" t="s">
        <v>228</v>
      </c>
      <c r="E21" s="92">
        <v>400000</v>
      </c>
      <c r="G21" s="69">
        <v>0</v>
      </c>
      <c r="I21" s="92">
        <v>200000</v>
      </c>
      <c r="J21" s="25"/>
      <c r="K21" s="69">
        <v>0</v>
      </c>
    </row>
    <row r="22" spans="1:11" ht="16.5" customHeight="1">
      <c r="B22" s="34" t="s">
        <v>111</v>
      </c>
      <c r="C22" s="8"/>
      <c r="D22" s="8"/>
      <c r="E22" s="92">
        <v>46100411</v>
      </c>
      <c r="F22" s="8"/>
      <c r="G22" s="92">
        <v>42779456</v>
      </c>
      <c r="H22" s="8"/>
      <c r="I22" s="92">
        <v>19477603</v>
      </c>
      <c r="J22" s="25"/>
      <c r="K22" s="92">
        <v>17237873</v>
      </c>
    </row>
    <row r="23" spans="1:11" ht="16.5" customHeight="1">
      <c r="B23" s="34" t="s">
        <v>112</v>
      </c>
      <c r="C23" s="8"/>
      <c r="D23" s="8"/>
      <c r="E23" s="92">
        <v>541679</v>
      </c>
      <c r="F23" s="8"/>
      <c r="G23" s="92">
        <v>290022</v>
      </c>
      <c r="H23" s="8"/>
      <c r="I23" s="92">
        <v>315709</v>
      </c>
      <c r="J23" s="25"/>
      <c r="K23" s="92">
        <v>179935</v>
      </c>
    </row>
    <row r="24" spans="1:11" ht="16.5" customHeight="1">
      <c r="B24" s="34" t="s">
        <v>113</v>
      </c>
      <c r="C24" s="8"/>
      <c r="D24" s="8"/>
    </row>
    <row r="25" spans="1:11" ht="16.5" customHeight="1">
      <c r="B25" s="34"/>
      <c r="C25" s="34" t="s">
        <v>114</v>
      </c>
      <c r="D25" s="93"/>
      <c r="E25" s="92">
        <v>-725409</v>
      </c>
      <c r="F25" s="8"/>
      <c r="G25" s="92">
        <v>-725409</v>
      </c>
      <c r="H25" s="8"/>
      <c r="I25" s="92">
        <v>-22250</v>
      </c>
      <c r="J25" s="25"/>
      <c r="K25" s="92">
        <v>-22250</v>
      </c>
    </row>
    <row r="26" spans="1:11" ht="16.5" customHeight="1">
      <c r="B26" s="34" t="s">
        <v>186</v>
      </c>
      <c r="C26" s="93"/>
      <c r="D26" s="93"/>
      <c r="E26" s="69">
        <v>0</v>
      </c>
      <c r="F26" s="8"/>
      <c r="G26" s="92">
        <v>559194</v>
      </c>
      <c r="H26" s="8"/>
      <c r="I26" s="69">
        <v>0</v>
      </c>
      <c r="J26" s="25"/>
      <c r="K26" s="92">
        <v>559194</v>
      </c>
    </row>
    <row r="27" spans="1:11" ht="16.5" customHeight="1">
      <c r="B27" s="33" t="s">
        <v>115</v>
      </c>
      <c r="C27" s="8"/>
      <c r="D27" s="8"/>
      <c r="E27" s="92">
        <v>1330345</v>
      </c>
      <c r="F27" s="34"/>
      <c r="G27" s="92">
        <v>664862</v>
      </c>
      <c r="H27" s="34"/>
      <c r="I27" s="92">
        <v>976040</v>
      </c>
      <c r="J27" s="25"/>
      <c r="K27" s="92">
        <v>449234</v>
      </c>
    </row>
    <row r="28" spans="1:11" ht="16.5" customHeight="1">
      <c r="B28" s="8" t="s">
        <v>116</v>
      </c>
      <c r="E28" s="92">
        <v>-1706898</v>
      </c>
      <c r="F28" s="34"/>
      <c r="G28" s="92">
        <v>-50223</v>
      </c>
      <c r="H28" s="34"/>
      <c r="I28" s="92">
        <v>-3023613</v>
      </c>
      <c r="J28" s="25"/>
      <c r="K28" s="92">
        <v>-30862</v>
      </c>
    </row>
    <row r="29" spans="1:11" ht="16.5" customHeight="1">
      <c r="B29" s="8" t="s">
        <v>187</v>
      </c>
      <c r="C29" s="34"/>
      <c r="D29" s="34"/>
      <c r="E29" s="69">
        <v>0</v>
      </c>
      <c r="F29" s="34"/>
      <c r="G29" s="69">
        <v>0</v>
      </c>
      <c r="H29" s="34"/>
      <c r="I29" s="92">
        <v>-45715001</v>
      </c>
      <c r="J29" s="25"/>
      <c r="K29" s="92">
        <v>-91862874</v>
      </c>
    </row>
    <row r="30" spans="1:11" ht="16.5" customHeight="1">
      <c r="B30" s="8" t="s">
        <v>75</v>
      </c>
      <c r="C30" s="34"/>
      <c r="D30" s="34"/>
      <c r="E30" s="92">
        <v>7781154</v>
      </c>
      <c r="F30" s="26"/>
      <c r="G30" s="92">
        <v>6486408</v>
      </c>
      <c r="H30" s="8"/>
      <c r="I30" s="92">
        <v>2231667</v>
      </c>
      <c r="J30" s="26"/>
      <c r="K30" s="92">
        <v>2144421</v>
      </c>
    </row>
    <row r="31" spans="1:11" ht="16.5" customHeight="1">
      <c r="B31" s="34" t="s">
        <v>208</v>
      </c>
      <c r="C31" s="8"/>
      <c r="D31" s="8"/>
      <c r="E31" s="94">
        <v>655663</v>
      </c>
      <c r="F31" s="26"/>
      <c r="G31" s="94">
        <v>10985223</v>
      </c>
      <c r="H31" s="8"/>
      <c r="I31" s="94">
        <v>-43281</v>
      </c>
      <c r="J31" s="26"/>
      <c r="K31" s="94">
        <v>8177796</v>
      </c>
    </row>
    <row r="32" spans="1:11" ht="16.5" customHeight="1">
      <c r="A32" s="33" t="s">
        <v>212</v>
      </c>
      <c r="B32" s="34"/>
      <c r="E32" s="92"/>
      <c r="F32" s="26"/>
      <c r="G32" s="92"/>
      <c r="H32" s="8"/>
      <c r="I32" s="92"/>
      <c r="J32" s="26"/>
      <c r="K32" s="92"/>
    </row>
    <row r="33" spans="1:11" ht="16.5" customHeight="1">
      <c r="A33" s="112" t="s">
        <v>117</v>
      </c>
      <c r="B33" s="34"/>
      <c r="E33" s="92">
        <f>SUM(E14:E31)</f>
        <v>83470689</v>
      </c>
      <c r="F33" s="26"/>
      <c r="G33" s="92">
        <f>SUM(G14:G31)</f>
        <v>247501954</v>
      </c>
      <c r="H33" s="8"/>
      <c r="I33" s="92">
        <f>SUM(I14:I31)</f>
        <v>-221882</v>
      </c>
      <c r="J33" s="26"/>
      <c r="K33" s="92">
        <f>SUM(K14:K31)</f>
        <v>122105349.36999997</v>
      </c>
    </row>
    <row r="34" spans="1:11" ht="16.5" customHeight="1">
      <c r="A34" s="55" t="s">
        <v>118</v>
      </c>
      <c r="B34" s="34"/>
      <c r="E34" s="92"/>
      <c r="F34" s="26"/>
      <c r="G34" s="92"/>
      <c r="H34" s="8"/>
      <c r="I34" s="92"/>
      <c r="J34" s="26"/>
      <c r="K34" s="92"/>
    </row>
    <row r="35" spans="1:11" ht="16.5" customHeight="1">
      <c r="A35" s="55"/>
      <c r="B35" s="34" t="s">
        <v>19</v>
      </c>
      <c r="C35" s="8"/>
      <c r="D35" s="8"/>
      <c r="E35" s="92">
        <v>172933139</v>
      </c>
      <c r="F35" s="8"/>
      <c r="G35" s="92">
        <v>83993324</v>
      </c>
      <c r="H35" s="8"/>
      <c r="I35" s="92">
        <v>63587837</v>
      </c>
      <c r="J35" s="26"/>
      <c r="K35" s="92">
        <v>53650695</v>
      </c>
    </row>
    <row r="36" spans="1:11" ht="16.5" customHeight="1">
      <c r="A36" s="55"/>
      <c r="B36" s="34" t="s">
        <v>20</v>
      </c>
      <c r="C36" s="8"/>
      <c r="D36" s="8"/>
      <c r="E36" s="92">
        <v>182656356</v>
      </c>
      <c r="F36" s="8"/>
      <c r="G36" s="92">
        <v>99368389</v>
      </c>
      <c r="H36" s="8"/>
      <c r="I36" s="92">
        <v>61336256</v>
      </c>
      <c r="J36" s="25"/>
      <c r="K36" s="92">
        <v>52360315</v>
      </c>
    </row>
    <row r="37" spans="1:11" ht="16.5" customHeight="1">
      <c r="A37" s="55"/>
      <c r="B37" s="34" t="s">
        <v>22</v>
      </c>
      <c r="C37" s="8"/>
      <c r="D37" s="8"/>
      <c r="E37" s="92">
        <v>14685370</v>
      </c>
      <c r="F37" s="8"/>
      <c r="G37" s="92">
        <v>-95967</v>
      </c>
      <c r="H37" s="8"/>
      <c r="I37" s="92">
        <v>-67848</v>
      </c>
      <c r="J37" s="26"/>
      <c r="K37" s="92">
        <v>-76807</v>
      </c>
    </row>
    <row r="38" spans="1:11" ht="16.5" customHeight="1">
      <c r="A38" s="66" t="s">
        <v>119</v>
      </c>
      <c r="B38" s="34"/>
      <c r="C38" s="8"/>
      <c r="D38" s="8"/>
      <c r="E38" s="92"/>
      <c r="F38" s="8"/>
      <c r="G38" s="92"/>
      <c r="H38" s="8"/>
      <c r="I38" s="92"/>
      <c r="J38" s="26"/>
      <c r="K38" s="92"/>
    </row>
    <row r="39" spans="1:11" ht="16.5" customHeight="1">
      <c r="B39" s="34" t="s">
        <v>32</v>
      </c>
      <c r="C39" s="8"/>
      <c r="D39" s="8"/>
      <c r="E39" s="94">
        <v>-10347460</v>
      </c>
      <c r="F39" s="8"/>
      <c r="G39" s="94">
        <v>-8161501</v>
      </c>
      <c r="H39" s="8"/>
      <c r="I39" s="94">
        <v>-6100429</v>
      </c>
      <c r="J39" s="26"/>
      <c r="K39" s="94">
        <v>-28651844</v>
      </c>
    </row>
    <row r="40" spans="1:11" ht="16.5" customHeight="1">
      <c r="A40" s="95" t="s">
        <v>120</v>
      </c>
      <c r="B40" s="34"/>
      <c r="C40" s="8"/>
      <c r="D40" s="8"/>
      <c r="E40" s="92">
        <f>SUM(E33:E39)</f>
        <v>443398094</v>
      </c>
      <c r="F40" s="8"/>
      <c r="G40" s="92">
        <f>SUM(G33:G39)</f>
        <v>422606199</v>
      </c>
      <c r="H40" s="8"/>
      <c r="I40" s="92">
        <f>SUM(I33:I39)</f>
        <v>118533934</v>
      </c>
      <c r="J40" s="26"/>
      <c r="K40" s="92">
        <f>SUM(K33:K39)</f>
        <v>199387708.36999997</v>
      </c>
    </row>
    <row r="41" spans="1:11" ht="16.5" customHeight="1">
      <c r="B41" s="34" t="s">
        <v>121</v>
      </c>
      <c r="C41" s="8"/>
      <c r="D41" s="8"/>
      <c r="E41" s="92">
        <v>-8356206</v>
      </c>
      <c r="F41" s="8"/>
      <c r="G41" s="92">
        <v>-10889093</v>
      </c>
      <c r="H41" s="8"/>
      <c r="I41" s="92">
        <v>-4815434</v>
      </c>
      <c r="J41" s="22"/>
      <c r="K41" s="92">
        <v>-6612570</v>
      </c>
    </row>
    <row r="42" spans="1:11" ht="16.5" customHeight="1">
      <c r="B42" s="34" t="s">
        <v>122</v>
      </c>
      <c r="C42" s="8"/>
      <c r="D42" s="8"/>
      <c r="E42" s="96">
        <v>-314760</v>
      </c>
      <c r="F42" s="8"/>
      <c r="G42" s="97">
        <v>0</v>
      </c>
      <c r="H42" s="8"/>
      <c r="I42" s="96">
        <v>-123000</v>
      </c>
      <c r="J42" s="21"/>
      <c r="K42" s="97">
        <v>0</v>
      </c>
    </row>
    <row r="43" spans="1:11" ht="16.5" customHeight="1">
      <c r="A43" s="91" t="s">
        <v>123</v>
      </c>
      <c r="E43" s="98">
        <f>+E40+E41+E42</f>
        <v>434727128</v>
      </c>
      <c r="G43" s="98">
        <f>+G40+G41+G42</f>
        <v>411717106</v>
      </c>
      <c r="I43" s="98">
        <f>+I40+I41+I42</f>
        <v>113595500</v>
      </c>
      <c r="J43" s="26"/>
      <c r="K43" s="98">
        <f>+K40+K41+K42</f>
        <v>192775138.36999997</v>
      </c>
    </row>
    <row r="44" spans="1:11" ht="16.5" customHeight="1">
      <c r="A44" s="95"/>
      <c r="B44" s="34"/>
      <c r="C44" s="8"/>
      <c r="D44" s="8"/>
      <c r="E44" s="92"/>
      <c r="F44" s="8"/>
      <c r="G44" s="92"/>
      <c r="H44" s="8"/>
      <c r="I44" s="92"/>
      <c r="J44" s="26"/>
      <c r="K44" s="92"/>
    </row>
    <row r="45" spans="1:11" ht="21" customHeight="1">
      <c r="A45" s="23" t="s">
        <v>30</v>
      </c>
    </row>
    <row r="46" spans="1:11">
      <c r="A46" s="85"/>
      <c r="K46" s="40" t="s">
        <v>9</v>
      </c>
    </row>
    <row r="47" spans="1:11">
      <c r="A47" s="85"/>
      <c r="K47" s="40"/>
    </row>
    <row r="48" spans="1:11" ht="16.5" customHeight="1">
      <c r="A48" s="9" t="str">
        <f>+A3</f>
        <v>PREMIER QUALITY STARCH PUBLIC COMPANY LIMITED AND ITS SUBSIDIARIES</v>
      </c>
      <c r="B48" s="9"/>
      <c r="C48" s="9"/>
      <c r="D48" s="9"/>
      <c r="E48" s="9"/>
      <c r="F48" s="9"/>
      <c r="G48" s="9"/>
      <c r="H48" s="9"/>
      <c r="I48" s="9"/>
      <c r="J48" s="9"/>
      <c r="K48" s="9"/>
    </row>
    <row r="49" spans="1:11" ht="16.5" customHeight="1">
      <c r="A49" s="41" t="s">
        <v>229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</row>
    <row r="50" spans="1:11" ht="16.5" customHeight="1">
      <c r="A50" s="41" t="str">
        <f>+A5</f>
        <v>FOR THE SIX-MONTH PERIOD ENDED 30 JUNE 2023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spans="1:1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43"/>
    </row>
    <row r="52" spans="1:11" ht="17.5" customHeight="1">
      <c r="A52" s="90"/>
      <c r="B52" s="90"/>
      <c r="C52" s="90"/>
      <c r="D52" s="90"/>
      <c r="E52" s="10" t="s">
        <v>11</v>
      </c>
      <c r="F52" s="10"/>
      <c r="G52" s="10"/>
      <c r="H52" s="10"/>
      <c r="I52" s="10"/>
      <c r="J52" s="10"/>
      <c r="K52" s="10"/>
    </row>
    <row r="53" spans="1:11" s="8" customFormat="1" ht="17.5" customHeight="1">
      <c r="A53" s="90"/>
      <c r="B53" s="90"/>
      <c r="C53" s="90"/>
      <c r="D53" s="90"/>
      <c r="E53" s="45" t="s">
        <v>12</v>
      </c>
      <c r="F53" s="45"/>
      <c r="G53" s="45"/>
      <c r="H53" s="90"/>
      <c r="I53" s="12" t="s">
        <v>13</v>
      </c>
      <c r="J53" s="12"/>
      <c r="K53" s="12"/>
    </row>
    <row r="54" spans="1:11" ht="17.5" customHeight="1">
      <c r="A54" s="90"/>
      <c r="B54" s="90"/>
      <c r="C54" s="90"/>
      <c r="D54" s="90"/>
      <c r="E54" s="24">
        <v>2023</v>
      </c>
      <c r="F54" s="13"/>
      <c r="G54" s="24">
        <v>2022</v>
      </c>
      <c r="H54" s="90"/>
      <c r="I54" s="24">
        <v>2023</v>
      </c>
      <c r="J54" s="13"/>
      <c r="K54" s="24">
        <v>2022</v>
      </c>
    </row>
    <row r="55" spans="1:11" ht="17.5" customHeight="1">
      <c r="A55" s="90"/>
      <c r="B55" s="90"/>
      <c r="C55" s="90"/>
      <c r="D55" s="90"/>
      <c r="E55" s="121"/>
      <c r="F55" s="13"/>
      <c r="G55" s="121"/>
      <c r="H55" s="90"/>
      <c r="I55" s="121"/>
      <c r="J55" s="13"/>
      <c r="K55" s="121" t="s">
        <v>7</v>
      </c>
    </row>
    <row r="56" spans="1:11" s="8" customFormat="1" ht="6.9" customHeight="1">
      <c r="A56" s="90"/>
      <c r="B56" s="90"/>
      <c r="C56" s="90"/>
      <c r="D56" s="90"/>
      <c r="E56" s="46"/>
      <c r="F56" s="13"/>
      <c r="G56" s="46"/>
      <c r="H56" s="90"/>
      <c r="I56" s="35"/>
      <c r="J56" s="13"/>
      <c r="K56" s="20"/>
    </row>
    <row r="57" spans="1:11" ht="16.5" customHeight="1">
      <c r="A57" s="91" t="s">
        <v>226</v>
      </c>
      <c r="B57" s="8"/>
      <c r="G57" s="89"/>
      <c r="J57" s="25"/>
    </row>
    <row r="58" spans="1:11" ht="16.5" customHeight="1">
      <c r="A58" s="91"/>
      <c r="B58" s="55" t="s">
        <v>230</v>
      </c>
      <c r="G58" s="89"/>
      <c r="J58" s="25"/>
    </row>
    <row r="59" spans="1:11" ht="16.5" customHeight="1">
      <c r="A59" s="91"/>
      <c r="B59" s="8" t="s">
        <v>21</v>
      </c>
      <c r="G59" s="89"/>
      <c r="J59" s="25"/>
    </row>
    <row r="60" spans="1:11" ht="16.5" customHeight="1">
      <c r="A60" s="91"/>
      <c r="B60" s="8"/>
      <c r="C60" s="8"/>
      <c r="D60" s="195" t="s">
        <v>236</v>
      </c>
      <c r="E60" s="52">
        <v>-150000000</v>
      </c>
      <c r="G60" s="69">
        <v>0</v>
      </c>
      <c r="I60" s="52">
        <v>-150000000</v>
      </c>
      <c r="J60" s="25"/>
      <c r="K60" s="69">
        <v>0</v>
      </c>
    </row>
    <row r="61" spans="1:11" ht="16.5" customHeight="1">
      <c r="A61" s="91"/>
      <c r="B61" s="8" t="s">
        <v>124</v>
      </c>
      <c r="E61" s="69">
        <v>0</v>
      </c>
      <c r="F61" s="21"/>
      <c r="G61" s="69">
        <v>0</v>
      </c>
      <c r="I61" s="92">
        <v>-55930000</v>
      </c>
      <c r="J61" s="25"/>
      <c r="K61" s="69">
        <v>0</v>
      </c>
    </row>
    <row r="62" spans="1:11" ht="16.5" customHeight="1">
      <c r="B62" s="34" t="s">
        <v>125</v>
      </c>
      <c r="C62" s="8"/>
      <c r="D62" s="8"/>
      <c r="E62" s="52">
        <v>-212730209</v>
      </c>
      <c r="G62" s="52">
        <v>-31455296</v>
      </c>
      <c r="I62" s="92">
        <v>-145883590</v>
      </c>
      <c r="J62" s="52"/>
      <c r="K62" s="92">
        <v>-7720485</v>
      </c>
    </row>
    <row r="63" spans="1:11" ht="16.5" customHeight="1">
      <c r="B63" s="34" t="s">
        <v>126</v>
      </c>
      <c r="E63" s="92">
        <v>-373494</v>
      </c>
      <c r="G63" s="92">
        <v>-3044818</v>
      </c>
      <c r="I63" s="92">
        <v>-254920</v>
      </c>
      <c r="J63" s="52"/>
      <c r="K63" s="92">
        <v>-1530510</v>
      </c>
    </row>
    <row r="64" spans="1:11" ht="16.5" customHeight="1">
      <c r="B64" s="8" t="s">
        <v>231</v>
      </c>
      <c r="E64" s="69">
        <v>0</v>
      </c>
      <c r="G64" s="69">
        <v>0</v>
      </c>
      <c r="I64" s="92">
        <v>-160000000</v>
      </c>
      <c r="J64" s="52"/>
      <c r="K64" s="69">
        <v>0</v>
      </c>
    </row>
    <row r="65" spans="1:11" ht="16.5" customHeight="1">
      <c r="B65" s="33" t="s">
        <v>188</v>
      </c>
      <c r="E65" s="69"/>
      <c r="G65" s="69"/>
      <c r="I65" s="92"/>
      <c r="J65" s="52"/>
      <c r="K65" s="69"/>
    </row>
    <row r="66" spans="1:11" ht="16.5" customHeight="1">
      <c r="C66" s="33" t="s">
        <v>235</v>
      </c>
      <c r="E66" s="69">
        <v>0</v>
      </c>
      <c r="G66" s="69">
        <v>0</v>
      </c>
      <c r="I66" s="92">
        <v>80000000</v>
      </c>
      <c r="J66" s="52"/>
      <c r="K66" s="69">
        <v>0</v>
      </c>
    </row>
    <row r="67" spans="1:11" ht="16.5" customHeight="1">
      <c r="B67" s="131" t="s">
        <v>189</v>
      </c>
      <c r="E67" s="69">
        <v>0</v>
      </c>
      <c r="G67" s="69">
        <v>0</v>
      </c>
      <c r="I67" s="69">
        <v>0</v>
      </c>
      <c r="J67" s="52"/>
      <c r="K67" s="92">
        <v>39999960</v>
      </c>
    </row>
    <row r="68" spans="1:11" ht="16.5" customHeight="1">
      <c r="A68" s="95"/>
      <c r="B68" s="33" t="s">
        <v>127</v>
      </c>
      <c r="C68" s="8"/>
      <c r="D68" s="8"/>
      <c r="E68" s="96">
        <v>1706898</v>
      </c>
      <c r="F68" s="8"/>
      <c r="G68" s="96">
        <v>50223</v>
      </c>
      <c r="H68" s="8"/>
      <c r="I68" s="96">
        <v>2950320</v>
      </c>
      <c r="J68" s="26"/>
      <c r="K68" s="96">
        <v>30862</v>
      </c>
    </row>
    <row r="69" spans="1:11" ht="16.5" customHeight="1">
      <c r="A69" s="91" t="s">
        <v>198</v>
      </c>
      <c r="C69" s="8"/>
      <c r="D69" s="8"/>
      <c r="E69" s="99"/>
      <c r="F69" s="8"/>
      <c r="G69" s="99"/>
      <c r="H69" s="8"/>
      <c r="I69" s="99"/>
      <c r="J69" s="26"/>
      <c r="K69" s="99"/>
    </row>
    <row r="70" spans="1:11" ht="16.5" customHeight="1">
      <c r="B70" s="91" t="s">
        <v>197</v>
      </c>
      <c r="E70" s="94">
        <f>SUM(E60:E68)</f>
        <v>-361396805</v>
      </c>
      <c r="F70" s="52"/>
      <c r="G70" s="94">
        <f>SUM(G60:G68)</f>
        <v>-34449891</v>
      </c>
      <c r="I70" s="94">
        <f>SUM(I60:I68)</f>
        <v>-429118190</v>
      </c>
      <c r="J70" s="52"/>
      <c r="K70" s="94">
        <f>SUM(K60:K68)</f>
        <v>30779827</v>
      </c>
    </row>
    <row r="71" spans="1:11" s="8" customFormat="1" ht="16.5" customHeight="1">
      <c r="A71" s="91" t="s">
        <v>226</v>
      </c>
      <c r="C71" s="33"/>
      <c r="D71" s="33"/>
      <c r="E71" s="33"/>
      <c r="F71" s="33"/>
      <c r="G71" s="33"/>
      <c r="H71" s="33"/>
      <c r="I71" s="23"/>
      <c r="J71" s="52"/>
      <c r="K71" s="23"/>
    </row>
    <row r="72" spans="1:11" s="8" customFormat="1" ht="16.5" customHeight="1">
      <c r="A72" s="91"/>
      <c r="B72" s="55" t="s">
        <v>232</v>
      </c>
      <c r="C72" s="33"/>
      <c r="D72" s="33"/>
      <c r="E72" s="33"/>
      <c r="F72" s="33"/>
      <c r="G72" s="33"/>
      <c r="H72" s="33"/>
      <c r="I72" s="23"/>
      <c r="J72" s="52"/>
      <c r="K72" s="23"/>
    </row>
    <row r="73" spans="1:11" ht="16.5" customHeight="1">
      <c r="A73" s="91"/>
      <c r="B73" s="8" t="s">
        <v>190</v>
      </c>
      <c r="I73" s="33"/>
      <c r="K73" s="33"/>
    </row>
    <row r="74" spans="1:11" ht="16.5" customHeight="1">
      <c r="A74" s="91"/>
      <c r="B74" s="8"/>
      <c r="C74" s="33" t="s">
        <v>128</v>
      </c>
      <c r="E74" s="92">
        <v>-430000000</v>
      </c>
      <c r="G74" s="92">
        <v>-80000000</v>
      </c>
      <c r="I74" s="92">
        <v>-270000000</v>
      </c>
      <c r="J74" s="52"/>
      <c r="K74" s="92">
        <v>-40000000</v>
      </c>
    </row>
    <row r="75" spans="1:11" ht="16.5" customHeight="1">
      <c r="A75" s="91"/>
      <c r="B75" s="33" t="s">
        <v>129</v>
      </c>
      <c r="E75" s="92"/>
      <c r="G75" s="92"/>
      <c r="I75" s="69"/>
      <c r="J75" s="23"/>
      <c r="K75" s="92"/>
    </row>
    <row r="76" spans="1:11" ht="16.5" customHeight="1">
      <c r="A76" s="91"/>
      <c r="C76" s="122" t="s">
        <v>128</v>
      </c>
      <c r="E76" s="92">
        <v>-32359677</v>
      </c>
      <c r="G76" s="92">
        <v>-25624887</v>
      </c>
      <c r="I76" s="92">
        <v>-12641407</v>
      </c>
      <c r="J76" s="23"/>
      <c r="K76" s="92">
        <v>-1093335</v>
      </c>
    </row>
    <row r="77" spans="1:11" ht="16.5" customHeight="1">
      <c r="A77" s="91"/>
      <c r="B77" s="33" t="s">
        <v>129</v>
      </c>
      <c r="E77" s="92"/>
      <c r="G77" s="92"/>
      <c r="I77" s="92"/>
      <c r="J77" s="23"/>
      <c r="K77" s="92"/>
    </row>
    <row r="78" spans="1:11" ht="16.5" customHeight="1">
      <c r="A78" s="91"/>
      <c r="C78" s="33" t="s">
        <v>33</v>
      </c>
      <c r="E78" s="92"/>
      <c r="G78" s="92"/>
      <c r="I78" s="92"/>
      <c r="J78" s="23"/>
      <c r="K78" s="92"/>
    </row>
    <row r="79" spans="1:11" ht="16.5" customHeight="1">
      <c r="A79" s="91"/>
      <c r="C79" s="33" t="s">
        <v>34</v>
      </c>
      <c r="E79" s="92">
        <v>-849377</v>
      </c>
      <c r="G79" s="92">
        <v>-840914</v>
      </c>
      <c r="I79" s="92">
        <v>-849377</v>
      </c>
      <c r="J79" s="23"/>
      <c r="K79" s="92">
        <v>-840914</v>
      </c>
    </row>
    <row r="80" spans="1:11" ht="16.5" customHeight="1">
      <c r="A80" s="91"/>
      <c r="B80" s="34" t="s">
        <v>234</v>
      </c>
      <c r="E80" s="92">
        <v>1020000000</v>
      </c>
      <c r="G80" s="69">
        <v>0</v>
      </c>
      <c r="I80" s="92">
        <v>1020000000</v>
      </c>
      <c r="J80" s="23"/>
      <c r="K80" s="69">
        <v>0</v>
      </c>
    </row>
    <row r="81" spans="1:11" ht="16.5" customHeight="1">
      <c r="A81" s="91"/>
      <c r="B81" s="34" t="s">
        <v>233</v>
      </c>
      <c r="E81" s="92">
        <v>-28143428</v>
      </c>
      <c r="G81" s="69">
        <v>0</v>
      </c>
      <c r="I81" s="92">
        <v>-28143428</v>
      </c>
      <c r="J81" s="23"/>
      <c r="K81" s="69">
        <v>0</v>
      </c>
    </row>
    <row r="82" spans="1:11" ht="16.5" customHeight="1">
      <c r="A82" s="95"/>
      <c r="B82" s="34" t="s">
        <v>130</v>
      </c>
      <c r="C82" s="8"/>
      <c r="D82" s="8"/>
      <c r="E82" s="92">
        <v>-7662687</v>
      </c>
      <c r="F82" s="8"/>
      <c r="G82" s="92">
        <v>-6423634</v>
      </c>
      <c r="H82" s="8"/>
      <c r="I82" s="92">
        <v>-2118582</v>
      </c>
      <c r="J82" s="26"/>
      <c r="K82" s="92">
        <v>-2065939</v>
      </c>
    </row>
    <row r="83" spans="1:11" ht="16.5" customHeight="1">
      <c r="A83" s="95"/>
      <c r="B83" s="131" t="s">
        <v>140</v>
      </c>
      <c r="C83" s="8"/>
      <c r="D83" s="8"/>
      <c r="E83" s="194">
        <v>-100485000</v>
      </c>
      <c r="F83" s="8"/>
      <c r="G83" s="194">
        <v>-124990000</v>
      </c>
      <c r="H83" s="8"/>
      <c r="I83" s="194">
        <v>-100485000</v>
      </c>
      <c r="J83" s="26"/>
      <c r="K83" s="194">
        <v>-124990000</v>
      </c>
    </row>
    <row r="84" spans="1:11" ht="16.5" customHeight="1">
      <c r="A84" s="91" t="s">
        <v>210</v>
      </c>
      <c r="B84" s="131"/>
      <c r="C84" s="8"/>
      <c r="D84" s="8"/>
      <c r="E84" s="92"/>
      <c r="F84" s="8"/>
      <c r="G84" s="92"/>
      <c r="H84" s="8"/>
      <c r="I84" s="92"/>
      <c r="J84" s="26"/>
      <c r="K84" s="92"/>
    </row>
    <row r="85" spans="1:11" ht="16.5" customHeight="1">
      <c r="B85" s="66" t="s">
        <v>211</v>
      </c>
      <c r="E85" s="194">
        <f>SUM(E74:E83)</f>
        <v>420499831</v>
      </c>
      <c r="F85" s="92"/>
      <c r="G85" s="194">
        <f>SUM(G74:G83)</f>
        <v>-237879435</v>
      </c>
      <c r="I85" s="194">
        <f>SUM(I74:I83)</f>
        <v>605762206</v>
      </c>
      <c r="J85" s="92"/>
      <c r="K85" s="194">
        <f>SUM(K74:K83)</f>
        <v>-168990188</v>
      </c>
    </row>
    <row r="86" spans="1:11" ht="16.5" customHeight="1">
      <c r="A86" s="91" t="s">
        <v>131</v>
      </c>
      <c r="B86" s="8"/>
      <c r="E86" s="92">
        <f>+E43+E70+E85</f>
        <v>493830154</v>
      </c>
      <c r="F86" s="52"/>
      <c r="G86" s="92">
        <f>+G43+G70+G85</f>
        <v>139387780</v>
      </c>
      <c r="I86" s="92">
        <f>+I43+I70+I85</f>
        <v>290239516</v>
      </c>
      <c r="J86" s="23"/>
      <c r="K86" s="92">
        <f>+K43+K70+K85</f>
        <v>54564777.369999975</v>
      </c>
    </row>
    <row r="87" spans="1:11" ht="16.5" customHeight="1">
      <c r="A87" s="34" t="s">
        <v>192</v>
      </c>
      <c r="B87" s="8"/>
      <c r="E87" s="92"/>
      <c r="F87" s="52"/>
      <c r="G87" s="92"/>
      <c r="I87" s="92"/>
      <c r="J87" s="23"/>
      <c r="K87" s="92"/>
    </row>
    <row r="88" spans="1:11" ht="16.5" customHeight="1">
      <c r="B88" s="34" t="s">
        <v>191</v>
      </c>
      <c r="E88" s="92">
        <v>238869983</v>
      </c>
      <c r="G88" s="92">
        <v>95596306</v>
      </c>
      <c r="I88" s="92">
        <v>163594666</v>
      </c>
      <c r="J88" s="92"/>
      <c r="K88" s="92">
        <v>51567356</v>
      </c>
    </row>
    <row r="89" spans="1:11" ht="16.5" customHeight="1" thickBot="1">
      <c r="A89" s="34" t="s">
        <v>132</v>
      </c>
      <c r="B89" s="8"/>
      <c r="E89" s="100">
        <f>+E86+E88</f>
        <v>732700137</v>
      </c>
      <c r="F89" s="23"/>
      <c r="G89" s="100">
        <f>+G86+G88</f>
        <v>234984086</v>
      </c>
      <c r="I89" s="100">
        <f>+I86+I88</f>
        <v>453834182</v>
      </c>
      <c r="J89" s="23"/>
      <c r="K89" s="100">
        <f>+K86+K88</f>
        <v>106132133.36999997</v>
      </c>
    </row>
    <row r="90" spans="1:11" ht="16.5" customHeight="1" thickTop="1">
      <c r="A90" s="34"/>
      <c r="B90" s="8"/>
      <c r="E90" s="92"/>
      <c r="F90" s="23"/>
      <c r="G90" s="92"/>
      <c r="I90" s="92"/>
      <c r="J90" s="23"/>
      <c r="K90" s="92"/>
    </row>
    <row r="91" spans="1:11" ht="21" customHeight="1">
      <c r="A91" s="23" t="s">
        <v>30</v>
      </c>
      <c r="E91" s="92"/>
      <c r="F91" s="92"/>
      <c r="G91" s="92"/>
      <c r="I91" s="92"/>
      <c r="J91" s="92"/>
      <c r="K91" s="92"/>
    </row>
    <row r="92" spans="1:11">
      <c r="A92" s="85"/>
      <c r="E92" s="92"/>
      <c r="F92" s="92"/>
      <c r="G92" s="92"/>
      <c r="I92" s="92"/>
      <c r="J92" s="92"/>
      <c r="K92" s="40" t="s">
        <v>8</v>
      </c>
    </row>
    <row r="93" spans="1:11">
      <c r="A93" s="85"/>
      <c r="E93" s="92"/>
      <c r="F93" s="92"/>
      <c r="G93" s="92"/>
      <c r="I93" s="92"/>
      <c r="J93" s="92"/>
      <c r="K93" s="40"/>
    </row>
    <row r="94" spans="1:11" ht="16.5" customHeight="1">
      <c r="A94" s="9" t="str">
        <f>+A48</f>
        <v>PREMIER QUALITY STARCH PUBLIC COMPANY LIMITED AND ITS SUBSIDIARIES</v>
      </c>
      <c r="B94" s="9"/>
      <c r="C94" s="9"/>
      <c r="D94" s="9"/>
      <c r="E94" s="9"/>
      <c r="F94" s="9"/>
      <c r="G94" s="9"/>
      <c r="H94" s="9"/>
      <c r="I94" s="9"/>
      <c r="J94" s="9"/>
      <c r="K94" s="9"/>
    </row>
    <row r="95" spans="1:11" ht="16.5" customHeight="1">
      <c r="A95" s="41" t="s">
        <v>229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</row>
    <row r="96" spans="1:11" ht="16.5" customHeight="1">
      <c r="A96" s="41" t="str">
        <f>+A50</f>
        <v>FOR THE SIX-MONTH PERIOD ENDED 30 JUNE 2023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</row>
    <row r="97" spans="1:1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43"/>
    </row>
    <row r="98" spans="1:11" ht="17.5" customHeight="1">
      <c r="A98" s="90"/>
      <c r="B98" s="90"/>
      <c r="C98" s="90"/>
      <c r="D98" s="90"/>
      <c r="E98" s="10" t="s">
        <v>11</v>
      </c>
      <c r="F98" s="10"/>
      <c r="G98" s="10"/>
      <c r="H98" s="10"/>
      <c r="I98" s="10"/>
      <c r="J98" s="10"/>
      <c r="K98" s="10"/>
    </row>
    <row r="99" spans="1:11" s="8" customFormat="1" ht="17.5" customHeight="1">
      <c r="A99" s="90"/>
      <c r="B99" s="90"/>
      <c r="C99" s="90"/>
      <c r="D99" s="90"/>
      <c r="E99" s="45" t="s">
        <v>12</v>
      </c>
      <c r="F99" s="45"/>
      <c r="G99" s="45"/>
      <c r="H99" s="90"/>
      <c r="I99" s="12" t="s">
        <v>13</v>
      </c>
      <c r="J99" s="12"/>
      <c r="K99" s="12"/>
    </row>
    <row r="100" spans="1:11" ht="17.5" customHeight="1">
      <c r="A100" s="90"/>
      <c r="B100" s="90"/>
      <c r="C100" s="90"/>
      <c r="D100" s="90"/>
      <c r="E100" s="24">
        <v>2023</v>
      </c>
      <c r="F100" s="13"/>
      <c r="G100" s="24">
        <v>2022</v>
      </c>
      <c r="H100" s="90"/>
      <c r="I100" s="24">
        <v>2023</v>
      </c>
      <c r="J100" s="13"/>
      <c r="K100" s="24">
        <v>2022</v>
      </c>
    </row>
    <row r="101" spans="1:11" ht="17.5" customHeight="1">
      <c r="A101" s="90"/>
      <c r="B101" s="90"/>
      <c r="C101" s="90"/>
      <c r="D101" s="90"/>
      <c r="E101" s="121"/>
      <c r="F101" s="13"/>
      <c r="G101" s="121"/>
      <c r="H101" s="90"/>
      <c r="I101" s="121"/>
      <c r="J101" s="13"/>
      <c r="K101" s="121" t="s">
        <v>7</v>
      </c>
    </row>
    <row r="102" spans="1:11" s="8" customFormat="1" ht="6.9" customHeight="1">
      <c r="A102" s="90"/>
      <c r="B102" s="90"/>
      <c r="C102" s="90"/>
      <c r="D102" s="90"/>
      <c r="E102" s="46"/>
      <c r="F102" s="13"/>
      <c r="G102" s="46"/>
      <c r="H102" s="90"/>
      <c r="I102" s="35"/>
      <c r="J102" s="13"/>
      <c r="K102" s="20"/>
    </row>
    <row r="103" spans="1:11" ht="16.5" customHeight="1">
      <c r="A103" s="91" t="s">
        <v>133</v>
      </c>
    </row>
    <row r="104" spans="1:11" ht="16.5" customHeight="1">
      <c r="B104" s="91" t="s">
        <v>134</v>
      </c>
    </row>
    <row r="105" spans="1:11" ht="16.5" customHeight="1">
      <c r="B105" s="33" t="s">
        <v>135</v>
      </c>
    </row>
    <row r="106" spans="1:11" ht="16.5" customHeight="1" thickBot="1">
      <c r="C106" s="33" t="s">
        <v>136</v>
      </c>
      <c r="E106" s="101">
        <v>-6761287</v>
      </c>
      <c r="G106" s="101">
        <v>12839509</v>
      </c>
      <c r="I106" s="101">
        <v>1865108</v>
      </c>
      <c r="J106" s="21"/>
      <c r="K106" s="101">
        <v>-557423</v>
      </c>
    </row>
    <row r="107" spans="1:11" ht="16.5" customHeight="1" thickTop="1">
      <c r="B107" s="33" t="s">
        <v>135</v>
      </c>
      <c r="E107" s="92"/>
      <c r="G107" s="92"/>
      <c r="I107" s="92"/>
      <c r="J107" s="69"/>
      <c r="K107" s="92"/>
    </row>
    <row r="108" spans="1:11" ht="16.5" customHeight="1" thickBot="1">
      <c r="C108" s="33" t="s">
        <v>137</v>
      </c>
      <c r="E108" s="101">
        <v>-8690</v>
      </c>
      <c r="G108" s="101">
        <v>-365305</v>
      </c>
      <c r="I108" s="68">
        <v>0</v>
      </c>
      <c r="J108" s="21"/>
      <c r="K108" s="101">
        <v>-438707</v>
      </c>
    </row>
    <row r="109" spans="1:11" ht="16.5" customHeight="1" thickTop="1">
      <c r="B109" s="33" t="s">
        <v>138</v>
      </c>
      <c r="E109" s="92"/>
      <c r="G109" s="69"/>
      <c r="I109" s="92"/>
      <c r="J109" s="69"/>
      <c r="K109" s="69"/>
    </row>
    <row r="110" spans="1:11" ht="16.5" customHeight="1" thickBot="1">
      <c r="A110" s="34"/>
      <c r="B110" s="8"/>
      <c r="C110" s="33" t="s">
        <v>139</v>
      </c>
      <c r="E110" s="68">
        <v>0</v>
      </c>
      <c r="G110" s="39">
        <v>1657943</v>
      </c>
      <c r="H110" s="22"/>
      <c r="I110" s="68">
        <v>0</v>
      </c>
      <c r="J110" s="25"/>
      <c r="K110" s="39">
        <v>1657943</v>
      </c>
    </row>
    <row r="111" spans="1:11" ht="16.5" customHeight="1" thickTop="1" thickBot="1">
      <c r="A111" s="34"/>
      <c r="B111" s="8" t="s">
        <v>193</v>
      </c>
      <c r="E111" s="68">
        <v>0</v>
      </c>
      <c r="G111" s="39">
        <v>30000</v>
      </c>
      <c r="H111" s="22"/>
      <c r="I111" s="68">
        <v>0</v>
      </c>
      <c r="J111" s="25"/>
      <c r="K111" s="39">
        <v>30000</v>
      </c>
    </row>
    <row r="112" spans="1:11" ht="16.5" customHeight="1" thickTop="1"/>
    <row r="113" spans="1:1" ht="21" customHeight="1">
      <c r="A113" s="23" t="s">
        <v>30</v>
      </c>
    </row>
  </sheetData>
  <phoneticPr fontId="0" type="noConversion"/>
  <pageMargins left="0.70866141732283472" right="0.6692913385826772" top="0.59055118110236227" bottom="0.19685039370078741" header="0.11811023622047245" footer="0.43307086614173229"/>
  <pageSetup paperSize="9" scale="96" firstPageNumber="10" fitToHeight="2" orientation="portrait" useFirstPageNumber="1" r:id="rId1"/>
  <headerFooter>
    <oddFooter>&amp;R&amp;"Times New Roman,Regular"&amp;11Page &amp;P</oddFooter>
  </headerFooter>
  <rowBreaks count="2" manualBreakCount="2">
    <brk id="45" max="10" man="1"/>
    <brk id="9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Title</vt:lpstr>
      <vt:lpstr>BS</vt:lpstr>
      <vt:lpstr>PL 3M</vt:lpstr>
      <vt:lpstr>PL </vt:lpstr>
      <vt:lpstr>EQCON</vt:lpstr>
      <vt:lpstr>EQ</vt:lpstr>
      <vt:lpstr>CF</vt:lpstr>
      <vt:lpstr>BS!Print_Area</vt:lpstr>
      <vt:lpstr>CF!Print_Area</vt:lpstr>
      <vt:lpstr>EQ!Print_Area</vt:lpstr>
      <vt:lpstr>EQCON!Print_Area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Warang P</cp:lastModifiedBy>
  <cp:lastPrinted>2023-08-09T11:10:45Z</cp:lastPrinted>
  <dcterms:created xsi:type="dcterms:W3CDTF">1997-08-26T16:28:18Z</dcterms:created>
  <dcterms:modified xsi:type="dcterms:W3CDTF">2023-08-10T09:12:17Z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