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akprakobkij\Desktop\Job\MEB\MEB FY23\Q2'23\File งบ\"/>
    </mc:Choice>
  </mc:AlternateContent>
  <xr:revisionPtr revIDLastSave="0" documentId="13_ncr:1_{0C2987B2-4014-4667-B236-078759C81DD2}" xr6:coauthVersionLast="47" xr6:coauthVersionMax="47" xr10:uidLastSave="{00000000-0000-0000-0000-000000000000}"/>
  <bookViews>
    <workbookView xWindow="-110" yWindow="-110" windowWidth="19420" windowHeight="10420" tabRatio="696" activeTab="1" xr2:uid="{3E9EA303-06CD-4878-9633-22B092E2CD00}"/>
  </bookViews>
  <sheets>
    <sheet name="SFP-3-4" sheetId="15" r:id="rId1"/>
    <sheet name="SOCI 5" sheetId="9" r:id="rId2"/>
    <sheet name="SOCI 6" sheetId="17" r:id="rId3"/>
    <sheet name="SOCE-Conso 7" sheetId="5" r:id="rId4"/>
    <sheet name="SOCE-Conso 8" sheetId="18" r:id="rId5"/>
    <sheet name="SOCE-Sep 9" sheetId="14" r:id="rId6"/>
    <sheet name="SOCE-Sep 10" sheetId="19" r:id="rId7"/>
    <sheet name="CF 11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 hidden="1">{#N/A,#N/A,TRUE,"SUM";#N/A,#N/A,TRUE,"EE";#N/A,#N/A,TRUE,"AC";#N/A,#N/A,TRUE,"SN"}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ZC301" hidden="1">{"'Eng (page2)'!$A$1:$D$52"}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4" hidden="1">{#N/A,#N/A,TRUE,"SUM";#N/A,#N/A,TRUE,"EE";#N/A,#N/A,TRUE,"AC";#N/A,#N/A,TRUE,"SN"}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4" hidden="1">{#N/A,#N/A,TRUE,"SUM";#N/A,#N/A,TRUE,"EE";#N/A,#N/A,TRUE,"AC";#N/A,#N/A,TRUE,"SN"}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4" hidden="1">{#N/A,#N/A,TRUE,"SUM";#N/A,#N/A,TRUE,"EE";#N/A,#N/A,TRUE,"AC";#N/A,#N/A,TRUE,"SN"}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4" hidden="1">{#N/A,#N/A,TRUE,"SUM";#N/A,#N/A,TRUE,"EE";#N/A,#N/A,TRUE,"AC";#N/A,#N/A,TRUE,"SN"}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C301" hidden="1">{"'Eng (page2)'!$A$1:$D$52"}</definedName>
    <definedName name="_1102" hidden="1">'[1]stat local'!$D$769:$D$3475</definedName>
    <definedName name="_2__123Graph_AF_S" hidden="1">#REF!</definedName>
    <definedName name="_3__123Graph_BF_S" hidden="1">#REF!</definedName>
    <definedName name="_4__123Graph_XF_S" hidden="1">#REF!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hidden="1">'[2]Prft&amp;Loss:FIN TB_SI'!$B$1:$M$1762</definedName>
    <definedName name="_G4" hidden="1">{#N/A,#N/A,TRUE,"SUM";#N/A,#N/A,TRUE,"EE";#N/A,#N/A,TRUE,"AC";#N/A,#N/A,TRUE,"SN"}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[3]F_OH!#REF!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2" hidden="1">'[4]#REF'!$A$206:$Q$214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H111" hidden="1">{"'Model'!$A$1:$N$53"}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"D:\myPrivateWorld\Access\dbSale.mdb"</definedName>
    <definedName name="accounting" hidden="1">{"'Eng (page2)'!$A$1:$D$52"}</definedName>
    <definedName name="ACON" hidden="1">{#N/A,#N/A,TRUE,"일정"}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ke" hidden="1">#REF!</definedName>
    <definedName name="ammmmmmmmm" hidden="1">{"'Eng (page2)'!$A$1:$D$52"}</definedName>
    <definedName name="anscount" hidden="1">3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se" hidden="1">{"'Eng (page2)'!$A$1:$D$52"}</definedName>
    <definedName name="ax" hidden="1">{"'Eng (page2)'!$A$1:$D$52"}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t" hidden="1">{"'Eng (page2)'!$A$1:$D$52"}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illed" hidden="1">{"'Eng (page2)'!$A$1:$D$52"}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xzs" hidden="1">{"'Eng (page2)'!$A$1:$D$52"}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_01" hidden="1">#REF!</definedName>
    <definedName name="DATA_06" hidden="1">#REF!</definedName>
    <definedName name="DATA_08" hidden="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eferincome" hidden="1">{"'Sell_Office'!$C$5:$D$6"}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tw" hidden="1">{"'Eng (page2)'!$A$1:$D$52"}</definedName>
    <definedName name="EV__LASTREFTIME__" hidden="1">39539.5434375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ㅁㅎㄴ소ㄴㄹㅇㅗㅎㄴㄳ호" hidden="1">{#N/A,#N/A,FALSE,"보고";#N/A,#N/A,FALSE,"유첨"}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T" hidden="1">{"'Eng (page2)'!$A$1:$D$52"}</definedName>
    <definedName name="fdfdfdfdfdfgfgffg" hidden="1">{"'Sell_Office'!$C$5:$D$6"}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fffd" hidden="1">{#N/A,#N/A,TRUE,"SUM";#N/A,#N/A,TRUE,"EE";#N/A,#N/A,TRUE,"AC";#N/A,#N/A,TRUE,"SN"}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ojwp" hidden="1">{"'Eng (page2)'!$A$1:$D$52"}</definedName>
    <definedName name="FSDFSDF" hidden="1">{#N/A,#N/A,TRUE,"SUM";#N/A,#N/A,TRUE,"EE";#N/A,#N/A,TRUE,"AC";#N/A,#N/A,TRUE,"SN"}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{#N/A,#N/A,TRUE,"SUM";#N/A,#N/A,TRUE,"EE";#N/A,#N/A,TRUE,"AC";#N/A,#N/A,TRUE,"SN"}</definedName>
    <definedName name="GG_1" hidden="1">{"'Model'!$A$1:$N$53"}</definedName>
    <definedName name="GG_2" hidden="1">{"'Model'!$A$1:$N$53"}</definedName>
    <definedName name="GG_3" hidden="1">{"'Model'!$A$1:$N$53"}</definedName>
    <definedName name="GGGGG" hidden="1">{#N/A,#N/A,TRUE,"SUM";#N/A,#N/A,TRUE,"EE";#N/A,#N/A,TRUE,"AC";#N/A,#N/A,TRUE,"SN"}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WRT" hidden="1">{"'Eng (page2)'!$A$1:$D$52"}</definedName>
    <definedName name="hak" hidden="1">{#N/A,#N/A,FALSE,"Aging Summary";#N/A,#N/A,FALSE,"Ratio Analysis";#N/A,#N/A,FALSE,"Test 120 Day Accts";#N/A,#N/A,FALSE,"Tickmarks"}</definedName>
    <definedName name="he" hidden="1">{"'Eng (page2)'!$A$1:$D$52"}</definedName>
    <definedName name="hgfgy" hidden="1">{"Book Income",#N/A,FALSE,"B&amp;T";"Taxable Income",#N/A,FALSE,"B&amp;T"}</definedName>
    <definedName name="hhhh" hidden="1">{#N/A,#N/A,FALSE,"Assessment";#N/A,#N/A,FALSE,"Staffing";#N/A,#N/A,FALSE,"Hires";#N/A,#N/A,FALSE,"Assumptions"}</definedName>
    <definedName name="HHHHHH" hidden="1">{#N/A,#N/A,TRUE,"SUM";#N/A,#N/A,TRUE,"EE";#N/A,#N/A,TRUE,"AC";#N/A,#N/A,TRUE,"SN"}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Controll" hidden="1">{"'Eng (page2)'!$A$1:$D$52"}</definedName>
    <definedName name="HTML_Description" hidden="1">"From 11/09/2003 00:00  To   10/10/2003  23:59"</definedName>
    <definedName name="HTML_Email" hidden="1">""</definedName>
    <definedName name="HTML_Header" hidden="1">"Sumary Report By Extension"</definedName>
    <definedName name="HTML_LastUpdate" hidden="1">"10/22/2003"</definedName>
    <definedName name="HTML_LineAfter" hidden="1">FALSE</definedName>
    <definedName name="HTML_LineBefore" hidden="1">FALSE</definedName>
    <definedName name="HTML_Name" hidden="1">"wipawan"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"C:\WINDOWS\Desktop\wan\Billing\report Ho\report2003\09-10\web\ho_ext_pwb09-10.htm"</definedName>
    <definedName name="HTML_PathTemplate" hidden="1">"\\Der2\vol1\DATABANK\DOWNLOAD\HEAD6-1.HTM"</definedName>
    <definedName name="HTML_Title" hidden="1">"ho_ext_pwb09-10"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troPrintArea" hidden="1">#REF!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" hidden="1">{#N/A,#N/A,FALSE,"Aging Summary";#N/A,#N/A,FALSE,"Ratio Analysis";#N/A,#N/A,FALSE,"Test 120 Day Accts";#N/A,#N/A,FALSE,"Tickmarks"}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{"Book Income",#N/A,FALSE,"B&amp;T";"Taxable Income",#N/A,FALSE,"B&amp;T"}</definedName>
    <definedName name="jjjjjjjjjjj" hidden="1">{"'Sell_Office'!$C$5:$D$6"}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IECO" hidden="1">[5]ST!#REF!</definedName>
    <definedName name="KING" hidden="1">'[6]진행 DATA (2)'!#REF!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edr" hidden="1">{"'Eng (page2)'!$A$1:$D$52"}</definedName>
    <definedName name="lf" hidden="1">#REF!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ST" hidden="1">{#N/A,#N/A,FALSE,"보고";#N/A,#N/A,FALSE,"유첨"}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STER" hidden="1">{#N/A,#N/A,TRUE,"일정"}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WEP" hidden="1">{"'Eng (page2)'!$A$1:$D$52"}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m" hidden="1">{"'Eng (page2)'!$A$1:$D$52"}</definedName>
    <definedName name="n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_1" hidden="1">{"'Model'!$A$1:$N$53"}</definedName>
    <definedName name="nn_2" hidden="1">{"'Model'!$A$1:$N$53"}</definedName>
    <definedName name="nn_3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{"Book Income",#N/A,FALSE,"B&amp;T";"Taxable Income",#N/A,FALSE,"B&amp;T"}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'[4]#REF'!$A$206:$Q$214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{#N/A,#N/A,FALSE,"Aging Summary";#N/A,#N/A,FALSE,"Ratio Analysis";#N/A,#N/A,FALSE,"Test 120 Day Accts";#N/A,#N/A,FALSE,"Tickmarks"}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earit" hidden="1">{"Sensitivity1",#N/A,FALSE,"Sensitivity";"Sensitivity2",#N/A,FALSE,"Sensitivity"}</definedName>
    <definedName name="pfwe" hidden="1">{"'Eng (page2)'!$A$1:$D$52"}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{"'Eng (page2)'!$A$1:$D$52"}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JE1" hidden="1">{"'Eng (page2)'!$A$1:$D$52"}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_1" hidden="1">{"'Model'!$A$1:$N$53"}</definedName>
    <definedName name="q_2" hidden="1">{"'Model'!$A$1:$N$53"}</definedName>
    <definedName name="q_3" hidden="1">{"'Model'!$A$1:$N$53"}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GA" hidden="1">{"PG1",#N/A,FALSE,"AugFlashTemplate";"PG2",#N/A,FALSE,"AugFlashTemplate"}</definedName>
    <definedName name="sheh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3" hidden="1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" hidden="1">{"'Eng (page2)'!$A$1:$D$52"}</definedName>
    <definedName name="tre" hidden="1">{"'Model'!$A$1:$N$53"}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i" hidden="1">'[4]#REF'!$A$206:$Q$214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{#N/A,#N/A,TRUE,"AIGFHK";#N/A,#N/A,TRUE,"UFC";#N/A,#N/A,TRUE,"PSB";#N/A,#N/A,TRUE,"AIGFT";#N/A,#N/A,TRUE,"CFA";#N/A,#N/A,TRUE,"AIG Bank Polska";#N/A,#N/A,TRUE,"AICCC TW";#N/A,#N/A,TRUE,"AICCC Ph";#N/A,#N/A,TRUE,"AICCC HK"}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LI" hidden="1">{"'Proposal Balance Sheet'!$A$268:$L$320"}</definedName>
    <definedName name="VTM_1315205" hidden="1">[7]L300!#REF!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{#N/A,#N/A,FALSE,"Aging Summary";#N/A,#N/A,FALSE,"Ratio Analysis";#N/A,#N/A,FALSE,"Test 120 Day Accts";#N/A,#N/A,FALSE,"Tickmarks"}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M" hidden="1">{#N/A,#N/A,FALSE,"보고";#N/A,#N/A,FALSE,"유첨"}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CAPA2" hidden="1">{#N/A,#N/A,FALSE,"보고";#N/A,#N/A,FALSE,"유첨"}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{#N/A,#N/A,TRUE,"AIGFHK";#N/A,#N/A,TRUE,"UFC";#N/A,#N/A,TRUE,"PSB";#N/A,#N/A,TRUE,"AIGFT";#N/A,#N/A,TRUE,"CFA";#N/A,#N/A,TRUE,"AIG Bank Polska";#N/A,#N/A,TRUE,"AICCC TW";#N/A,#N/A,TRUE,"AICCC Ph";#N/A,#N/A,TRUE,"AICCC HK"}</definedName>
    <definedName name="XREF_COLUMN_1" hidden="1">#REF!</definedName>
    <definedName name="XRefColumnsCount" hidden="1">1</definedName>
    <definedName name="XRefCopy1" hidden="1">'[8]Wkgs_BS Lead'!#REF!</definedName>
    <definedName name="XRefCopyRangeCount" hidden="1">1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x" hidden="1">{"'Eng (page2)'!$A$1:$D$52"}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k" hidden="1">{#N/A,#N/A,FALSE,"Aging Summary";#N/A,#N/A,FALSE,"Ratio Analysis";#N/A,#N/A,FALSE,"Test 120 Day Accts";#N/A,#N/A,FALSE,"Tickmarks"}</definedName>
    <definedName name="ywer" hidden="1">{"'Eng (page2)'!$A$1:$D$52"}</definedName>
    <definedName name="YWRW" hidden="1">{"'Eng (page2)'!$A$1:$D$52"}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Z_0CCEA51C_6B5A_492A_905D_2F185A7C043A_.wvu.PrintArea" hidden="1">#REF!</definedName>
    <definedName name="Z_49B219E1_4786_11D6_A7AB_00062912FA68_.wvu.Cols" hidden="1">#REF!</definedName>
    <definedName name="Z_49B219E1_4786_11D6_A7AB_00062912FA68_.wvu.PrintArea" hidden="1">#REF!</definedName>
    <definedName name="Z_A3B3E038_AAE0_4F24_B01A_BCF5B017EAC3_.wvu.PrintArea" localSheetId="7" hidden="1">'CF 11'!$A$1:$H$52</definedName>
    <definedName name="Z_A3B3E038_AAE0_4F24_B01A_BCF5B017EAC3_.wvu.PrintArea" localSheetId="3" hidden="1">'SOCE-Conso 7'!#REF!</definedName>
    <definedName name="Z_A3B3E038_AAE0_4F24_B01A_BCF5B017EAC3_.wvu.PrintArea" localSheetId="5" hidden="1">'SOCE-Sep 9'!$A$1:$K$9</definedName>
    <definedName name="Z_A3B3E038_AAE0_4F24_B01A_BCF5B017EAC3_.wvu.PrintArea" localSheetId="1" hidden="1">'SOCI 5'!$A$1:$K$47</definedName>
    <definedName name="Z_A3B3E038_AAE0_4F24_B01A_BCF5B017EAC3_.wvu.PrintArea" localSheetId="2" hidden="1">'SOCI 6'!$A$1:$K$47</definedName>
    <definedName name="Z_AB004A4F_858A_4AC9_ADF0_FD624C01378E_.wvu.PrintArea" hidden="1">#REF!</definedName>
    <definedName name="Z_AB004A4F_858A_4AC9_ADF0_FD624C01378E_.wvu.Rows" hidden="1">#REF!,#REF!,#REF!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1copy" hidden="1">{"'Eng (page2)'!$A$1:$D$52"}</definedName>
    <definedName name="ze" hidden="1">{"'Model'!$A$1:$N$53"}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{"'Eng (page2)'!$A$1:$D$52"}</definedName>
    <definedName name="zxcv" hidden="1">{"'Eng (page2)'!$A$1:$D$52"}</definedName>
    <definedName name="zz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วม" hidden="1">{#N/A,#N/A,TRUE,"Str.";#N/A,#N/A,TRUE,"Steel &amp; Roof";#N/A,#N/A,TRUE,"Arc.";#N/A,#N/A,TRUE,"Preliminary";#N/A,#N/A,TRUE,"Sum_Prelim"}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วนลดจ่าย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费用" hidden="1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9" l="1"/>
  <c r="K34" i="9" s="1"/>
  <c r="I33" i="9"/>
  <c r="I34" i="9" s="1"/>
  <c r="E33" i="9"/>
  <c r="E34" i="9" s="1"/>
  <c r="G33" i="9"/>
  <c r="G34" i="9" s="1"/>
  <c r="B22" i="6"/>
  <c r="F22" i="6"/>
  <c r="B18" i="6"/>
  <c r="F18" i="6"/>
  <c r="F27" i="6" l="1"/>
  <c r="B27" i="6"/>
  <c r="B26" i="6"/>
  <c r="F25" i="6"/>
  <c r="B25" i="6"/>
  <c r="F24" i="6"/>
  <c r="B24" i="6"/>
  <c r="B23" i="6" l="1"/>
  <c r="F26" i="6"/>
  <c r="F21" i="6" l="1"/>
  <c r="B21" i="6"/>
  <c r="F16" i="6"/>
  <c r="B16" i="6"/>
  <c r="F13" i="6"/>
  <c r="B13" i="6"/>
  <c r="F12" i="6"/>
  <c r="B12" i="6"/>
  <c r="I17" i="19"/>
  <c r="I19" i="19" s="1"/>
  <c r="G17" i="19"/>
  <c r="G19" i="19" s="1"/>
  <c r="E17" i="19"/>
  <c r="E19" i="19" s="1"/>
  <c r="C17" i="19"/>
  <c r="C19" i="19" s="1"/>
  <c r="K16" i="19"/>
  <c r="K15" i="19"/>
  <c r="K17" i="19" s="1"/>
  <c r="K19" i="19" s="1"/>
  <c r="I11" i="19"/>
  <c r="G11" i="19"/>
  <c r="E11" i="19"/>
  <c r="C11" i="19"/>
  <c r="H25" i="18"/>
  <c r="M22" i="18"/>
  <c r="M23" i="18" s="1"/>
  <c r="M17" i="18"/>
  <c r="M19" i="18" s="1"/>
  <c r="I17" i="18"/>
  <c r="I19" i="18" s="1"/>
  <c r="G17" i="18"/>
  <c r="G19" i="18" s="1"/>
  <c r="E17" i="18"/>
  <c r="E19" i="18" s="1"/>
  <c r="C17" i="18"/>
  <c r="C19" i="18" s="1"/>
  <c r="K16" i="18"/>
  <c r="O16" i="18" s="1"/>
  <c r="K15" i="18"/>
  <c r="O15" i="18" s="1"/>
  <c r="M11" i="18"/>
  <c r="I11" i="18"/>
  <c r="G11" i="18"/>
  <c r="E11" i="18"/>
  <c r="C11" i="18"/>
  <c r="E18" i="5"/>
  <c r="G25" i="18" l="1"/>
  <c r="M25" i="18"/>
  <c r="D66" i="15" s="1"/>
  <c r="E25" i="18"/>
  <c r="G26" i="19"/>
  <c r="C26" i="19"/>
  <c r="E26" i="19"/>
  <c r="K11" i="19"/>
  <c r="K17" i="18"/>
  <c r="O17" i="18" s="1"/>
  <c r="O19" i="18" s="1"/>
  <c r="C25" i="18"/>
  <c r="K11" i="18"/>
  <c r="K19" i="18" l="1"/>
  <c r="O11" i="18"/>
  <c r="I33" i="17" l="1"/>
  <c r="I34" i="17" s="1"/>
  <c r="K13" i="17"/>
  <c r="K21" i="17" s="1"/>
  <c r="K23" i="17" s="1"/>
  <c r="K19" i="17"/>
  <c r="K33" i="17"/>
  <c r="K34" i="17" s="1"/>
  <c r="K25" i="17" l="1"/>
  <c r="H10" i="6" s="1"/>
  <c r="K35" i="17"/>
  <c r="K45" i="17" s="1"/>
  <c r="K43" i="17" s="1"/>
  <c r="K40" i="17"/>
  <c r="K38" i="17" s="1"/>
  <c r="F48" i="6" l="1"/>
  <c r="B48" i="6" l="1"/>
  <c r="I44" i="17" l="1"/>
  <c r="E44" i="17"/>
  <c r="I44" i="9"/>
  <c r="E44" i="9"/>
  <c r="C18" i="5"/>
  <c r="G30" i="17" l="1"/>
  <c r="G33" i="17" s="1"/>
  <c r="G34" i="17" s="1"/>
  <c r="G19" i="17"/>
  <c r="G13" i="17"/>
  <c r="G21" i="17" s="1"/>
  <c r="G25" i="17" l="1"/>
  <c r="G23" i="17"/>
  <c r="G40" i="17" l="1"/>
  <c r="G38" i="17" s="1"/>
  <c r="D10" i="6"/>
  <c r="G35" i="17"/>
  <c r="G45" i="17" s="1"/>
  <c r="G43" i="17" s="1"/>
  <c r="J65" i="15"/>
  <c r="J67" i="15" s="1"/>
  <c r="F65" i="15"/>
  <c r="F67" i="15" s="1"/>
  <c r="J49" i="15"/>
  <c r="H49" i="15"/>
  <c r="F49" i="15"/>
  <c r="D49" i="15"/>
  <c r="J44" i="15"/>
  <c r="H44" i="15"/>
  <c r="F44" i="15"/>
  <c r="D44" i="15"/>
  <c r="J25" i="15"/>
  <c r="H25" i="15"/>
  <c r="F25" i="15"/>
  <c r="D25" i="15"/>
  <c r="J15" i="15"/>
  <c r="H15" i="15"/>
  <c r="F15" i="15"/>
  <c r="D15" i="15"/>
  <c r="J27" i="15" l="1"/>
  <c r="J51" i="15"/>
  <c r="J69" i="15" s="1"/>
  <c r="F27" i="15"/>
  <c r="F51" i="15"/>
  <c r="F69" i="15" s="1"/>
  <c r="H51" i="15"/>
  <c r="D51" i="15"/>
  <c r="D27" i="15"/>
  <c r="H27" i="15"/>
  <c r="J38" i="17" l="1"/>
  <c r="H38" i="17"/>
  <c r="F38" i="17"/>
  <c r="C45" i="6" l="1"/>
  <c r="E38" i="6"/>
  <c r="F38" i="6"/>
  <c r="G38" i="6"/>
  <c r="C49" i="6" l="1"/>
  <c r="E33" i="17"/>
  <c r="E34" i="17" s="1"/>
  <c r="E10" i="6"/>
  <c r="G10" i="6"/>
  <c r="I19" i="17"/>
  <c r="E19" i="17"/>
  <c r="I13" i="17"/>
  <c r="E13" i="17"/>
  <c r="E21" i="17" l="1"/>
  <c r="E25" i="17" s="1"/>
  <c r="B10" i="6" s="1"/>
  <c r="E23" i="17"/>
  <c r="I21" i="17"/>
  <c r="E13" i="9"/>
  <c r="E40" i="17" l="1"/>
  <c r="E38" i="17" s="1"/>
  <c r="I22" i="18" s="1"/>
  <c r="I25" i="17"/>
  <c r="F10" i="6" s="1"/>
  <c r="I23" i="17"/>
  <c r="E19" i="9"/>
  <c r="E21" i="9" s="1"/>
  <c r="I23" i="18" l="1"/>
  <c r="I25" i="18" s="1"/>
  <c r="D64" i="15" s="1"/>
  <c r="K22" i="18"/>
  <c r="E35" i="17"/>
  <c r="E45" i="17" s="1"/>
  <c r="E43" i="17" s="1"/>
  <c r="I40" i="17"/>
  <c r="I38" i="17" s="1"/>
  <c r="I22" i="19" s="1"/>
  <c r="I35" i="17"/>
  <c r="I45" i="17" s="1"/>
  <c r="I43" i="17" s="1"/>
  <c r="I19" i="9"/>
  <c r="I13" i="9"/>
  <c r="K22" i="19" l="1"/>
  <c r="K24" i="19" s="1"/>
  <c r="K26" i="19" s="1"/>
  <c r="I24" i="19"/>
  <c r="I26" i="19" s="1"/>
  <c r="H64" i="15" s="1"/>
  <c r="O22" i="18"/>
  <c r="O23" i="18" s="1"/>
  <c r="O25" i="18" s="1"/>
  <c r="K23" i="18"/>
  <c r="K25" i="18" s="1"/>
  <c r="I21" i="9"/>
  <c r="I23" i="9" s="1"/>
  <c r="I25" i="9" s="1"/>
  <c r="I35" i="9" s="1"/>
  <c r="I45" i="9" s="1"/>
  <c r="I43" i="9" s="1"/>
  <c r="I40" i="9" l="1"/>
  <c r="I38" i="9" s="1"/>
  <c r="E23" i="9" l="1"/>
  <c r="E25" i="9" s="1"/>
  <c r="E40" i="9" l="1"/>
  <c r="E38" i="9" s="1"/>
  <c r="E35" i="9"/>
  <c r="E45" i="9" s="1"/>
  <c r="E43" i="9" s="1"/>
  <c r="E45" i="6" l="1"/>
  <c r="F45" i="6"/>
  <c r="G45" i="6"/>
  <c r="B45" i="6"/>
  <c r="B38" i="6"/>
  <c r="E19" i="6"/>
  <c r="E28" i="6" s="1"/>
  <c r="E30" i="6" s="1"/>
  <c r="F19" i="6"/>
  <c r="F28" i="6" s="1"/>
  <c r="F30" i="6" s="1"/>
  <c r="F47" i="6" s="1"/>
  <c r="G19" i="6"/>
  <c r="G28" i="6" s="1"/>
  <c r="G30" i="6" s="1"/>
  <c r="B19" i="6"/>
  <c r="H65" i="15" l="1"/>
  <c r="E47" i="6"/>
  <c r="E49" i="6" s="1"/>
  <c r="G47" i="6"/>
  <c r="G49" i="6" s="1"/>
  <c r="F49" i="6"/>
  <c r="B28" i="6"/>
  <c r="B30" i="6" s="1"/>
  <c r="B47" i="6" s="1"/>
  <c r="H67" i="15" l="1"/>
  <c r="H69" i="15" s="1"/>
  <c r="B49" i="6"/>
  <c r="D65" i="15" l="1"/>
  <c r="D67" i="15" l="1"/>
  <c r="D69" i="15" l="1"/>
</calcChain>
</file>

<file path=xl/sharedStrings.xml><?xml version="1.0" encoding="utf-8"?>
<sst xmlns="http://schemas.openxmlformats.org/spreadsheetml/2006/main" count="331" uniqueCount="151">
  <si>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</si>
  <si>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</si>
  <si>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</si>
  <si>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</si>
  <si>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</si>
  <si>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</si>
  <si>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</si>
  <si>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</si>
  <si>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</si>
  <si>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</si>
  <si>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</si>
  <si>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</si>
  <si>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</si>
  <si>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</si>
  <si>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</si>
  <si>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</si>
  <si>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</si>
  <si>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</si>
  <si>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</si>
  <si>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</si>
  <si>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</si>
  <si>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</si>
  <si>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</si>
  <si>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</si>
  <si>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</si>
  <si>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</si>
  <si>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</si>
  <si>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</si>
  <si>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</si>
  <si>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</si>
  <si>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</si>
  <si>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</si>
  <si>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</si>
  <si>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</si>
  <si>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</si>
  <si>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</si>
  <si>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</si>
  <si>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</si>
  <si>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</si>
  <si>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</si>
  <si>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</si>
  <si>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</si>
  <si>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</si>
  <si>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</si>
  <si>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</si>
  <si>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</si>
  <si>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</si>
  <si>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</si>
  <si>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</si>
  <si>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</si>
  <si>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</si>
  <si>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</si>
  <si>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</si>
  <si>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</si>
  <si>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</si>
  <si>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รายการที่จะไม่ถูกจัดประเภทใหม่ไว้ในกำไรหรือขาดทุนในภายหลัง</t>
  </si>
  <si>
    <t>ที่ไม่มี</t>
  </si>
  <si>
    <t>ดอกเบี้ยรับ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</si>
  <si>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</si>
  <si>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</si>
  <si>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</si>
  <si>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</si>
  <si>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</si>
  <si>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</si>
  <si>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กำไรสะสม</t>
  </si>
  <si>
    <t>รายได้อื่น</t>
  </si>
  <si>
    <t>(บาท)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</si>
  <si>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</si>
  <si>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</si>
  <si>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</si>
  <si>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</si>
  <si>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 กำไร</t>
  </si>
  <si>
    <t>ทุนสำรอง</t>
  </si>
  <si>
    <t>ตามกฎหมาย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</si>
  <si>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</si>
  <si>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รวมส่วนของ</t>
  </si>
  <si>
    <t>อำนาจควบคุม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</si>
  <si>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</si>
  <si>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</si>
  <si>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 xml:space="preserve">   ไว้ในกำไรหรือขาดทุนในภายหลัง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</si>
  <si>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</si>
  <si>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สินทรัพย์สิทธิการใช้</t>
  </si>
  <si>
    <t>ภาษีเงินได้นิติบุคคลค้างจ่าย</t>
  </si>
  <si>
    <t>ภาษีเงินได้ของรายการที่จะไม่ถูกจัดประเภทใหม่</t>
  </si>
  <si>
    <t>กระแสเงินสดสุทธิได้มาจาก (ใช้ไปใน) กิจกรรมลงทุน</t>
  </si>
  <si>
    <t>รวมรายการกับผู้ถือหุ้นที่บันทึกโดยตรงเข้าส่วนของผู้ถือหุ้น</t>
  </si>
  <si>
    <t>กำไรจากกิจกรรมดำเนินงาน</t>
  </si>
  <si>
    <t>ภาษีเงินได้จ่ายออก</t>
  </si>
  <si>
    <t>กำไรก่อนภาษีเงินได้</t>
  </si>
  <si>
    <t>กำไรสำหรับงวด</t>
  </si>
  <si>
    <t>ปรับรายการที่กระทบกำไรเป็นเงินสดรับ (จ่าย)</t>
  </si>
  <si>
    <t>ค่าใช้จ่ายในการขาย</t>
  </si>
  <si>
    <t xml:space="preserve">กำไรต่อหุ้นขั้นพื้นฐาน </t>
  </si>
  <si>
    <t>ยอดคงเหลือ ณ วันที่ 1 มกราคม 2565</t>
  </si>
  <si>
    <t xml:space="preserve">   ที่กำหนดไว้</t>
  </si>
  <si>
    <t>รวมรายการที่จะไม่ถูกจัดประเภทใหม่ไว้ในกำไรหรือขาดทุนในภายหลัง</t>
  </si>
  <si>
    <t>ลูกหนี้อื่น</t>
  </si>
  <si>
    <t xml:space="preserve">ส่วนปรับปรุงอาคารและอุปกรณ์ </t>
  </si>
  <si>
    <t>สินทรัพย์ไม่มีตัวตน</t>
  </si>
  <si>
    <t>เจ้าหนี้อื่น</t>
  </si>
  <si>
    <t>หนี้สินที่เกิดจากสัญญา</t>
  </si>
  <si>
    <t>ส่วนของหนี้สินตามสัญญาเช่าการเงิน</t>
  </si>
  <si>
    <t>ที่ถึงกำหนดชำระภายในหนึ่งปี</t>
  </si>
  <si>
    <t>หนี้สินตามสัญญาเช่าการเงิน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</si>
  <si>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</si>
  <si>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</si>
  <si>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</si>
  <si>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</si>
  <si>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</si>
  <si>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 xml:space="preserve">    เงินปันผลให้ผู้ถือหุ้นของบริษัท</t>
  </si>
  <si>
    <t>รวมการจัดสรรส่วนทุนให้ผู้ถือหุ้น</t>
  </si>
  <si>
    <t>รายได้จากการขายและบริการ</t>
  </si>
  <si>
    <t>รายได้จากการลงทุน</t>
  </si>
  <si>
    <t>ต้นทุนขายและบริการ</t>
  </si>
  <si>
    <t>ภาษีเงินได้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</si>
  <si>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</si>
  <si>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</si>
  <si>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</si>
  <si>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</si>
  <si>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ดอกเบี้ยจ่าย</t>
  </si>
  <si>
    <t xml:space="preserve">เงินสดและรายการเทียบเท่าเงินสดเพิ่มขึ้น </t>
  </si>
  <si>
    <t>ค่าใช้จ่ายภาษีเงินได้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</si>
  <si>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</si>
  <si>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</si>
  <si>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ผลกำไรจากการวัดมูลค่าใหม่ของผลประโยชน์พนักงาน</t>
  </si>
  <si>
    <t>(กลับรายการ) ผลขาดทุนจากการด้อยค่า</t>
  </si>
  <si>
    <t>30 มิถุนายน</t>
  </si>
  <si>
    <t>สำหรับงวดหกเดือนสิ้นสุดวันที่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</si>
  <si>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</si>
  <si>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</si>
  <si>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เงินสดและรายการเทียบเท่าเงินสด ณ วันที่ 30 มิถุนายน</t>
  </si>
  <si>
    <t>กำไรจากการขายส่วนปรับปรุงอาคารและอุปกรณ์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</si>
  <si>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</si>
  <si>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</si>
  <si>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เงินปันผลค้างจ่าย</t>
  </si>
  <si>
    <t xml:space="preserve">การแบ่งปันกำไร </t>
  </si>
  <si>
    <t>บริษัท เมพ คอร์ปอเรชั่น จำกัด (มหาชน) และบริษัทย่อย</t>
  </si>
  <si>
    <t xml:space="preserve">    (หุ้นสามัญจำนวน 300,000,000 หุ้น มูลค่า 0.50 บาทต่อหุ้น)</t>
  </si>
  <si>
    <t xml:space="preserve">    (หุ้นสามัญจำนวน 277,500,000 หุ้น มูลค่า 0.50 บาทต่อหุ้น)</t>
  </si>
  <si>
    <t>ส่วนเกินมูลค่าหุ้น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</si>
  <si>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</si>
  <si>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</si>
  <si>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</si>
  <si>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 เพิ่มหุ้นสามัญ</t>
  </si>
  <si>
    <t>เงินสดรับจากการออกหุ้นสามัญ</t>
  </si>
  <si>
    <t>เงินสดจ่ายเพื่อซื้อหุ้นสามัญในบริษัทย่อย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</si>
  <si>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</si>
  <si>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</si>
  <si>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เงินที่ได้รับจากผู้ถือหุ้นและการจัดสรรส่วนทุนให้ผู้ถือหุ้น</t>
  </si>
  <si>
    <t>รวมเงินที่ได้รับจากผู้ถือหุ้นและการจัดสรรส่วนทุนให้ผู้ถือหุ้น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</si>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</sst>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  <font>
      <sz val="15"/>
      <name val="Arial"/>
      <family val="2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0" fontId="14" fillId="0" borderId="0"/>
    <xf numFmtId="0" fontId="14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1" fillId="0" borderId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41" fontId="0" fillId="0" borderId="0" xfId="1" applyNumberFormat="1" applyFont="1" applyFill="1" applyBorder="1" applyAlignment="1"/>
    <xf numFmtId="0" fontId="0" fillId="0" borderId="0" xfId="0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3" fontId="0" fillId="0" borderId="0" xfId="1" applyFont="1" applyFill="1" applyAlignment="1"/>
    <xf numFmtId="43" fontId="4" fillId="0" borderId="0" xfId="1" applyFont="1" applyFill="1" applyBorder="1" applyAlignment="1"/>
    <xf numFmtId="43" fontId="4" fillId="0" borderId="0" xfId="1" applyFont="1" applyFill="1" applyAlignment="1"/>
    <xf numFmtId="0" fontId="10" fillId="0" borderId="0" xfId="0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1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43" fontId="0" fillId="0" borderId="0" xfId="1" applyFont="1" applyFill="1" applyBorder="1" applyAlignment="1"/>
    <xf numFmtId="164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37" fontId="4" fillId="0" borderId="2" xfId="0" applyNumberFormat="1" applyFont="1" applyBorder="1"/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37" fontId="4" fillId="0" borderId="1" xfId="0" applyNumberFormat="1" applyFont="1" applyBorder="1"/>
    <xf numFmtId="0" fontId="0" fillId="0" borderId="0" xfId="0" applyAlignment="1">
      <alignment horizontal="center"/>
    </xf>
    <xf numFmtId="164" fontId="4" fillId="0" borderId="0" xfId="1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 indent="1"/>
    </xf>
    <xf numFmtId="164" fontId="4" fillId="0" borderId="2" xfId="1" applyNumberFormat="1" applyFont="1" applyFill="1" applyBorder="1" applyAlignment="1"/>
    <xf numFmtId="0" fontId="4" fillId="0" borderId="0" xfId="0" applyFont="1" applyFill="1" applyAlignment="1">
      <alignment horizontal="left"/>
    </xf>
    <xf numFmtId="43" fontId="4" fillId="0" borderId="1" xfId="1" applyFont="1" applyFill="1" applyBorder="1" applyAlignment="1"/>
    <xf numFmtId="43" fontId="13" fillId="0" borderId="4" xfId="1" applyFont="1" applyFill="1" applyBorder="1" applyAlignment="1"/>
    <xf numFmtId="0" fontId="4" fillId="0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center"/>
    </xf>
    <xf numFmtId="41" fontId="13" fillId="0" borderId="0" xfId="1" applyNumberFormat="1" applyFont="1" applyFill="1" applyAlignment="1"/>
    <xf numFmtId="164" fontId="13" fillId="0" borderId="0" xfId="1" applyNumberFormat="1" applyFont="1" applyFill="1" applyAlignment="1"/>
    <xf numFmtId="41" fontId="13" fillId="0" borderId="4" xfId="1" applyNumberFormat="1" applyFont="1" applyFill="1" applyBorder="1" applyAlignment="1"/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37" fontId="4" fillId="0" borderId="3" xfId="0" applyNumberFormat="1" applyFont="1" applyBorder="1"/>
    <xf numFmtId="0" fontId="4" fillId="0" borderId="0" xfId="0" applyFont="1" applyFill="1" applyAlignment="1">
      <alignment horizontal="left"/>
    </xf>
    <xf numFmtId="37" fontId="0" fillId="0" borderId="0" xfId="0" applyNumberFormat="1"/>
    <xf numFmtId="37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4" fontId="13" fillId="0" borderId="4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4" fillId="0" borderId="0" xfId="1" applyNumberFormat="1" applyFont="1" applyBorder="1" applyAlignment="1">
      <alignment horizontal="right"/>
    </xf>
    <xf numFmtId="164" fontId="0" fillId="0" borderId="4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3" fontId="0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16" fillId="0" borderId="0" xfId="1" applyNumberFormat="1" applyFont="1" applyFill="1"/>
    <xf numFmtId="43" fontId="0" fillId="0" borderId="4" xfId="1" applyFont="1" applyFill="1" applyBorder="1" applyAlignment="1"/>
    <xf numFmtId="0" fontId="0" fillId="0" borderId="0" xfId="0" applyFont="1"/>
    <xf numFmtId="0" fontId="0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164" fontId="13" fillId="0" borderId="0" xfId="1" applyNumberFormat="1" applyFont="1"/>
    <xf numFmtId="37" fontId="13" fillId="0" borderId="0" xfId="0" applyNumberFormat="1" applyFont="1"/>
    <xf numFmtId="37" fontId="13" fillId="0" borderId="1" xfId="0" applyNumberFormat="1" applyFont="1" applyBorder="1"/>
    <xf numFmtId="37" fontId="13" fillId="0" borderId="0" xfId="1" applyNumberFormat="1" applyFont="1"/>
    <xf numFmtId="43" fontId="0" fillId="0" borderId="0" xfId="1" applyFont="1" applyFill="1"/>
    <xf numFmtId="0" fontId="5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0" fillId="0" borderId="0" xfId="1" applyFont="1"/>
    <xf numFmtId="164" fontId="13" fillId="0" borderId="4" xfId="1" applyNumberFormat="1" applyFont="1" applyFill="1" applyBorder="1"/>
    <xf numFmtId="164" fontId="0" fillId="0" borderId="0" xfId="1" applyNumberFormat="1" applyFont="1" applyFill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43" fontId="0" fillId="0" borderId="0" xfId="3" applyFont="1" applyFill="1" applyAlignment="1">
      <alignment horizontal="right"/>
    </xf>
    <xf numFmtId="0" fontId="4" fillId="0" borderId="0" xfId="0" applyFont="1" applyFill="1"/>
    <xf numFmtId="164" fontId="0" fillId="0" borderId="0" xfId="4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64" fontId="4" fillId="0" borderId="4" xfId="1" applyNumberFormat="1" applyFont="1" applyFill="1" applyBorder="1" applyAlignment="1">
      <alignment horizontal="right"/>
    </xf>
    <xf numFmtId="0" fontId="6" fillId="0" borderId="0" xfId="0" applyFont="1" applyFill="1"/>
    <xf numFmtId="164" fontId="0" fillId="0" borderId="0" xfId="4" applyNumberFormat="1" applyFont="1" applyFill="1" applyBorder="1" applyAlignment="1">
      <alignment horizontal="right" vertical="center"/>
    </xf>
    <xf numFmtId="164" fontId="0" fillId="0" borderId="4" xfId="4" applyNumberFormat="1" applyFont="1" applyFill="1" applyBorder="1" applyAlignment="1">
      <alignment horizontal="right" vertical="center"/>
    </xf>
    <xf numFmtId="164" fontId="0" fillId="0" borderId="4" xfId="4" applyNumberFormat="1" applyFont="1" applyFill="1" applyBorder="1" applyAlignment="1">
      <alignment horizontal="right"/>
    </xf>
    <xf numFmtId="164" fontId="0" fillId="0" borderId="0" xfId="4" applyNumberFormat="1" applyFont="1" applyFill="1" applyAlignment="1">
      <alignment horizontal="right" vertical="center"/>
    </xf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37" fontId="0" fillId="0" borderId="0" xfId="0" applyNumberFormat="1" applyFont="1" applyFill="1" applyAlignment="1"/>
    <xf numFmtId="164" fontId="13" fillId="0" borderId="0" xfId="1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0" fillId="0" borderId="0" xfId="0" applyNumberFormat="1" applyAlignment="1">
      <alignment horizontal="right"/>
    </xf>
    <xf numFmtId="164" fontId="4" fillId="0" borderId="0" xfId="3" applyNumberFormat="1" applyFont="1" applyFill="1" applyAlignment="1">
      <alignment horizontal="right" vertical="center"/>
    </xf>
    <xf numFmtId="37" fontId="0" fillId="0" borderId="0" xfId="0" applyNumberFormat="1" applyAlignment="1">
      <alignment horizontal="right"/>
    </xf>
    <xf numFmtId="164" fontId="0" fillId="0" borderId="0" xfId="3" applyNumberFormat="1" applyFont="1" applyFill="1" applyAlignment="1">
      <alignment horizontal="right"/>
    </xf>
    <xf numFmtId="164" fontId="4" fillId="0" borderId="4" xfId="3" applyNumberFormat="1" applyFont="1" applyFill="1" applyBorder="1" applyAlignment="1">
      <alignment horizontal="right"/>
    </xf>
    <xf numFmtId="164" fontId="4" fillId="0" borderId="0" xfId="3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164" fontId="17" fillId="0" borderId="0" xfId="3" applyNumberFormat="1" applyFont="1" applyFill="1" applyAlignment="1">
      <alignment horizontal="right" vertical="center"/>
    </xf>
    <xf numFmtId="164" fontId="18" fillId="0" borderId="0" xfId="3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 vertical="center"/>
    </xf>
    <xf numFmtId="164" fontId="0" fillId="0" borderId="4" xfId="3" applyNumberFormat="1" applyFont="1" applyFill="1" applyBorder="1" applyAlignment="1">
      <alignment horizontal="right" vertical="center"/>
    </xf>
    <xf numFmtId="164" fontId="0" fillId="0" borderId="4" xfId="3" applyNumberFormat="1" applyFont="1" applyFill="1" applyBorder="1" applyAlignment="1">
      <alignment horizontal="right"/>
    </xf>
    <xf numFmtId="41" fontId="0" fillId="0" borderId="4" xfId="0" applyNumberFormat="1" applyBorder="1"/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10" fillId="0" borderId="0" xfId="0" applyFont="1" applyAlignment="1">
      <alignment horizontal="left"/>
    </xf>
    <xf numFmtId="41" fontId="4" fillId="0" borderId="0" xfId="0" applyNumberFormat="1" applyFont="1"/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left"/>
    </xf>
    <xf numFmtId="43" fontId="5" fillId="0" borderId="0" xfId="1" applyFont="1" applyFill="1" applyBorder="1" applyAlignment="1">
      <alignment horizontal="center"/>
    </xf>
    <xf numFmtId="164" fontId="4" fillId="0" borderId="0" xfId="1" applyNumberFormat="1" applyFont="1" applyBorder="1"/>
    <xf numFmtId="37" fontId="4" fillId="0" borderId="0" xfId="0" applyNumberFormat="1" applyFont="1" applyBorder="1"/>
    <xf numFmtId="164" fontId="13" fillId="0" borderId="0" xfId="1" applyNumberFormat="1" applyFont="1" applyFill="1" applyBorder="1"/>
    <xf numFmtId="43" fontId="11" fillId="0" borderId="0" xfId="1" applyFont="1" applyFill="1" applyBorder="1" applyAlignment="1">
      <alignment horizontal="center"/>
    </xf>
    <xf numFmtId="164" fontId="13" fillId="0" borderId="0" xfId="1" applyNumberFormat="1" applyFont="1" applyFill="1" applyBorder="1" applyAlignment="1"/>
    <xf numFmtId="0" fontId="6" fillId="0" borderId="0" xfId="0" applyFont="1" applyFill="1" applyAlignment="1">
      <alignment horizontal="left" indent="2"/>
    </xf>
    <xf numFmtId="41" fontId="4" fillId="0" borderId="4" xfId="1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41" fontId="0" fillId="0" borderId="0" xfId="0" applyNumberFormat="1" applyBorder="1" applyAlignment="1">
      <alignment horizontal="right"/>
    </xf>
    <xf numFmtId="0" fontId="0" fillId="0" borderId="0" xfId="0"/>
    <xf numFmtId="0" fontId="0" fillId="0" borderId="0" xfId="0" applyAlignment="1">
      <alignment horizontal="left"/>
    </xf>
    <xf numFmtId="43" fontId="4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43" fontId="13" fillId="0" borderId="0" xfId="1" applyFont="1"/>
    <xf numFmtId="164" fontId="4" fillId="0" borderId="0" xfId="0" applyNumberFormat="1" applyFont="1"/>
    <xf numFmtId="43" fontId="4" fillId="0" borderId="0" xfId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43" fontId="13" fillId="0" borderId="0" xfId="3" applyFont="1" applyFill="1" applyAlignment="1">
      <alignment horizontal="right"/>
    </xf>
    <xf numFmtId="164" fontId="13" fillId="0" borderId="0" xfId="3" applyNumberFormat="1" applyFont="1" applyFill="1" applyAlignment="1">
      <alignment horizontal="right" vertical="center"/>
    </xf>
    <xf numFmtId="164" fontId="13" fillId="0" borderId="4" xfId="3" applyNumberFormat="1" applyFont="1" applyFill="1" applyBorder="1" applyAlignment="1">
      <alignment horizontal="right" vertical="center"/>
    </xf>
    <xf numFmtId="164" fontId="13" fillId="0" borderId="0" xfId="3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2" xfId="3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1" xfId="1" applyNumberFormat="1" applyFont="1" applyFill="1" applyBorder="1" applyAlignment="1"/>
    <xf numFmtId="43" fontId="4" fillId="0" borderId="4" xfId="1" applyFont="1" applyFill="1" applyBorder="1" applyAlignment="1"/>
    <xf numFmtId="43" fontId="13" fillId="0" borderId="0" xfId="1" applyFont="1" applyFill="1" applyBorder="1" applyAlignment="1"/>
    <xf numFmtId="41" fontId="13" fillId="0" borderId="0" xfId="1" applyNumberFormat="1" applyFont="1" applyFill="1" applyBorder="1" applyAlignment="1">
      <alignment horizontal="right"/>
    </xf>
    <xf numFmtId="164" fontId="13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left" indent="1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Alignment="1">
      <alignment horizontal="center"/>
    </xf>
  </cellXfs>
  <cellStyles count="26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3" xfId="21" xr:uid="{8CEE962F-D937-43D0-B6D0-EBAC4FA726BA}"/>
    <cellStyle name="Comma 4" xfId="25" xr:uid="{4A7F376F-D6DA-42AC-884B-3E8EA97916AD}"/>
    <cellStyle name="Comma 7" xfId="24" xr:uid="{2827C686-F954-4997-AAE0-8DDA33FE38D1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  <cellStyle name="Normal 3" xfId="20" xr:uid="{1F6B9203-9A70-4CE2-8FCA-6ADC2B6B9E6C}"/>
    <cellStyle name="Normal 4" xfId="23" xr:uid="{8686DB10-1CE8-4D32-A2BB-C142A006AAC1}"/>
    <cellStyle name="Normal 8" xfId="22" xr:uid="{EA0FF7F0-7A21-4E5A-9D38-FD66A77CD59E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ngsaard/WP/2013/OFM/2013/Q2%202013/WP%20Q2%202013/Lead%20OFM%20Q2%202013_13%20Aug%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TD_0003.DIR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bblยังไม่จ่าย"/>
      <sheetName val="SAP Open Items Data"/>
      <sheetName val="BOT Rate"/>
      <sheetName val="Maturity Data"/>
      <sheetName val="Avg BOT"/>
      <sheetName val="Hedge Vol &amp; G-L"/>
      <sheetName val="Unearned_OLD"/>
      <sheetName val="CIPA"/>
      <sheetName val="DealerData"/>
      <sheetName val="Detail of exchange rate"/>
      <sheetName val="YQty"/>
      <sheetName val="#366-6E"/>
      <sheetName val="MAT"/>
      <sheetName val="F1"/>
      <sheetName val="Tb 31.12.15"/>
      <sheetName val="Group TB 31.10.2015"/>
      <sheetName val=" nfcst_py"/>
      <sheetName val="5).Action Plan BL Debone"/>
      <sheetName val="สมุดรายวัน"/>
      <sheetName val="Sheet1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Calculation PS"/>
      <sheetName val="Latex Qty&amp;Price (2)"/>
      <sheetName val="FA Register"/>
      <sheetName val="Trial Balance"/>
      <sheetName val="TB"/>
      <sheetName val="BATCH_M"/>
      <sheetName val="#REF"/>
      <sheetName val="DETAIL"/>
      <sheetName val="คำชี้แจง"/>
      <sheetName val="data"/>
      <sheetName val="stat_local3"/>
      <sheetName val="Total_01'052"/>
      <sheetName val="Overall_PLATT1"/>
      <sheetName val="MR_MEYER1"/>
      <sheetName val="BOT_Rate1"/>
      <sheetName val="Maturity_Data1"/>
      <sheetName val="Avg_BOT1"/>
      <sheetName val="Hedge_Vol_&amp;_G-L1"/>
      <sheetName val="เงินกู้_MGC2"/>
      <sheetName val="Detail_of_exchange_rate1"/>
      <sheetName val="SAP_Open_Items_Data1"/>
      <sheetName val="Tb_31_12_151"/>
      <sheetName val="Group_TB_31_10_20151"/>
      <sheetName val="_nfcst_py1"/>
      <sheetName val="5)_Action_Plan_BL_Debone1"/>
      <sheetName val="BS_(ToP)1"/>
      <sheetName val="FA_Register"/>
      <sheetName val="Latex_Qty&amp;Price_(2)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eferred tax Adjs Clo (P) Q2'18"/>
      <sheetName val="TFB-1998"/>
      <sheetName val="Q2 EXPECTED"/>
      <sheetName val="P&amp;L"/>
      <sheetName val="GL 2018 Q3 - ver1"/>
      <sheetName val="発停サイクル表"/>
      <sheetName val="O300"/>
      <sheetName val="Master TB"/>
      <sheetName val="R300"/>
      <sheetName val="2017 Expense Break down"/>
      <sheetName val="NSC-BS11-02"/>
      <sheetName val="Database"/>
      <sheetName val="F3-3GP"/>
      <sheetName val="BS"/>
      <sheetName val="MOULD"/>
      <sheetName val="数量"/>
      <sheetName val="Sheet2"/>
      <sheetName val="mapping"/>
      <sheetName val="Statement-BAHT"/>
      <sheetName val="PNT-QUOT-#3"/>
      <sheetName val="COAT&amp;WRAP-QIOT-#3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LCQ"/>
      <sheetName val="PL"/>
      <sheetName val="TOTAL"/>
      <sheetName val="actlst01d"/>
      <sheetName val="OtherKPI"/>
      <sheetName val="BD"/>
      <sheetName val="TBE_2004012"/>
      <sheetName val="손익"/>
      <sheetName val="2005 DATA"/>
      <sheetName val="group type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N-4.4"/>
      <sheetName val="iGrouping"/>
      <sheetName val="Rate"/>
      <sheetName val="detailed pl-svcs"/>
      <sheetName val="Breakeven Analysis"/>
      <sheetName val="ที่ดินอาคาร อุปกรณ์"/>
      <sheetName val="VL"/>
      <sheetName val="TN"/>
      <sheetName val="ND"/>
      <sheetName val="report detial"/>
      <sheetName val="mix"/>
      <sheetName val="เงินกู้ธนชาติ"/>
      <sheetName val="qtr3"/>
      <sheetName val="qtr4"/>
      <sheetName val="P1"/>
      <sheetName val="MainComp"/>
      <sheetName val="falso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mary"/>
      <sheetName val="STart"/>
      <sheetName val="SUM"/>
      <sheetName val="BMCT2003"/>
      <sheetName val="ฝ่ายบัญชีและการเงิน"/>
      <sheetName val="NOTE 29"/>
      <sheetName val="Library Procedures"/>
      <sheetName val="Control List"/>
      <sheetName val="Control_List"/>
      <sheetName val="J2"/>
      <sheetName val="J1"/>
      <sheetName val="Control_List1"/>
      <sheetName val="Data2007"/>
      <sheetName val="基本量販店動向"/>
      <sheetName val="3A STD"/>
      <sheetName val="4003-1 lead"/>
      <sheetName val="Puerto_Rico"/>
      <sheetName val="Amortization Table"/>
      <sheetName val="ROOMS_ST"/>
      <sheetName val="TELEPHONE"/>
      <sheetName val="Office Space"/>
      <sheetName val="Prod"/>
      <sheetName val="Competitors"/>
      <sheetName val="Selection"/>
      <sheetName val="D"/>
      <sheetName val="Level of Effort"/>
      <sheetName val="Rate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4"/>
      <sheetName val="Discount"/>
      <sheetName val="Int.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k-5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Control_List2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Actions &amp; Projects"/>
      <sheetName val="E-1-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Jan 01"/>
      <sheetName val="Office_Space1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collection external"/>
      <sheetName val="INDEX"/>
      <sheetName val="Location Codes"/>
      <sheetName val="Stk"/>
      <sheetName val="A1"/>
      <sheetName val="BudgetType"/>
      <sheetName val="Plant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>
        <row r="769">
          <cell r="D769">
            <v>0</v>
          </cell>
        </row>
      </sheetData>
      <sheetData sheetId="363"/>
      <sheetData sheetId="364"/>
      <sheetData sheetId="365"/>
      <sheetData sheetId="366"/>
      <sheetData sheetId="367"/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 refreshError="1"/>
      <sheetData sheetId="563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[V5 finstatSI (220699)...]Acc_2"/>
      <sheetName val="[V5 finstatSI (220699)...]Acc_3"/>
      <sheetName val="[V5 finstatSI (220699)...]Acc_4"/>
      <sheetName val="V401 EMPLOYEES LIAB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Detail①"/>
      <sheetName val="시산표"/>
      <sheetName val="part-import"/>
      <sheetName val="TRAIL_MAR2000"/>
      <sheetName val="part-local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Trial Balance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1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รายงานวันทำงาน : รายวัน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_+_ ช้อยซ์ เลขที่ช้อยซ์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 t="str">
            <v>Brand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_+_ ช้อยซ์ เลขที่ช้อยซ์</v>
          </cell>
        </row>
      </sheetData>
      <sheetData sheetId="224">
        <row r="1">
          <cell r="B1">
            <v>1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_+_ ช้อยซ์ เลขที่ช้อยซ์</v>
          </cell>
        </row>
      </sheetData>
      <sheetData sheetId="230">
        <row r="1">
          <cell r="B1">
            <v>0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>
            <v>0</v>
          </cell>
        </row>
      </sheetData>
      <sheetData sheetId="235">
        <row r="1">
          <cell r="B1" t="str">
            <v>Brand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Brand</v>
          </cell>
        </row>
      </sheetData>
      <sheetData sheetId="238">
        <row r="1">
          <cell r="B1" t="str">
            <v>ราคาถัว เมษายน 2561</v>
          </cell>
        </row>
      </sheetData>
      <sheetData sheetId="239">
        <row r="1">
          <cell r="B1">
            <v>0</v>
          </cell>
        </row>
      </sheetData>
      <sheetData sheetId="240">
        <row r="1">
          <cell r="B1">
            <v>1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_+_ ช้อยซ์ เลขที่ช้อยซ์</v>
          </cell>
        </row>
      </sheetData>
      <sheetData sheetId="246">
        <row r="1">
          <cell r="B1">
            <v>1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ราคาถัว เมษายน 2561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Brand</v>
          </cell>
        </row>
      </sheetData>
      <sheetData sheetId="252">
        <row r="1">
          <cell r="B1">
            <v>1</v>
          </cell>
        </row>
      </sheetData>
      <sheetData sheetId="253">
        <row r="1">
          <cell r="B1" t="str">
            <v>ราคาถัว เมษายน 2561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_+_ ช้อยซ์ เลขที่ช้อยซ์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1</v>
          </cell>
        </row>
      </sheetData>
      <sheetData sheetId="266">
        <row r="1">
          <cell r="B1" t="str">
            <v>รายงานวันทำงาน : รายวัน</v>
          </cell>
        </row>
      </sheetData>
      <sheetData sheetId="267">
        <row r="1">
          <cell r="B1" t="str">
            <v>ทีมตรวจสอบภาคที่ 2</v>
          </cell>
        </row>
      </sheetData>
      <sheetData sheetId="268">
        <row r="1">
          <cell r="B1" t="str">
            <v>รายงานวันทำงาน : รายวัน</v>
          </cell>
        </row>
      </sheetData>
      <sheetData sheetId="269">
        <row r="1">
          <cell r="B1" t="str">
            <v>รายงานวันทำงาน : รายวัน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ทีมตรวจสอบภาคที่ 2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ราคาถัว เมษายน 2561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1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 refreshError="1"/>
      <sheetData sheetId="455">
        <row r="1">
          <cell r="B1">
            <v>1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>
        <row r="1">
          <cell r="B1">
            <v>1</v>
          </cell>
        </row>
      </sheetData>
      <sheetData sheetId="460">
        <row r="1">
          <cell r="B1" t="str">
            <v>_+_ ช้อยซ์ เลขที่ช้อยซ์</v>
          </cell>
        </row>
      </sheetData>
      <sheetData sheetId="461">
        <row r="1">
          <cell r="B1">
            <v>0</v>
          </cell>
        </row>
      </sheetData>
      <sheetData sheetId="462">
        <row r="1">
          <cell r="B1" t="str">
            <v>_+_ ช้อยซ์ เลขที่ช้อยซ์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 t="str">
            <v>_+_ ช้อยซ์ เลขที่ช้อยซ์</v>
          </cell>
        </row>
      </sheetData>
      <sheetData sheetId="465">
        <row r="1">
          <cell r="B1">
            <v>0</v>
          </cell>
        </row>
      </sheetData>
      <sheetData sheetId="466">
        <row r="1">
          <cell r="B1">
            <v>0</v>
          </cell>
        </row>
      </sheetData>
      <sheetData sheetId="467">
        <row r="1">
          <cell r="B1" t="str">
            <v>_+_ ช้อยซ์ เลขที่ช้อยซ์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0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0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>
            <v>0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>
            <v>1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Brand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ราคาถัว เมษายน 2561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 t="str">
            <v>ราคาถัว เมษายน 2561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 t="str">
            <v>ราคาถัว เมษายน 2561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_+_ ช้อยซ์ เลขที่ช้อยซ์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0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 t="str">
            <v>Brand</v>
          </cell>
        </row>
      </sheetData>
      <sheetData sheetId="513">
        <row r="1">
          <cell r="B1" t="str">
            <v>ราคาถัว เมษายน 2561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รายงานวันทำงาน : รายวัน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รายงานวันทำงาน : รายวัน</v>
          </cell>
        </row>
      </sheetData>
      <sheetData sheetId="522">
        <row r="1">
          <cell r="B1" t="str">
            <v>ทีมตรวจสอบภาคที่ 2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รายงานวันทำงาน : รายวัน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0</v>
          </cell>
        </row>
      </sheetData>
      <sheetData sheetId="531" refreshError="1"/>
      <sheetData sheetId="532">
        <row r="1">
          <cell r="B1">
            <v>1</v>
          </cell>
        </row>
      </sheetData>
      <sheetData sheetId="533" refreshError="1"/>
      <sheetData sheetId="534" refreshError="1"/>
      <sheetData sheetId="535">
        <row r="1">
          <cell r="B1">
            <v>1</v>
          </cell>
        </row>
      </sheetData>
      <sheetData sheetId="536" refreshError="1"/>
      <sheetData sheetId="537" refreshError="1"/>
      <sheetData sheetId="538">
        <row r="1">
          <cell r="B1">
            <v>1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1">
          <cell r="B1" t="str">
            <v>Brand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Brand</v>
          </cell>
        </row>
      </sheetData>
      <sheetData sheetId="547">
        <row r="1">
          <cell r="B1" t="str">
            <v>_+_ ช้อยซ์ เลขที่ช้อยซ์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0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 t="str">
            <v>_+_ ช้อยซ์ เลขที่ช้อยซ์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 refreshError="1"/>
      <sheetData sheetId="559" refreshError="1"/>
      <sheetData sheetId="560">
        <row r="1">
          <cell r="B1">
            <v>0</v>
          </cell>
        </row>
      </sheetData>
      <sheetData sheetId="561">
        <row r="1">
          <cell r="B1">
            <v>0</v>
          </cell>
        </row>
      </sheetData>
      <sheetData sheetId="562" refreshError="1"/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 t="str">
            <v>_+_ ช้อยซ์ เลขที่ช้อยซ์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 t="str">
            <v>Brand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>
            <v>0</v>
          </cell>
        </row>
      </sheetData>
      <sheetData sheetId="582" refreshError="1"/>
      <sheetData sheetId="583">
        <row r="1">
          <cell r="B1">
            <v>1</v>
          </cell>
        </row>
      </sheetData>
      <sheetData sheetId="584">
        <row r="1">
          <cell r="B1" t="str">
            <v>ราคาถัว เมษายน 2561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 t="str">
            <v>ราคาถัว เมษายน 2561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Brand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 t="str">
            <v>ราคาถัว เมษายน 2561</v>
          </cell>
        </row>
      </sheetData>
      <sheetData sheetId="594">
        <row r="1">
          <cell r="B1" t="str">
            <v>_+_ ช้อยซ์ เลขที่ช้อยซ์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 t="str">
            <v>_+_ ช้อยซ์ เลขที่ช้อยซ์</v>
          </cell>
        </row>
      </sheetData>
      <sheetData sheetId="601">
        <row r="1">
          <cell r="B1" t="str">
            <v>_+_ ช้อยซ์ เลขที่ช้อยซ์</v>
          </cell>
        </row>
      </sheetData>
      <sheetData sheetId="602">
        <row r="1">
          <cell r="B1">
            <v>1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 t="str">
            <v>Brand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 t="str">
            <v>รายงานวันทำงาน : รายวัน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ทีมตรวจสอบภาคที่ 2</v>
          </cell>
        </row>
      </sheetData>
      <sheetData sheetId="618">
        <row r="1">
          <cell r="B1" t="str">
            <v>รายงานวันทำงาน : รายวัน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>
            <v>1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0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 t="str">
            <v>_+_ ช้อยซ์ เลขที่ช้อยซ์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 t="str">
            <v>_+_ ช้อยซ์ เลขที่ช้อยซ์</v>
          </cell>
        </row>
      </sheetData>
      <sheetData sheetId="632">
        <row r="1">
          <cell r="B1">
            <v>0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0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 t="str">
            <v>_+_ ช้อยซ์ เลขที่ช้อยซ์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0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0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0</v>
          </cell>
        </row>
      </sheetData>
      <sheetData sheetId="647">
        <row r="1">
          <cell r="B1">
            <v>0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ราคาถัว เมษายน 2561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0</v>
          </cell>
        </row>
      </sheetData>
      <sheetData sheetId="654">
        <row r="1">
          <cell r="B1" t="str">
            <v>ราคาถัว เมษายน 2561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 t="str">
            <v>Brand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 t="str">
            <v>ราคาถัว เมษายน 2561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 t="str">
            <v>ราคาถัว เมษายน 2561</v>
          </cell>
        </row>
      </sheetData>
      <sheetData sheetId="752">
        <row r="3">
          <cell r="L3" t="str">
            <v>Use the parameters' menu to enter dividends</v>
          </cell>
        </row>
      </sheetData>
      <sheetData sheetId="753">
        <row r="3">
          <cell r="L3" t="str">
            <v>Use the parameters' menu to enter dividends</v>
          </cell>
        </row>
      </sheetData>
      <sheetData sheetId="754">
        <row r="1">
          <cell r="B1">
            <v>1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 t="str">
            <v>_+_ ช้อยซ์ เลขที่ช้อยซ์</v>
          </cell>
        </row>
      </sheetData>
      <sheetData sheetId="831">
        <row r="1">
          <cell r="B1" t="str">
            <v>_+_ ช้อยซ์ เลขที่ช้อยซ์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Brand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ราคาถัว เมษายน 2561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 t="str">
            <v>ราคาถัว เมษายน 2561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Brand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 t="str">
            <v>_+_ ช้อยซ์ เลขที่ช้อยซ์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 t="str">
            <v>_+_ ช้อยซ์ เลขที่ช้อยซ์</v>
          </cell>
        </row>
      </sheetData>
      <sheetData sheetId="875">
        <row r="1">
          <cell r="B1" t="str">
            <v>_+_ ช้อยซ์ เลขที่ช้อยซ์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Brand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 t="str">
            <v>_+_ ช้อยซ์ เลขที่ช้อยซ์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 t="str">
            <v>_+_ ช้อยซ์ เลขที่ช้อยซ์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Brand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ราคาถัว เมษายน 2561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 t="str">
            <v>ราคาถัว เมษายน 2561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ราคาถัว เมษายน 2561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 t="str">
            <v>_+_ ช้อยซ์ เลขที่ช้อยซ์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 t="str">
            <v>Brand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 t="str">
            <v>รายงานวันทำงาน : รายวัน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รายงานวันทำงาน : รายวัน</v>
          </cell>
        </row>
      </sheetData>
      <sheetData sheetId="952">
        <row r="1">
          <cell r="B1" t="str">
            <v>ทีมตรวจสอบภาคที่ 2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รายงานวันทำงาน : รายวัน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Brand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 t="str">
            <v>รายงานวันทำงาน : รายวัน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1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_+_ ช้อยซ์ เลขที่ช้อยซ์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รายงานวันทำงาน : รายวัน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1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>
            <v>1</v>
          </cell>
        </row>
      </sheetData>
      <sheetData sheetId="1575">
        <row r="1">
          <cell r="B1" t="str">
            <v>ทีมตรวจสอบภาคที่ 2</v>
          </cell>
        </row>
      </sheetData>
      <sheetData sheetId="1576">
        <row r="1">
          <cell r="B1" t="str">
            <v>ทีมตรวจสอบภาคที่ 2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>
        <row r="1">
          <cell r="B1">
            <v>0</v>
          </cell>
        </row>
      </sheetData>
      <sheetData sheetId="1583" refreshError="1"/>
      <sheetData sheetId="1584" refreshError="1"/>
      <sheetData sheetId="1585">
        <row r="1">
          <cell r="B1">
            <v>1</v>
          </cell>
        </row>
      </sheetData>
      <sheetData sheetId="1586" refreshError="1"/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/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/>
      <sheetData sheetId="1733"/>
      <sheetData sheetId="1734">
        <row r="1">
          <cell r="B1">
            <v>1</v>
          </cell>
        </row>
      </sheetData>
      <sheetData sheetId="1735"/>
      <sheetData sheetId="1736"/>
      <sheetData sheetId="1737"/>
      <sheetData sheetId="1738">
        <row r="1">
          <cell r="B1">
            <v>1</v>
          </cell>
        </row>
      </sheetData>
      <sheetData sheetId="1739"/>
      <sheetData sheetId="1740"/>
      <sheetData sheetId="1741">
        <row r="1">
          <cell r="B1">
            <v>1</v>
          </cell>
        </row>
      </sheetData>
      <sheetData sheetId="1742"/>
      <sheetData sheetId="1743"/>
      <sheetData sheetId="1744">
        <row r="1">
          <cell r="B1">
            <v>1</v>
          </cell>
        </row>
      </sheetData>
      <sheetData sheetId="1745"/>
      <sheetData sheetId="1746"/>
      <sheetData sheetId="1747">
        <row r="1">
          <cell r="B1">
            <v>1</v>
          </cell>
        </row>
      </sheetData>
      <sheetData sheetId="1748"/>
      <sheetData sheetId="1749"/>
      <sheetData sheetId="1750">
        <row r="1">
          <cell r="B1">
            <v>1</v>
          </cell>
        </row>
      </sheetData>
      <sheetData sheetId="1751"/>
      <sheetData sheetId="1752"/>
      <sheetData sheetId="1753">
        <row r="1">
          <cell r="B1">
            <v>1</v>
          </cell>
        </row>
      </sheetData>
      <sheetData sheetId="1754"/>
      <sheetData sheetId="1755"/>
      <sheetData sheetId="1756"/>
      <sheetData sheetId="1757">
        <row r="1">
          <cell r="B1">
            <v>1</v>
          </cell>
        </row>
      </sheetData>
      <sheetData sheetId="1758"/>
      <sheetData sheetId="1759"/>
      <sheetData sheetId="1760">
        <row r="1">
          <cell r="B1">
            <v>1</v>
          </cell>
        </row>
      </sheetData>
      <sheetData sheetId="1761"/>
      <sheetData sheetId="1762"/>
      <sheetData sheetId="1763">
        <row r="1">
          <cell r="B1">
            <v>1</v>
          </cell>
        </row>
      </sheetData>
      <sheetData sheetId="1764"/>
      <sheetData sheetId="1765"/>
      <sheetData sheetId="1766">
        <row r="18">
          <cell r="E18">
            <v>255963</v>
          </cell>
        </row>
      </sheetData>
      <sheetData sheetId="1767">
        <row r="18">
          <cell r="E18">
            <v>255963</v>
          </cell>
        </row>
      </sheetData>
      <sheetData sheetId="1768">
        <row r="18">
          <cell r="E18">
            <v>255963</v>
          </cell>
        </row>
      </sheetData>
      <sheetData sheetId="1769">
        <row r="18">
          <cell r="E18">
            <v>255963</v>
          </cell>
        </row>
      </sheetData>
      <sheetData sheetId="1770">
        <row r="18">
          <cell r="E18">
            <v>255963</v>
          </cell>
        </row>
      </sheetData>
      <sheetData sheetId="1771">
        <row r="18">
          <cell r="E18">
            <v>255963</v>
          </cell>
        </row>
      </sheetData>
      <sheetData sheetId="1772">
        <row r="18">
          <cell r="E18">
            <v>255963</v>
          </cell>
        </row>
      </sheetData>
      <sheetData sheetId="1773">
        <row r="18">
          <cell r="E18">
            <v>255963</v>
          </cell>
        </row>
      </sheetData>
      <sheetData sheetId="1774">
        <row r="18">
          <cell r="E18">
            <v>255963</v>
          </cell>
        </row>
      </sheetData>
      <sheetData sheetId="1775">
        <row r="18">
          <cell r="E18">
            <v>255963</v>
          </cell>
        </row>
      </sheetData>
      <sheetData sheetId="1776">
        <row r="18">
          <cell r="E18">
            <v>255963</v>
          </cell>
        </row>
      </sheetData>
      <sheetData sheetId="1777">
        <row r="18">
          <cell r="E18">
            <v>255963</v>
          </cell>
        </row>
      </sheetData>
      <sheetData sheetId="1778">
        <row r="18">
          <cell r="E18">
            <v>255963</v>
          </cell>
        </row>
      </sheetData>
      <sheetData sheetId="1779">
        <row r="18">
          <cell r="E18">
            <v>255963</v>
          </cell>
        </row>
      </sheetData>
      <sheetData sheetId="1780"/>
      <sheetData sheetId="1781"/>
      <sheetData sheetId="1782">
        <row r="18">
          <cell r="E18">
            <v>255963</v>
          </cell>
        </row>
      </sheetData>
      <sheetData sheetId="1783">
        <row r="18">
          <cell r="E18">
            <v>255963</v>
          </cell>
        </row>
      </sheetData>
      <sheetData sheetId="1784"/>
      <sheetData sheetId="1785">
        <row r="18">
          <cell r="E18">
            <v>255963</v>
          </cell>
        </row>
      </sheetData>
      <sheetData sheetId="1786">
        <row r="18">
          <cell r="E18">
            <v>255963</v>
          </cell>
        </row>
      </sheetData>
      <sheetData sheetId="1787">
        <row r="3">
          <cell r="L3" t="str">
            <v>Use the parameters' menu to enter dividends</v>
          </cell>
        </row>
      </sheetData>
      <sheetData sheetId="1788">
        <row r="18">
          <cell r="E18">
            <v>255963</v>
          </cell>
        </row>
      </sheetData>
      <sheetData sheetId="1789">
        <row r="3">
          <cell r="L3" t="str">
            <v>Use the parameters' menu to enter dividends</v>
          </cell>
        </row>
      </sheetData>
      <sheetData sheetId="1790">
        <row r="3">
          <cell r="L3" t="str">
            <v>Use the parameters' menu to enter dividends</v>
          </cell>
        </row>
      </sheetData>
      <sheetData sheetId="1791">
        <row r="3">
          <cell r="L3" t="str">
            <v>Use the parameters' menu to enter dividends</v>
          </cell>
        </row>
      </sheetData>
      <sheetData sheetId="1792">
        <row r="3">
          <cell r="L3" t="str">
            <v>Use the parameters' menu to enter dividends</v>
          </cell>
        </row>
      </sheetData>
      <sheetData sheetId="1793">
        <row r="3">
          <cell r="L3" t="str">
            <v>Use the parameters' menu to enter dividends</v>
          </cell>
        </row>
      </sheetData>
      <sheetData sheetId="1794">
        <row r="3">
          <cell r="L3" t="str">
            <v>Use the parameters' menu to enter dividends</v>
          </cell>
        </row>
      </sheetData>
      <sheetData sheetId="1795">
        <row r="3">
          <cell r="L3" t="str">
            <v>Use the parameters' menu to enter dividends</v>
          </cell>
        </row>
      </sheetData>
      <sheetData sheetId="1796">
        <row r="3">
          <cell r="L3" t="str">
            <v>Use the parameters' menu to enter dividends</v>
          </cell>
        </row>
      </sheetData>
      <sheetData sheetId="1797">
        <row r="3">
          <cell r="L3" t="str">
            <v>Use the parameters' menu to enter dividends</v>
          </cell>
        </row>
      </sheetData>
      <sheetData sheetId="1798">
        <row r="3">
          <cell r="L3" t="str">
            <v>Use the parameters' menu to enter dividends</v>
          </cell>
        </row>
      </sheetData>
      <sheetData sheetId="1799">
        <row r="3">
          <cell r="L3" t="str">
            <v>Use the parameters' menu to enter dividends</v>
          </cell>
        </row>
      </sheetData>
      <sheetData sheetId="1800">
        <row r="3">
          <cell r="L3" t="str">
            <v>Use the parameters' menu to enter dividends</v>
          </cell>
        </row>
      </sheetData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">
          <cell r="B1">
            <v>1</v>
          </cell>
        </row>
      </sheetData>
      <sheetData sheetId="1817"/>
      <sheetData sheetId="1818"/>
      <sheetData sheetId="1819">
        <row r="1">
          <cell r="B1">
            <v>1</v>
          </cell>
        </row>
      </sheetData>
      <sheetData sheetId="1820"/>
      <sheetData sheetId="1821">
        <row r="1">
          <cell r="B1">
            <v>1</v>
          </cell>
        </row>
      </sheetData>
      <sheetData sheetId="1822"/>
      <sheetData sheetId="1823"/>
      <sheetData sheetId="1824">
        <row r="1">
          <cell r="B1">
            <v>1</v>
          </cell>
        </row>
      </sheetData>
      <sheetData sheetId="1825"/>
      <sheetData sheetId="1826">
        <row r="1">
          <cell r="B1">
            <v>1</v>
          </cell>
        </row>
      </sheetData>
      <sheetData sheetId="1827"/>
      <sheetData sheetId="1828">
        <row r="1">
          <cell r="B1">
            <v>1</v>
          </cell>
        </row>
      </sheetData>
      <sheetData sheetId="1829"/>
      <sheetData sheetId="1830">
        <row r="1">
          <cell r="B1">
            <v>1</v>
          </cell>
        </row>
      </sheetData>
      <sheetData sheetId="1831"/>
      <sheetData sheetId="1832">
        <row r="1">
          <cell r="B1">
            <v>1</v>
          </cell>
        </row>
      </sheetData>
      <sheetData sheetId="1833"/>
      <sheetData sheetId="1834">
        <row r="1">
          <cell r="B1">
            <v>1</v>
          </cell>
        </row>
      </sheetData>
      <sheetData sheetId="1835"/>
      <sheetData sheetId="1836"/>
      <sheetData sheetId="1837">
        <row r="1">
          <cell r="B1">
            <v>1</v>
          </cell>
        </row>
      </sheetData>
      <sheetData sheetId="1838"/>
      <sheetData sheetId="1839">
        <row r="1">
          <cell r="B1">
            <v>1</v>
          </cell>
        </row>
      </sheetData>
      <sheetData sheetId="1840"/>
      <sheetData sheetId="1841"/>
      <sheetData sheetId="1842"/>
      <sheetData sheetId="1843"/>
      <sheetData sheetId="1844">
        <row r="1">
          <cell r="B1">
            <v>1</v>
          </cell>
        </row>
      </sheetData>
      <sheetData sheetId="1845"/>
      <sheetData sheetId="1846">
        <row r="1">
          <cell r="B1">
            <v>1</v>
          </cell>
        </row>
      </sheetData>
      <sheetData sheetId="1847"/>
      <sheetData sheetId="1848">
        <row r="1">
          <cell r="B1">
            <v>1</v>
          </cell>
        </row>
      </sheetData>
      <sheetData sheetId="1849"/>
      <sheetData sheetId="1850">
        <row r="1">
          <cell r="B1" t="str">
            <v>ทีมตรวจสอบภาคที่ 2</v>
          </cell>
        </row>
      </sheetData>
      <sheetData sheetId="1851"/>
      <sheetData sheetId="1852">
        <row r="1">
          <cell r="B1">
            <v>1</v>
          </cell>
        </row>
      </sheetData>
      <sheetData sheetId="1853"/>
      <sheetData sheetId="1854">
        <row r="1">
          <cell r="B1" t="str">
            <v>ทีมตรวจสอบภาคที่ 2</v>
          </cell>
        </row>
      </sheetData>
      <sheetData sheetId="1855"/>
      <sheetData sheetId="1856">
        <row r="1">
          <cell r="B1">
            <v>1</v>
          </cell>
        </row>
      </sheetData>
      <sheetData sheetId="1857"/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/>
      <sheetData sheetId="1861">
        <row r="1">
          <cell r="B1">
            <v>1</v>
          </cell>
        </row>
      </sheetData>
      <sheetData sheetId="1862"/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/>
      <sheetData sheetId="1866">
        <row r="1">
          <cell r="B1">
            <v>1</v>
          </cell>
        </row>
      </sheetData>
      <sheetData sheetId="1867"/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/>
      <sheetData sheetId="1871">
        <row r="1">
          <cell r="B1">
            <v>1</v>
          </cell>
        </row>
      </sheetData>
      <sheetData sheetId="1872"/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/>
      <sheetData sheetId="1876">
        <row r="1">
          <cell r="B1">
            <v>1</v>
          </cell>
        </row>
      </sheetData>
      <sheetData sheetId="1877"/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/>
      <sheetData sheetId="1881">
        <row r="1">
          <cell r="B1">
            <v>1</v>
          </cell>
        </row>
      </sheetData>
      <sheetData sheetId="1882"/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/>
      <sheetData sheetId="1886"/>
      <sheetData sheetId="1887">
        <row r="1">
          <cell r="B1">
            <v>1</v>
          </cell>
        </row>
      </sheetData>
      <sheetData sheetId="1888"/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/>
      <sheetData sheetId="1892"/>
      <sheetData sheetId="1893">
        <row r="1">
          <cell r="B1">
            <v>1</v>
          </cell>
        </row>
      </sheetData>
      <sheetData sheetId="1894"/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/>
      <sheetData sheetId="1898"/>
      <sheetData sheetId="1899">
        <row r="1">
          <cell r="B1">
            <v>1</v>
          </cell>
        </row>
      </sheetData>
      <sheetData sheetId="1900"/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/>
      <sheetData sheetId="1904"/>
      <sheetData sheetId="1905">
        <row r="1">
          <cell r="B1">
            <v>1</v>
          </cell>
        </row>
      </sheetData>
      <sheetData sheetId="1906"/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/>
      <sheetData sheetId="1910"/>
      <sheetData sheetId="1911">
        <row r="1">
          <cell r="B1">
            <v>1</v>
          </cell>
        </row>
      </sheetData>
      <sheetData sheetId="1912"/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/>
      <sheetData sheetId="1916"/>
      <sheetData sheetId="1917">
        <row r="1">
          <cell r="B1">
            <v>1</v>
          </cell>
        </row>
      </sheetData>
      <sheetData sheetId="1918"/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/>
      <sheetData sheetId="1922"/>
      <sheetData sheetId="1923"/>
      <sheetData sheetId="1924">
        <row r="1">
          <cell r="B1">
            <v>1</v>
          </cell>
        </row>
      </sheetData>
      <sheetData sheetId="1925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/>
      <sheetData sheetId="1929"/>
      <sheetData sheetId="1930">
        <row r="1">
          <cell r="B1">
            <v>1</v>
          </cell>
        </row>
      </sheetData>
      <sheetData sheetId="1931"/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/>
      <sheetData sheetId="1935"/>
      <sheetData sheetId="1936">
        <row r="1">
          <cell r="B1">
            <v>1</v>
          </cell>
        </row>
      </sheetData>
      <sheetData sheetId="1937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/>
      <sheetData sheetId="1941"/>
      <sheetData sheetId="1942">
        <row r="1">
          <cell r="B1">
            <v>1</v>
          </cell>
        </row>
      </sheetData>
      <sheetData sheetId="1943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/>
      <sheetData sheetId="1947"/>
      <sheetData sheetId="1948"/>
      <sheetData sheetId="1949"/>
      <sheetData sheetId="1950">
        <row r="1">
          <cell r="B1">
            <v>1</v>
          </cell>
        </row>
      </sheetData>
      <sheetData sheetId="195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L300"/>
      <sheetName val="加工リスト"/>
      <sheetName val="BSLA"/>
      <sheetName val="CON M2'06"/>
      <sheetName val="PO_List"/>
      <sheetName val="ADVANCE-STAFF"/>
      <sheetName val="Age311299TESP"/>
      <sheetName val="P4DDBFTESP"/>
      <sheetName val="IntDec00TespM&amp;B"/>
      <sheetName val="REPORT"/>
      <sheetName val="M_Maincomp"/>
      <sheetName val="อาคาร"/>
      <sheetName val="เครื่องตกแต่ง"/>
      <sheetName val="เครื่องมือ"/>
      <sheetName val="PL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TMS2000"/>
      <sheetName val="Sheet1"/>
      <sheetName val="Master Config"/>
      <sheetName val="EQ4NTV"/>
      <sheetName val="Office Equipment (#010000)"/>
      <sheetName val="Y-IPO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Prft&amp;Loss"/>
      <sheetName val="FIN TB_SI"/>
      <sheetName val="คีย์ข้อมูลรายละเอียดต่างๆ"/>
      <sheetName val="BATCH_M"/>
      <sheetName val="std ing "/>
      <sheetName val="co"/>
      <sheetName val="WIP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Asset ที่ไม่ Adj. POS"/>
      <sheetName val="Dummy_xl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Asset_ที่ไม่_Adj__POS"/>
      <sheetName val="FR"/>
      <sheetName val="Keydrv_key_mch050131"/>
      <sheetName val="TFB-TOTAL"/>
      <sheetName val="Dummy_xls1"/>
      <sheetName val="ทะเบียน_OFM_บริจาคทรัพย์สิน1"/>
      <sheetName val="ทะเบียน_OFM_Aug-131"/>
      <sheetName val="Macro_AUG-131"/>
      <sheetName val="ทะเบียน_ODP_DEC-13_Update_(2)1"/>
      <sheetName val="ทะเบียน_ODP_DEC-13_Update1"/>
      <sheetName val="Macro_DEC-13_1"/>
      <sheetName val="Asset_ที่ไม่_Adj__POS1"/>
      <sheetName val="Dummy_xls2"/>
      <sheetName val="ทะเบียน_OFM_บริจาคทรัพย์สิน2"/>
      <sheetName val="ทะเบียน_OFM_Aug-132"/>
      <sheetName val="Macro_AUG-132"/>
      <sheetName val="ทะเบียน_ODP_DEC-13_Update_(2)2"/>
      <sheetName val="ทะเบียน_ODP_DEC-13_Update2"/>
      <sheetName val="Macro_DEC-13_2"/>
      <sheetName val="Asset_ที่ไม่_Adj__POS2"/>
      <sheetName val="Dummy_xls3"/>
      <sheetName val="ทะเบียน_OFM_บริจาคทรัพย์สิน3"/>
      <sheetName val="ทะเบียน_OFM_Aug-133"/>
      <sheetName val="Macro_AUG-133"/>
      <sheetName val="ทะเบียน_ODP_DEC-13_Update_(2)3"/>
      <sheetName val="ทะเบียน_ODP_DEC-13_Update3"/>
      <sheetName val="Macro_DEC-13_3"/>
      <sheetName val="Asset_ที่ไม่_Adj__PO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  <sheetName val="Keydrv_key_mch050131"/>
      <sheetName val="Dummy_xl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Asset ที่ไม่ Adj. PO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Asset_ที่ไม่_Adj__POS"/>
      <sheetName val="FR"/>
      <sheetName val="TFB-TOTAL"/>
      <sheetName val="Dummy_xls1"/>
      <sheetName val="ทะเบียน_OFM_บริจาคทรัพย์สิน1"/>
      <sheetName val="ทะเบียน_OFM_Aug-131"/>
      <sheetName val="Macro_AUG-131"/>
      <sheetName val="ทะเบียน_ODP_DEC-13_Update_(2)1"/>
      <sheetName val="ทะเบียน_ODP_DEC-13_Update1"/>
      <sheetName val="Macro_DEC-13_1"/>
      <sheetName val="Asset_ที่ไม่_Adj__POS1"/>
      <sheetName val="Dummy_xls2"/>
      <sheetName val="ทะเบียน_OFM_บริจาคทรัพย์สิน2"/>
      <sheetName val="ทะเบียน_OFM_Aug-132"/>
      <sheetName val="Macro_AUG-132"/>
      <sheetName val="ทะเบียน_ODP_DEC-13_Update_(2)2"/>
      <sheetName val="ทะเบียน_ODP_DEC-13_Update2"/>
      <sheetName val="Macro_DEC-13_2"/>
      <sheetName val="Asset_ที่ไม่_Adj__POS2"/>
      <sheetName val="Dummy_xls3"/>
      <sheetName val="ทะเบียน_OFM_บริจาคทรัพย์สิน3"/>
      <sheetName val="ทะเบียน_OFM_Aug-133"/>
      <sheetName val="Macro_AUG-133"/>
      <sheetName val="ทะเบียน_ODP_DEC-13_Update_(2)3"/>
      <sheetName val="ทะเบียน_ODP_DEC-13_Update3"/>
      <sheetName val="Macro_DEC-13_3"/>
      <sheetName val="Asset_ที่ไม่_Adj__POS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Param"/>
      <sheetName val="진행_DATA_(2)"/>
      <sheetName val="Cover"/>
      <sheetName val="관리방안"/>
      <sheetName val="부서별 진행계획(부평프레스)"/>
      <sheetName val="부서별 진행계획(Team용)"/>
      <sheetName val="#REF"/>
      <sheetName val="등록의뢰"/>
      <sheetName val="W-현원가"/>
      <sheetName val="PV6 3.5L LX5 GMX170"/>
      <sheetName val="Changes in Costbook - Base FWD"/>
      <sheetName val="V_FLEET"/>
      <sheetName val="7 (2)"/>
      <sheetName val="MC&amp;다변화"/>
      <sheetName val="Calc"/>
      <sheetName val="제조부문배부"/>
      <sheetName val="FTR MACRo"/>
      <sheetName val="BOM"/>
      <sheetName val="sedan"/>
      <sheetName val="winstorm"/>
      <sheetName val="?? DATA (2)"/>
      <sheetName val="WEIGHT"/>
      <sheetName val="Data"/>
      <sheetName val="4.1불량율"/>
      <sheetName val="3.일반사상"/>
      <sheetName val="A-100전제"/>
      <sheetName val="FUEL FILLER"/>
      <sheetName val="시설투자"/>
      <sheetName val="__ DATA (2)"/>
      <sheetName val="Nov 05"/>
      <sheetName val="매출대비 수선 비율"/>
      <sheetName val="가동율그래프"/>
      <sheetName val="건수"/>
      <sheetName val="Financial Model"/>
      <sheetName val="사양조정"/>
      <sheetName val="SP Summary"/>
      <sheetName val="SourcingPlan"/>
      <sheetName val="P-4 Equipment Walk"/>
      <sheetName val="완성차 미수금"/>
      <sheetName val="Sheet"/>
      <sheetName val="생산전망"/>
      <sheetName val="위험요소적출(공장)"/>
      <sheetName val="공반추이"/>
      <sheetName val="CASE ASM"/>
      <sheetName val="법인세신고자료"/>
      <sheetName val="효율계획(당월)"/>
      <sheetName val="T진도"/>
      <sheetName val="지정공장"/>
      <sheetName val="서울정비"/>
      <sheetName val="차체"/>
      <sheetName val="EXP-COST"/>
      <sheetName val="TOTAL LIST"/>
      <sheetName val="전체실적"/>
      <sheetName val="Price Range"/>
      <sheetName val="BRAKE"/>
      <sheetName val="LIST"/>
      <sheetName val="J150 승인진도관리 LIST"/>
      <sheetName val="MH_생산"/>
      <sheetName val="받check"/>
      <sheetName val="재해자그래프"/>
      <sheetName val="CD-실적"/>
      <sheetName val="부서별_진행계획(부평프레스)"/>
      <sheetName val="부서별_진행계획(Team용)"/>
      <sheetName val="PV6_3_5L_LX5_GMX170"/>
      <sheetName val="Changes_in_Costbook_-_Base_FWD"/>
      <sheetName val="7_(2)"/>
      <sheetName val="FTR_MACRo"/>
      <sheetName val="??_DATA_(2)"/>
      <sheetName val="4_1불량율"/>
      <sheetName val="FUEL_FILLER"/>
      <sheetName val="___DATA_(2)"/>
      <sheetName val="Financial_Model"/>
      <sheetName val="매출대비_수선_비율"/>
      <sheetName val="Nov_05"/>
      <sheetName val="Value_Analysis_-_Sheet_1"/>
      <sheetName val="PIVOT"/>
      <sheetName val="PROCEDURE_LIST"/>
      <sheetName val="제품"/>
      <sheetName val="전략"/>
      <sheetName val="LL"/>
      <sheetName val="부품LIST"/>
      <sheetName val="실적(Q11)"/>
      <sheetName val="예산(Q11)"/>
      <sheetName val="작업명"/>
      <sheetName val="초기화면"/>
      <sheetName val="고불량TREND"/>
      <sheetName val="KXV01"/>
      <sheetName val="Q13"/>
      <sheetName val="검토서"/>
      <sheetName val="계DATA"/>
      <sheetName val="99정부과제종합"/>
      <sheetName val="체재비"/>
      <sheetName val="PV"/>
      <sheetName val="귀책별TOP"/>
      <sheetName val="실DATA_"/>
      <sheetName val="RHTV"/>
      <sheetName val="RHTV실적"/>
      <sheetName val="RHW"/>
      <sheetName val="Q11(자체)"/>
      <sheetName val="부서별1월"/>
      <sheetName val="부서별2월"/>
      <sheetName val="부서별3월"/>
      <sheetName val="Q11"/>
      <sheetName val="직급별인건비"/>
      <sheetName val="Q23"/>
      <sheetName val="Q12"/>
      <sheetName val="99실적"/>
      <sheetName val="result0927"/>
      <sheetName val="Team_종합"/>
      <sheetName val="99예산"/>
      <sheetName val="Data입력"/>
      <sheetName val="BRAKE미주입"/>
      <sheetName val="기타자료"/>
      <sheetName val="종합표"/>
      <sheetName val="Changes in C_x0000__x0000_tbook - Base FWD"/>
      <sheetName val="2.대외공문"/>
      <sheetName val="engline"/>
      <sheetName val="진행_DATA_(2)1"/>
      <sheetName val="부서별_진행계획(부평프레스)1"/>
      <sheetName val="부서별_진행계획(Team용)1"/>
      <sheetName val="PV6_3_5L_LX5_GMX1701"/>
      <sheetName val="Changes_in_Costbook_-_Base_FWD1"/>
      <sheetName val="7_(2)1"/>
      <sheetName val="FTR_MACRo1"/>
      <sheetName val="??_DATA_(2)1"/>
      <sheetName val="4_1불량율1"/>
      <sheetName val="FUEL_FILLER1"/>
      <sheetName val="___DATA_(2)1"/>
      <sheetName val="매출대비_수선_비율1"/>
      <sheetName val="Nov_051"/>
      <sheetName val="Financial_Model1"/>
      <sheetName val="SP_Summary"/>
      <sheetName val="P-4_Equipment_Walk"/>
      <sheetName val="완성차_미수금"/>
      <sheetName val="CASE_ASM"/>
      <sheetName val="3_일반사상"/>
      <sheetName val="TOTAL_LIST"/>
      <sheetName val="Price_Range"/>
      <sheetName val="J150_승인진도관리_LIST"/>
      <sheetName val="Changes_in_Ctbook_-_Base_FWD"/>
      <sheetName val="SP_Summary1"/>
      <sheetName val="P-4_Equipment_Walk1"/>
      <sheetName val="완성차_미수금1"/>
      <sheetName val="CASE_ASM1"/>
      <sheetName val="전산다운_0205_11시"/>
      <sheetName val="주행"/>
      <sheetName val="추이도"/>
      <sheetName val="1st"/>
      <sheetName val="첨부5"/>
      <sheetName val="추이CHART "/>
      <sheetName val="Group"/>
      <sheetName val="MH_??"/>
      <sheetName val="LX3.0 RR"/>
      <sheetName val="여주,이천(명세)"/>
      <sheetName val="삭제금지"/>
      <sheetName val="2.????"/>
      <sheetName val="1st Sum"/>
      <sheetName val="손익(sum)"/>
      <sheetName val="ANALYSIS"/>
      <sheetName val="Sheet4"/>
      <sheetName val="1139"/>
      <sheetName val="Main Model"/>
      <sheetName val="BND"/>
      <sheetName val="Changes in C"/>
      <sheetName val="PP%계산"/>
      <sheetName val="Changes in C_x005f_x0000__x005f_x0000_tbook"/>
      <sheetName val="Changes in C_x005f_x005f_x005f_x0000__x005f"/>
      <sheetName val="계산program"/>
      <sheetName val="resume"/>
      <sheetName val="해외부품"/>
      <sheetName val="부산정비"/>
      <sheetName val="대구정비"/>
      <sheetName val="구로정비"/>
      <sheetName val="전체"/>
      <sheetName val="창동정비"/>
      <sheetName val="광주정비"/>
      <sheetName val="대전정비"/>
      <sheetName val="성남정비"/>
      <sheetName val="정비지원"/>
      <sheetName val="정비기술"/>
      <sheetName val="인천정비"/>
      <sheetName val="업무팀"/>
      <sheetName val="양산정비"/>
      <sheetName val="부품운영"/>
      <sheetName val="부품물류"/>
      <sheetName val="부품마케"/>
      <sheetName val="MOTO"/>
      <sheetName val="RD제품개발투자비(매가)"/>
      <sheetName val="Variables"/>
      <sheetName val="Drop Down Data - DO NOT MODIFY"/>
      <sheetName val="(ROUTING)"/>
      <sheetName val="02.25"/>
      <sheetName val="매출생산"/>
      <sheetName val="Roll Out - Limit"/>
      <sheetName val="p2-1"/>
      <sheetName val="採否比較金額"/>
      <sheetName val="評価比較件数"/>
      <sheetName val="Validation"/>
      <sheetName val="MH___"/>
      <sheetName val="2.____"/>
      <sheetName val="PVE Master_old"/>
      <sheetName val="PVE Master"/>
      <sheetName val="계열사현황종합"/>
      <sheetName val="진행_DATA_(2)2"/>
      <sheetName val="부서별_진행계획(부평프레스)2"/>
      <sheetName val="부서별_진행계획(Team용)2"/>
      <sheetName val="PV6_3_5L_LX5_GMX1702"/>
      <sheetName val="Changes_in_Costbook_-_Base_FWD2"/>
      <sheetName val="7_(2)2"/>
      <sheetName val="FTR_MACRo2"/>
      <sheetName val="??_DATA_(2)2"/>
      <sheetName val="4_1불량율2"/>
      <sheetName val="FUEL_FILLER2"/>
      <sheetName val="___DATA_(2)2"/>
      <sheetName val="Nov_052"/>
      <sheetName val="Financial_Model2"/>
      <sheetName val="매출대비_수선_비율2"/>
      <sheetName val="P-4_Equipment_Walk2"/>
      <sheetName val="완성차_미수금2"/>
      <sheetName val="SP_Summary2"/>
      <sheetName val="CASE_ASM2"/>
      <sheetName val="TOTAL_LIST1"/>
      <sheetName val="Price_Range1"/>
      <sheetName val="J150_승인진도관리_LIST1"/>
      <sheetName val="3_일반사상1"/>
      <sheetName val="2_대외공문"/>
      <sheetName val="LX3_0_RR"/>
      <sheetName val="Changes_in_C"/>
      <sheetName val="추이CHART_"/>
      <sheetName val="1st_Sum"/>
      <sheetName val="2_????"/>
      <sheetName val="Data Validation"/>
      <sheetName val="More Info"/>
      <sheetName val="협조전"/>
      <sheetName val="품질지수 실적"/>
      <sheetName val="Threat Category"/>
      <sheetName val="평가자13"/>
      <sheetName val="TCA"/>
      <sheetName val="2_____"/>
      <sheetName val="신규DEP"/>
      <sheetName val="Changes in C_x005f_x005f_x005f_x005f_x005f_x005f_"/>
      <sheetName val="목록"/>
      <sheetName val="模拟"/>
      <sheetName val="Drop Down List"/>
      <sheetName val="Data Validations"/>
      <sheetName val="Introduction"/>
      <sheetName val="summary"/>
      <sheetName val="MACRO1.XLM"/>
      <sheetName val="생산성"/>
      <sheetName val="불량율"/>
      <sheetName val="Macro1"/>
      <sheetName val="Calculation"/>
      <sheetName val="Vehicle Master"/>
      <sheetName val="SMT_CT Master"/>
      <sheetName val="Category Master"/>
      <sheetName val="Jun Daily Plan"/>
      <sheetName val="Daily WS-RT"/>
      <sheetName val="By Qualter"/>
      <sheetName val="Ranking"/>
      <sheetName val="By DLRs"/>
      <sheetName val="WS_Model"/>
      <sheetName val="RT_Model"/>
      <sheetName val="WS"/>
      <sheetName val="RT"/>
      <sheetName val="STK"/>
      <sheetName val="DLR base"/>
      <sheetName val="full (2)"/>
      <sheetName val="Changes in C_x0000__x0000_tbook"/>
      <sheetName val="Changes in C_x005f_x0000__x005f"/>
      <sheetName val="Changes_in_C_x005f_x0000__x005f_x0000_tbook"/>
      <sheetName val="무쏘도장"/>
      <sheetName val="무쏘조립"/>
      <sheetName val="무쏘차체"/>
      <sheetName val="부품도장"/>
      <sheetName val="동명재고"/>
      <sheetName val="이스타나도장"/>
      <sheetName val="이스타나조립"/>
      <sheetName val="이스타나차체"/>
      <sheetName val="체어맨도장"/>
      <sheetName val="체어맨조립"/>
      <sheetName val="체어맨차체"/>
      <sheetName val="코란도도장"/>
      <sheetName val="코란도조립"/>
      <sheetName val="코란도차체"/>
      <sheetName val="M1master"/>
      <sheetName val="DW 라인(현재)"/>
      <sheetName val="DW 라인(개선2 DW 1)"/>
      <sheetName val="투자-국내2"/>
      <sheetName val="Part Inputs"/>
      <sheetName val="Option code"/>
      <sheetName val="Drop_List"/>
      <sheetName val="CFLOW"/>
      <sheetName val="MPL 技連"/>
      <sheetName val="342E BLOCK"/>
      <sheetName val="TEMP1"/>
      <sheetName val="은행"/>
      <sheetName val="시산표"/>
      <sheetName val="A"/>
      <sheetName val="検査状況"/>
      <sheetName val="担当者リンク表"/>
      <sheetName val="品質保証責任者届"/>
      <sheetName val="#REF!"/>
      <sheetName val="129346部番リスト"/>
      <sheetName val="集計ﾘｽﾄ"/>
      <sheetName val="V1"/>
      <sheetName val="진행_DATA_(2)3"/>
      <sheetName val="부서별_진행계획(부평프레스)3"/>
      <sheetName val="부서별_진행계획(Team용)3"/>
      <sheetName val="PV6_3_5L_LX5_GMX1703"/>
      <sheetName val="Changes_in_Costbook_-_Base_FWD3"/>
      <sheetName val="7_(2)3"/>
      <sheetName val="FTR_MACRo3"/>
      <sheetName val="??_DATA_(2)3"/>
      <sheetName val="SP_Summary3"/>
      <sheetName val="4_1불량율3"/>
      <sheetName val="FUEL_FILLER3"/>
      <sheetName val="___DATA_(2)3"/>
      <sheetName val="Financial_Model3"/>
      <sheetName val="P-4_Equipment_Walk3"/>
      <sheetName val="완성차_미수금3"/>
      <sheetName val="매출대비_수선_비율3"/>
      <sheetName val="Nov_053"/>
      <sheetName val="CASE_ASM3"/>
      <sheetName val="3_일반사상2"/>
      <sheetName val="TOTAL_LIST2"/>
      <sheetName val="Price_Range2"/>
      <sheetName val="J150_승인진도관리_LIST2"/>
      <sheetName val="DROP_DOWN_DATA_-_DO_NOT_MODIFY"/>
      <sheetName val="PVE_Master_old"/>
      <sheetName val="PVE_Master"/>
      <sheetName val="2_대외공문1"/>
      <sheetName val="추이CHART_1"/>
      <sheetName val="LX3_0_RR1"/>
      <sheetName val="1st_Sum1"/>
      <sheetName val="Changes_in_C1"/>
      <sheetName val="2_????1"/>
      <sheetName val="Main_Model"/>
      <sheetName val="Changes_in_C_x005f_x005f_x005f_x0000__x005f"/>
      <sheetName val="02_25"/>
      <sheetName val="Roll_Out_-_Limit"/>
      <sheetName val="More_Info"/>
      <sheetName val="Data_Validation"/>
      <sheetName val="품질지수_실적"/>
      <sheetName val="Threat_Category"/>
      <sheetName val="Changes_in_C_x005f_x005f_x005f_x005f_x005f_x005f_"/>
      <sheetName val="Drop_Down_List"/>
      <sheetName val="Data_Validations"/>
      <sheetName val="Changes_in_Ctbook"/>
      <sheetName val="Changes_in_C_x005f_x0000__x005f"/>
      <sheetName val="MACRO1_XLM"/>
      <sheetName val="SMT_CT_Master"/>
      <sheetName val="Category_Master"/>
      <sheetName val="Vehicle_Master"/>
      <sheetName val="Jun_Daily_Plan"/>
      <sheetName val="Daily_WS-RT"/>
      <sheetName val="By_Qualter"/>
      <sheetName val="By_DLRs"/>
      <sheetName val="DLR_base"/>
      <sheetName val="List of Operation"/>
      <sheetName val="Variablen"/>
      <sheetName val="e-1810_A"/>
      <sheetName val="RATING"/>
      <sheetName val="Bid_Sheet"/>
      <sheetName val="Diesel 2,4 l coldend 4 WD"/>
      <sheetName val="Market Data"/>
      <sheetName val="CAUDIT"/>
      <sheetName val="업종별"/>
      <sheetName val="CPK"/>
      <sheetName val="Legend"/>
      <sheetName val="현금경비중역"/>
      <sheetName val="품의서"/>
      <sheetName val="MX628EX"/>
      <sheetName val="11"/>
      <sheetName val="표지★"/>
      <sheetName val="BASE"/>
      <sheetName val="Import"/>
      <sheetName val="暂作价清单"/>
      <sheetName val="PROG현황"/>
      <sheetName val="총 괄"/>
      <sheetName val="X3ATRH.CR"/>
      <sheetName val="BOX"/>
      <sheetName val="SEQ"/>
      <sheetName val="b_spec_ph2(batch5)"/>
      <sheetName val="YTD"/>
      <sheetName val="H1"/>
      <sheetName val="2_____1"/>
      <sheetName val="LMO"/>
      <sheetName val="major"/>
      <sheetName val="적중율"/>
      <sheetName val="원가절감 사업계획2014합계"/>
      <sheetName val="2014.10매출계획"/>
      <sheetName val="2014.10매출실적"/>
      <sheetName val="진행_DATA_(2)4"/>
      <sheetName val="부서별_진행계획(부평프레스)4"/>
      <sheetName val="부서별_진행계획(Team용)4"/>
      <sheetName val="PV6_3_5L_LX5_GMX1704"/>
      <sheetName val="Changes_in_Costbook_-_Base_FWD4"/>
      <sheetName val="7_(2)4"/>
      <sheetName val="??_DATA_(2)4"/>
      <sheetName val="FTR_MACRo4"/>
      <sheetName val="4_1불량율4"/>
      <sheetName val="FUEL_FILLER4"/>
      <sheetName val="___DATA_(2)4"/>
      <sheetName val="Financial_Model4"/>
      <sheetName val="매출대비_수선_비율4"/>
      <sheetName val="Nov_054"/>
      <sheetName val="P-4_Equipment_Walk4"/>
      <sheetName val="완성차_미수금4"/>
      <sheetName val="SP_Summary4"/>
      <sheetName val="CASE_ASM4"/>
      <sheetName val="3_일반사상3"/>
      <sheetName val="TOTAL_LIST3"/>
      <sheetName val="Price_Range3"/>
      <sheetName val="J150_승인진도관리_LIST3"/>
      <sheetName val="2_대외공문2"/>
      <sheetName val="LX3_0_RR2"/>
      <sheetName val="추이CHART_2"/>
      <sheetName val="1st_Sum2"/>
      <sheetName val="2_????2"/>
      <sheetName val="Changes_in_C2"/>
      <sheetName val="Main_Model1"/>
      <sheetName val="Changes_in_C_x005f_x0000__x005f_x0000_tboo1"/>
      <sheetName val="Changes_in_C_x005f_x005f_x005f_x0000__x0051"/>
      <sheetName val="Drop_Down_Data_-_DO_NOT_MODIFY1"/>
      <sheetName val="02_251"/>
      <sheetName val="Roll_Out_-_Limit1"/>
      <sheetName val="Data_Validation1"/>
      <sheetName val="More_Info1"/>
      <sheetName val="품질지수_실적1"/>
      <sheetName val="Threat_Category1"/>
      <sheetName val="PVE_Master_old1"/>
      <sheetName val="PVE_Master1"/>
      <sheetName val="Changes_in_C_x005f_x005f_x005f_x005f_x005f1"/>
      <sheetName val="Drop_Down_List1"/>
      <sheetName val="Data_Validations1"/>
      <sheetName val="Vehicle_Master1"/>
      <sheetName val="MACRO1_XLM1"/>
      <sheetName val="SMT_CT_Master1"/>
      <sheetName val="Category_Master1"/>
      <sheetName val="Jun_Daily_Plan1"/>
      <sheetName val="Daily_WS-RT1"/>
      <sheetName val="By_Qualter1"/>
      <sheetName val="By_DLRs1"/>
      <sheetName val="DLR_base1"/>
      <sheetName val="Changes_in_C_x005f_x0000__x005f1"/>
      <sheetName val="full_(2)"/>
      <sheetName val="DW_라인(현재)"/>
      <sheetName val="DW_라인(개선2_DW_1)"/>
      <sheetName val="Option_code"/>
      <sheetName val="MPL_技連"/>
      <sheetName val="342E_BLOCK"/>
      <sheetName val="Part_Inputs"/>
      <sheetName val="Diesel_2,4_l_coldend_4_WD"/>
      <sheetName val="Market_Data"/>
      <sheetName val="List_of_Operation"/>
      <sheetName val="ÔÚ¸Þ×Ì"/>
      <sheetName val="Calculation Premises"/>
      <sheetName val="125  Kalkulaton Produktion"/>
      <sheetName val="Tabelle1"/>
      <sheetName val="F4-F7"/>
      <sheetName val="数据验证"/>
      <sheetName val="TABLE"/>
      <sheetName val="QUESTIONNAIRE"/>
      <sheetName val="PROFILE"/>
      <sheetName val="생산실적"/>
      <sheetName val="제조비용"/>
      <sheetName val="진행_DATA_(2)5"/>
      <sheetName val="부서별_진행계획(부평프레스)5"/>
      <sheetName val="부서별_진행계획(Team용)5"/>
      <sheetName val="PV6_3_5L_LX5_GMX1705"/>
      <sheetName val="Changes_in_Costbook_-_Base_FWD5"/>
      <sheetName val="7_(2)5"/>
      <sheetName val="FTR_MACRo5"/>
      <sheetName val="??_DATA_(2)5"/>
      <sheetName val="4_1불량율5"/>
      <sheetName val="3_일반사상4"/>
      <sheetName val="FUEL_FILLER5"/>
      <sheetName val="___DATA_(2)5"/>
      <sheetName val="Nov_055"/>
      <sheetName val="매출대비_수선_비율5"/>
      <sheetName val="Financial_Model5"/>
      <sheetName val="SP_Summary5"/>
      <sheetName val="P-4_Equipment_Walk5"/>
      <sheetName val="완성차_미수금5"/>
      <sheetName val="CASE_ASM5"/>
      <sheetName val="TOTAL_LIST4"/>
      <sheetName val="Price_Range4"/>
      <sheetName val="J150_승인진도관리_LIST4"/>
      <sheetName val="2_대외공문3"/>
      <sheetName val="추이CHART_3"/>
      <sheetName val="LX3_0_RR3"/>
      <sheetName val="2_????3"/>
      <sheetName val="1st_Sum3"/>
      <sheetName val="Main_Model2"/>
      <sheetName val="Changes_in_C3"/>
      <sheetName val="Changes_in_C_x005f_x0000__x005f_x0000_tboo2"/>
      <sheetName val="Changes_in_C_x005f_x005f_x005f_x0000__x0052"/>
      <sheetName val="02_252"/>
      <sheetName val="Roll_Out_-_Limit2"/>
      <sheetName val="2_____2"/>
      <sheetName val="PVE_Master_old2"/>
      <sheetName val="PVE_Master2"/>
      <sheetName val="Data_Validation2"/>
      <sheetName val="More_Info2"/>
      <sheetName val="품질지수_실적2"/>
      <sheetName val="Threat_Category2"/>
      <sheetName val="Changes_in_C_x005f_x005f_x005f_x005f_x005f2"/>
      <sheetName val="Drop_Down_List2"/>
      <sheetName val="Data_Validations2"/>
      <sheetName val="Changes_in_C_x005f_x0000__x005f2"/>
      <sheetName val="Vehicle_Master2"/>
      <sheetName val="MACRO1_XLM2"/>
      <sheetName val="SMT_CT_Master2"/>
      <sheetName val="Category_Master2"/>
      <sheetName val="Jun_Daily_Plan2"/>
      <sheetName val="Daily_WS-RT2"/>
      <sheetName val="By_Qualter2"/>
      <sheetName val="By_DLRs2"/>
      <sheetName val="DLR_base2"/>
      <sheetName val="full_(2)1"/>
      <sheetName val="MPL_技連1"/>
      <sheetName val="342E_BLOCK1"/>
      <sheetName val="DW_라인(현재)1"/>
      <sheetName val="DW_라인(개선2_DW_1)1"/>
      <sheetName val="총_괄"/>
      <sheetName val="X3ATRH_CR"/>
      <sheetName val="Option_code1"/>
      <sheetName val="Part_Inputs1"/>
      <sheetName val="List_of_Operation1"/>
      <sheetName val="Diesel_2,4_l_coldend_4_WD1"/>
      <sheetName val="Market_Data1"/>
      <sheetName val="원가절감_사업계획2014합계"/>
      <sheetName val="2014_10매출계획"/>
      <sheetName val="2014_10매출실적"/>
      <sheetName val="Calculation_Premises"/>
      <sheetName val="125__Kalkulaton_Produktion"/>
      <sheetName val="Drop down"/>
      <sheetName val="Dropdown"/>
      <sheetName val="Lists"/>
      <sheetName val="진행 DATA (2) _x0000__x0000__x0000__x0000__x0000__x0000__x0000__x0000_"/>
      <sheetName val="Code"/>
      <sheetName val="Drop"/>
      <sheetName val="9BUx PFI PT Lineup"/>
      <sheetName val="Annahmen"/>
      <sheetName val="PWR-AKD"/>
      <sheetName val="ghorpade "/>
      <sheetName val="PU approval"/>
      <sheetName val="Aug-03-quality"/>
      <sheetName val="대구"/>
      <sheetName val="부산"/>
      <sheetName val="인천"/>
      <sheetName val="ORIGIN"/>
      <sheetName val="Tbom-tot"/>
      <sheetName val="신규list master list"/>
      <sheetName val="prdt-line-up"/>
      <sheetName val="Constant"/>
      <sheetName val="国产工装"/>
      <sheetName val="매출DATA"/>
      <sheetName val="Inputs_Lists"/>
      <sheetName val="실DATA "/>
      <sheetName val="COA_ENG"/>
      <sheetName val="5.WIRE적용LIST"/>
      <sheetName val="Fx rates"/>
      <sheetName val="De_Para_Lists"/>
      <sheetName val="System"/>
      <sheetName val="System Sheet"/>
      <sheetName val="GMK IPPM"/>
      <sheetName val="31PeKo 2016-2023 geprüft"/>
      <sheetName val="Changes in C  tbook - Base FWD"/>
      <sheetName val="SOURCE"/>
      <sheetName val="일보"/>
      <sheetName val="2014-05-13 132324 noname_2014_0"/>
      <sheetName val="車会集約"/>
      <sheetName val="조립 치수 "/>
      <sheetName val="电话费 水费"/>
      <sheetName val="工場運營 电費用"/>
      <sheetName val="宿舍平面简图"/>
      <sheetName val="ｺｰﾄﾞ"/>
      <sheetName val="ﾃﾞ-ﾀ"/>
      <sheetName val="Team 종합"/>
      <sheetName val="LEGAN"/>
      <sheetName val="P_PLANT"/>
      <sheetName val="CD-??"/>
      <sheetName val="TD-1030"/>
      <sheetName val="CD-__"/>
      <sheetName val="MexiqueVentes97"/>
      <sheetName val="대외공문"/>
      <sheetName val="6월"/>
      <sheetName val="0F Safety"/>
      <sheetName val="2003 월별 오사양(차체)"/>
      <sheetName val="Drop_Down_Data_-_DO_NOT_MODIFY2"/>
      <sheetName val="Drop_down"/>
      <sheetName val="진행_DATA_(2)_"/>
      <sheetName val="9BUx_PFI_PT_Lineup"/>
      <sheetName val=""/>
      <sheetName val="Library"/>
      <sheetName val="정철호"/>
      <sheetName val="Dropdown Lists"/>
      <sheetName val="PPK"/>
      <sheetName val="B053 (990701)공정실적PP%계산"/>
      <sheetName val="HUNIT"/>
      <sheetName val="5_WIRE적용LIST"/>
      <sheetName val="2014-05-13_132324_noname_2014_0"/>
      <sheetName val="조립_치수_"/>
      <sheetName val="电话费_水费"/>
      <sheetName val="工場運營_电費用"/>
      <sheetName val="Team_종합1"/>
      <sheetName val="성형효율"/>
      <sheetName val="압출효율현황"/>
      <sheetName val="3.6.6LL"/>
      <sheetName val="Support - Cost Centres "/>
      <sheetName val="Support - GL accounts"/>
      <sheetName val="Z41,Z42 이외total"/>
      <sheetName val="HOSE ASSY  (2)"/>
      <sheetName val="OS 신U1.6 VGT HOSE ASSY_RH"/>
      <sheetName val="HOSE (2)"/>
      <sheetName val="기준정보"/>
      <sheetName val="Drop Down Master"/>
      <sheetName val="표지"/>
      <sheetName val="구list"/>
      <sheetName val="vale-heat"/>
      <sheetName val="DTC_Actions"/>
      <sheetName val="Changes in C_x0000__x005f"/>
      <sheetName val="Changes_in_C_x0000__x005f"/>
      <sheetName val="Changes in C_x005f_x005f_"/>
      <sheetName val="Changes_in_C_x005f_x005f_"/>
      <sheetName val="840G1"/>
      <sheetName val="1出风口编号码表"/>
      <sheetName val="ref"/>
      <sheetName val="Plant Opp "/>
      <sheetName val="LMO1.0"/>
      <sheetName val="Condition"/>
      <sheetName val="수정금지"/>
      <sheetName val="Overall Summary"/>
      <sheetName val="通常剥離"/>
      <sheetName val="Sheet5"/>
      <sheetName val="2017"/>
      <sheetName val="2017 (1월)"/>
      <sheetName val="2016"/>
      <sheetName val="2015"/>
      <sheetName val="00'미수"/>
      <sheetName val="Revision History"/>
      <sheetName val="UPload Reference"/>
      <sheetName val="Input"/>
      <sheetName val="SP"/>
      <sheetName val="공정 List(수정금지)"/>
      <sheetName val="Tabelle2"/>
      <sheetName val="OCT ORG"/>
      <sheetName val="MAYO"/>
      <sheetName val="JUNIO"/>
      <sheetName val="JULIO"/>
      <sheetName val="AGOSTO"/>
      <sheetName val="SEPTIEMBRE"/>
      <sheetName val="OCTUBRE"/>
      <sheetName val="NOVIEMBRE"/>
      <sheetName val="ENERO2013"/>
      <sheetName val="PT VENDIDO ENE13"/>
      <sheetName val="FEBRERO2013"/>
      <sheetName val="MARZO2013"/>
      <sheetName val="ABRIL2013"/>
      <sheetName val="MAYO2013"/>
      <sheetName val="JUNIO2013"/>
      <sheetName val="JULIO2013"/>
      <sheetName val="AGOSTO2013"/>
      <sheetName val="SEPTIEMBRE2013"/>
      <sheetName val="ACUM. OCT 21-29"/>
      <sheetName val="ACUM. OCT 01-15"/>
      <sheetName val="ACUM. OCT 16-20"/>
      <sheetName val="dif. precios 4%"/>
      <sheetName val="Hoja1"/>
      <sheetName val="NC Enero DP"/>
      <sheetName val="CONCENTRADO"/>
      <sheetName val="Body"/>
      <sheetName val="PPMT Choices"/>
      <sheetName val="Changes_in_C_x0000__x0000_tboo1"/>
      <sheetName val="Changes_in_C_x005f_x0000__x0051"/>
      <sheetName val="Changes_in_C_x005f_x005f_x005f1"/>
      <sheetName val="Changes_in_C_x0000__x005f1"/>
      <sheetName val="Changes_in_C_x0000__x0000_tboo2"/>
      <sheetName val="Changes_in_C_x005f_x0000__x0052"/>
      <sheetName val="Changes_in_C_x005f_x005f_x005f2"/>
      <sheetName val="Changes_in_C_x0000__x005f2"/>
      <sheetName val="Changes in C_"/>
      <sheetName val="Changes_in_C_"/>
      <sheetName val="담당 구분"/>
      <sheetName val="카①"/>
      <sheetName val="카②"/>
      <sheetName val="작성방법 How to fill in"/>
      <sheetName val="Validations"/>
      <sheetName val="Changes_in_C_x0000__x0051"/>
      <sheetName val="2_____3"/>
      <sheetName val="TOTAL"/>
      <sheetName val="대수"/>
      <sheetName val="오정용선임"/>
      <sheetName val="V-200SHEET"/>
      <sheetName val="A_100전제"/>
      <sheetName val="진행 DATA _2_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Program"/>
      <sheetName val="parameter"/>
      <sheetName val="Business Func"/>
      <sheetName val="2. 조직신설 정보 기입"/>
      <sheetName val="C-TIME"/>
      <sheetName val="Brakes"/>
      <sheetName val="콤보"/>
      <sheetName val="생산1-1"/>
      <sheetName val="RHN"/>
      <sheetName val="Idea 6"/>
      <sheetName val="GVDP"/>
      <sheetName val="revision"/>
      <sheetName val="INDIA-ML"/>
      <sheetName val="Rosario +BSUV flex"/>
      <sheetName val="PILOT품"/>
      <sheetName val="M96현황-동아"/>
      <sheetName val="간이연락"/>
      <sheetName val="운영실적(세부)"/>
      <sheetName val="HP1AMLIST"/>
      <sheetName val="선택상자"/>
      <sheetName val="비용명세1"/>
      <sheetName val="승인율"/>
      <sheetName val="동부"/>
      <sheetName val="마산"/>
      <sheetName val="서대전"/>
      <sheetName val="성남"/>
      <sheetName val="성동"/>
      <sheetName val="수원"/>
      <sheetName val="순천"/>
      <sheetName val="원주"/>
      <sheetName val="일산"/>
      <sheetName val="전주"/>
      <sheetName val="손익"/>
      <sheetName val="제주"/>
      <sheetName val="창동"/>
      <sheetName val="청주"/>
      <sheetName val="평택"/>
      <sheetName val="포항"/>
      <sheetName val="投資ﾌｫﾛｰ"/>
      <sheetName val="9월가동율"/>
      <sheetName val="5사남"/>
      <sheetName val="BOM2"/>
      <sheetName val="대표경력"/>
      <sheetName val="첨부3"/>
      <sheetName val="ISRDATA"/>
      <sheetName val="VP TL"/>
      <sheetName val="교육계획"/>
      <sheetName val="GB-IC Villingen GG"/>
      <sheetName val="List Values"/>
      <sheetName val="Changes_in_C_x0000__x0052"/>
      <sheetName val="PlotDataSNM"/>
      <sheetName val="供应商原文件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Changes in C_x005f_x005f_x005f_x005f_"/>
      <sheetName val="Changes_in_C_x005f_x005f_x005f_x005f_"/>
      <sheetName val="기계"/>
      <sheetName val="비품"/>
      <sheetName val="소유주(원)"/>
      <sheetName val="Raw data(Do not delete)"/>
      <sheetName val="ABC op-sum"/>
      <sheetName val="진행_DATA_(2)6"/>
      <sheetName val="부서별_진행계획(부평프레스)6"/>
      <sheetName val="부서별_진행계획(Team용)6"/>
      <sheetName val="PV6_3_5L_LX5_GMX1706"/>
      <sheetName val="Changes_in_Costbook_-_Base_FWD6"/>
      <sheetName val="7_(2)6"/>
      <sheetName val="FTR_MACRo6"/>
      <sheetName val="??_DATA_(2)6"/>
      <sheetName val="4_1불량율6"/>
      <sheetName val="3_일반사상5"/>
      <sheetName val="FUEL_FILLER6"/>
      <sheetName val="___DATA_(2)6"/>
      <sheetName val="Nov_056"/>
      <sheetName val="매출대비_수선_비율6"/>
      <sheetName val="Financial_Model6"/>
      <sheetName val="SP_Summary6"/>
      <sheetName val="P-4_Equipment_Walk6"/>
      <sheetName val="완성차_미수금6"/>
      <sheetName val="CASE_ASM6"/>
      <sheetName val="TOTAL_LIST5"/>
      <sheetName val="Price_Range5"/>
      <sheetName val="J150_승인진도관리_LIST5"/>
      <sheetName val="2_대외공문4"/>
      <sheetName val="추이CHART_4"/>
      <sheetName val="LX3_0_RR4"/>
      <sheetName val="2_????4"/>
      <sheetName val="1st_Sum4"/>
      <sheetName val="Main_Model3"/>
      <sheetName val="Changes_in_C4"/>
      <sheetName val="Changes_in_C_x005f_x0000__x005f_x0000_tboo3"/>
      <sheetName val="Changes_in_C_x005f_x005f_x005f_x0000__x0053"/>
      <sheetName val="02_253"/>
      <sheetName val="Roll_Out_-_Limit3"/>
      <sheetName val="2_____4"/>
      <sheetName val="PVE_Master_old3"/>
      <sheetName val="PVE_Master3"/>
      <sheetName val="Data_Validation3"/>
      <sheetName val="More_Info3"/>
      <sheetName val="품질지수_실적3"/>
      <sheetName val="Threat_Category3"/>
      <sheetName val="Changes_in_C_x005f_x005f_x005f_x005f_x005f3"/>
      <sheetName val="Drop_Down_List3"/>
      <sheetName val="Data_Validations3"/>
      <sheetName val="MACRO1_XLM3"/>
      <sheetName val="Vehicle_Master3"/>
      <sheetName val="SMT_CT_Master3"/>
      <sheetName val="Category_Master3"/>
      <sheetName val="Jun_Daily_Plan3"/>
      <sheetName val="Daily_WS-RT3"/>
      <sheetName val="By_Qualter3"/>
      <sheetName val="By_DLRs3"/>
      <sheetName val="DLR_base3"/>
      <sheetName val="full_(2)2"/>
      <sheetName val="Changes_in_C_x005f_x0000__x005f3"/>
      <sheetName val="DW_라인(현재)2"/>
      <sheetName val="DW_라인(개선2_DW_1)2"/>
      <sheetName val="Part_Inputs2"/>
      <sheetName val="Option_code2"/>
      <sheetName val="MPL_技連2"/>
      <sheetName val="342E_BLOCK2"/>
      <sheetName val="List_of_Operation2"/>
      <sheetName val="Diesel_2,4_l_coldend_4_WD2"/>
      <sheetName val="Market_Data2"/>
      <sheetName val="총_괄1"/>
      <sheetName val="X3ATRH_CR1"/>
      <sheetName val="원가절감_사업계획2014합계1"/>
      <sheetName val="2014_10매출계획1"/>
      <sheetName val="2014_10매출실적1"/>
      <sheetName val="Calculation_Premises1"/>
      <sheetName val="125__Kalkulaton_Produktion1"/>
      <sheetName val="Drop_down1"/>
      <sheetName val="9BUx_PFI_PT_Lineup1"/>
      <sheetName val="ghorpade_"/>
      <sheetName val="PU_approval"/>
      <sheetName val="신규list_master_list"/>
      <sheetName val="실DATA_1"/>
      <sheetName val="5_WIRE적용LIST1"/>
      <sheetName val="Fx_rates"/>
      <sheetName val="System_Sheet"/>
      <sheetName val="GMK_IPPM"/>
      <sheetName val="31PeKo_2016-2023_geprüft"/>
      <sheetName val="Changes_in_C__tbook_-_Base_FWD"/>
      <sheetName val="2014-05-13_132324_noname_2014_1"/>
      <sheetName val="조립_치수_1"/>
      <sheetName val="电话费_水费1"/>
      <sheetName val="工場運營_电費用1"/>
      <sheetName val="Team_종합2"/>
      <sheetName val="0F_Safety"/>
      <sheetName val="2003_월별_오사양(차체)"/>
      <sheetName val="Dropdown_Lists"/>
      <sheetName val="B053_(990701)공정실적PP%계산"/>
      <sheetName val="3_6_6LL"/>
      <sheetName val="Support_-_Cost_Centres_"/>
      <sheetName val="Support_-_GL_accounts"/>
      <sheetName val="Z41,Z42_이외total"/>
      <sheetName val="HOSE_ASSY__(2)"/>
      <sheetName val="OS_신U1_6_VGT_HOSE_ASSY_RH"/>
      <sheetName val="HOSE_(2)"/>
      <sheetName val="Drop_Down_Master"/>
      <sheetName val="Changes_in_C_x005f3"/>
      <sheetName val="Changes_in_C_x005f"/>
      <sheetName val="Changes_in_C_x005f_x005f_1"/>
      <sheetName val="Plant_Opp_"/>
      <sheetName val="LMO1_0"/>
      <sheetName val="Overall_Summary"/>
      <sheetName val="2017_(1월)"/>
      <sheetName val="Revision_History"/>
      <sheetName val="UPload_Reference"/>
      <sheetName val="공정_List(수정금지)"/>
      <sheetName val="OCT_ORG"/>
      <sheetName val="PT_VENDIDO_ENE13"/>
      <sheetName val="ACUM__OCT_21-29"/>
      <sheetName val="ACUM__OCT_01-15"/>
      <sheetName val="ACUM__OCT_16-20"/>
      <sheetName val="dif__precios_4%"/>
      <sheetName val="NC_Enero_DP"/>
      <sheetName val="PPMT_Choices"/>
      <sheetName val="Changes_in_Ctboo1"/>
      <sheetName val="Changes_in_C_x005f1"/>
      <sheetName val="Changes_in_Ctboo2"/>
      <sheetName val="Changes_in_C_x005f2"/>
      <sheetName val="Changes_in_C_1"/>
      <sheetName val="담당_구분"/>
      <sheetName val="작성방법_How_to_fill_in"/>
      <sheetName val="Changes_in_C_x0051"/>
      <sheetName val="진행_DATA__2_"/>
      <sheetName val="Business_Func"/>
      <sheetName val="2__조직신설_정보_기입"/>
      <sheetName val="Idea_6"/>
      <sheetName val="Rosario_+BSUV_flex"/>
      <sheetName val="VP_TL"/>
      <sheetName val="GB-IC_Villingen_GG"/>
      <sheetName val="List_Values"/>
      <sheetName val="Changes_in_C_x0052"/>
      <sheetName val="Changes_in_C_x005f_x005f_x005f_x005f_1"/>
      <sheetName val="Raw_data(Do_not_delete)"/>
      <sheetName val="ABC_op-sum"/>
      <sheetName val="진행_DATA_(2)7"/>
      <sheetName val="부서별_진행계획(부평프레스)7"/>
      <sheetName val="부서별_진행계획(Team용)7"/>
      <sheetName val="PV6_3_5L_LX5_GMX1707"/>
      <sheetName val="Changes_in_Costbook_-_Base_FWD7"/>
      <sheetName val="7_(2)7"/>
      <sheetName val="FTR_MACRo7"/>
      <sheetName val="??_DATA_(2)7"/>
      <sheetName val="4_1불량율7"/>
      <sheetName val="3_일반사상6"/>
      <sheetName val="FUEL_FILLER7"/>
      <sheetName val="___DATA_(2)7"/>
      <sheetName val="Nov_057"/>
      <sheetName val="매출대비_수선_비율7"/>
      <sheetName val="Financial_Model7"/>
      <sheetName val="SP_Summary7"/>
      <sheetName val="P-4_Equipment_Walk7"/>
      <sheetName val="완성차_미수금7"/>
      <sheetName val="CASE_ASM7"/>
      <sheetName val="TOTAL_LIST6"/>
      <sheetName val="Price_Range6"/>
      <sheetName val="J150_승인진도관리_LIST6"/>
      <sheetName val="2_대외공문5"/>
      <sheetName val="추이CHART_5"/>
      <sheetName val="LX3_0_RR5"/>
      <sheetName val="2_????5"/>
      <sheetName val="1st_Sum5"/>
      <sheetName val="Main_Model4"/>
      <sheetName val="Changes_in_C5"/>
      <sheetName val="Changes_in_C_x005f_x0000__x005f_x0000_tboo4"/>
      <sheetName val="Changes_in_C_x005f_x005f_x005f_x0000__x0054"/>
      <sheetName val="02_254"/>
      <sheetName val="Roll_Out_-_Limit4"/>
      <sheetName val="2_____5"/>
      <sheetName val="PVE_Master_old4"/>
      <sheetName val="PVE_Master4"/>
      <sheetName val="Data_Validation4"/>
      <sheetName val="More_Info4"/>
      <sheetName val="품질지수_실적4"/>
      <sheetName val="Threat_Category4"/>
      <sheetName val="Changes_in_C_x005f_x005f_x005f_x005f_x005f4"/>
      <sheetName val="Drop_Down_List4"/>
      <sheetName val="Data_Validations4"/>
      <sheetName val="MACRO1_XLM4"/>
      <sheetName val="Vehicle_Master4"/>
      <sheetName val="SMT_CT_Master4"/>
      <sheetName val="Category_Master4"/>
      <sheetName val="Jun_Daily_Plan4"/>
      <sheetName val="Daily_WS-RT4"/>
      <sheetName val="By_Qualter4"/>
      <sheetName val="By_DLRs4"/>
      <sheetName val="DLR_base4"/>
      <sheetName val="full_(2)3"/>
      <sheetName val="Changes_in_C_x005f_x0000__x005f4"/>
      <sheetName val="DW_라인(현재)3"/>
      <sheetName val="DW_라인(개선2_DW_1)3"/>
      <sheetName val="Part_Inputs3"/>
      <sheetName val="Option_code3"/>
      <sheetName val="MPL_技連3"/>
      <sheetName val="342E_BLOCK3"/>
      <sheetName val="List_of_Operation3"/>
      <sheetName val="Diesel_2,4_l_coldend_4_WD3"/>
      <sheetName val="Market_Data3"/>
      <sheetName val="총_괄2"/>
      <sheetName val="X3ATRH_CR2"/>
      <sheetName val="원가절감_사업계획2014합계2"/>
      <sheetName val="2014_10매출계획2"/>
      <sheetName val="2014_10매출실적2"/>
      <sheetName val="Calculation_Premises2"/>
      <sheetName val="125__Kalkulaton_Produktion2"/>
      <sheetName val="Drop_down2"/>
      <sheetName val="9BUx_PFI_PT_Lineup2"/>
      <sheetName val="ghorpade_1"/>
      <sheetName val="PU_approval1"/>
      <sheetName val="신규list_master_list1"/>
      <sheetName val="실DATA_2"/>
      <sheetName val="5_WIRE적용LIST2"/>
      <sheetName val="Fx_rates1"/>
      <sheetName val="System_Sheet1"/>
      <sheetName val="GMK_IPPM1"/>
      <sheetName val="31PeKo_2016-2023_geprüft1"/>
      <sheetName val="Changes_in_C__tbook_-_Base_FWD1"/>
      <sheetName val="2014-05-13_132324_noname_2014_2"/>
      <sheetName val="조립_치수_2"/>
      <sheetName val="电话费_水费2"/>
      <sheetName val="工場運營_电費用2"/>
      <sheetName val="Team_종합3"/>
      <sheetName val="0F_Safety1"/>
      <sheetName val="2003_월별_오사양(차체)1"/>
      <sheetName val="Dropdown_Lists1"/>
      <sheetName val="B053_(990701)공정실적PP%계산1"/>
      <sheetName val="3_6_6LL1"/>
      <sheetName val="Support_-_Cost_Centres_1"/>
      <sheetName val="Support_-_GL_accounts1"/>
      <sheetName val="Z41,Z42_이외total1"/>
      <sheetName val="HOSE_ASSY__(2)1"/>
      <sheetName val="OS_신U1_6_VGT_HOSE_ASSY_RH1"/>
      <sheetName val="HOSE_(2)1"/>
      <sheetName val="Drop_Down_Master1"/>
      <sheetName val="Changes_in_C_x005f_x005f_2"/>
      <sheetName val="Plant_Opp_1"/>
      <sheetName val="LMO1_01"/>
      <sheetName val="Overall_Summary1"/>
      <sheetName val="2017_(1월)1"/>
      <sheetName val="Revision_History1"/>
      <sheetName val="UPload_Reference1"/>
      <sheetName val="공정_List(수정금지)1"/>
      <sheetName val="OCT_ORG1"/>
      <sheetName val="PT_VENDIDO_ENE131"/>
      <sheetName val="ACUM__OCT_21-291"/>
      <sheetName val="ACUM__OCT_01-151"/>
      <sheetName val="ACUM__OCT_16-201"/>
      <sheetName val="dif__precios_4%1"/>
      <sheetName val="NC_Enero_DP1"/>
      <sheetName val="PPMT_Choices1"/>
      <sheetName val="Changes_in_C_2"/>
      <sheetName val="담당_구분1"/>
      <sheetName val="작성방법_How_to_fill_in1"/>
      <sheetName val="진행_DATA__2_1"/>
      <sheetName val="Business_Func1"/>
      <sheetName val="2__조직신설_정보_기입1"/>
      <sheetName val="Idea_61"/>
      <sheetName val="Rosario_+BSUV_flex1"/>
      <sheetName val="VP_TL1"/>
      <sheetName val="GB-IC_Villingen_GG1"/>
      <sheetName val="List_Values1"/>
      <sheetName val="Changes_in_C_x005f_x005f_x005f_x005f_2"/>
      <sheetName val="Raw_data(Do_not_delete)1"/>
      <sheetName val="ABC_op-sum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F1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>
        <row r="3">
          <cell r="E3">
            <v>2012</v>
          </cell>
        </row>
      </sheetData>
      <sheetData sheetId="81">
        <row r="2">
          <cell r="K2" t="str">
            <v>From TB Auditor</v>
          </cell>
        </row>
      </sheetData>
      <sheetData sheetId="82"/>
      <sheetData sheetId="83"/>
      <sheetData sheetId="84"/>
      <sheetData sheetId="85"/>
      <sheetData sheetId="8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DEP12"/>
      <sheetName val="Wkgs_BS Lead"/>
      <sheetName val="Exchange Rate"/>
      <sheetName val="매출DATA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sheetPr codeName="Sheet1"/>
  <dimension ref="A1:J70"/>
  <sheetViews>
    <sheetView view="pageBreakPreview" zoomScale="70" zoomScaleNormal="55" zoomScaleSheetLayoutView="70" workbookViewId="0">
      <selection sqref="A1:XFD1048576"/>
    </sheetView>
  </sheetViews>
  <sheetFormatPr defaultColWidth="9.09765625" defaultRowHeight="21.5" x14ac:dyDescent="0.65"/>
  <cols>
    <col min="1" max="1" width="52.59765625" style="174" bestFit="1" customWidth="1"/>
    <col min="2" max="2" width="9.59765625" style="173" bestFit="1" customWidth="1"/>
    <col min="3" max="3" width="1.5" style="173" customWidth="1"/>
    <col min="4" max="4" width="15.3984375" style="173" bestFit="1" customWidth="1"/>
    <col min="5" max="5" width="1.5" style="173" customWidth="1"/>
    <col min="6" max="6" width="12.8984375" style="173" bestFit="1" customWidth="1"/>
    <col min="7" max="7" width="1.5" style="173" customWidth="1"/>
    <col min="8" max="8" width="15.3984375" style="173" bestFit="1" customWidth="1"/>
    <col min="9" max="9" width="1.5" style="173" customWidth="1"/>
    <col min="10" max="10" width="12.8984375" style="173" bestFit="1" customWidth="1"/>
    <col min="11" max="16384" width="9.09765625" style="173"/>
  </cols>
  <sheetData>
    <row r="1" spans="1:10" ht="21.5" customHeight="1" x14ac:dyDescent="0.65">
      <c r="A1" s="91" t="s">
        <v>136</v>
      </c>
    </row>
    <row r="2" spans="1:10" ht="21.5" customHeight="1" x14ac:dyDescent="0.7">
      <c r="A2" s="92" t="s">
        <v>33</v>
      </c>
    </row>
    <row r="3" spans="1:10" ht="21.5" customHeight="1" x14ac:dyDescent="0.7">
      <c r="A3" s="92"/>
    </row>
    <row r="4" spans="1:10" ht="21.5" customHeight="1" x14ac:dyDescent="0.7">
      <c r="B4" s="57"/>
      <c r="C4" s="57"/>
      <c r="D4" s="214" t="s">
        <v>61</v>
      </c>
      <c r="E4" s="214"/>
      <c r="F4" s="214"/>
      <c r="G4" s="177"/>
      <c r="H4" s="214" t="s">
        <v>62</v>
      </c>
      <c r="I4" s="214"/>
      <c r="J4" s="214"/>
    </row>
    <row r="5" spans="1:10" ht="21.5" customHeight="1" x14ac:dyDescent="0.7">
      <c r="B5" s="57"/>
      <c r="C5" s="57"/>
      <c r="D5" s="57" t="s">
        <v>126</v>
      </c>
      <c r="E5" s="57"/>
      <c r="F5" s="57" t="s">
        <v>49</v>
      </c>
      <c r="G5" s="177"/>
      <c r="H5" s="57" t="s">
        <v>126</v>
      </c>
      <c r="I5" s="57"/>
      <c r="J5" s="57" t="s">
        <v>49</v>
      </c>
    </row>
    <row r="6" spans="1:10" ht="21.5" customHeight="1" x14ac:dyDescent="0.7">
      <c r="A6" s="92" t="s">
        <v>0</v>
      </c>
      <c r="B6" s="49" t="s">
        <v>1</v>
      </c>
      <c r="C6" s="49"/>
      <c r="D6" s="57">
        <v>2566</v>
      </c>
      <c r="E6" s="57"/>
      <c r="F6" s="57">
        <v>2565</v>
      </c>
      <c r="G6" s="57"/>
      <c r="H6" s="57">
        <v>2566</v>
      </c>
      <c r="I6" s="57"/>
      <c r="J6" s="57">
        <v>2565</v>
      </c>
    </row>
    <row r="7" spans="1:10" ht="21.5" customHeight="1" x14ac:dyDescent="0.7">
      <c r="A7" s="92"/>
      <c r="B7" s="49"/>
      <c r="C7" s="49"/>
      <c r="D7" s="57" t="s">
        <v>51</v>
      </c>
      <c r="F7" s="180"/>
      <c r="G7" s="57"/>
      <c r="H7" s="57" t="s">
        <v>51</v>
      </c>
      <c r="I7" s="57"/>
      <c r="J7" s="180"/>
    </row>
    <row r="8" spans="1:10" ht="21.5" customHeight="1" x14ac:dyDescent="0.65">
      <c r="A8" s="93"/>
      <c r="B8" s="57"/>
      <c r="C8" s="57"/>
      <c r="D8" s="213" t="s">
        <v>66</v>
      </c>
      <c r="E8" s="213"/>
      <c r="F8" s="213"/>
      <c r="G8" s="213"/>
      <c r="H8" s="213"/>
      <c r="I8" s="213"/>
      <c r="J8" s="213"/>
    </row>
    <row r="9" spans="1:10" ht="21.5" customHeight="1" x14ac:dyDescent="0.7">
      <c r="A9" s="48" t="s">
        <v>2</v>
      </c>
      <c r="B9" s="49"/>
      <c r="C9" s="49"/>
    </row>
    <row r="10" spans="1:10" ht="21.5" customHeight="1" x14ac:dyDescent="0.65">
      <c r="A10" s="174" t="s">
        <v>3</v>
      </c>
      <c r="B10" s="49"/>
      <c r="C10" s="49"/>
      <c r="D10" s="74">
        <v>1121027187</v>
      </c>
      <c r="E10" s="74"/>
      <c r="F10" s="74">
        <v>482031674</v>
      </c>
      <c r="G10" s="74"/>
      <c r="H10" s="74">
        <v>1104213370</v>
      </c>
      <c r="I10" s="74"/>
      <c r="J10" s="74">
        <v>476138376</v>
      </c>
    </row>
    <row r="11" spans="1:10" ht="21.5" customHeight="1" x14ac:dyDescent="0.65">
      <c r="A11" s="174" t="s">
        <v>22</v>
      </c>
      <c r="B11" s="49"/>
      <c r="C11" s="49"/>
      <c r="D11" s="74">
        <v>66869802</v>
      </c>
      <c r="E11" s="74"/>
      <c r="F11" s="74">
        <v>44749406</v>
      </c>
      <c r="G11" s="74"/>
      <c r="H11" s="75">
        <v>62893333</v>
      </c>
      <c r="I11" s="74"/>
      <c r="J11" s="75">
        <v>39127243</v>
      </c>
    </row>
    <row r="12" spans="1:10" ht="21.5" customHeight="1" x14ac:dyDescent="0.65">
      <c r="A12" s="174" t="s">
        <v>96</v>
      </c>
      <c r="B12" s="49"/>
      <c r="C12" s="49"/>
      <c r="D12" s="74">
        <v>14440084</v>
      </c>
      <c r="E12" s="74"/>
      <c r="F12" s="74">
        <v>15311150</v>
      </c>
      <c r="G12" s="74"/>
      <c r="H12" s="75">
        <v>9323433</v>
      </c>
      <c r="I12" s="74"/>
      <c r="J12" s="75">
        <v>12804475</v>
      </c>
    </row>
    <row r="13" spans="1:10" ht="21.5" customHeight="1" x14ac:dyDescent="0.65">
      <c r="A13" s="174" t="s">
        <v>37</v>
      </c>
      <c r="B13" s="49">
        <v>2</v>
      </c>
      <c r="C13" s="49"/>
      <c r="D13" s="114">
        <v>0</v>
      </c>
      <c r="E13" s="74"/>
      <c r="F13" s="114">
        <v>0</v>
      </c>
      <c r="G13" s="74"/>
      <c r="H13" s="75">
        <v>6700000</v>
      </c>
      <c r="I13" s="74"/>
      <c r="J13" s="75">
        <v>6700000</v>
      </c>
    </row>
    <row r="14" spans="1:10" ht="21.5" customHeight="1" x14ac:dyDescent="0.65">
      <c r="A14" s="174" t="s">
        <v>4</v>
      </c>
      <c r="B14" s="49"/>
      <c r="C14" s="49"/>
      <c r="D14" s="74">
        <v>3451643</v>
      </c>
      <c r="E14" s="74"/>
      <c r="F14" s="74">
        <v>3027345</v>
      </c>
      <c r="G14" s="74"/>
      <c r="H14" s="24">
        <v>0</v>
      </c>
      <c r="I14" s="44"/>
      <c r="J14" s="24">
        <v>0</v>
      </c>
    </row>
    <row r="15" spans="1:10" ht="21.5" customHeight="1" x14ac:dyDescent="0.7">
      <c r="A15" s="51" t="s">
        <v>5</v>
      </c>
      <c r="B15" s="49"/>
      <c r="C15" s="49"/>
      <c r="D15" s="52">
        <f>SUM(D10:D14)</f>
        <v>1205788716</v>
      </c>
      <c r="E15" s="53"/>
      <c r="F15" s="52">
        <f>SUM(F10:F14)</f>
        <v>545119575</v>
      </c>
      <c r="G15" s="53"/>
      <c r="H15" s="52">
        <f>SUM(H10:H14)</f>
        <v>1183130136</v>
      </c>
      <c r="I15" s="53"/>
      <c r="J15" s="52">
        <f>SUM(J10:J14)</f>
        <v>534770094</v>
      </c>
    </row>
    <row r="16" spans="1:10" ht="21" customHeight="1" x14ac:dyDescent="0.65">
      <c r="B16" s="49"/>
      <c r="C16" s="49"/>
      <c r="D16" s="74"/>
      <c r="E16" s="74"/>
      <c r="F16" s="74"/>
      <c r="G16" s="74"/>
      <c r="H16" s="74"/>
      <c r="I16" s="74"/>
      <c r="J16" s="74"/>
    </row>
    <row r="17" spans="1:10" ht="21.5" customHeight="1" x14ac:dyDescent="0.7">
      <c r="A17" s="48" t="s">
        <v>6</v>
      </c>
      <c r="B17" s="49"/>
      <c r="C17" s="49"/>
      <c r="D17" s="74"/>
      <c r="E17" s="74"/>
      <c r="F17" s="74"/>
      <c r="G17" s="74"/>
      <c r="H17" s="74"/>
      <c r="I17" s="74"/>
      <c r="J17" s="74"/>
    </row>
    <row r="18" spans="1:10" ht="19.5" customHeight="1" x14ac:dyDescent="0.65">
      <c r="A18" s="55" t="s">
        <v>27</v>
      </c>
      <c r="B18" s="49">
        <v>3</v>
      </c>
      <c r="C18" s="49"/>
      <c r="D18" s="45">
        <v>0</v>
      </c>
      <c r="E18" s="76"/>
      <c r="F18" s="45">
        <v>0</v>
      </c>
      <c r="G18" s="76"/>
      <c r="H18" s="45">
        <v>16249900</v>
      </c>
      <c r="I18" s="76"/>
      <c r="J18" s="45">
        <v>6250000</v>
      </c>
    </row>
    <row r="19" spans="1:10" ht="21.5" customHeight="1" x14ac:dyDescent="0.65">
      <c r="A19" s="174" t="s">
        <v>97</v>
      </c>
      <c r="B19" s="49"/>
      <c r="C19" s="49"/>
      <c r="D19" s="45">
        <v>2280733</v>
      </c>
      <c r="E19" s="76"/>
      <c r="F19" s="45">
        <v>2238446</v>
      </c>
      <c r="G19" s="76"/>
      <c r="H19" s="45">
        <v>1817125</v>
      </c>
      <c r="I19" s="76"/>
      <c r="J19" s="45">
        <v>1797196</v>
      </c>
    </row>
    <row r="20" spans="1:10" ht="21.5" customHeight="1" x14ac:dyDescent="0.65">
      <c r="A20" s="174" t="s">
        <v>81</v>
      </c>
      <c r="B20" s="49"/>
      <c r="C20" s="49"/>
      <c r="D20" s="45">
        <v>4153788</v>
      </c>
      <c r="E20" s="76"/>
      <c r="F20" s="45">
        <v>5588207</v>
      </c>
      <c r="G20" s="76"/>
      <c r="H20" s="45">
        <v>4035912</v>
      </c>
      <c r="I20" s="76"/>
      <c r="J20" s="45">
        <v>5126211</v>
      </c>
    </row>
    <row r="21" spans="1:10" ht="21.5" customHeight="1" x14ac:dyDescent="0.65">
      <c r="A21" s="174" t="s">
        <v>40</v>
      </c>
      <c r="B21" s="49"/>
      <c r="C21" s="49"/>
      <c r="D21" s="45">
        <v>3582912</v>
      </c>
      <c r="E21" s="189"/>
      <c r="F21" s="45">
        <v>3582912</v>
      </c>
      <c r="G21" s="76"/>
      <c r="H21" s="45">
        <v>0</v>
      </c>
      <c r="I21" s="76"/>
      <c r="J21" s="45">
        <v>0</v>
      </c>
    </row>
    <row r="22" spans="1:10" ht="21.5" customHeight="1" x14ac:dyDescent="0.65">
      <c r="A22" s="174" t="s">
        <v>98</v>
      </c>
      <c r="B22" s="49"/>
      <c r="C22" s="49"/>
      <c r="D22" s="45">
        <v>1816529</v>
      </c>
      <c r="E22" s="189"/>
      <c r="F22" s="45">
        <v>1642849</v>
      </c>
      <c r="G22" s="76"/>
      <c r="H22" s="45">
        <v>1815260</v>
      </c>
      <c r="I22" s="76"/>
      <c r="J22" s="45">
        <v>1641476</v>
      </c>
    </row>
    <row r="23" spans="1:10" ht="21.5" customHeight="1" x14ac:dyDescent="0.65">
      <c r="A23" s="174" t="s">
        <v>7</v>
      </c>
      <c r="B23" s="49"/>
      <c r="C23" s="49"/>
      <c r="D23" s="45">
        <v>1292057</v>
      </c>
      <c r="E23" s="76"/>
      <c r="F23" s="45">
        <v>1216189</v>
      </c>
      <c r="G23" s="76"/>
      <c r="H23" s="45">
        <v>1200892</v>
      </c>
      <c r="I23" s="76"/>
      <c r="J23" s="45">
        <v>1131708</v>
      </c>
    </row>
    <row r="24" spans="1:10" ht="21.5" customHeight="1" x14ac:dyDescent="0.65">
      <c r="A24" s="105" t="s">
        <v>8</v>
      </c>
      <c r="B24" s="49"/>
      <c r="C24" s="49"/>
      <c r="D24" s="45">
        <v>1132158</v>
      </c>
      <c r="E24" s="76"/>
      <c r="F24" s="45">
        <v>1310912</v>
      </c>
      <c r="G24" s="76"/>
      <c r="H24" s="45">
        <v>823311</v>
      </c>
      <c r="I24" s="76"/>
      <c r="J24" s="45">
        <v>823311</v>
      </c>
    </row>
    <row r="25" spans="1:10" ht="21.5" customHeight="1" x14ac:dyDescent="0.7">
      <c r="A25" s="51" t="s">
        <v>9</v>
      </c>
      <c r="B25" s="54"/>
      <c r="C25" s="49"/>
      <c r="D25" s="52">
        <f>SUM(D18:D24)</f>
        <v>14258177</v>
      </c>
      <c r="E25" s="204"/>
      <c r="F25" s="52">
        <f>SUM(F18:F24)</f>
        <v>15579515</v>
      </c>
      <c r="G25" s="53"/>
      <c r="H25" s="52">
        <f>SUM(H18:H24)</f>
        <v>25942400</v>
      </c>
      <c r="I25" s="53"/>
      <c r="J25" s="52">
        <f>SUM(J18:J24)</f>
        <v>16769902</v>
      </c>
    </row>
    <row r="26" spans="1:10" ht="21" customHeight="1" x14ac:dyDescent="0.7">
      <c r="A26" s="51"/>
      <c r="B26" s="54"/>
      <c r="C26" s="49"/>
      <c r="D26" s="53"/>
      <c r="E26" s="53"/>
      <c r="F26" s="53"/>
      <c r="G26" s="53"/>
      <c r="H26" s="53"/>
      <c r="I26" s="53"/>
      <c r="J26" s="53"/>
    </row>
    <row r="27" spans="1:10" ht="22.5" thickBot="1" x14ac:dyDescent="0.75">
      <c r="A27" s="51" t="s">
        <v>10</v>
      </c>
      <c r="B27" s="54"/>
      <c r="C27" s="49"/>
      <c r="D27" s="56">
        <f>D15+D25</f>
        <v>1220046893</v>
      </c>
      <c r="E27" s="53"/>
      <c r="F27" s="56">
        <f>F15+F25</f>
        <v>560699090</v>
      </c>
      <c r="G27" s="53"/>
      <c r="H27" s="56">
        <f>H25+H15</f>
        <v>1209072536</v>
      </c>
      <c r="I27" s="53"/>
      <c r="J27" s="56">
        <f>J25+J15</f>
        <v>551539996</v>
      </c>
    </row>
    <row r="28" spans="1:10" ht="21" customHeight="1" thickTop="1" x14ac:dyDescent="0.7">
      <c r="A28" s="94"/>
      <c r="B28" s="49"/>
      <c r="C28" s="49"/>
      <c r="D28" s="53"/>
      <c r="E28" s="53"/>
      <c r="F28" s="53"/>
      <c r="G28" s="53"/>
      <c r="H28" s="53"/>
      <c r="I28" s="53"/>
      <c r="J28" s="53"/>
    </row>
    <row r="29" spans="1:10" ht="21.5" customHeight="1" x14ac:dyDescent="0.65">
      <c r="A29" s="91" t="s">
        <v>136</v>
      </c>
    </row>
    <row r="30" spans="1:10" ht="21.5" customHeight="1" x14ac:dyDescent="0.7">
      <c r="A30" s="92" t="s">
        <v>33</v>
      </c>
    </row>
    <row r="31" spans="1:10" ht="21.5" customHeight="1" x14ac:dyDescent="0.7">
      <c r="A31" s="92"/>
    </row>
    <row r="32" spans="1:10" ht="21.5" customHeight="1" x14ac:dyDescent="0.7">
      <c r="A32" s="93"/>
      <c r="B32" s="57"/>
      <c r="C32" s="57"/>
      <c r="D32" s="214" t="s">
        <v>61</v>
      </c>
      <c r="E32" s="214"/>
      <c r="F32" s="214"/>
      <c r="G32" s="177"/>
      <c r="H32" s="214" t="s">
        <v>62</v>
      </c>
      <c r="I32" s="214"/>
      <c r="J32" s="214"/>
    </row>
    <row r="33" spans="1:10" ht="21.5" customHeight="1" x14ac:dyDescent="0.7">
      <c r="B33" s="57"/>
      <c r="C33" s="57"/>
      <c r="D33" s="57" t="s">
        <v>126</v>
      </c>
      <c r="E33" s="57"/>
      <c r="F33" s="57" t="s">
        <v>49</v>
      </c>
      <c r="G33" s="177"/>
      <c r="H33" s="57" t="s">
        <v>126</v>
      </c>
      <c r="I33" s="57"/>
      <c r="J33" s="57" t="s">
        <v>49</v>
      </c>
    </row>
    <row r="34" spans="1:10" ht="21.5" customHeight="1" x14ac:dyDescent="0.7">
      <c r="A34" s="92" t="s">
        <v>44</v>
      </c>
      <c r="B34" s="49" t="s">
        <v>1</v>
      </c>
      <c r="C34" s="57"/>
      <c r="D34" s="57">
        <v>2566</v>
      </c>
      <c r="E34" s="57"/>
      <c r="F34" s="57">
        <v>2565</v>
      </c>
      <c r="G34" s="57"/>
      <c r="H34" s="57">
        <v>2566</v>
      </c>
      <c r="I34" s="57"/>
      <c r="J34" s="57">
        <v>2565</v>
      </c>
    </row>
    <row r="35" spans="1:10" ht="21.5" customHeight="1" x14ac:dyDescent="0.7">
      <c r="A35" s="92"/>
      <c r="B35" s="49"/>
      <c r="C35" s="57"/>
      <c r="D35" s="57" t="s">
        <v>51</v>
      </c>
      <c r="F35" s="180"/>
      <c r="G35" s="57"/>
      <c r="H35" s="57" t="s">
        <v>51</v>
      </c>
      <c r="I35" s="57"/>
      <c r="J35" s="180"/>
    </row>
    <row r="36" spans="1:10" ht="21.5" customHeight="1" x14ac:dyDescent="0.65">
      <c r="A36" s="93"/>
      <c r="C36" s="49"/>
      <c r="D36" s="213" t="s">
        <v>66</v>
      </c>
      <c r="E36" s="213"/>
      <c r="F36" s="213"/>
      <c r="G36" s="213"/>
      <c r="H36" s="213"/>
      <c r="I36" s="213"/>
      <c r="J36" s="213"/>
    </row>
    <row r="37" spans="1:10" ht="21.5" customHeight="1" x14ac:dyDescent="0.7">
      <c r="A37" s="48" t="s">
        <v>11</v>
      </c>
      <c r="B37" s="57"/>
      <c r="C37" s="57"/>
      <c r="D37" s="74"/>
      <c r="E37" s="74"/>
      <c r="F37" s="74"/>
      <c r="G37" s="74"/>
      <c r="H37" s="74"/>
      <c r="I37" s="74"/>
      <c r="J37" s="74"/>
    </row>
    <row r="38" spans="1:10" ht="21.5" customHeight="1" x14ac:dyDescent="0.65">
      <c r="A38" s="174" t="s">
        <v>12</v>
      </c>
      <c r="B38" s="49"/>
      <c r="C38" s="49"/>
      <c r="D38" s="45">
        <v>131338427</v>
      </c>
      <c r="E38" s="76"/>
      <c r="F38" s="45">
        <v>132792676</v>
      </c>
      <c r="G38" s="76"/>
      <c r="H38" s="45">
        <v>130142710</v>
      </c>
      <c r="I38" s="76"/>
      <c r="J38" s="45">
        <v>131801635</v>
      </c>
    </row>
    <row r="39" spans="1:10" ht="21.5" customHeight="1" x14ac:dyDescent="0.65">
      <c r="A39" s="174" t="s">
        <v>99</v>
      </c>
      <c r="B39" s="49"/>
      <c r="C39" s="49"/>
      <c r="D39" s="45">
        <v>20815295</v>
      </c>
      <c r="E39" s="76"/>
      <c r="F39" s="45">
        <v>154768483</v>
      </c>
      <c r="G39" s="76"/>
      <c r="H39" s="45">
        <v>15267006</v>
      </c>
      <c r="I39" s="76"/>
      <c r="J39" s="45">
        <v>149111894</v>
      </c>
    </row>
    <row r="40" spans="1:10" ht="21.5" customHeight="1" x14ac:dyDescent="0.65">
      <c r="A40" s="174" t="s">
        <v>100</v>
      </c>
      <c r="B40" s="49"/>
      <c r="C40" s="197"/>
      <c r="D40" s="76">
        <v>32001246</v>
      </c>
      <c r="E40" s="76"/>
      <c r="F40" s="76">
        <v>29362616</v>
      </c>
      <c r="G40" s="76"/>
      <c r="H40" s="76">
        <v>31755171</v>
      </c>
      <c r="I40" s="76"/>
      <c r="J40" s="76">
        <v>29120529</v>
      </c>
    </row>
    <row r="41" spans="1:10" ht="21.5" customHeight="1" x14ac:dyDescent="0.65">
      <c r="A41" s="198" t="s">
        <v>101</v>
      </c>
      <c r="B41" s="197"/>
      <c r="C41" s="197"/>
      <c r="D41" s="76"/>
      <c r="E41" s="76"/>
      <c r="F41" s="76"/>
      <c r="G41" s="76"/>
      <c r="H41" s="76"/>
      <c r="I41" s="76"/>
      <c r="J41" s="76"/>
    </row>
    <row r="42" spans="1:10" ht="21.5" customHeight="1" x14ac:dyDescent="0.65">
      <c r="A42" s="60" t="s">
        <v>102</v>
      </c>
      <c r="B42" s="49"/>
      <c r="C42" s="197"/>
      <c r="D42" s="45">
        <v>2325725</v>
      </c>
      <c r="E42" s="76"/>
      <c r="F42" s="45">
        <v>2653731</v>
      </c>
      <c r="G42" s="76"/>
      <c r="H42" s="45">
        <v>2208010</v>
      </c>
      <c r="I42" s="76"/>
      <c r="J42" s="45">
        <v>2185134</v>
      </c>
    </row>
    <row r="43" spans="1:10" ht="21.5" customHeight="1" x14ac:dyDescent="0.65">
      <c r="A43" s="174" t="s">
        <v>82</v>
      </c>
      <c r="B43" s="49"/>
      <c r="C43" s="49"/>
      <c r="D43" s="45">
        <v>45714664</v>
      </c>
      <c r="E43" s="76"/>
      <c r="F43" s="45">
        <v>48650242</v>
      </c>
      <c r="G43" s="76"/>
      <c r="H43" s="45">
        <v>45292455</v>
      </c>
      <c r="I43" s="76"/>
      <c r="J43" s="45">
        <v>48475475</v>
      </c>
    </row>
    <row r="44" spans="1:10" ht="21.5" customHeight="1" x14ac:dyDescent="0.7">
      <c r="A44" s="51" t="s">
        <v>13</v>
      </c>
      <c r="B44" s="49"/>
      <c r="C44" s="49"/>
      <c r="D44" s="61">
        <f>SUM(D38:D43)</f>
        <v>232195357</v>
      </c>
      <c r="E44" s="77"/>
      <c r="F44" s="61">
        <f>SUM(F38:F43)</f>
        <v>368227748</v>
      </c>
      <c r="G44" s="77"/>
      <c r="H44" s="61">
        <f>SUM(H38:H43)</f>
        <v>224665352</v>
      </c>
      <c r="I44" s="77"/>
      <c r="J44" s="61">
        <f>SUM(J38:J43)</f>
        <v>360694667</v>
      </c>
    </row>
    <row r="45" spans="1:10" x14ac:dyDescent="0.65">
      <c r="B45" s="49"/>
      <c r="C45" s="49"/>
      <c r="D45" s="74"/>
      <c r="E45" s="74"/>
      <c r="F45" s="74"/>
      <c r="G45" s="74"/>
      <c r="H45" s="74"/>
      <c r="I45" s="74"/>
      <c r="J45" s="74"/>
    </row>
    <row r="46" spans="1:10" ht="21.5" customHeight="1" x14ac:dyDescent="0.7">
      <c r="A46" s="48" t="s">
        <v>14</v>
      </c>
      <c r="B46" s="49"/>
      <c r="C46" s="49"/>
      <c r="D46" s="74"/>
      <c r="E46" s="74"/>
      <c r="F46" s="74"/>
      <c r="G46" s="74"/>
      <c r="H46" s="74"/>
      <c r="I46" s="74"/>
      <c r="J46" s="74"/>
    </row>
    <row r="47" spans="1:10" ht="21.5" customHeight="1" x14ac:dyDescent="0.65">
      <c r="A47" s="174" t="s">
        <v>103</v>
      </c>
      <c r="B47" s="49"/>
      <c r="C47" s="49"/>
      <c r="D47" s="45">
        <v>1875467</v>
      </c>
      <c r="E47" s="76"/>
      <c r="F47" s="45">
        <v>2985221</v>
      </c>
      <c r="G47" s="76"/>
      <c r="H47" s="45">
        <v>1875467</v>
      </c>
      <c r="I47" s="76"/>
      <c r="J47" s="106">
        <v>2985221</v>
      </c>
    </row>
    <row r="48" spans="1:10" ht="21.5" customHeight="1" x14ac:dyDescent="0.65">
      <c r="A48" s="174" t="s">
        <v>60</v>
      </c>
      <c r="B48" s="49"/>
      <c r="C48" s="49"/>
      <c r="D48" s="45">
        <v>6088037</v>
      </c>
      <c r="E48" s="76"/>
      <c r="F48" s="45">
        <v>5686589</v>
      </c>
      <c r="G48" s="76"/>
      <c r="H48" s="45">
        <v>5634038</v>
      </c>
      <c r="I48" s="76"/>
      <c r="J48" s="107">
        <v>5270787</v>
      </c>
    </row>
    <row r="49" spans="1:10" ht="21" customHeight="1" x14ac:dyDescent="0.7">
      <c r="A49" s="51" t="s">
        <v>15</v>
      </c>
      <c r="B49" s="49"/>
      <c r="C49" s="49"/>
      <c r="D49" s="61">
        <f>SUM(D47:D48)</f>
        <v>7963504</v>
      </c>
      <c r="E49" s="77"/>
      <c r="F49" s="61">
        <f>SUM(F47:F48)</f>
        <v>8671810</v>
      </c>
      <c r="G49" s="77"/>
      <c r="H49" s="61">
        <f>SUM(H47:H48)</f>
        <v>7509505</v>
      </c>
      <c r="I49" s="77"/>
      <c r="J49" s="61">
        <f>SUM(J47:J48)</f>
        <v>8256008</v>
      </c>
    </row>
    <row r="50" spans="1:10" ht="21" customHeight="1" x14ac:dyDescent="0.7">
      <c r="A50" s="51"/>
      <c r="B50" s="49"/>
      <c r="C50" s="49"/>
      <c r="D50" s="77"/>
      <c r="E50" s="77"/>
      <c r="F50" s="77"/>
      <c r="G50" s="77"/>
      <c r="H50" s="77"/>
      <c r="I50" s="77"/>
      <c r="J50" s="77"/>
    </row>
    <row r="51" spans="1:10" ht="21.5" customHeight="1" x14ac:dyDescent="0.7">
      <c r="A51" s="51" t="s">
        <v>16</v>
      </c>
      <c r="B51" s="49"/>
      <c r="C51" s="49"/>
      <c r="D51" s="79">
        <f>D49+D44</f>
        <v>240158861</v>
      </c>
      <c r="E51" s="77"/>
      <c r="F51" s="79">
        <f>F49+F44</f>
        <v>376899558</v>
      </c>
      <c r="G51" s="77"/>
      <c r="H51" s="79">
        <f>H49+H44</f>
        <v>232174857</v>
      </c>
      <c r="I51" s="77"/>
      <c r="J51" s="79">
        <f>J49+J44</f>
        <v>368950675</v>
      </c>
    </row>
    <row r="52" spans="1:10" ht="21.5" customHeight="1" x14ac:dyDescent="0.7">
      <c r="A52" s="94"/>
      <c r="B52" s="49"/>
      <c r="C52" s="49"/>
      <c r="D52" s="53"/>
      <c r="E52" s="53"/>
      <c r="F52" s="53"/>
      <c r="G52" s="53"/>
      <c r="H52" s="53"/>
      <c r="I52" s="53"/>
      <c r="J52" s="53"/>
    </row>
    <row r="53" spans="1:10" ht="21.5" customHeight="1" x14ac:dyDescent="0.7">
      <c r="A53" s="48" t="s">
        <v>38</v>
      </c>
      <c r="B53" s="49"/>
      <c r="C53" s="49"/>
      <c r="D53" s="74"/>
      <c r="E53" s="74"/>
      <c r="F53" s="74"/>
      <c r="G53" s="74"/>
      <c r="H53" s="74"/>
      <c r="I53" s="74"/>
      <c r="J53" s="74"/>
    </row>
    <row r="54" spans="1:10" ht="21.5" customHeight="1" x14ac:dyDescent="0.65">
      <c r="A54" s="174" t="s">
        <v>17</v>
      </c>
      <c r="B54" s="49">
        <v>4</v>
      </c>
      <c r="C54" s="49"/>
      <c r="D54" s="74"/>
      <c r="E54" s="74"/>
      <c r="F54" s="107"/>
      <c r="G54" s="74"/>
      <c r="H54" s="74"/>
      <c r="I54" s="74"/>
      <c r="J54" s="74"/>
    </row>
    <row r="55" spans="1:10" ht="21.5" customHeight="1" x14ac:dyDescent="0.65">
      <c r="A55" s="174" t="s">
        <v>104</v>
      </c>
      <c r="B55" s="49"/>
      <c r="C55" s="49"/>
      <c r="D55" s="74"/>
      <c r="E55" s="74"/>
      <c r="F55" s="107"/>
      <c r="G55" s="74"/>
      <c r="H55" s="74"/>
      <c r="I55" s="74"/>
      <c r="J55" s="74"/>
    </row>
    <row r="56" spans="1:10" ht="21.5" customHeight="1" thickBot="1" x14ac:dyDescent="0.7">
      <c r="A56" s="59" t="s">
        <v>137</v>
      </c>
      <c r="B56" s="49"/>
      <c r="C56" s="49"/>
      <c r="D56" s="80">
        <v>150000000</v>
      </c>
      <c r="E56" s="74"/>
      <c r="F56" s="108">
        <v>150000000</v>
      </c>
      <c r="G56" s="74"/>
      <c r="H56" s="108">
        <v>150000000</v>
      </c>
      <c r="I56" s="74"/>
      <c r="J56" s="108">
        <v>150000000</v>
      </c>
    </row>
    <row r="57" spans="1:10" ht="21.5" customHeight="1" thickTop="1" x14ac:dyDescent="0.65">
      <c r="A57" s="174" t="s">
        <v>105</v>
      </c>
      <c r="B57" s="49"/>
      <c r="C57" s="49"/>
      <c r="D57" s="18"/>
      <c r="E57" s="74"/>
      <c r="F57" s="107"/>
      <c r="G57" s="74"/>
      <c r="H57" s="18"/>
      <c r="I57" s="74"/>
      <c r="J57" s="18"/>
    </row>
    <row r="58" spans="1:10" ht="21.5" customHeight="1" x14ac:dyDescent="0.65">
      <c r="A58" s="59" t="s">
        <v>138</v>
      </c>
      <c r="B58" s="49"/>
      <c r="C58" s="49"/>
      <c r="D58" s="114">
        <v>0</v>
      </c>
      <c r="E58" s="74"/>
      <c r="F58" s="106">
        <v>138750000</v>
      </c>
      <c r="G58" s="74"/>
      <c r="H58" s="114">
        <v>0</v>
      </c>
      <c r="I58" s="74"/>
      <c r="J58" s="107">
        <v>138750000</v>
      </c>
    </row>
    <row r="59" spans="1:10" ht="21.5" customHeight="1" x14ac:dyDescent="0.65">
      <c r="A59" s="59" t="s">
        <v>137</v>
      </c>
      <c r="B59" s="49"/>
      <c r="C59" s="49"/>
      <c r="D59" s="76">
        <v>150000000</v>
      </c>
      <c r="E59" s="74"/>
      <c r="F59" s="106">
        <v>0</v>
      </c>
      <c r="G59" s="74"/>
      <c r="H59" s="76">
        <v>150000000</v>
      </c>
      <c r="I59" s="74"/>
      <c r="J59" s="181">
        <v>0</v>
      </c>
    </row>
    <row r="60" spans="1:10" ht="21.5" customHeight="1" x14ac:dyDescent="0.65">
      <c r="A60" s="59" t="s">
        <v>139</v>
      </c>
      <c r="B60" s="49">
        <v>4</v>
      </c>
      <c r="C60" s="49"/>
      <c r="D60" s="76">
        <v>626618313</v>
      </c>
      <c r="E60" s="74"/>
      <c r="F60" s="106">
        <v>9743313</v>
      </c>
      <c r="G60" s="74"/>
      <c r="H60" s="76">
        <v>626618313</v>
      </c>
      <c r="I60" s="74"/>
      <c r="J60" s="107">
        <v>9743313</v>
      </c>
    </row>
    <row r="61" spans="1:10" ht="21.5" customHeight="1" x14ac:dyDescent="0.65">
      <c r="A61" s="174" t="s">
        <v>64</v>
      </c>
      <c r="B61" s="49"/>
      <c r="C61" s="49"/>
      <c r="F61" s="107"/>
      <c r="H61" s="44"/>
      <c r="J61" s="44"/>
    </row>
    <row r="62" spans="1:10" ht="21.5" customHeight="1" x14ac:dyDescent="0.65">
      <c r="A62" s="174" t="s">
        <v>106</v>
      </c>
      <c r="B62" s="49"/>
      <c r="C62" s="49"/>
      <c r="D62" s="10"/>
      <c r="F62" s="107"/>
      <c r="H62" s="10"/>
      <c r="J62" s="10"/>
    </row>
    <row r="63" spans="1:10" ht="21.5" customHeight="1" x14ac:dyDescent="0.65">
      <c r="A63" s="174" t="s">
        <v>107</v>
      </c>
      <c r="B63" s="49"/>
      <c r="C63" s="49"/>
      <c r="D63" s="10">
        <v>15000000</v>
      </c>
      <c r="F63" s="109">
        <v>15000000</v>
      </c>
      <c r="H63" s="109">
        <v>15000000</v>
      </c>
      <c r="J63" s="109">
        <v>15000000</v>
      </c>
    </row>
    <row r="64" spans="1:10" ht="21.5" customHeight="1" x14ac:dyDescent="0.65">
      <c r="A64" s="174" t="s">
        <v>108</v>
      </c>
      <c r="B64" s="49"/>
      <c r="C64" s="49"/>
      <c r="D64" s="115">
        <f>'SOCE-Conso 8'!I25</f>
        <v>186840031</v>
      </c>
      <c r="F64" s="115">
        <v>19336800</v>
      </c>
      <c r="H64" s="152">
        <f>'SOCE-Sep 10'!I26</f>
        <v>185279366</v>
      </c>
      <c r="J64" s="152">
        <v>19096008</v>
      </c>
    </row>
    <row r="65" spans="1:10" ht="21.5" customHeight="1" x14ac:dyDescent="0.7">
      <c r="A65" s="51" t="s">
        <v>47</v>
      </c>
      <c r="B65" s="49"/>
      <c r="C65" s="49"/>
      <c r="D65" s="182">
        <f>SUM(D58:D64)</f>
        <v>978458344</v>
      </c>
      <c r="F65" s="182">
        <f>SUM(F58:F64)</f>
        <v>182830113</v>
      </c>
      <c r="H65" s="182">
        <f>SUM(H58:H64)</f>
        <v>976897679</v>
      </c>
      <c r="J65" s="182">
        <f>SUM(J58:J64)</f>
        <v>182589321</v>
      </c>
    </row>
    <row r="66" spans="1:10" ht="21.5" customHeight="1" x14ac:dyDescent="0.65">
      <c r="A66" s="105" t="s">
        <v>35</v>
      </c>
      <c r="B66" s="49"/>
      <c r="C66" s="49"/>
      <c r="D66" s="116">
        <f>'SOCE-Conso 8'!M25</f>
        <v>1429688</v>
      </c>
      <c r="E66" s="74"/>
      <c r="F66" s="116">
        <v>969419</v>
      </c>
      <c r="G66" s="74"/>
      <c r="H66" s="116">
        <v>0</v>
      </c>
      <c r="I66" s="74"/>
      <c r="J66" s="110">
        <v>0</v>
      </c>
    </row>
    <row r="67" spans="1:10" ht="21.5" customHeight="1" x14ac:dyDescent="0.7">
      <c r="A67" s="51" t="s">
        <v>45</v>
      </c>
      <c r="B67" s="49"/>
      <c r="C67" s="49"/>
      <c r="D67" s="52">
        <f>SUM(D65:D66)</f>
        <v>979888032</v>
      </c>
      <c r="E67" s="74"/>
      <c r="F67" s="52">
        <f>SUM(F65:F66)</f>
        <v>183799532</v>
      </c>
      <c r="G67" s="74"/>
      <c r="H67" s="52">
        <f>SUM(H65:H66)</f>
        <v>976897679</v>
      </c>
      <c r="I67" s="74"/>
      <c r="J67" s="52">
        <f>SUM(J65:J66)</f>
        <v>182589321</v>
      </c>
    </row>
    <row r="68" spans="1:10" ht="20.25" customHeight="1" x14ac:dyDescent="0.7">
      <c r="A68" s="51"/>
      <c r="B68" s="49"/>
      <c r="C68" s="49"/>
      <c r="D68" s="53"/>
      <c r="F68" s="53"/>
      <c r="H68" s="10"/>
      <c r="J68" s="10"/>
    </row>
    <row r="69" spans="1:10" ht="22.5" thickBot="1" x14ac:dyDescent="0.75">
      <c r="A69" s="51" t="s">
        <v>46</v>
      </c>
      <c r="B69" s="49"/>
      <c r="C69" s="49"/>
      <c r="D69" s="56">
        <f>D67+D51</f>
        <v>1220046893</v>
      </c>
      <c r="F69" s="56">
        <f>F67+F51</f>
        <v>560699090</v>
      </c>
      <c r="H69" s="56">
        <f>H67+H51</f>
        <v>1209072536</v>
      </c>
      <c r="J69" s="56">
        <f>J67+J51</f>
        <v>551539996</v>
      </c>
    </row>
    <row r="70" spans="1:10" ht="22" thickTop="1" x14ac:dyDescent="0.65"/>
  </sheetData>
  <mergeCells count="6">
    <mergeCell ref="D36:J36"/>
    <mergeCell ref="D4:F4"/>
    <mergeCell ref="H4:J4"/>
    <mergeCell ref="D8:J8"/>
    <mergeCell ref="D32:F32"/>
    <mergeCell ref="H32:J32"/>
  </mergeCells>
  <pageMargins left="0.8" right="0.8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tabSelected="1" view="pageBreakPreview" topLeftCell="A16" zoomScale="55" zoomScaleNormal="25" zoomScaleSheetLayoutView="55" workbookViewId="0">
      <selection activeCell="O25" sqref="O25"/>
    </sheetView>
  </sheetViews>
  <sheetFormatPr defaultColWidth="9.09765625" defaultRowHeight="21.75" customHeight="1" x14ac:dyDescent="0.65"/>
  <cols>
    <col min="1" max="1" width="13.8984375" style="6" customWidth="1"/>
    <col min="2" max="2" width="22" style="6" bestFit="1" customWidth="1"/>
    <col min="3" max="3" width="28.69921875" style="7" customWidth="1"/>
    <col min="4" max="4" width="9.59765625" style="7" bestFit="1" customWidth="1"/>
    <col min="5" max="5" width="14.8984375" style="24" customWidth="1"/>
    <col min="6" max="6" width="1.09765625" style="44" customWidth="1"/>
    <col min="7" max="7" width="14.8984375" style="24" customWidth="1"/>
    <col min="8" max="8" width="1.09765625" style="44" customWidth="1"/>
    <col min="9" max="9" width="14.8984375" style="24" customWidth="1"/>
    <col min="10" max="10" width="1.09765625" style="44" customWidth="1"/>
    <col min="11" max="11" width="14.8984375" style="24" customWidth="1"/>
    <col min="12" max="16384" width="9.09765625" style="7"/>
  </cols>
  <sheetData>
    <row r="1" spans="1:11" ht="24.75" customHeight="1" x14ac:dyDescent="0.7">
      <c r="A1" s="92" t="s">
        <v>136</v>
      </c>
      <c r="B1" s="43"/>
      <c r="C1" s="40"/>
      <c r="D1" s="40"/>
      <c r="E1" s="25"/>
      <c r="F1" s="25"/>
      <c r="G1" s="25"/>
      <c r="H1" s="25"/>
      <c r="I1" s="25"/>
      <c r="J1" s="25"/>
      <c r="K1" s="25"/>
    </row>
    <row r="2" spans="1:11" ht="21.75" customHeight="1" x14ac:dyDescent="0.7">
      <c r="A2" s="1" t="s">
        <v>63</v>
      </c>
      <c r="B2" s="43"/>
      <c r="C2" s="9"/>
      <c r="D2" s="9"/>
      <c r="E2" s="41"/>
      <c r="F2" s="161"/>
      <c r="G2" s="88"/>
      <c r="H2" s="161"/>
      <c r="I2" s="41"/>
      <c r="J2" s="161"/>
      <c r="K2" s="88"/>
    </row>
    <row r="3" spans="1:11" ht="21.75" customHeight="1" x14ac:dyDescent="0.7">
      <c r="A3" s="27"/>
      <c r="B3" s="27"/>
      <c r="C3" s="27"/>
      <c r="D3" s="27"/>
      <c r="E3" s="28"/>
      <c r="F3" s="162"/>
      <c r="G3" s="28"/>
      <c r="H3" s="167"/>
      <c r="I3" s="30"/>
      <c r="J3" s="167"/>
      <c r="K3" s="30"/>
    </row>
    <row r="4" spans="1:11" ht="21.75" customHeight="1" x14ac:dyDescent="0.7">
      <c r="C4" s="9"/>
      <c r="D4" s="9"/>
      <c r="E4" s="215" t="s">
        <v>61</v>
      </c>
      <c r="F4" s="215"/>
      <c r="G4" s="215"/>
      <c r="H4" s="161"/>
      <c r="I4" s="215" t="s">
        <v>62</v>
      </c>
      <c r="J4" s="215"/>
      <c r="K4" s="215"/>
    </row>
    <row r="5" spans="1:11" ht="21.75" customHeight="1" x14ac:dyDescent="0.7">
      <c r="C5" s="9"/>
      <c r="D5" s="9"/>
      <c r="E5" s="217" t="s">
        <v>54</v>
      </c>
      <c r="F5" s="218"/>
      <c r="G5" s="218"/>
      <c r="H5" s="161"/>
      <c r="I5" s="217" t="s">
        <v>54</v>
      </c>
      <c r="J5" s="218"/>
      <c r="K5" s="218"/>
    </row>
    <row r="6" spans="1:11" ht="21.75" customHeight="1" x14ac:dyDescent="0.7">
      <c r="C6" s="9"/>
      <c r="D6" s="9"/>
      <c r="E6" s="217" t="s">
        <v>126</v>
      </c>
      <c r="F6" s="217"/>
      <c r="G6" s="217"/>
      <c r="H6" s="161"/>
      <c r="I6" s="217" t="s">
        <v>126</v>
      </c>
      <c r="J6" s="217"/>
      <c r="K6" s="217"/>
    </row>
    <row r="7" spans="1:11" ht="21.75" customHeight="1" x14ac:dyDescent="0.65">
      <c r="D7" s="210" t="s">
        <v>1</v>
      </c>
      <c r="E7" s="9">
        <v>2566</v>
      </c>
      <c r="F7" s="36"/>
      <c r="G7" s="9">
        <v>2565</v>
      </c>
      <c r="H7" s="36"/>
      <c r="I7" s="9">
        <v>2566</v>
      </c>
      <c r="J7" s="36"/>
      <c r="K7" s="9">
        <v>2565</v>
      </c>
    </row>
    <row r="8" spans="1:11" ht="21.75" customHeight="1" x14ac:dyDescent="0.7">
      <c r="A8" s="43"/>
      <c r="B8" s="2"/>
      <c r="D8" s="40"/>
      <c r="E8" s="216" t="s">
        <v>66</v>
      </c>
      <c r="F8" s="216"/>
      <c r="G8" s="216"/>
      <c r="H8" s="216"/>
      <c r="I8" s="216"/>
      <c r="J8" s="216"/>
      <c r="K8" s="216"/>
    </row>
    <row r="9" spans="1:11" ht="21.75" customHeight="1" x14ac:dyDescent="0.7">
      <c r="A9" s="2" t="s">
        <v>74</v>
      </c>
      <c r="B9" s="2"/>
      <c r="D9" s="137"/>
      <c r="E9" s="42"/>
      <c r="F9" s="163"/>
      <c r="G9" s="89"/>
      <c r="H9" s="163"/>
      <c r="I9" s="42"/>
      <c r="J9" s="163"/>
      <c r="K9" s="89"/>
    </row>
    <row r="10" spans="1:11" ht="21.75" customHeight="1" x14ac:dyDescent="0.65">
      <c r="A10" s="6" t="s">
        <v>111</v>
      </c>
      <c r="D10" s="40"/>
      <c r="E10" s="67">
        <v>468480468</v>
      </c>
      <c r="F10" s="71"/>
      <c r="G10" s="67">
        <v>422408168</v>
      </c>
      <c r="H10" s="71"/>
      <c r="I10" s="67">
        <v>455264447</v>
      </c>
      <c r="J10" s="71"/>
      <c r="K10" s="67">
        <v>410131177</v>
      </c>
    </row>
    <row r="11" spans="1:11" ht="21.75" customHeight="1" x14ac:dyDescent="0.65">
      <c r="A11" s="6" t="s">
        <v>112</v>
      </c>
      <c r="D11" s="40"/>
      <c r="E11" s="67">
        <v>3689289</v>
      </c>
      <c r="F11" s="71"/>
      <c r="G11" s="67">
        <v>840200</v>
      </c>
      <c r="H11" s="71"/>
      <c r="I11" s="67">
        <v>3684748</v>
      </c>
      <c r="J11" s="71"/>
      <c r="K11" s="67">
        <v>841993</v>
      </c>
    </row>
    <row r="12" spans="1:11" ht="21.75" customHeight="1" x14ac:dyDescent="0.65">
      <c r="A12" s="6" t="s">
        <v>65</v>
      </c>
      <c r="D12" s="40"/>
      <c r="E12" s="67">
        <v>4178444</v>
      </c>
      <c r="F12" s="71"/>
      <c r="G12" s="67">
        <v>5788456</v>
      </c>
      <c r="H12" s="71"/>
      <c r="I12" s="67">
        <v>4136555</v>
      </c>
      <c r="J12" s="168"/>
      <c r="K12" s="67">
        <v>5717185</v>
      </c>
    </row>
    <row r="13" spans="1:11" ht="21.75" customHeight="1" x14ac:dyDescent="0.7">
      <c r="A13" s="43" t="s">
        <v>18</v>
      </c>
      <c r="B13" s="43"/>
      <c r="C13" s="40"/>
      <c r="D13" s="40"/>
      <c r="E13" s="20">
        <f>SUM(E10:E12)</f>
        <v>476348201</v>
      </c>
      <c r="F13" s="22"/>
      <c r="G13" s="20">
        <v>429036824</v>
      </c>
      <c r="H13" s="22"/>
      <c r="I13" s="20">
        <f>SUM(I10:I12)</f>
        <v>463085750</v>
      </c>
      <c r="J13" s="22"/>
      <c r="K13" s="20">
        <v>416690355</v>
      </c>
    </row>
    <row r="14" spans="1:11" ht="16.5" customHeight="1" x14ac:dyDescent="0.7">
      <c r="A14" s="43"/>
      <c r="B14" s="43"/>
      <c r="C14" s="40"/>
      <c r="D14" s="40"/>
      <c r="E14" s="21"/>
      <c r="F14" s="22"/>
      <c r="G14" s="21"/>
      <c r="H14" s="22"/>
      <c r="I14" s="21"/>
      <c r="J14" s="22"/>
      <c r="K14" s="21"/>
    </row>
    <row r="15" spans="1:11" ht="21.75" customHeight="1" x14ac:dyDescent="0.7">
      <c r="A15" s="2" t="s">
        <v>41</v>
      </c>
      <c r="B15" s="2"/>
      <c r="C15" s="40"/>
      <c r="D15" s="137"/>
      <c r="E15" s="21"/>
      <c r="F15" s="22"/>
      <c r="G15" s="21"/>
      <c r="H15" s="22"/>
      <c r="I15" s="21"/>
      <c r="J15" s="22"/>
      <c r="K15" s="21"/>
    </row>
    <row r="16" spans="1:11" ht="21.75" customHeight="1" x14ac:dyDescent="0.65">
      <c r="A16" s="6" t="s">
        <v>113</v>
      </c>
      <c r="C16" s="40"/>
      <c r="D16" s="136"/>
      <c r="E16" s="67">
        <v>326478174</v>
      </c>
      <c r="F16" s="71"/>
      <c r="G16" s="67">
        <v>298067650</v>
      </c>
      <c r="H16" s="71"/>
      <c r="I16" s="68">
        <v>317696584</v>
      </c>
      <c r="J16" s="168"/>
      <c r="K16" s="68">
        <v>289551201</v>
      </c>
    </row>
    <row r="17" spans="1:11" ht="21.75" customHeight="1" x14ac:dyDescent="0.65">
      <c r="A17" s="6" t="s">
        <v>91</v>
      </c>
      <c r="C17" s="40"/>
      <c r="D17" s="136"/>
      <c r="E17" s="67">
        <v>13787464</v>
      </c>
      <c r="F17" s="71"/>
      <c r="G17" s="67">
        <v>11256342</v>
      </c>
      <c r="H17" s="71"/>
      <c r="I17" s="68">
        <v>12307739</v>
      </c>
      <c r="J17" s="168"/>
      <c r="K17" s="68">
        <v>10183426</v>
      </c>
    </row>
    <row r="18" spans="1:11" ht="21.75" customHeight="1" x14ac:dyDescent="0.65">
      <c r="A18" s="6" t="s">
        <v>28</v>
      </c>
      <c r="C18" s="40"/>
      <c r="D18" s="136"/>
      <c r="E18" s="67">
        <v>15974620</v>
      </c>
      <c r="F18" s="71"/>
      <c r="G18" s="67">
        <v>18309703</v>
      </c>
      <c r="H18" s="71"/>
      <c r="I18" s="68">
        <v>13833398</v>
      </c>
      <c r="J18" s="168"/>
      <c r="K18" s="68">
        <v>16074671</v>
      </c>
    </row>
    <row r="19" spans="1:11" ht="21.75" customHeight="1" x14ac:dyDescent="0.7">
      <c r="A19" s="43" t="s">
        <v>19</v>
      </c>
      <c r="B19" s="43"/>
      <c r="C19" s="40"/>
      <c r="D19" s="40"/>
      <c r="E19" s="20">
        <f>SUM(E16:E18)</f>
        <v>356240258</v>
      </c>
      <c r="F19" s="22"/>
      <c r="G19" s="20">
        <v>327633695</v>
      </c>
      <c r="H19" s="22"/>
      <c r="I19" s="20">
        <f t="shared" ref="I19" si="0">SUM(I16:I18)</f>
        <v>343837721</v>
      </c>
      <c r="J19" s="22"/>
      <c r="K19" s="20">
        <v>315809298</v>
      </c>
    </row>
    <row r="20" spans="1:11" ht="21.75" customHeight="1" x14ac:dyDescent="0.65">
      <c r="C20" s="46"/>
      <c r="D20" s="46"/>
      <c r="E20" s="67"/>
      <c r="F20" s="71"/>
      <c r="G20" s="67"/>
      <c r="H20" s="71"/>
      <c r="I20" s="67"/>
      <c r="J20" s="71"/>
      <c r="K20" s="67"/>
    </row>
    <row r="21" spans="1:11" ht="21.75" customHeight="1" x14ac:dyDescent="0.7">
      <c r="A21" s="47" t="s">
        <v>86</v>
      </c>
      <c r="C21" s="46"/>
      <c r="D21" s="46"/>
      <c r="E21" s="58">
        <f>E13-E19</f>
        <v>120107943</v>
      </c>
      <c r="F21" s="164"/>
      <c r="G21" s="58">
        <v>101403129</v>
      </c>
      <c r="H21" s="164"/>
      <c r="I21" s="58">
        <f>I13-I19</f>
        <v>119248029</v>
      </c>
      <c r="J21" s="164"/>
      <c r="K21" s="58">
        <v>100881057</v>
      </c>
    </row>
    <row r="22" spans="1:11" ht="21.75" customHeight="1" x14ac:dyDescent="0.65">
      <c r="A22" s="6" t="s">
        <v>29</v>
      </c>
      <c r="C22" s="40"/>
      <c r="D22" s="40"/>
      <c r="E22" s="69">
        <v>-23041</v>
      </c>
      <c r="F22" s="71"/>
      <c r="G22" s="69">
        <v>-26187</v>
      </c>
      <c r="H22" s="71"/>
      <c r="I22" s="69">
        <v>-22191</v>
      </c>
      <c r="J22" s="71"/>
      <c r="K22" s="69">
        <v>-21973</v>
      </c>
    </row>
    <row r="23" spans="1:11" ht="21.75" customHeight="1" x14ac:dyDescent="0.7">
      <c r="A23" s="47" t="s">
        <v>88</v>
      </c>
      <c r="C23" s="46"/>
      <c r="D23" s="46"/>
      <c r="E23" s="53">
        <f>SUM(E21:E22)</f>
        <v>120084902</v>
      </c>
      <c r="F23" s="165"/>
      <c r="G23" s="53">
        <v>101376942</v>
      </c>
      <c r="H23" s="165"/>
      <c r="I23" s="53">
        <f>SUM(I21:I22)</f>
        <v>119225838</v>
      </c>
      <c r="J23" s="165"/>
      <c r="K23" s="53">
        <v>100859084</v>
      </c>
    </row>
    <row r="24" spans="1:11" ht="21.75" customHeight="1" x14ac:dyDescent="0.65">
      <c r="A24" s="6" t="s">
        <v>121</v>
      </c>
      <c r="C24" s="40"/>
      <c r="D24" s="40"/>
      <c r="E24" s="70">
        <v>-24029883</v>
      </c>
      <c r="F24" s="71"/>
      <c r="G24" s="70">
        <v>-19836444</v>
      </c>
      <c r="H24" s="71"/>
      <c r="I24" s="70">
        <v>-23844739</v>
      </c>
      <c r="J24" s="71"/>
      <c r="K24" s="70">
        <v>-19785700</v>
      </c>
    </row>
    <row r="25" spans="1:11" ht="21.75" customHeight="1" thickBot="1" x14ac:dyDescent="0.75">
      <c r="A25" s="43" t="s">
        <v>89</v>
      </c>
      <c r="B25" s="43"/>
      <c r="C25" s="40"/>
      <c r="D25" s="40"/>
      <c r="E25" s="72">
        <f>SUM(E23:E24)</f>
        <v>96055019</v>
      </c>
      <c r="F25" s="165"/>
      <c r="G25" s="72">
        <v>81540498</v>
      </c>
      <c r="H25" s="165"/>
      <c r="I25" s="72">
        <f>SUM(I23:I24)</f>
        <v>95381099</v>
      </c>
      <c r="J25" s="165"/>
      <c r="K25" s="72">
        <v>81073384</v>
      </c>
    </row>
    <row r="26" spans="1:11" ht="21.75" customHeight="1" thickTop="1" x14ac:dyDescent="0.7">
      <c r="A26" s="43"/>
      <c r="B26" s="43"/>
      <c r="C26" s="40"/>
      <c r="D26" s="40"/>
      <c r="E26" s="71"/>
      <c r="F26" s="71"/>
      <c r="G26" s="71"/>
      <c r="H26" s="71"/>
      <c r="I26" s="71"/>
      <c r="J26" s="71"/>
      <c r="K26" s="71"/>
    </row>
    <row r="27" spans="1:11" ht="21.75" customHeight="1" x14ac:dyDescent="0.7">
      <c r="A27" s="43" t="s">
        <v>34</v>
      </c>
      <c r="B27" s="43"/>
      <c r="C27" s="40"/>
      <c r="D27" s="40"/>
      <c r="E27" s="22"/>
      <c r="F27" s="22"/>
      <c r="G27" s="22"/>
      <c r="H27" s="22"/>
      <c r="I27" s="22"/>
      <c r="J27" s="22"/>
      <c r="K27" s="22"/>
    </row>
    <row r="28" spans="1:11" ht="22.5" customHeight="1" x14ac:dyDescent="0.7">
      <c r="A28" s="2" t="s">
        <v>55</v>
      </c>
      <c r="B28" s="2"/>
      <c r="C28" s="40"/>
      <c r="D28" s="40"/>
      <c r="E28" s="22"/>
      <c r="F28" s="22"/>
      <c r="G28" s="22"/>
      <c r="H28" s="22"/>
      <c r="I28" s="22"/>
      <c r="J28" s="22"/>
      <c r="K28" s="22"/>
    </row>
    <row r="29" spans="1:11" ht="21.65" customHeight="1" x14ac:dyDescent="0.7">
      <c r="A29" s="6" t="s">
        <v>124</v>
      </c>
      <c r="B29" s="2"/>
      <c r="C29" s="40"/>
      <c r="D29" s="40"/>
      <c r="F29" s="22"/>
      <c r="H29" s="22"/>
      <c r="J29" s="22"/>
    </row>
    <row r="30" spans="1:11" ht="21.75" customHeight="1" x14ac:dyDescent="0.7">
      <c r="A30" s="6" t="s">
        <v>94</v>
      </c>
      <c r="B30" s="2"/>
      <c r="C30" s="46"/>
      <c r="D30" s="46"/>
      <c r="E30" s="207">
        <v>0</v>
      </c>
      <c r="F30" s="22"/>
      <c r="G30" s="76">
        <v>175931</v>
      </c>
      <c r="H30" s="22"/>
      <c r="I30" s="207">
        <v>0</v>
      </c>
      <c r="J30" s="71"/>
      <c r="K30" s="76">
        <v>159586</v>
      </c>
    </row>
    <row r="31" spans="1:11" ht="21.75" customHeight="1" x14ac:dyDescent="0.7">
      <c r="A31" s="6" t="s">
        <v>83</v>
      </c>
      <c r="B31" s="2"/>
      <c r="C31" s="46"/>
      <c r="D31" s="46"/>
      <c r="E31" s="25"/>
      <c r="F31" s="22"/>
      <c r="G31" s="25"/>
      <c r="H31" s="22"/>
      <c r="I31" s="25"/>
      <c r="J31" s="22"/>
      <c r="K31" s="77"/>
    </row>
    <row r="32" spans="1:11" ht="21.75" customHeight="1" x14ac:dyDescent="0.65">
      <c r="A32" s="6" t="s">
        <v>79</v>
      </c>
      <c r="C32" s="40"/>
      <c r="D32" s="40"/>
      <c r="E32" s="64">
        <v>0</v>
      </c>
      <c r="F32" s="71"/>
      <c r="G32" s="81">
        <v>-35186</v>
      </c>
      <c r="H32" s="71"/>
      <c r="I32" s="64">
        <v>0</v>
      </c>
      <c r="J32" s="71"/>
      <c r="K32" s="81">
        <v>-31917</v>
      </c>
    </row>
    <row r="33" spans="1:11" ht="21.75" customHeight="1" x14ac:dyDescent="0.7">
      <c r="A33" s="200" t="s">
        <v>95</v>
      </c>
      <c r="B33" s="200"/>
      <c r="C33" s="118"/>
      <c r="D33" s="40"/>
      <c r="E33" s="77">
        <f>SUM(E30:E32)</f>
        <v>0</v>
      </c>
      <c r="F33" s="22"/>
      <c r="G33" s="77">
        <f>SUM(G30:G32)</f>
        <v>140745</v>
      </c>
      <c r="H33" s="22"/>
      <c r="I33" s="77">
        <f>SUM(I30:I32)</f>
        <v>0</v>
      </c>
      <c r="J33" s="22"/>
      <c r="K33" s="77">
        <f>SUM(K30:K32)</f>
        <v>127669</v>
      </c>
    </row>
    <row r="34" spans="1:11" s="32" customFormat="1" ht="21.75" customHeight="1" x14ac:dyDescent="0.7">
      <c r="A34" s="43" t="s">
        <v>67</v>
      </c>
      <c r="B34" s="43"/>
      <c r="C34" s="199"/>
      <c r="D34" s="31"/>
      <c r="E34" s="61">
        <f>E33</f>
        <v>0</v>
      </c>
      <c r="F34" s="22"/>
      <c r="G34" s="61">
        <f>G33</f>
        <v>140745</v>
      </c>
      <c r="H34" s="22"/>
      <c r="I34" s="61">
        <f>I33</f>
        <v>0</v>
      </c>
      <c r="J34" s="22"/>
      <c r="K34" s="61">
        <f>K33</f>
        <v>127669</v>
      </c>
    </row>
    <row r="35" spans="1:11" ht="21.75" customHeight="1" thickBot="1" x14ac:dyDescent="0.75">
      <c r="A35" s="43" t="s">
        <v>68</v>
      </c>
      <c r="B35" s="43"/>
      <c r="C35" s="40"/>
      <c r="D35" s="40"/>
      <c r="E35" s="23">
        <f>E25+E34</f>
        <v>96055019</v>
      </c>
      <c r="F35" s="22"/>
      <c r="G35" s="23">
        <v>81681243</v>
      </c>
      <c r="H35" s="22"/>
      <c r="I35" s="23">
        <f>I25+I34</f>
        <v>95381099</v>
      </c>
      <c r="J35" s="22"/>
      <c r="K35" s="205">
        <v>81201053</v>
      </c>
    </row>
    <row r="36" spans="1:11" ht="22.5" thickTop="1" x14ac:dyDescent="0.7">
      <c r="A36" s="43"/>
      <c r="B36" s="43"/>
      <c r="C36" s="40"/>
      <c r="D36" s="40"/>
      <c r="E36" s="22"/>
      <c r="F36" s="22"/>
      <c r="G36" s="22"/>
      <c r="H36" s="22"/>
      <c r="I36" s="22"/>
      <c r="J36" s="22"/>
      <c r="K36" s="22"/>
    </row>
    <row r="37" spans="1:11" ht="21.75" customHeight="1" x14ac:dyDescent="0.7">
      <c r="A37" s="43" t="s">
        <v>135</v>
      </c>
      <c r="B37" s="43"/>
      <c r="C37" s="40"/>
      <c r="D37" s="40"/>
      <c r="E37" s="71"/>
      <c r="F37" s="71"/>
      <c r="G37" s="71"/>
      <c r="H37" s="71"/>
      <c r="I37" s="71"/>
      <c r="J37" s="71"/>
      <c r="K37" s="71"/>
    </row>
    <row r="38" spans="1:11" ht="21.75" customHeight="1" x14ac:dyDescent="0.65">
      <c r="A38" s="6" t="s">
        <v>42</v>
      </c>
      <c r="C38" s="40"/>
      <c r="D38" s="40"/>
      <c r="E38" s="67">
        <f>E40-E39</f>
        <v>95871410</v>
      </c>
      <c r="F38" s="71"/>
      <c r="G38" s="67">
        <v>81423706</v>
      </c>
      <c r="H38" s="71"/>
      <c r="I38" s="67">
        <f>I40-I39</f>
        <v>95381099</v>
      </c>
      <c r="J38" s="71"/>
      <c r="K38" s="67">
        <v>81073384</v>
      </c>
    </row>
    <row r="39" spans="1:11" ht="21.65" customHeight="1" x14ac:dyDescent="0.65">
      <c r="A39" s="6" t="s">
        <v>43</v>
      </c>
      <c r="C39" s="40"/>
      <c r="D39" s="40"/>
      <c r="E39" s="69">
        <v>183609</v>
      </c>
      <c r="F39" s="71"/>
      <c r="G39" s="69">
        <v>116792</v>
      </c>
      <c r="H39" s="71"/>
      <c r="I39" s="64">
        <v>0</v>
      </c>
      <c r="J39" s="71"/>
      <c r="K39" s="64">
        <v>0</v>
      </c>
    </row>
    <row r="40" spans="1:11" ht="21.65" customHeight="1" thickBot="1" x14ac:dyDescent="0.75">
      <c r="A40" s="65" t="s">
        <v>89</v>
      </c>
      <c r="B40" s="43"/>
      <c r="C40" s="40"/>
      <c r="D40" s="40"/>
      <c r="E40" s="23">
        <f>E25</f>
        <v>96055019</v>
      </c>
      <c r="F40" s="22"/>
      <c r="G40" s="23">
        <v>81540498</v>
      </c>
      <c r="H40" s="22"/>
      <c r="I40" s="23">
        <f>I25</f>
        <v>95381099</v>
      </c>
      <c r="J40" s="22"/>
      <c r="K40" s="23">
        <v>81073384</v>
      </c>
    </row>
    <row r="41" spans="1:11" ht="22.5" thickTop="1" x14ac:dyDescent="0.7">
      <c r="A41" s="43"/>
      <c r="B41" s="43"/>
      <c r="C41" s="40"/>
      <c r="D41" s="40"/>
      <c r="E41" s="35"/>
      <c r="F41" s="35"/>
      <c r="G41" s="35"/>
      <c r="H41" s="35"/>
      <c r="I41" s="35"/>
      <c r="J41" s="35"/>
      <c r="K41" s="35"/>
    </row>
    <row r="42" spans="1:11" ht="21.75" customHeight="1" x14ac:dyDescent="0.7">
      <c r="A42" s="43" t="s">
        <v>69</v>
      </c>
      <c r="B42" s="43"/>
      <c r="C42" s="40"/>
      <c r="D42" s="40"/>
      <c r="E42" s="35"/>
      <c r="F42" s="35"/>
      <c r="G42" s="35"/>
      <c r="H42" s="35"/>
      <c r="I42" s="35"/>
      <c r="J42" s="35"/>
      <c r="K42" s="35"/>
    </row>
    <row r="43" spans="1:11" ht="21.75" customHeight="1" x14ac:dyDescent="0.65">
      <c r="A43" s="6" t="s">
        <v>42</v>
      </c>
      <c r="C43" s="40"/>
      <c r="D43" s="40"/>
      <c r="E43" s="135">
        <f>E45-E44</f>
        <v>95871410</v>
      </c>
      <c r="F43" s="166"/>
      <c r="G43" s="135">
        <v>81561181</v>
      </c>
      <c r="H43" s="166"/>
      <c r="I43" s="135">
        <f>I45-I44</f>
        <v>95381099</v>
      </c>
      <c r="J43" s="166"/>
      <c r="K43" s="135">
        <v>81201053</v>
      </c>
    </row>
    <row r="44" spans="1:11" ht="21.75" customHeight="1" x14ac:dyDescent="0.65">
      <c r="A44" s="6" t="s">
        <v>43</v>
      </c>
      <c r="C44" s="40"/>
      <c r="D44" s="40"/>
      <c r="E44" s="69">
        <f>E39</f>
        <v>183609</v>
      </c>
      <c r="F44" s="71"/>
      <c r="G44" s="69">
        <v>120062</v>
      </c>
      <c r="H44" s="71"/>
      <c r="I44" s="64">
        <f>I39</f>
        <v>0</v>
      </c>
      <c r="J44" s="71"/>
      <c r="K44" s="64">
        <v>0</v>
      </c>
    </row>
    <row r="45" spans="1:11" ht="21.65" customHeight="1" thickBot="1" x14ac:dyDescent="0.75">
      <c r="A45" s="65" t="s">
        <v>68</v>
      </c>
      <c r="B45" s="43"/>
      <c r="C45" s="40"/>
      <c r="D45" s="40"/>
      <c r="E45" s="23">
        <f>E35</f>
        <v>96055019</v>
      </c>
      <c r="F45" s="35"/>
      <c r="G45" s="23">
        <v>81681243</v>
      </c>
      <c r="H45" s="35"/>
      <c r="I45" s="23">
        <f>I35</f>
        <v>95381099</v>
      </c>
      <c r="J45" s="35"/>
      <c r="K45" s="23">
        <v>81201053</v>
      </c>
    </row>
    <row r="46" spans="1:11" ht="21" customHeight="1" thickTop="1" x14ac:dyDescent="0.7">
      <c r="C46" s="40"/>
      <c r="D46" s="40"/>
      <c r="E46" s="35"/>
      <c r="F46" s="35"/>
      <c r="G46" s="35"/>
      <c r="H46" s="35"/>
      <c r="I46" s="35"/>
      <c r="J46" s="35"/>
      <c r="K46" s="35"/>
    </row>
    <row r="47" spans="1:11" ht="24" customHeight="1" thickBot="1" x14ac:dyDescent="0.75">
      <c r="A47" s="62" t="s">
        <v>92</v>
      </c>
      <c r="D47" s="40">
        <v>6</v>
      </c>
      <c r="E47" s="63">
        <v>0.32</v>
      </c>
      <c r="F47" s="25"/>
      <c r="G47" s="63">
        <v>8.14</v>
      </c>
      <c r="H47" s="25"/>
      <c r="I47" s="63">
        <v>0.32</v>
      </c>
      <c r="J47" s="25"/>
      <c r="K47" s="63">
        <v>8.11</v>
      </c>
    </row>
    <row r="48" spans="1:11" ht="21.75" customHeight="1" thickTop="1" x14ac:dyDescent="0.65"/>
  </sheetData>
  <mergeCells count="7">
    <mergeCell ref="E4:G4"/>
    <mergeCell ref="I4:K4"/>
    <mergeCell ref="E8:K8"/>
    <mergeCell ref="E5:G5"/>
    <mergeCell ref="I5:K5"/>
    <mergeCell ref="E6:G6"/>
    <mergeCell ref="I6:K6"/>
  </mergeCells>
  <phoneticPr fontId="7" type="noConversion"/>
  <pageMargins left="0.8" right="0.8" top="0.48" bottom="0.5" header="0.5" footer="0.5"/>
  <pageSetup paperSize="9" scale="70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00D5-ED42-44D7-B66E-B9F677BBE568}">
  <sheetPr codeName="Sheet3"/>
  <dimension ref="A1:K48"/>
  <sheetViews>
    <sheetView view="pageBreakPreview" zoomScale="70" zoomScaleNormal="70" zoomScaleSheetLayoutView="70" workbookViewId="0">
      <selection activeCell="M8" sqref="M8"/>
    </sheetView>
  </sheetViews>
  <sheetFormatPr defaultColWidth="9.09765625" defaultRowHeight="21.75" customHeight="1" x14ac:dyDescent="0.65"/>
  <cols>
    <col min="1" max="1" width="13.8984375" style="50" customWidth="1"/>
    <col min="2" max="2" width="22.8984375" style="50" customWidth="1"/>
    <col min="3" max="3" width="26.59765625" customWidth="1"/>
    <col min="4" max="4" width="9.3984375" customWidth="1"/>
    <col min="5" max="5" width="15.3984375" style="24" customWidth="1"/>
    <col min="6" max="6" width="1.09765625" style="24" customWidth="1"/>
    <col min="7" max="7" width="15.3984375" style="24" customWidth="1"/>
    <col min="8" max="8" width="1.09765625" style="24" customWidth="1"/>
    <col min="9" max="9" width="15.3984375" style="24" customWidth="1"/>
    <col min="10" max="10" width="1.09765625" style="24" customWidth="1"/>
    <col min="11" max="11" width="15.3984375" style="24" customWidth="1"/>
  </cols>
  <sheetData>
    <row r="1" spans="1:11" ht="24.75" customHeight="1" x14ac:dyDescent="0.7">
      <c r="A1" s="92" t="s">
        <v>136</v>
      </c>
      <c r="B1" s="51"/>
      <c r="C1" s="49"/>
      <c r="D1" s="49"/>
      <c r="E1" s="25"/>
      <c r="F1" s="26"/>
      <c r="G1" s="25"/>
      <c r="H1" s="26"/>
      <c r="I1" s="25"/>
      <c r="J1" s="26"/>
      <c r="K1" s="25"/>
    </row>
    <row r="2" spans="1:11" ht="21.75" customHeight="1" x14ac:dyDescent="0.7">
      <c r="A2" s="92" t="s">
        <v>63</v>
      </c>
      <c r="B2" s="51"/>
      <c r="C2" s="57"/>
      <c r="D2" s="57"/>
      <c r="E2" s="153"/>
      <c r="F2" s="153"/>
      <c r="G2" s="153"/>
      <c r="H2" s="153"/>
      <c r="I2" s="153"/>
      <c r="J2" s="153"/>
      <c r="K2" s="153"/>
    </row>
    <row r="3" spans="1:11" ht="21.75" customHeight="1" x14ac:dyDescent="0.7">
      <c r="A3" s="155"/>
      <c r="B3" s="155"/>
      <c r="C3" s="155"/>
      <c r="D3" s="155"/>
      <c r="E3" s="28"/>
      <c r="F3" s="29"/>
      <c r="G3" s="28"/>
      <c r="H3" s="30"/>
      <c r="I3" s="30"/>
      <c r="J3" s="30"/>
      <c r="K3" s="30"/>
    </row>
    <row r="4" spans="1:11" ht="21.75" customHeight="1" x14ac:dyDescent="0.7">
      <c r="C4" s="57"/>
      <c r="D4" s="57"/>
      <c r="E4" s="215" t="s">
        <v>61</v>
      </c>
      <c r="F4" s="215"/>
      <c r="G4" s="215"/>
      <c r="H4" s="153"/>
      <c r="I4" s="215" t="s">
        <v>62</v>
      </c>
      <c r="J4" s="215"/>
      <c r="K4" s="215"/>
    </row>
    <row r="5" spans="1:11" ht="21.75" customHeight="1" x14ac:dyDescent="0.7">
      <c r="C5" s="57"/>
      <c r="D5" s="57"/>
      <c r="E5" s="217" t="s">
        <v>127</v>
      </c>
      <c r="F5" s="218"/>
      <c r="G5" s="218"/>
      <c r="H5" s="153"/>
      <c r="I5" s="217" t="s">
        <v>127</v>
      </c>
      <c r="J5" s="218"/>
      <c r="K5" s="218"/>
    </row>
    <row r="6" spans="1:11" ht="21.75" customHeight="1" x14ac:dyDescent="0.7">
      <c r="C6" s="57"/>
      <c r="D6" s="57"/>
      <c r="E6" s="217" t="s">
        <v>126</v>
      </c>
      <c r="F6" s="217"/>
      <c r="G6" s="217"/>
      <c r="H6" s="153"/>
      <c r="I6" s="217" t="s">
        <v>126</v>
      </c>
      <c r="J6" s="217"/>
      <c r="K6" s="217"/>
    </row>
    <row r="7" spans="1:11" ht="21.75" customHeight="1" x14ac:dyDescent="0.65">
      <c r="D7" s="210" t="s">
        <v>1</v>
      </c>
      <c r="E7" s="158">
        <v>2566</v>
      </c>
      <c r="F7" s="158"/>
      <c r="G7" s="158">
        <v>2565</v>
      </c>
      <c r="H7" s="158"/>
      <c r="I7" s="158">
        <v>2566</v>
      </c>
      <c r="J7" s="158"/>
      <c r="K7" s="158">
        <v>2565</v>
      </c>
    </row>
    <row r="8" spans="1:11" ht="21.75" customHeight="1" x14ac:dyDescent="0.7">
      <c r="A8" s="51"/>
      <c r="B8" s="48"/>
      <c r="D8" s="49"/>
      <c r="E8" s="216" t="s">
        <v>66</v>
      </c>
      <c r="F8" s="216"/>
      <c r="G8" s="216"/>
      <c r="H8" s="216"/>
      <c r="I8" s="216"/>
      <c r="J8" s="216"/>
      <c r="K8" s="216"/>
    </row>
    <row r="9" spans="1:11" ht="21.75" customHeight="1" x14ac:dyDescent="0.7">
      <c r="A9" s="48" t="s">
        <v>74</v>
      </c>
      <c r="B9" s="48"/>
      <c r="D9" s="49"/>
      <c r="E9" s="154"/>
      <c r="F9" s="154"/>
      <c r="G9" s="154"/>
      <c r="H9" s="154"/>
      <c r="I9" s="154"/>
      <c r="J9" s="154"/>
      <c r="K9" s="154"/>
    </row>
    <row r="10" spans="1:11" ht="21.75" customHeight="1" x14ac:dyDescent="0.65">
      <c r="A10" s="50" t="s">
        <v>111</v>
      </c>
      <c r="D10" s="49"/>
      <c r="E10" s="67">
        <v>923554409</v>
      </c>
      <c r="F10" s="67"/>
      <c r="G10" s="67">
        <v>833678718</v>
      </c>
      <c r="H10" s="67"/>
      <c r="I10" s="68">
        <v>895214243</v>
      </c>
      <c r="J10" s="67"/>
      <c r="K10" s="68">
        <v>810237189</v>
      </c>
    </row>
    <row r="11" spans="1:11" ht="21.75" customHeight="1" x14ac:dyDescent="0.65">
      <c r="A11" s="50" t="s">
        <v>112</v>
      </c>
      <c r="D11" s="49"/>
      <c r="E11" s="67">
        <v>3690138</v>
      </c>
      <c r="F11" s="67"/>
      <c r="G11" s="67">
        <v>841081</v>
      </c>
      <c r="H11" s="67"/>
      <c r="I11" s="68">
        <v>3690534</v>
      </c>
      <c r="J11" s="67"/>
      <c r="K11" s="68">
        <v>846137</v>
      </c>
    </row>
    <row r="12" spans="1:11" ht="21.75" customHeight="1" x14ac:dyDescent="0.65">
      <c r="A12" s="50" t="s">
        <v>65</v>
      </c>
      <c r="D12" s="49"/>
      <c r="E12" s="67">
        <v>6391402</v>
      </c>
      <c r="F12" s="67"/>
      <c r="G12" s="67">
        <v>8988818</v>
      </c>
      <c r="H12" s="67"/>
      <c r="I12" s="68">
        <v>6375371</v>
      </c>
      <c r="J12" s="68"/>
      <c r="K12" s="68">
        <v>8747425</v>
      </c>
    </row>
    <row r="13" spans="1:11" ht="21.75" customHeight="1" x14ac:dyDescent="0.7">
      <c r="A13" s="51" t="s">
        <v>18</v>
      </c>
      <c r="B13" s="51"/>
      <c r="C13" s="49"/>
      <c r="D13" s="49"/>
      <c r="E13" s="20">
        <f>SUM(E10:E12)</f>
        <v>933635949</v>
      </c>
      <c r="F13" s="22"/>
      <c r="G13" s="20">
        <f>SUM(G10:G12)</f>
        <v>843508617</v>
      </c>
      <c r="H13" s="22"/>
      <c r="I13" s="20">
        <f>SUM(I10:I12)</f>
        <v>905280148</v>
      </c>
      <c r="J13" s="22"/>
      <c r="K13" s="20">
        <f>SUM(K10:K12)</f>
        <v>819830751</v>
      </c>
    </row>
    <row r="14" spans="1:11" ht="16.5" customHeight="1" x14ac:dyDescent="0.7">
      <c r="A14" s="51"/>
      <c r="B14" s="51"/>
      <c r="C14" s="49"/>
      <c r="D14" s="49"/>
      <c r="E14" s="21"/>
      <c r="F14" s="22"/>
      <c r="G14" s="21"/>
      <c r="H14" s="22"/>
      <c r="I14" s="21"/>
      <c r="J14" s="22"/>
      <c r="K14" s="21"/>
    </row>
    <row r="15" spans="1:11" ht="21.75" customHeight="1" x14ac:dyDescent="0.7">
      <c r="A15" s="48" t="s">
        <v>41</v>
      </c>
      <c r="B15" s="48"/>
      <c r="C15" s="49"/>
      <c r="D15" s="49"/>
      <c r="E15" s="21"/>
      <c r="F15" s="22"/>
      <c r="G15" s="21"/>
      <c r="H15" s="22"/>
      <c r="I15" s="21"/>
      <c r="J15" s="22"/>
      <c r="K15" s="21"/>
    </row>
    <row r="16" spans="1:11" ht="21.75" customHeight="1" x14ac:dyDescent="0.65">
      <c r="A16" s="50" t="s">
        <v>113</v>
      </c>
      <c r="C16" s="49"/>
      <c r="D16" s="49"/>
      <c r="E16" s="67">
        <v>642256575</v>
      </c>
      <c r="F16" s="67"/>
      <c r="G16" s="67">
        <v>586141052</v>
      </c>
      <c r="H16" s="67"/>
      <c r="I16" s="68">
        <v>623199755</v>
      </c>
      <c r="J16" s="68"/>
      <c r="K16" s="68">
        <v>569795724</v>
      </c>
    </row>
    <row r="17" spans="1:11" ht="21.75" customHeight="1" x14ac:dyDescent="0.65">
      <c r="A17" s="50" t="s">
        <v>91</v>
      </c>
      <c r="C17" s="49"/>
      <c r="D17" s="49"/>
      <c r="E17" s="67">
        <v>27770071</v>
      </c>
      <c r="F17" s="67"/>
      <c r="G17" s="67">
        <v>22218844</v>
      </c>
      <c r="H17" s="67"/>
      <c r="I17" s="68">
        <v>24651425</v>
      </c>
      <c r="J17" s="68"/>
      <c r="K17" s="68">
        <v>19964724</v>
      </c>
    </row>
    <row r="18" spans="1:11" ht="21.75" customHeight="1" x14ac:dyDescent="0.65">
      <c r="A18" s="50" t="s">
        <v>28</v>
      </c>
      <c r="C18" s="49"/>
      <c r="D18" s="49"/>
      <c r="E18" s="67">
        <v>34836758</v>
      </c>
      <c r="F18" s="67"/>
      <c r="G18" s="67">
        <v>31281285</v>
      </c>
      <c r="H18" s="67"/>
      <c r="I18" s="68">
        <v>30900366</v>
      </c>
      <c r="J18" s="68"/>
      <c r="K18" s="68">
        <v>27361583</v>
      </c>
    </row>
    <row r="19" spans="1:11" ht="21.75" customHeight="1" x14ac:dyDescent="0.7">
      <c r="A19" s="51" t="s">
        <v>19</v>
      </c>
      <c r="B19" s="51"/>
      <c r="C19" s="49"/>
      <c r="D19" s="49"/>
      <c r="E19" s="20">
        <f>SUM(E16:E18)</f>
        <v>704863404</v>
      </c>
      <c r="F19" s="22"/>
      <c r="G19" s="20">
        <f>SUM(G16:G18)</f>
        <v>639641181</v>
      </c>
      <c r="H19" s="22"/>
      <c r="I19" s="20">
        <f>SUM(I16:I18)</f>
        <v>678751546</v>
      </c>
      <c r="J19" s="22"/>
      <c r="K19" s="20">
        <f>SUM(K16:K18)</f>
        <v>617122031</v>
      </c>
    </row>
    <row r="20" spans="1:11" ht="21.75" customHeight="1" x14ac:dyDescent="0.65">
      <c r="C20" s="49"/>
      <c r="D20" s="49"/>
      <c r="E20" s="67"/>
      <c r="F20" s="67"/>
      <c r="G20" s="67"/>
      <c r="H20" s="67"/>
      <c r="I20" s="67"/>
      <c r="J20" s="67"/>
      <c r="K20" s="67"/>
    </row>
    <row r="21" spans="1:11" ht="21.75" customHeight="1" x14ac:dyDescent="0.7">
      <c r="A21" s="51" t="s">
        <v>86</v>
      </c>
      <c r="C21" s="49"/>
      <c r="D21" s="49"/>
      <c r="E21" s="58">
        <f>E13-E19</f>
        <v>228772545</v>
      </c>
      <c r="F21" s="67"/>
      <c r="G21" s="58">
        <f>G13-G19</f>
        <v>203867436</v>
      </c>
      <c r="H21" s="67"/>
      <c r="I21" s="58">
        <f>I13-I19</f>
        <v>226528602</v>
      </c>
      <c r="J21" s="67"/>
      <c r="K21" s="58">
        <f>K13-K19</f>
        <v>202708720</v>
      </c>
    </row>
    <row r="22" spans="1:11" ht="21.75" customHeight="1" x14ac:dyDescent="0.65">
      <c r="A22" s="50" t="s">
        <v>29</v>
      </c>
      <c r="C22" s="49"/>
      <c r="D22" s="49"/>
      <c r="E22" s="69">
        <v>-49760</v>
      </c>
      <c r="F22" s="67"/>
      <c r="G22" s="69">
        <v>-32898</v>
      </c>
      <c r="H22" s="67"/>
      <c r="I22" s="69">
        <v>-47212</v>
      </c>
      <c r="J22" s="67"/>
      <c r="K22" s="69">
        <v>-23640</v>
      </c>
    </row>
    <row r="23" spans="1:11" ht="21.75" customHeight="1" x14ac:dyDescent="0.7">
      <c r="A23" s="51" t="s">
        <v>88</v>
      </c>
      <c r="C23" s="49"/>
      <c r="D23" s="49"/>
      <c r="E23" s="53">
        <f>SUM(E21:E22)</f>
        <v>228722785</v>
      </c>
      <c r="F23" s="21"/>
      <c r="G23" s="53">
        <f>SUM(G21:G22)</f>
        <v>203834538</v>
      </c>
      <c r="H23" s="21"/>
      <c r="I23" s="53">
        <f>SUM(I21:I22)</f>
        <v>226481390</v>
      </c>
      <c r="J23" s="21"/>
      <c r="K23" s="53">
        <f>SUM(K21:K22)</f>
        <v>202685080</v>
      </c>
    </row>
    <row r="24" spans="1:11" ht="21.75" customHeight="1" x14ac:dyDescent="0.65">
      <c r="A24" s="50" t="s">
        <v>121</v>
      </c>
      <c r="C24" s="49"/>
      <c r="D24" s="49"/>
      <c r="E24" s="70">
        <v>-45759635</v>
      </c>
      <c r="F24" s="71"/>
      <c r="G24" s="70">
        <v>-40178010</v>
      </c>
      <c r="H24" s="71"/>
      <c r="I24" s="70">
        <v>-45298282</v>
      </c>
      <c r="J24" s="71"/>
      <c r="K24" s="70">
        <v>-40129290</v>
      </c>
    </row>
    <row r="25" spans="1:11" ht="21.75" customHeight="1" thickBot="1" x14ac:dyDescent="0.75">
      <c r="A25" s="51" t="s">
        <v>89</v>
      </c>
      <c r="B25" s="51"/>
      <c r="C25" s="49"/>
      <c r="D25" s="49"/>
      <c r="E25" s="72">
        <f>E21+E22+E24</f>
        <v>182963150</v>
      </c>
      <c r="F25" s="156"/>
      <c r="G25" s="72">
        <f>G21+G22+G24</f>
        <v>163656528</v>
      </c>
      <c r="H25" s="156"/>
      <c r="I25" s="72">
        <f>I21+I22+I24</f>
        <v>181183108</v>
      </c>
      <c r="J25" s="156"/>
      <c r="K25" s="72">
        <f>K21+K22+K24</f>
        <v>162555790</v>
      </c>
    </row>
    <row r="26" spans="1:11" ht="21.75" customHeight="1" thickTop="1" x14ac:dyDescent="0.7">
      <c r="A26" s="51"/>
      <c r="B26" s="51"/>
      <c r="C26" s="49"/>
      <c r="D26" s="49"/>
      <c r="E26" s="71"/>
      <c r="F26" s="71"/>
      <c r="G26" s="71"/>
      <c r="H26" s="71"/>
      <c r="I26" s="71"/>
      <c r="J26" s="71"/>
      <c r="K26" s="71"/>
    </row>
    <row r="27" spans="1:11" ht="21.75" customHeight="1" x14ac:dyDescent="0.7">
      <c r="A27" s="51" t="s">
        <v>34</v>
      </c>
      <c r="B27" s="51"/>
      <c r="C27" s="49"/>
      <c r="D27" s="49"/>
      <c r="E27" s="22"/>
      <c r="F27" s="21"/>
      <c r="G27" s="22"/>
      <c r="H27" s="21"/>
      <c r="I27" s="22"/>
      <c r="J27" s="21"/>
      <c r="K27" s="22"/>
    </row>
    <row r="28" spans="1:11" ht="22.5" customHeight="1" x14ac:dyDescent="0.7">
      <c r="A28" s="48" t="s">
        <v>55</v>
      </c>
      <c r="B28" s="48"/>
      <c r="C28" s="49"/>
      <c r="D28" s="49"/>
      <c r="E28" s="22"/>
      <c r="F28" s="21"/>
      <c r="G28" s="22"/>
      <c r="H28" s="21"/>
      <c r="I28" s="22"/>
      <c r="J28" s="21"/>
      <c r="K28" s="22"/>
    </row>
    <row r="29" spans="1:11" ht="21.65" customHeight="1" x14ac:dyDescent="0.7">
      <c r="A29" s="50" t="s">
        <v>124</v>
      </c>
      <c r="B29" s="48"/>
      <c r="C29" s="49"/>
      <c r="D29" s="49"/>
      <c r="F29" s="21"/>
      <c r="H29" s="22"/>
      <c r="J29" s="22"/>
    </row>
    <row r="30" spans="1:11" ht="21.75" customHeight="1" x14ac:dyDescent="0.7">
      <c r="A30" s="50" t="s">
        <v>94</v>
      </c>
      <c r="B30" s="48"/>
      <c r="C30" s="49"/>
      <c r="D30" s="49"/>
      <c r="E30" s="207">
        <v>0</v>
      </c>
      <c r="F30" s="21"/>
      <c r="G30" s="71">
        <f>809287</f>
        <v>809287</v>
      </c>
      <c r="H30" s="22"/>
      <c r="I30" s="207">
        <v>0</v>
      </c>
      <c r="J30" s="71"/>
      <c r="K30" s="71">
        <v>735695</v>
      </c>
    </row>
    <row r="31" spans="1:11" ht="21.75" customHeight="1" x14ac:dyDescent="0.7">
      <c r="A31" s="50" t="s">
        <v>83</v>
      </c>
      <c r="B31" s="48"/>
      <c r="C31" s="49"/>
      <c r="D31" s="49"/>
      <c r="E31" s="22"/>
      <c r="F31" s="21"/>
      <c r="G31" s="22"/>
      <c r="H31" s="21"/>
      <c r="I31" s="22"/>
      <c r="J31" s="21"/>
      <c r="K31" s="22"/>
    </row>
    <row r="32" spans="1:11" ht="21.75" customHeight="1" x14ac:dyDescent="0.65">
      <c r="A32" s="50" t="s">
        <v>79</v>
      </c>
      <c r="C32" s="49"/>
      <c r="D32" s="49"/>
      <c r="E32" s="64">
        <v>0</v>
      </c>
      <c r="F32" s="67"/>
      <c r="G32" s="69">
        <v>-161857</v>
      </c>
      <c r="H32" s="67"/>
      <c r="I32" s="64">
        <v>0</v>
      </c>
      <c r="J32" s="71"/>
      <c r="K32" s="81">
        <v>-147139</v>
      </c>
    </row>
    <row r="33" spans="1:11" ht="21.75" customHeight="1" x14ac:dyDescent="0.7">
      <c r="A33" s="202" t="s">
        <v>95</v>
      </c>
      <c r="B33" s="202"/>
      <c r="C33" s="197"/>
      <c r="D33" s="49"/>
      <c r="E33" s="206">
        <f>SUM(E30:E32)</f>
        <v>0</v>
      </c>
      <c r="F33" s="21"/>
      <c r="G33" s="22">
        <f>SUM(G30:G32)</f>
        <v>647430</v>
      </c>
      <c r="H33" s="21"/>
      <c r="I33" s="206">
        <f>SUM(I30:I32)</f>
        <v>0</v>
      </c>
      <c r="J33" s="67"/>
      <c r="K33" s="22">
        <f>SUM(K30:K32)</f>
        <v>588556</v>
      </c>
    </row>
    <row r="34" spans="1:11" s="145" customFormat="1" ht="21.75" customHeight="1" x14ac:dyDescent="0.7">
      <c r="A34" s="51" t="s">
        <v>67</v>
      </c>
      <c r="B34" s="51"/>
      <c r="C34" s="201"/>
      <c r="D34" s="157"/>
      <c r="E34" s="206">
        <f>E33</f>
        <v>0</v>
      </c>
      <c r="F34" s="22"/>
      <c r="G34" s="20">
        <f>G33</f>
        <v>647430</v>
      </c>
      <c r="H34" s="22"/>
      <c r="I34" s="206">
        <f>I33</f>
        <v>0</v>
      </c>
      <c r="J34" s="21"/>
      <c r="K34" s="20">
        <f>K33</f>
        <v>588556</v>
      </c>
    </row>
    <row r="35" spans="1:11" ht="21.75" customHeight="1" thickBot="1" x14ac:dyDescent="0.75">
      <c r="A35" s="51" t="s">
        <v>68</v>
      </c>
      <c r="B35" s="51"/>
      <c r="C35" s="49"/>
      <c r="D35" s="49"/>
      <c r="E35" s="23">
        <f>E25+E34</f>
        <v>182963150</v>
      </c>
      <c r="F35" s="22"/>
      <c r="G35" s="23">
        <f>G25+G34</f>
        <v>164303958</v>
      </c>
      <c r="H35" s="22"/>
      <c r="I35" s="23">
        <f>I25+I34</f>
        <v>181183108</v>
      </c>
      <c r="J35" s="22"/>
      <c r="K35" s="23">
        <f>K25+K34</f>
        <v>163144346</v>
      </c>
    </row>
    <row r="36" spans="1:11" ht="22.5" thickTop="1" x14ac:dyDescent="0.7">
      <c r="A36" s="51"/>
      <c r="B36" s="51"/>
      <c r="C36" s="49"/>
      <c r="D36" s="49"/>
      <c r="E36" s="22"/>
      <c r="F36" s="22"/>
      <c r="G36" s="22"/>
      <c r="H36" s="22"/>
      <c r="I36" s="22"/>
      <c r="J36" s="22"/>
      <c r="K36" s="22"/>
    </row>
    <row r="37" spans="1:11" ht="21.75" customHeight="1" x14ac:dyDescent="0.7">
      <c r="A37" s="51" t="s">
        <v>135</v>
      </c>
      <c r="B37" s="51"/>
      <c r="C37" s="49"/>
      <c r="D37" s="49"/>
      <c r="E37" s="71"/>
      <c r="F37" s="67"/>
      <c r="G37" s="71"/>
      <c r="H37" s="67"/>
      <c r="I37" s="71"/>
      <c r="J37" s="67"/>
      <c r="K37" s="71"/>
    </row>
    <row r="38" spans="1:11" ht="21.75" customHeight="1" x14ac:dyDescent="0.65">
      <c r="A38" s="50" t="s">
        <v>42</v>
      </c>
      <c r="C38" s="49"/>
      <c r="D38" s="49"/>
      <c r="E38" s="67">
        <f>E40-E39</f>
        <v>182502981</v>
      </c>
      <c r="F38" s="67">
        <f t="shared" ref="F38:J38" si="0">F40-F39</f>
        <v>0</v>
      </c>
      <c r="G38" s="67">
        <f t="shared" ref="G38" si="1">G40-G39</f>
        <v>163381312</v>
      </c>
      <c r="H38" s="67">
        <f t="shared" si="0"/>
        <v>0</v>
      </c>
      <c r="I38" s="67">
        <f>I40-I39</f>
        <v>181183108</v>
      </c>
      <c r="J38" s="67">
        <f t="shared" si="0"/>
        <v>0</v>
      </c>
      <c r="K38" s="67">
        <f t="shared" ref="K38" si="2">K40-K39</f>
        <v>162555790</v>
      </c>
    </row>
    <row r="39" spans="1:11" ht="21.65" customHeight="1" x14ac:dyDescent="0.65">
      <c r="A39" s="50" t="s">
        <v>43</v>
      </c>
      <c r="C39" s="49"/>
      <c r="D39" s="49"/>
      <c r="E39" s="69">
        <v>460169</v>
      </c>
      <c r="F39" s="67"/>
      <c r="G39" s="69">
        <v>275216</v>
      </c>
      <c r="H39" s="67"/>
      <c r="I39" s="64">
        <v>0</v>
      </c>
      <c r="J39" s="67"/>
      <c r="K39" s="64">
        <v>0</v>
      </c>
    </row>
    <row r="40" spans="1:11" ht="21.65" customHeight="1" thickBot="1" x14ac:dyDescent="0.75">
      <c r="A40" s="51" t="s">
        <v>89</v>
      </c>
      <c r="B40" s="51"/>
      <c r="C40" s="49"/>
      <c r="D40" s="49"/>
      <c r="E40" s="23">
        <f>E25</f>
        <v>182963150</v>
      </c>
      <c r="F40" s="34"/>
      <c r="G40" s="23">
        <f>G25</f>
        <v>163656528</v>
      </c>
      <c r="H40" s="34"/>
      <c r="I40" s="23">
        <f>I25</f>
        <v>181183108</v>
      </c>
      <c r="J40" s="34"/>
      <c r="K40" s="23">
        <f>K25</f>
        <v>162555790</v>
      </c>
    </row>
    <row r="41" spans="1:11" ht="22.5" thickTop="1" x14ac:dyDescent="0.7">
      <c r="A41" s="51"/>
      <c r="B41" s="51"/>
      <c r="C41" s="49"/>
      <c r="D41" s="49"/>
      <c r="E41" s="35"/>
      <c r="F41" s="35"/>
      <c r="G41" s="35"/>
      <c r="H41" s="35"/>
      <c r="I41" s="35"/>
      <c r="J41" s="35"/>
      <c r="K41" s="35"/>
    </row>
    <row r="42" spans="1:11" ht="21.75" customHeight="1" x14ac:dyDescent="0.7">
      <c r="A42" s="51" t="s">
        <v>69</v>
      </c>
      <c r="B42" s="51"/>
      <c r="C42" s="49"/>
      <c r="D42" s="49"/>
      <c r="E42" s="35"/>
      <c r="F42" s="35"/>
      <c r="G42" s="35"/>
      <c r="H42" s="35"/>
      <c r="I42" s="35"/>
      <c r="J42" s="35"/>
      <c r="K42" s="35"/>
    </row>
    <row r="43" spans="1:11" ht="21.75" customHeight="1" x14ac:dyDescent="0.65">
      <c r="A43" s="50" t="s">
        <v>42</v>
      </c>
      <c r="C43" s="49"/>
      <c r="D43" s="49"/>
      <c r="E43" s="135">
        <f>E45-E44</f>
        <v>182502981</v>
      </c>
      <c r="F43" s="67"/>
      <c r="G43" s="135">
        <f>G45-G44</f>
        <v>164014022</v>
      </c>
      <c r="H43" s="67"/>
      <c r="I43" s="135">
        <f>I45-I44</f>
        <v>181183108</v>
      </c>
      <c r="J43" s="67"/>
      <c r="K43" s="135">
        <f>K45-K44</f>
        <v>163144346</v>
      </c>
    </row>
    <row r="44" spans="1:11" ht="21.75" customHeight="1" x14ac:dyDescent="0.65">
      <c r="A44" s="50" t="s">
        <v>43</v>
      </c>
      <c r="C44" s="49"/>
      <c r="D44" s="49"/>
      <c r="E44" s="69">
        <f>E39</f>
        <v>460169</v>
      </c>
      <c r="F44" s="67"/>
      <c r="G44" s="69">
        <v>289936</v>
      </c>
      <c r="H44" s="67"/>
      <c r="I44" s="64">
        <f>I39</f>
        <v>0</v>
      </c>
      <c r="J44" s="67"/>
      <c r="K44" s="64">
        <v>0</v>
      </c>
    </row>
    <row r="45" spans="1:11" ht="21.65" customHeight="1" thickBot="1" x14ac:dyDescent="0.75">
      <c r="A45" s="51" t="s">
        <v>68</v>
      </c>
      <c r="B45" s="51"/>
      <c r="C45" s="49"/>
      <c r="D45" s="49"/>
      <c r="E45" s="23">
        <f>E35</f>
        <v>182963150</v>
      </c>
      <c r="F45" s="34"/>
      <c r="G45" s="23">
        <f>G35</f>
        <v>164303958</v>
      </c>
      <c r="H45" s="34"/>
      <c r="I45" s="23">
        <f>I35</f>
        <v>181183108</v>
      </c>
      <c r="J45" s="34"/>
      <c r="K45" s="23">
        <f>K35</f>
        <v>163144346</v>
      </c>
    </row>
    <row r="46" spans="1:11" ht="21" customHeight="1" thickTop="1" x14ac:dyDescent="0.7">
      <c r="C46" s="49"/>
      <c r="D46" s="49"/>
      <c r="E46" s="35"/>
      <c r="F46" s="35"/>
      <c r="G46" s="35"/>
      <c r="H46" s="35"/>
      <c r="I46" s="35"/>
      <c r="J46" s="35"/>
      <c r="K46" s="35"/>
    </row>
    <row r="47" spans="1:11" ht="24" customHeight="1" thickBot="1" x14ac:dyDescent="0.75">
      <c r="A47" s="51" t="s">
        <v>92</v>
      </c>
      <c r="D47" s="49">
        <v>6</v>
      </c>
      <c r="E47" s="63">
        <v>0.62</v>
      </c>
      <c r="F47" s="25"/>
      <c r="G47" s="63">
        <v>16.34</v>
      </c>
      <c r="H47" s="25"/>
      <c r="I47" s="63">
        <v>0.62</v>
      </c>
      <c r="J47" s="25"/>
      <c r="K47" s="63">
        <v>16.260000000000002</v>
      </c>
    </row>
    <row r="48" spans="1:11" ht="21.75" customHeight="1" thickTop="1" x14ac:dyDescent="0.65"/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0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O26"/>
  <sheetViews>
    <sheetView view="pageBreakPreview" topLeftCell="A3" zoomScale="85" zoomScaleNormal="70" zoomScaleSheetLayoutView="85" workbookViewId="0">
      <selection activeCell="M13" sqref="M13"/>
    </sheetView>
  </sheetViews>
  <sheetFormatPr defaultColWidth="9.09765625" defaultRowHeight="23.25" customHeight="1" x14ac:dyDescent="0.65"/>
  <cols>
    <col min="1" max="1" width="49.09765625" style="6" customWidth="1"/>
    <col min="2" max="2" width="9" style="8" customWidth="1"/>
    <col min="3" max="3" width="21.69921875" style="7" customWidth="1"/>
    <col min="4" max="4" width="0.8984375" style="33" customWidth="1"/>
    <col min="5" max="5" width="18.09765625" style="33" hidden="1" customWidth="1"/>
    <col min="6" max="6" width="2" style="33" hidden="1" customWidth="1"/>
    <col min="7" max="7" width="21.69921875" style="7" customWidth="1"/>
    <col min="8" max="8" width="0.8984375" style="33" customWidth="1"/>
    <col min="9" max="9" width="21.69921875" style="7" customWidth="1"/>
    <col min="10" max="10" width="0.8984375" style="7" customWidth="1"/>
    <col min="11" max="11" width="21.69921875" style="7" customWidth="1"/>
    <col min="12" max="12" width="0.8984375" style="33" customWidth="1"/>
    <col min="13" max="13" width="21.69921875" style="7" customWidth="1"/>
    <col min="14" max="14" width="0.8984375" style="33" customWidth="1"/>
    <col min="15" max="15" width="21.69921875" style="7" customWidth="1"/>
    <col min="16" max="16384" width="9.09765625" style="7"/>
  </cols>
  <sheetData>
    <row r="1" spans="1:15" s="132" customFormat="1" ht="26.25" customHeight="1" x14ac:dyDescent="0.7">
      <c r="A1" s="92" t="s">
        <v>136</v>
      </c>
      <c r="B1" s="131"/>
      <c r="D1" s="133"/>
      <c r="E1" s="133"/>
      <c r="F1" s="133"/>
      <c r="H1" s="133"/>
      <c r="L1" s="133"/>
      <c r="N1" s="133"/>
    </row>
    <row r="2" spans="1:15" s="132" customFormat="1" ht="23" x14ac:dyDescent="0.7">
      <c r="A2" s="1" t="s">
        <v>52</v>
      </c>
      <c r="B2" s="131"/>
      <c r="D2" s="133"/>
      <c r="E2" s="133"/>
      <c r="F2" s="133"/>
      <c r="H2" s="133"/>
      <c r="L2" s="133"/>
      <c r="N2" s="133"/>
    </row>
    <row r="3" spans="1:15" ht="22" x14ac:dyDescent="0.7">
      <c r="A3" s="73"/>
    </row>
    <row r="4" spans="1:15" ht="19" customHeight="1" x14ac:dyDescent="0.7">
      <c r="C4" s="219" t="s">
        <v>61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15" ht="19" customHeight="1" x14ac:dyDescent="0.7">
      <c r="B5" s="6"/>
      <c r="C5" s="33"/>
      <c r="G5" s="220" t="s">
        <v>64</v>
      </c>
      <c r="H5" s="220"/>
      <c r="I5" s="220"/>
      <c r="J5" s="36"/>
      <c r="K5" s="118"/>
      <c r="L5" s="113"/>
      <c r="M5" s="90"/>
      <c r="O5" s="90"/>
    </row>
    <row r="6" spans="1:15" ht="19" customHeight="1" x14ac:dyDescent="0.65">
      <c r="B6" s="9"/>
      <c r="C6" s="9" t="s">
        <v>17</v>
      </c>
      <c r="G6" s="9"/>
      <c r="J6" s="9"/>
      <c r="K6" s="9" t="s">
        <v>75</v>
      </c>
      <c r="L6" s="36"/>
      <c r="M6" s="9" t="s">
        <v>36</v>
      </c>
      <c r="N6" s="36"/>
      <c r="O6" s="9"/>
    </row>
    <row r="7" spans="1:15" ht="21.5" x14ac:dyDescent="0.65">
      <c r="B7" s="9"/>
      <c r="C7" s="9" t="s">
        <v>31</v>
      </c>
      <c r="E7" s="36" t="s">
        <v>139</v>
      </c>
      <c r="G7" s="9" t="s">
        <v>72</v>
      </c>
      <c r="H7" s="36"/>
      <c r="I7" s="9" t="s">
        <v>25</v>
      </c>
      <c r="J7" s="9"/>
      <c r="K7" s="9" t="s">
        <v>59</v>
      </c>
      <c r="L7" s="36"/>
      <c r="M7" s="9" t="s">
        <v>56</v>
      </c>
      <c r="N7" s="36"/>
      <c r="O7" s="9" t="s">
        <v>75</v>
      </c>
    </row>
    <row r="8" spans="1:15" ht="21.5" x14ac:dyDescent="0.65">
      <c r="B8" s="111" t="s">
        <v>1</v>
      </c>
      <c r="C8" s="9" t="s">
        <v>30</v>
      </c>
      <c r="G8" s="9" t="s">
        <v>73</v>
      </c>
      <c r="H8" s="36"/>
      <c r="I8" s="9" t="s">
        <v>32</v>
      </c>
      <c r="J8" s="9"/>
      <c r="K8" s="9" t="s">
        <v>58</v>
      </c>
      <c r="L8" s="36"/>
      <c r="M8" s="9" t="s">
        <v>76</v>
      </c>
      <c r="N8" s="36"/>
      <c r="O8" s="9" t="s">
        <v>20</v>
      </c>
    </row>
    <row r="9" spans="1:15" ht="22" x14ac:dyDescent="0.7">
      <c r="A9" s="73"/>
      <c r="B9" s="111"/>
      <c r="C9" s="221" t="s">
        <v>66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</row>
    <row r="10" spans="1:15" ht="21" customHeight="1" x14ac:dyDescent="0.7">
      <c r="A10" s="73" t="s">
        <v>129</v>
      </c>
      <c r="B10" s="176"/>
      <c r="C10" s="138"/>
      <c r="D10" s="138"/>
      <c r="E10" s="138"/>
      <c r="F10" s="138"/>
      <c r="G10" s="100"/>
      <c r="H10" s="138"/>
      <c r="I10" s="100"/>
      <c r="J10" s="100"/>
      <c r="K10" s="138"/>
      <c r="L10" s="138"/>
      <c r="M10" s="100"/>
      <c r="N10" s="138"/>
      <c r="O10" s="138"/>
    </row>
    <row r="11" spans="1:15" ht="21" customHeight="1" x14ac:dyDescent="0.7">
      <c r="A11" s="73" t="s">
        <v>93</v>
      </c>
      <c r="B11" s="176"/>
      <c r="C11" s="139">
        <v>5000000</v>
      </c>
      <c r="D11" s="139"/>
      <c r="E11" s="139">
        <v>0</v>
      </c>
      <c r="F11" s="139"/>
      <c r="G11" s="139">
        <v>500000</v>
      </c>
      <c r="H11" s="139"/>
      <c r="I11" s="139">
        <v>461145214</v>
      </c>
      <c r="J11" s="139"/>
      <c r="K11" s="139">
        <v>466645214</v>
      </c>
      <c r="L11" s="139"/>
      <c r="M11" s="139">
        <v>553880</v>
      </c>
      <c r="N11" s="139"/>
      <c r="O11" s="139">
        <v>467199094</v>
      </c>
    </row>
    <row r="12" spans="1:15" ht="16.5" customHeight="1" x14ac:dyDescent="0.65">
      <c r="A12" s="119"/>
      <c r="B12" s="176"/>
      <c r="C12" s="138"/>
      <c r="D12" s="138"/>
      <c r="E12" s="138"/>
      <c r="F12" s="138"/>
      <c r="G12" s="100"/>
      <c r="H12" s="138"/>
      <c r="I12" s="100"/>
      <c r="J12" s="100"/>
      <c r="K12" s="138"/>
      <c r="L12" s="138"/>
      <c r="M12" s="100"/>
      <c r="N12" s="138"/>
      <c r="O12" s="138"/>
    </row>
    <row r="13" spans="1:15" s="17" customFormat="1" ht="21" customHeight="1" x14ac:dyDescent="0.7">
      <c r="A13" s="73" t="s">
        <v>132</v>
      </c>
      <c r="B13" s="176"/>
      <c r="C13" s="140"/>
      <c r="D13" s="140"/>
      <c r="E13" s="140"/>
      <c r="F13" s="140"/>
      <c r="G13" s="120"/>
      <c r="H13" s="140"/>
      <c r="I13" s="120"/>
      <c r="J13" s="140"/>
      <c r="K13" s="140"/>
      <c r="L13" s="140"/>
      <c r="M13" s="120"/>
      <c r="N13" s="140"/>
      <c r="O13" s="140"/>
    </row>
    <row r="14" spans="1:15" s="17" customFormat="1" ht="21" customHeight="1" x14ac:dyDescent="0.7">
      <c r="A14" s="211" t="s">
        <v>133</v>
      </c>
      <c r="B14" s="176"/>
      <c r="C14" s="140"/>
      <c r="D14" s="140"/>
      <c r="E14" s="140"/>
      <c r="F14" s="140"/>
      <c r="G14" s="120"/>
      <c r="H14" s="140"/>
      <c r="I14" s="120"/>
      <c r="J14" s="140"/>
      <c r="K14" s="140"/>
      <c r="L14" s="140"/>
      <c r="M14" s="120"/>
      <c r="N14" s="140"/>
      <c r="O14" s="140"/>
    </row>
    <row r="15" spans="1:15" s="121" customFormat="1" ht="21" customHeight="1" x14ac:dyDescent="0.7">
      <c r="A15" s="6" t="s">
        <v>109</v>
      </c>
      <c r="B15" s="176">
        <v>7</v>
      </c>
      <c r="C15" s="151">
        <v>0</v>
      </c>
      <c r="D15" s="122"/>
      <c r="E15" s="151">
        <v>0</v>
      </c>
      <c r="F15" s="122"/>
      <c r="G15" s="151">
        <v>0</v>
      </c>
      <c r="H15" s="141"/>
      <c r="I15" s="151">
        <v>-625295000</v>
      </c>
      <c r="J15" s="141"/>
      <c r="K15" s="129">
        <v>-625295000</v>
      </c>
      <c r="L15" s="122"/>
      <c r="M15" s="129">
        <v>0</v>
      </c>
      <c r="N15" s="122"/>
      <c r="O15" s="129">
        <v>-625295000</v>
      </c>
    </row>
    <row r="16" spans="1:15" s="17" customFormat="1" ht="21" customHeight="1" x14ac:dyDescent="0.7">
      <c r="A16" s="211" t="s">
        <v>110</v>
      </c>
      <c r="B16" s="31"/>
      <c r="C16" s="142">
        <v>0</v>
      </c>
      <c r="D16" s="143"/>
      <c r="E16" s="142">
        <v>0</v>
      </c>
      <c r="F16" s="143"/>
      <c r="G16" s="142">
        <v>0</v>
      </c>
      <c r="H16" s="143"/>
      <c r="I16" s="142">
        <v>-625295000</v>
      </c>
      <c r="J16" s="143"/>
      <c r="K16" s="142">
        <v>-625295000</v>
      </c>
      <c r="L16" s="143"/>
      <c r="M16" s="142">
        <v>0</v>
      </c>
      <c r="N16" s="143"/>
      <c r="O16" s="142">
        <v>-625295000</v>
      </c>
    </row>
    <row r="17" spans="1:15" s="32" customFormat="1" ht="22" x14ac:dyDescent="0.7">
      <c r="A17" s="123"/>
      <c r="B17" s="31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144"/>
      <c r="O17" s="145"/>
    </row>
    <row r="18" spans="1:15" ht="21" customHeight="1" x14ac:dyDescent="0.7">
      <c r="A18" s="124" t="s">
        <v>85</v>
      </c>
      <c r="B18" s="176"/>
      <c r="C18" s="125">
        <f>C16</f>
        <v>0</v>
      </c>
      <c r="D18" s="86"/>
      <c r="E18" s="125">
        <f>E16</f>
        <v>0</v>
      </c>
      <c r="F18" s="86"/>
      <c r="G18" s="125">
        <v>0</v>
      </c>
      <c r="H18" s="86"/>
      <c r="I18" s="125">
        <v>-625295000</v>
      </c>
      <c r="J18" s="86"/>
      <c r="K18" s="125">
        <v>-625295000</v>
      </c>
      <c r="L18" s="86"/>
      <c r="M18" s="125">
        <v>0</v>
      </c>
      <c r="N18" s="140"/>
      <c r="O18" s="125">
        <v>-625295000</v>
      </c>
    </row>
    <row r="19" spans="1:15" s="121" customFormat="1" ht="16.5" customHeight="1" x14ac:dyDescent="0.7">
      <c r="A19" s="126"/>
      <c r="B19" s="31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</row>
    <row r="20" spans="1:15" ht="22" x14ac:dyDescent="0.7">
      <c r="A20" s="124" t="s">
        <v>50</v>
      </c>
      <c r="B20" s="176"/>
      <c r="C20" s="146"/>
      <c r="D20" s="146"/>
      <c r="E20" s="146"/>
      <c r="F20" s="146"/>
      <c r="G20" s="146"/>
      <c r="H20" s="146"/>
      <c r="I20" s="147"/>
      <c r="J20" s="148"/>
      <c r="K20" s="148"/>
      <c r="L20" s="148"/>
      <c r="M20" s="148"/>
      <c r="N20" s="148"/>
      <c r="O20" s="148"/>
    </row>
    <row r="21" spans="1:15" ht="21" customHeight="1" x14ac:dyDescent="0.7">
      <c r="A21" s="6" t="s">
        <v>71</v>
      </c>
      <c r="B21" s="176"/>
      <c r="C21" s="24">
        <v>0</v>
      </c>
      <c r="D21" s="138"/>
      <c r="E21" s="24">
        <v>0</v>
      </c>
      <c r="F21" s="138"/>
      <c r="G21" s="24">
        <v>0</v>
      </c>
      <c r="H21" s="146"/>
      <c r="I21" s="100">
        <v>163381312</v>
      </c>
      <c r="J21" s="100"/>
      <c r="K21" s="149">
        <v>163381312</v>
      </c>
      <c r="L21" s="138"/>
      <c r="M21" s="138">
        <v>275216</v>
      </c>
      <c r="N21" s="138"/>
      <c r="O21" s="130">
        <v>163656528</v>
      </c>
    </row>
    <row r="22" spans="1:15" ht="21" customHeight="1" x14ac:dyDescent="0.7">
      <c r="A22" s="6" t="s">
        <v>39</v>
      </c>
      <c r="B22" s="176"/>
      <c r="C22" s="102">
        <v>0</v>
      </c>
      <c r="D22" s="146"/>
      <c r="E22" s="102">
        <v>0</v>
      </c>
      <c r="F22" s="146"/>
      <c r="G22" s="102">
        <v>0</v>
      </c>
      <c r="H22" s="146"/>
      <c r="I22" s="78">
        <v>632710</v>
      </c>
      <c r="J22" s="100"/>
      <c r="K22" s="150">
        <v>632710</v>
      </c>
      <c r="L22" s="127"/>
      <c r="M22" s="150">
        <v>14720</v>
      </c>
      <c r="N22" s="127"/>
      <c r="O22" s="128">
        <v>647430</v>
      </c>
    </row>
    <row r="23" spans="1:15" ht="21" customHeight="1" x14ac:dyDescent="0.7">
      <c r="A23" s="124" t="s">
        <v>70</v>
      </c>
      <c r="B23" s="31"/>
      <c r="C23" s="142">
        <v>0</v>
      </c>
      <c r="D23" s="143"/>
      <c r="E23" s="142"/>
      <c r="F23" s="143"/>
      <c r="G23" s="142">
        <v>0</v>
      </c>
      <c r="H23" s="143"/>
      <c r="I23" s="142">
        <v>164014022</v>
      </c>
      <c r="J23" s="171"/>
      <c r="K23" s="142">
        <v>164014022</v>
      </c>
      <c r="L23" s="171"/>
      <c r="M23" s="142">
        <v>289936</v>
      </c>
      <c r="N23" s="171"/>
      <c r="O23" s="142">
        <v>164303958</v>
      </c>
    </row>
    <row r="24" spans="1:15" ht="16.5" customHeight="1" x14ac:dyDescent="0.65">
      <c r="A24" s="119"/>
      <c r="B24" s="176"/>
      <c r="C24" s="138"/>
      <c r="D24" s="138"/>
      <c r="E24" s="138"/>
      <c r="F24" s="138"/>
      <c r="G24" s="100"/>
      <c r="H24" s="138"/>
      <c r="I24" s="100"/>
      <c r="J24" s="99"/>
      <c r="K24" s="138"/>
      <c r="L24" s="172"/>
      <c r="M24" s="100"/>
      <c r="N24" s="172"/>
      <c r="O24" s="138"/>
    </row>
    <row r="25" spans="1:15" ht="23.5" customHeight="1" thickBot="1" x14ac:dyDescent="0.75">
      <c r="A25" s="124" t="s">
        <v>128</v>
      </c>
      <c r="B25" s="178"/>
      <c r="C25" s="37">
        <v>5000000</v>
      </c>
      <c r="D25" s="16"/>
      <c r="E25" s="63">
        <v>0</v>
      </c>
      <c r="F25" s="16"/>
      <c r="G25" s="37">
        <v>500000</v>
      </c>
      <c r="H25" s="16"/>
      <c r="I25" s="37">
        <v>-135764</v>
      </c>
      <c r="J25" s="16"/>
      <c r="K25" s="37">
        <v>5364236</v>
      </c>
      <c r="L25" s="16"/>
      <c r="M25" s="37">
        <v>843816</v>
      </c>
      <c r="N25" s="16"/>
      <c r="O25" s="37">
        <v>6208052</v>
      </c>
    </row>
    <row r="26" spans="1:15" ht="23.25" customHeight="1" thickTop="1" x14ac:dyDescent="0.6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C4:O4"/>
    <mergeCell ref="G5:I5"/>
    <mergeCell ref="C9:O9"/>
  </mergeCells>
  <phoneticPr fontId="0" type="noConversion"/>
  <pageMargins left="0.8" right="0.8" top="0.48" bottom="0.48" header="0.5" footer="0.48"/>
  <pageSetup paperSize="9" scale="75" firstPageNumber="7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701E3-ED49-447D-BA98-A824142CCB5C}">
  <sheetPr>
    <pageSetUpPr fitToPage="1"/>
  </sheetPr>
  <dimension ref="A1:O26"/>
  <sheetViews>
    <sheetView view="pageBreakPreview" topLeftCell="A4" zoomScale="55" zoomScaleNormal="70" zoomScaleSheetLayoutView="55" workbookViewId="0">
      <selection activeCell="K15" sqref="K15"/>
    </sheetView>
  </sheetViews>
  <sheetFormatPr defaultColWidth="9.09765625" defaultRowHeight="21.5" x14ac:dyDescent="0.65"/>
  <cols>
    <col min="1" max="1" width="59.19921875" style="6" customWidth="1"/>
    <col min="2" max="2" width="8.3984375" style="8" customWidth="1"/>
    <col min="3" max="3" width="21.69921875" style="7" customWidth="1"/>
    <col min="4" max="4" width="1" style="33" customWidth="1"/>
    <col min="5" max="5" width="18.09765625" style="33" customWidth="1"/>
    <col min="6" max="6" width="1" style="33" customWidth="1"/>
    <col min="7" max="7" width="21.69921875" style="7" customWidth="1"/>
    <col min="8" max="8" width="1" style="33" customWidth="1"/>
    <col min="9" max="9" width="21.69921875" style="7" customWidth="1"/>
    <col min="10" max="10" width="1" style="7" customWidth="1"/>
    <col min="11" max="11" width="21.69921875" style="7" customWidth="1"/>
    <col min="12" max="12" width="1" style="33" customWidth="1"/>
    <col min="13" max="13" width="21.69921875" style="7" customWidth="1"/>
    <col min="14" max="14" width="1" style="33" customWidth="1"/>
    <col min="15" max="15" width="21.69921875" style="7" customWidth="1"/>
    <col min="16" max="16384" width="9.09765625" style="7"/>
  </cols>
  <sheetData>
    <row r="1" spans="1:15" s="132" customFormat="1" ht="26.25" customHeight="1" x14ac:dyDescent="0.7">
      <c r="A1" s="92" t="s">
        <v>136</v>
      </c>
      <c r="B1" s="131"/>
      <c r="D1" s="133"/>
      <c r="E1" s="133"/>
      <c r="F1" s="133"/>
      <c r="H1" s="133"/>
      <c r="L1" s="133"/>
      <c r="N1" s="133"/>
    </row>
    <row r="2" spans="1:15" s="132" customFormat="1" ht="23" x14ac:dyDescent="0.7">
      <c r="A2" s="1" t="s">
        <v>52</v>
      </c>
      <c r="B2" s="131"/>
      <c r="D2" s="133"/>
      <c r="E2" s="133"/>
      <c r="F2" s="133"/>
      <c r="H2" s="133"/>
      <c r="L2" s="133"/>
      <c r="N2" s="133"/>
    </row>
    <row r="3" spans="1:15" ht="22" x14ac:dyDescent="0.7">
      <c r="A3" s="73"/>
    </row>
    <row r="4" spans="1:15" ht="19" customHeight="1" x14ac:dyDescent="0.7">
      <c r="C4" s="219" t="s">
        <v>61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15" ht="19" customHeight="1" x14ac:dyDescent="0.7">
      <c r="B5" s="6"/>
      <c r="C5" s="33"/>
      <c r="G5" s="220" t="s">
        <v>64</v>
      </c>
      <c r="H5" s="220"/>
      <c r="I5" s="220"/>
      <c r="J5" s="36"/>
      <c r="K5" s="118"/>
      <c r="L5" s="193"/>
      <c r="M5" s="90"/>
      <c r="O5" s="90"/>
    </row>
    <row r="6" spans="1:15" ht="19" customHeight="1" x14ac:dyDescent="0.65">
      <c r="B6" s="9"/>
      <c r="C6" s="9" t="s">
        <v>17</v>
      </c>
      <c r="G6" s="9"/>
      <c r="J6" s="9"/>
      <c r="K6" s="9" t="s">
        <v>75</v>
      </c>
      <c r="L6" s="36"/>
      <c r="M6" s="9" t="s">
        <v>36</v>
      </c>
      <c r="N6" s="36"/>
      <c r="O6" s="9"/>
    </row>
    <row r="7" spans="1:15" x14ac:dyDescent="0.65">
      <c r="B7" s="9"/>
      <c r="C7" s="9" t="s">
        <v>31</v>
      </c>
      <c r="E7" s="36"/>
      <c r="G7" s="9" t="s">
        <v>72</v>
      </c>
      <c r="H7" s="36"/>
      <c r="I7" s="9" t="s">
        <v>25</v>
      </c>
      <c r="J7" s="9"/>
      <c r="K7" s="9" t="s">
        <v>59</v>
      </c>
      <c r="L7" s="36"/>
      <c r="M7" s="9" t="s">
        <v>56</v>
      </c>
      <c r="N7" s="36"/>
      <c r="O7" s="9" t="s">
        <v>75</v>
      </c>
    </row>
    <row r="8" spans="1:15" x14ac:dyDescent="0.65">
      <c r="B8" s="194" t="s">
        <v>1</v>
      </c>
      <c r="C8" s="9" t="s">
        <v>30</v>
      </c>
      <c r="E8" s="36" t="s">
        <v>139</v>
      </c>
      <c r="G8" s="9" t="s">
        <v>73</v>
      </c>
      <c r="H8" s="36"/>
      <c r="I8" s="9" t="s">
        <v>32</v>
      </c>
      <c r="J8" s="9"/>
      <c r="K8" s="9" t="s">
        <v>58</v>
      </c>
      <c r="L8" s="36"/>
      <c r="M8" s="9" t="s">
        <v>76</v>
      </c>
      <c r="N8" s="36"/>
      <c r="O8" s="9" t="s">
        <v>20</v>
      </c>
    </row>
    <row r="9" spans="1:15" ht="22" x14ac:dyDescent="0.7">
      <c r="A9" s="73"/>
      <c r="B9" s="194"/>
      <c r="C9" s="221" t="s">
        <v>66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</row>
    <row r="10" spans="1:15" ht="21" customHeight="1" x14ac:dyDescent="0.7">
      <c r="A10" s="73" t="s">
        <v>140</v>
      </c>
      <c r="B10" s="194"/>
      <c r="C10" s="138"/>
      <c r="D10" s="138"/>
      <c r="E10" s="138"/>
      <c r="F10" s="138"/>
      <c r="G10" s="100"/>
      <c r="H10" s="138"/>
      <c r="I10" s="100"/>
      <c r="J10" s="100"/>
      <c r="K10" s="138"/>
      <c r="L10" s="138"/>
      <c r="M10" s="100"/>
      <c r="N10" s="138"/>
      <c r="O10" s="138"/>
    </row>
    <row r="11" spans="1:15" ht="21" customHeight="1" x14ac:dyDescent="0.7">
      <c r="A11" s="73" t="s">
        <v>141</v>
      </c>
      <c r="B11" s="194"/>
      <c r="C11" s="139">
        <f>'SFP-3-4'!F58</f>
        <v>138750000</v>
      </c>
      <c r="D11" s="139"/>
      <c r="E11" s="139">
        <f>'SFP-3-4'!F60</f>
        <v>9743313</v>
      </c>
      <c r="F11" s="139"/>
      <c r="G11" s="139">
        <f>'SFP-3-4'!F63</f>
        <v>15000000</v>
      </c>
      <c r="H11" s="139"/>
      <c r="I11" s="139">
        <f>'SFP-3-4'!F64</f>
        <v>19336800</v>
      </c>
      <c r="J11" s="139"/>
      <c r="K11" s="139">
        <f>SUM(C11:I11)</f>
        <v>182830113</v>
      </c>
      <c r="L11" s="139"/>
      <c r="M11" s="139">
        <f>'SFP-3-4'!F66</f>
        <v>969419</v>
      </c>
      <c r="N11" s="139"/>
      <c r="O11" s="139">
        <f>SUM(K11:M11)</f>
        <v>183799532</v>
      </c>
    </row>
    <row r="12" spans="1:15" x14ac:dyDescent="0.65">
      <c r="A12" s="119"/>
      <c r="B12" s="194"/>
      <c r="C12" s="138"/>
      <c r="D12" s="138"/>
      <c r="E12" s="138"/>
      <c r="F12" s="138"/>
      <c r="G12" s="100"/>
      <c r="H12" s="138"/>
      <c r="I12" s="100"/>
      <c r="J12" s="100"/>
      <c r="K12" s="138"/>
      <c r="L12" s="138"/>
      <c r="M12" s="100"/>
      <c r="N12" s="138"/>
      <c r="O12" s="138"/>
    </row>
    <row r="13" spans="1:15" s="17" customFormat="1" ht="22" x14ac:dyDescent="0.7">
      <c r="A13" s="73" t="s">
        <v>132</v>
      </c>
      <c r="B13" s="194"/>
      <c r="C13" s="140"/>
      <c r="D13" s="140"/>
      <c r="E13" s="140"/>
      <c r="F13" s="140"/>
      <c r="G13" s="120"/>
      <c r="H13" s="140"/>
      <c r="I13" s="120"/>
      <c r="J13" s="140"/>
      <c r="K13" s="140"/>
      <c r="L13" s="140"/>
      <c r="M13" s="120"/>
      <c r="N13" s="140"/>
      <c r="O13" s="140"/>
    </row>
    <row r="14" spans="1:15" s="17" customFormat="1" ht="21" customHeight="1" x14ac:dyDescent="0.7">
      <c r="A14" s="211" t="s">
        <v>146</v>
      </c>
      <c r="B14" s="194"/>
      <c r="C14" s="140"/>
      <c r="D14" s="140"/>
      <c r="E14" s="140"/>
      <c r="F14" s="140"/>
      <c r="G14" s="120"/>
      <c r="H14" s="140"/>
      <c r="I14" s="120"/>
      <c r="J14" s="140"/>
      <c r="K14" s="140"/>
      <c r="L14" s="140"/>
      <c r="M14" s="120"/>
      <c r="N14" s="140"/>
      <c r="O14" s="140"/>
    </row>
    <row r="15" spans="1:15" s="17" customFormat="1" ht="21" customHeight="1" x14ac:dyDescent="0.65">
      <c r="A15" s="6" t="s">
        <v>143</v>
      </c>
      <c r="B15" s="203">
        <v>4</v>
      </c>
      <c r="C15" s="184">
        <v>11250000</v>
      </c>
      <c r="D15" s="184"/>
      <c r="E15" s="184">
        <v>616875000</v>
      </c>
      <c r="F15" s="184"/>
      <c r="G15" s="185">
        <v>0</v>
      </c>
      <c r="H15" s="184"/>
      <c r="I15" s="185">
        <v>0</v>
      </c>
      <c r="J15" s="184"/>
      <c r="K15" s="186">
        <f>SUM(C15:I15)</f>
        <v>628125000</v>
      </c>
      <c r="L15" s="184"/>
      <c r="M15" s="188">
        <v>100</v>
      </c>
      <c r="N15" s="184"/>
      <c r="O15" s="186">
        <f t="shared" ref="O15:O16" si="0">SUM(K15:M15)</f>
        <v>628125100</v>
      </c>
    </row>
    <row r="16" spans="1:15" s="17" customFormat="1" x14ac:dyDescent="0.65">
      <c r="A16" s="6" t="s">
        <v>109</v>
      </c>
      <c r="B16" s="194">
        <v>7</v>
      </c>
      <c r="C16" s="151">
        <v>0</v>
      </c>
      <c r="D16" s="122"/>
      <c r="E16" s="129">
        <v>0</v>
      </c>
      <c r="F16" s="122"/>
      <c r="G16" s="151">
        <v>0</v>
      </c>
      <c r="H16" s="141"/>
      <c r="I16" s="151">
        <v>-14999750</v>
      </c>
      <c r="J16" s="141"/>
      <c r="K16" s="187">
        <f>SUM(C16:I16)</f>
        <v>-14999750</v>
      </c>
      <c r="L16" s="122"/>
      <c r="M16" s="129">
        <v>0</v>
      </c>
      <c r="N16" s="122"/>
      <c r="O16" s="187">
        <f t="shared" si="0"/>
        <v>-14999750</v>
      </c>
    </row>
    <row r="17" spans="1:15" s="121" customFormat="1" ht="22" x14ac:dyDescent="0.7">
      <c r="A17" s="211" t="s">
        <v>147</v>
      </c>
      <c r="B17" s="31"/>
      <c r="C17" s="142">
        <f>SUM(C15:C16)</f>
        <v>11250000</v>
      </c>
      <c r="D17" s="143"/>
      <c r="E17" s="142">
        <f>SUM(E15:E16)</f>
        <v>616875000</v>
      </c>
      <c r="F17" s="143"/>
      <c r="G17" s="142">
        <f>SUM(G15:G16)</f>
        <v>0</v>
      </c>
      <c r="H17" s="143"/>
      <c r="I17" s="142">
        <f>SUM(I15:I16)</f>
        <v>-14999750</v>
      </c>
      <c r="J17" s="143"/>
      <c r="K17" s="142">
        <f>SUM(C17:J17)</f>
        <v>613125250</v>
      </c>
      <c r="L17" s="143"/>
      <c r="M17" s="142">
        <f>SUM(M15:M16)</f>
        <v>100</v>
      </c>
      <c r="N17" s="143"/>
      <c r="O17" s="142">
        <f>K17+M17</f>
        <v>613125350</v>
      </c>
    </row>
    <row r="18" spans="1:15" s="32" customFormat="1" ht="8.5" customHeight="1" x14ac:dyDescent="0.7">
      <c r="A18" s="123"/>
      <c r="B18" s="31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144"/>
      <c r="O18" s="145"/>
    </row>
    <row r="19" spans="1:15" ht="21" customHeight="1" x14ac:dyDescent="0.7">
      <c r="A19" s="124" t="s">
        <v>85</v>
      </c>
      <c r="B19" s="194"/>
      <c r="C19" s="125">
        <f>C17</f>
        <v>11250000</v>
      </c>
      <c r="D19" s="86"/>
      <c r="E19" s="125">
        <f>E17</f>
        <v>616875000</v>
      </c>
      <c r="F19" s="86"/>
      <c r="G19" s="125">
        <f>G17</f>
        <v>0</v>
      </c>
      <c r="H19" s="86"/>
      <c r="I19" s="125">
        <f>I17</f>
        <v>-14999750</v>
      </c>
      <c r="J19" s="86"/>
      <c r="K19" s="125">
        <f>K17</f>
        <v>613125250</v>
      </c>
      <c r="L19" s="86"/>
      <c r="M19" s="125">
        <f>M17</f>
        <v>100</v>
      </c>
      <c r="N19" s="140"/>
      <c r="O19" s="125">
        <f>O17</f>
        <v>613125350</v>
      </c>
    </row>
    <row r="20" spans="1:15" s="121" customFormat="1" ht="22" x14ac:dyDescent="0.7">
      <c r="A20" s="126"/>
      <c r="B20" s="31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</row>
    <row r="21" spans="1:15" ht="22" x14ac:dyDescent="0.7">
      <c r="A21" s="124" t="s">
        <v>50</v>
      </c>
      <c r="B21" s="194"/>
      <c r="C21" s="146"/>
      <c r="D21" s="146"/>
      <c r="E21" s="146"/>
      <c r="F21" s="146"/>
      <c r="G21" s="146"/>
      <c r="H21" s="146"/>
      <c r="I21" s="147"/>
      <c r="J21" s="148"/>
      <c r="K21" s="148"/>
      <c r="L21" s="148"/>
      <c r="M21" s="148"/>
      <c r="N21" s="148"/>
      <c r="O21" s="148"/>
    </row>
    <row r="22" spans="1:15" ht="21" customHeight="1" x14ac:dyDescent="0.7">
      <c r="A22" s="6" t="s">
        <v>71</v>
      </c>
      <c r="B22" s="194"/>
      <c r="C22" s="24">
        <v>0</v>
      </c>
      <c r="D22" s="138"/>
      <c r="E22" s="24">
        <v>0</v>
      </c>
      <c r="F22" s="138"/>
      <c r="G22" s="24">
        <v>0</v>
      </c>
      <c r="H22" s="146"/>
      <c r="I22" s="100">
        <f>'SOCI 6'!E38</f>
        <v>182502981</v>
      </c>
      <c r="J22" s="100"/>
      <c r="K22" s="149">
        <f>SUM(C22:I22)</f>
        <v>182502981</v>
      </c>
      <c r="L22" s="138"/>
      <c r="M22" s="138">
        <f>'SOCI 6'!E39</f>
        <v>460169</v>
      </c>
      <c r="N22" s="138"/>
      <c r="O22" s="186">
        <f t="shared" ref="O22" si="1">SUM(K22:M22)</f>
        <v>182963150</v>
      </c>
    </row>
    <row r="23" spans="1:15" ht="21" customHeight="1" x14ac:dyDescent="0.7">
      <c r="A23" s="124" t="s">
        <v>70</v>
      </c>
      <c r="B23" s="31"/>
      <c r="C23" s="195">
        <v>0</v>
      </c>
      <c r="D23" s="143"/>
      <c r="E23" s="195">
        <v>0</v>
      </c>
      <c r="F23" s="143"/>
      <c r="G23" s="195">
        <v>0</v>
      </c>
      <c r="H23" s="143"/>
      <c r="I23" s="195">
        <f t="shared" ref="I23:O23" si="2">SUM(I22:I22)</f>
        <v>182502981</v>
      </c>
      <c r="J23" s="171"/>
      <c r="K23" s="195">
        <f t="shared" si="2"/>
        <v>182502981</v>
      </c>
      <c r="L23" s="171"/>
      <c r="M23" s="195">
        <f t="shared" si="2"/>
        <v>460169</v>
      </c>
      <c r="N23" s="171"/>
      <c r="O23" s="195">
        <f t="shared" si="2"/>
        <v>182963150</v>
      </c>
    </row>
    <row r="24" spans="1:15" ht="16.5" customHeight="1" x14ac:dyDescent="0.65">
      <c r="A24" s="119"/>
      <c r="B24" s="194"/>
      <c r="C24" s="138"/>
      <c r="D24" s="138"/>
      <c r="E24" s="138"/>
      <c r="F24" s="138"/>
      <c r="G24" s="100"/>
      <c r="H24" s="138"/>
      <c r="I24" s="100"/>
      <c r="J24" s="99"/>
      <c r="K24" s="138"/>
      <c r="L24" s="172"/>
      <c r="M24" s="100"/>
      <c r="N24" s="172"/>
      <c r="O24" s="138"/>
    </row>
    <row r="25" spans="1:15" ht="23.5" customHeight="1" thickBot="1" x14ac:dyDescent="0.75">
      <c r="A25" s="124" t="s">
        <v>142</v>
      </c>
      <c r="B25" s="191"/>
      <c r="C25" s="37">
        <f>+C11+C23+C19</f>
        <v>150000000</v>
      </c>
      <c r="D25" s="16"/>
      <c r="E25" s="37">
        <f>+E11+E23+E19</f>
        <v>626618313</v>
      </c>
      <c r="F25" s="16"/>
      <c r="G25" s="37">
        <f t="shared" ref="G25:O25" si="3">+G11+G23+G19</f>
        <v>15000000</v>
      </c>
      <c r="H25" s="16">
        <f t="shared" si="3"/>
        <v>0</v>
      </c>
      <c r="I25" s="37">
        <f t="shared" si="3"/>
        <v>186840031</v>
      </c>
      <c r="J25" s="16"/>
      <c r="K25" s="37">
        <f t="shared" si="3"/>
        <v>978458344</v>
      </c>
      <c r="L25" s="16"/>
      <c r="M25" s="37">
        <f t="shared" si="3"/>
        <v>1429688</v>
      </c>
      <c r="N25" s="16"/>
      <c r="O25" s="37">
        <f t="shared" si="3"/>
        <v>979888032</v>
      </c>
    </row>
    <row r="26" spans="1:15" ht="22" thickTop="1" x14ac:dyDescent="0.65"/>
  </sheetData>
  <mergeCells count="3">
    <mergeCell ref="C4:O4"/>
    <mergeCell ref="G5:I5"/>
    <mergeCell ref="C9:O9"/>
  </mergeCells>
  <pageMargins left="0.7" right="0.7" top="0.75" bottom="0.75" header="0.3" footer="0.3"/>
  <pageSetup paperSize="9" scale="66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K26"/>
  <sheetViews>
    <sheetView view="pageBreakPreview" topLeftCell="A10" zoomScale="70" zoomScaleNormal="55" zoomScaleSheetLayoutView="70" workbookViewId="0">
      <selection activeCell="M21" sqref="M21"/>
    </sheetView>
  </sheetViews>
  <sheetFormatPr defaultColWidth="9.09765625" defaultRowHeight="21.5" x14ac:dyDescent="0.65"/>
  <cols>
    <col min="1" max="1" width="60.8984375" style="6" customWidth="1"/>
    <col min="2" max="2" width="12" style="6" customWidth="1"/>
    <col min="3" max="3" width="24.19921875" style="7" customWidth="1"/>
    <col min="4" max="4" width="0.59765625" style="7" customWidth="1"/>
    <col min="5" max="5" width="24.19921875" style="7" hidden="1" customWidth="1"/>
    <col min="6" max="6" width="1.09765625" style="33" hidden="1" customWidth="1"/>
    <col min="7" max="7" width="24.19921875" style="7" customWidth="1"/>
    <col min="8" max="8" width="0.59765625" style="33" customWidth="1"/>
    <col min="9" max="9" width="24.19921875" style="7" customWidth="1"/>
    <col min="10" max="10" width="0.59765625" style="33" customWidth="1"/>
    <col min="11" max="11" width="24.19921875" style="7" customWidth="1"/>
    <col min="12" max="16384" width="9.09765625" style="7"/>
  </cols>
  <sheetData>
    <row r="1" spans="1:11" s="132" customFormat="1" ht="23" x14ac:dyDescent="0.7">
      <c r="A1" s="92" t="s">
        <v>136</v>
      </c>
      <c r="B1" s="1"/>
      <c r="F1" s="133"/>
      <c r="H1" s="133"/>
      <c r="J1" s="133"/>
    </row>
    <row r="2" spans="1:11" s="132" customFormat="1" ht="23" x14ac:dyDescent="0.7">
      <c r="A2" s="1" t="s">
        <v>52</v>
      </c>
      <c r="B2" s="1"/>
      <c r="F2" s="133"/>
      <c r="H2" s="133"/>
      <c r="J2" s="133"/>
    </row>
    <row r="3" spans="1:11" ht="22" x14ac:dyDescent="0.7">
      <c r="A3" s="32"/>
      <c r="B3" s="32"/>
      <c r="C3" s="32"/>
      <c r="D3" s="32"/>
      <c r="E3" s="32"/>
      <c r="G3" s="33"/>
    </row>
    <row r="4" spans="1:11" ht="22" x14ac:dyDescent="0.7">
      <c r="C4" s="219" t="s">
        <v>62</v>
      </c>
      <c r="D4" s="219"/>
      <c r="E4" s="219"/>
      <c r="F4" s="219"/>
      <c r="G4" s="219"/>
      <c r="H4" s="219"/>
      <c r="I4" s="219"/>
      <c r="J4" s="219"/>
      <c r="K4" s="219"/>
    </row>
    <row r="5" spans="1:11" x14ac:dyDescent="0.65">
      <c r="F5" s="36"/>
      <c r="G5" s="220" t="s">
        <v>64</v>
      </c>
      <c r="H5" s="220"/>
      <c r="I5" s="220"/>
    </row>
    <row r="6" spans="1:11" x14ac:dyDescent="0.65">
      <c r="C6" s="9" t="s">
        <v>17</v>
      </c>
      <c r="D6" s="9"/>
      <c r="E6" s="9"/>
      <c r="F6" s="36"/>
      <c r="J6" s="36"/>
      <c r="K6" s="112"/>
    </row>
    <row r="7" spans="1:11" x14ac:dyDescent="0.65">
      <c r="C7" s="9" t="s">
        <v>31</v>
      </c>
      <c r="D7" s="9"/>
      <c r="E7" s="9"/>
      <c r="F7" s="36"/>
      <c r="G7" s="9" t="s">
        <v>72</v>
      </c>
      <c r="H7" s="36"/>
      <c r="I7" s="9" t="s">
        <v>25</v>
      </c>
      <c r="J7" s="36"/>
      <c r="K7" s="112" t="s">
        <v>75</v>
      </c>
    </row>
    <row r="8" spans="1:11" x14ac:dyDescent="0.65">
      <c r="B8" s="160" t="s">
        <v>1</v>
      </c>
      <c r="C8" s="9" t="s">
        <v>30</v>
      </c>
      <c r="D8" s="9"/>
      <c r="E8" s="9" t="s">
        <v>139</v>
      </c>
      <c r="F8" s="36"/>
      <c r="G8" s="9" t="s">
        <v>73</v>
      </c>
      <c r="H8" s="36"/>
      <c r="I8" s="9" t="s">
        <v>32</v>
      </c>
      <c r="J8" s="36"/>
      <c r="K8" s="112" t="s">
        <v>20</v>
      </c>
    </row>
    <row r="9" spans="1:11" ht="22" x14ac:dyDescent="0.7">
      <c r="A9" s="73"/>
      <c r="B9" s="73"/>
      <c r="C9" s="221" t="s">
        <v>66</v>
      </c>
      <c r="D9" s="221"/>
      <c r="E9" s="221"/>
      <c r="F9" s="221"/>
      <c r="G9" s="221"/>
      <c r="H9" s="221"/>
      <c r="I9" s="221"/>
      <c r="J9" s="221"/>
      <c r="K9" s="221"/>
    </row>
    <row r="10" spans="1:11" ht="22" x14ac:dyDescent="0.7">
      <c r="A10" s="73" t="s">
        <v>129</v>
      </c>
      <c r="B10" s="73"/>
      <c r="C10" s="33"/>
      <c r="D10" s="33"/>
      <c r="E10" s="33"/>
      <c r="G10" s="33"/>
      <c r="I10" s="33"/>
      <c r="K10" s="98"/>
    </row>
    <row r="11" spans="1:11" ht="22" x14ac:dyDescent="0.7">
      <c r="A11" s="73" t="s">
        <v>93</v>
      </c>
      <c r="B11" s="73"/>
      <c r="C11" s="16">
        <v>5000000</v>
      </c>
      <c r="D11" s="16"/>
      <c r="E11" s="95">
        <v>0</v>
      </c>
      <c r="F11" s="16">
        <v>0</v>
      </c>
      <c r="G11" s="16">
        <v>500000</v>
      </c>
      <c r="H11" s="16"/>
      <c r="I11" s="16">
        <v>462150842</v>
      </c>
      <c r="J11" s="16"/>
      <c r="K11" s="16">
        <v>467650842</v>
      </c>
    </row>
    <row r="12" spans="1:11" s="21" customFormat="1" ht="22" x14ac:dyDescent="0.7">
      <c r="A12" s="38"/>
      <c r="B12" s="38"/>
      <c r="C12" s="99"/>
      <c r="D12" s="99"/>
      <c r="E12" s="99"/>
      <c r="F12" s="99"/>
      <c r="G12" s="99"/>
      <c r="H12" s="99"/>
      <c r="I12" s="100"/>
      <c r="J12" s="99"/>
      <c r="K12" s="99"/>
    </row>
    <row r="13" spans="1:11" s="103" customFormat="1" ht="21" customHeight="1" x14ac:dyDescent="0.7">
      <c r="A13" s="73" t="s">
        <v>132</v>
      </c>
      <c r="B13" s="179"/>
      <c r="C13" s="95"/>
      <c r="D13" s="95"/>
      <c r="E13" s="95"/>
      <c r="F13" s="95"/>
      <c r="G13" s="95"/>
      <c r="H13" s="95"/>
      <c r="I13" s="95"/>
      <c r="J13" s="95"/>
      <c r="K13" s="95"/>
    </row>
    <row r="14" spans="1:11" s="103" customFormat="1" ht="21" customHeight="1" x14ac:dyDescent="0.7">
      <c r="A14" s="169" t="s">
        <v>133</v>
      </c>
      <c r="B14" s="179"/>
      <c r="C14" s="95"/>
      <c r="D14" s="95"/>
      <c r="E14" s="95"/>
      <c r="F14" s="95"/>
      <c r="G14" s="95"/>
      <c r="H14" s="95"/>
      <c r="I14" s="95"/>
      <c r="J14" s="95"/>
      <c r="K14" s="95"/>
    </row>
    <row r="15" spans="1:11" s="103" customFormat="1" ht="21" customHeight="1" x14ac:dyDescent="0.65">
      <c r="A15" s="104" t="s">
        <v>109</v>
      </c>
      <c r="B15" s="176">
        <v>7</v>
      </c>
      <c r="C15" s="96">
        <v>0</v>
      </c>
      <c r="D15" s="97"/>
      <c r="E15" s="97">
        <v>0</v>
      </c>
      <c r="F15" s="97"/>
      <c r="G15" s="96">
        <v>0</v>
      </c>
      <c r="H15" s="97"/>
      <c r="I15" s="96">
        <v>-625295000</v>
      </c>
      <c r="J15" s="97"/>
      <c r="K15" s="96">
        <v>-625295000</v>
      </c>
    </row>
    <row r="16" spans="1:11" s="103" customFormat="1" ht="21" customHeight="1" x14ac:dyDescent="0.7">
      <c r="A16" s="169" t="s">
        <v>110</v>
      </c>
      <c r="B16" s="179"/>
      <c r="C16" s="85">
        <v>0</v>
      </c>
      <c r="D16" s="86"/>
      <c r="E16" s="85">
        <v>0</v>
      </c>
      <c r="F16" s="86"/>
      <c r="G16" s="85">
        <v>0</v>
      </c>
      <c r="H16" s="86"/>
      <c r="I16" s="85">
        <v>-625295000</v>
      </c>
      <c r="J16" s="86"/>
      <c r="K16" s="85">
        <v>-625295000</v>
      </c>
    </row>
    <row r="17" spans="1:11" s="21" customFormat="1" ht="9" customHeight="1" x14ac:dyDescent="0.7">
      <c r="A17" s="51"/>
      <c r="B17" s="179"/>
      <c r="C17" s="95"/>
      <c r="D17" s="95"/>
      <c r="E17" s="95"/>
      <c r="F17" s="95"/>
      <c r="G17" s="95"/>
      <c r="H17" s="95"/>
      <c r="I17" s="95"/>
      <c r="J17" s="95"/>
      <c r="K17" s="95"/>
    </row>
    <row r="18" spans="1:11" s="21" customFormat="1" ht="22" x14ac:dyDescent="0.7">
      <c r="A18" s="124" t="s">
        <v>85</v>
      </c>
      <c r="B18" s="38"/>
      <c r="C18" s="175">
        <v>0</v>
      </c>
      <c r="D18" s="183"/>
      <c r="E18" s="175">
        <v>0</v>
      </c>
      <c r="F18" s="16"/>
      <c r="G18" s="175">
        <v>0</v>
      </c>
      <c r="H18" s="16"/>
      <c r="I18" s="170">
        <v>-625295000</v>
      </c>
      <c r="J18" s="16"/>
      <c r="K18" s="170">
        <v>-625295000</v>
      </c>
    </row>
    <row r="19" spans="1:11" s="21" customFormat="1" ht="22" x14ac:dyDescent="0.7">
      <c r="A19" s="51"/>
      <c r="B19" s="179"/>
      <c r="C19" s="95"/>
      <c r="D19" s="95"/>
      <c r="E19" s="95"/>
      <c r="F19" s="95"/>
      <c r="G19" s="95"/>
      <c r="H19" s="95"/>
      <c r="I19" s="95"/>
      <c r="J19" s="95"/>
      <c r="K19" s="95"/>
    </row>
    <row r="20" spans="1:11" ht="22" x14ac:dyDescent="0.7">
      <c r="A20" s="73" t="s">
        <v>50</v>
      </c>
      <c r="B20" s="73"/>
      <c r="C20" s="16"/>
      <c r="D20" s="16"/>
      <c r="E20" s="16"/>
      <c r="F20" s="16"/>
      <c r="G20" s="16"/>
      <c r="H20" s="16"/>
      <c r="I20" s="101"/>
      <c r="J20" s="16"/>
      <c r="K20" s="16"/>
    </row>
    <row r="21" spans="1:11" x14ac:dyDescent="0.65">
      <c r="A21" s="39" t="s">
        <v>71</v>
      </c>
      <c r="B21" s="39"/>
      <c r="C21" s="44">
        <v>0</v>
      </c>
      <c r="D21" s="44"/>
      <c r="E21" s="44">
        <v>0</v>
      </c>
      <c r="F21" s="99"/>
      <c r="G21" s="44">
        <v>0</v>
      </c>
      <c r="H21" s="99"/>
      <c r="I21" s="99">
        <v>162555790</v>
      </c>
      <c r="J21" s="99"/>
      <c r="K21" s="99">
        <v>162555790</v>
      </c>
    </row>
    <row r="22" spans="1:11" x14ac:dyDescent="0.65">
      <c r="A22" s="39" t="s">
        <v>39</v>
      </c>
      <c r="B22" s="39"/>
      <c r="C22" s="102">
        <v>0</v>
      </c>
      <c r="D22" s="44"/>
      <c r="E22" s="102">
        <v>0</v>
      </c>
      <c r="F22" s="99"/>
      <c r="G22" s="102">
        <v>0</v>
      </c>
      <c r="H22" s="99"/>
      <c r="I22" s="99">
        <v>588556</v>
      </c>
      <c r="J22" s="99"/>
      <c r="K22" s="99">
        <v>588556</v>
      </c>
    </row>
    <row r="23" spans="1:11" ht="22" x14ac:dyDescent="0.7">
      <c r="A23" s="73" t="s">
        <v>70</v>
      </c>
      <c r="B23" s="73"/>
      <c r="C23" s="61">
        <v>0</v>
      </c>
      <c r="D23" s="77"/>
      <c r="E23" s="79">
        <v>0</v>
      </c>
      <c r="F23" s="77">
        <v>0</v>
      </c>
      <c r="G23" s="61">
        <v>0</v>
      </c>
      <c r="H23" s="77"/>
      <c r="I23" s="61">
        <v>163144346</v>
      </c>
      <c r="J23" s="77"/>
      <c r="K23" s="61">
        <v>163144346</v>
      </c>
    </row>
    <row r="24" spans="1:11" s="21" customFormat="1" ht="22" x14ac:dyDescent="0.7">
      <c r="A24" s="38"/>
      <c r="B24" s="38"/>
      <c r="C24" s="99"/>
      <c r="D24" s="99"/>
      <c r="E24" s="99"/>
      <c r="F24" s="99"/>
      <c r="G24" s="99"/>
      <c r="H24" s="99"/>
      <c r="I24" s="100"/>
      <c r="J24" s="99"/>
      <c r="K24" s="99"/>
    </row>
    <row r="25" spans="1:11" ht="22.5" thickBot="1" x14ac:dyDescent="0.75">
      <c r="A25" s="73" t="s">
        <v>128</v>
      </c>
      <c r="B25" s="73"/>
      <c r="C25" s="37">
        <v>5000000</v>
      </c>
      <c r="D25" s="16"/>
      <c r="E25" s="63">
        <v>0</v>
      </c>
      <c r="F25" s="99"/>
      <c r="G25" s="37">
        <v>500000</v>
      </c>
      <c r="H25" s="99"/>
      <c r="I25" s="37">
        <v>188</v>
      </c>
      <c r="J25" s="99"/>
      <c r="K25" s="37">
        <v>5500188</v>
      </c>
    </row>
    <row r="26" spans="1:11" ht="22" thickTop="1" x14ac:dyDescent="0.65"/>
  </sheetData>
  <mergeCells count="3">
    <mergeCell ref="C4:K4"/>
    <mergeCell ref="G5:I5"/>
    <mergeCell ref="C9:K9"/>
  </mergeCells>
  <pageMargins left="0.8" right="0.8" top="0.48" bottom="0.5" header="0.5" footer="0.5"/>
  <pageSetup paperSize="9" scale="85" firstPageNumber="9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163F3-A2D9-4BED-A511-6AF41B1EA73F}">
  <sheetPr>
    <pageSetUpPr fitToPage="1"/>
  </sheetPr>
  <dimension ref="A1:K27"/>
  <sheetViews>
    <sheetView view="pageBreakPreview" topLeftCell="A17" zoomScale="85" zoomScaleNormal="70" zoomScaleSheetLayoutView="85" workbookViewId="0">
      <selection activeCell="J26" sqref="J10:J26"/>
    </sheetView>
  </sheetViews>
  <sheetFormatPr defaultColWidth="9.09765625" defaultRowHeight="21.5" x14ac:dyDescent="0.65"/>
  <cols>
    <col min="1" max="1" width="60.3984375" style="6" customWidth="1"/>
    <col min="2" max="2" width="10.09765625" style="6" bestFit="1" customWidth="1"/>
    <col min="3" max="3" width="24.19921875" style="7" customWidth="1"/>
    <col min="4" max="4" width="1" style="33" customWidth="1"/>
    <col min="5" max="5" width="24.19921875" style="7" customWidth="1"/>
    <col min="6" max="6" width="1.09765625" style="33" customWidth="1"/>
    <col min="7" max="7" width="24.19921875" style="7" customWidth="1"/>
    <col min="8" max="8" width="1.09765625" style="33" customWidth="1"/>
    <col min="9" max="9" width="24.19921875" style="7" customWidth="1"/>
    <col min="10" max="10" width="1.09765625" style="33" customWidth="1"/>
    <col min="11" max="11" width="24.19921875" style="7" customWidth="1"/>
    <col min="12" max="16384" width="9.09765625" style="7"/>
  </cols>
  <sheetData>
    <row r="1" spans="1:11" s="132" customFormat="1" ht="23" x14ac:dyDescent="0.7">
      <c r="A1" s="92" t="s">
        <v>136</v>
      </c>
      <c r="B1" s="1"/>
      <c r="D1" s="133"/>
      <c r="F1" s="133"/>
      <c r="H1" s="133"/>
      <c r="J1" s="133"/>
    </row>
    <row r="2" spans="1:11" s="132" customFormat="1" ht="23" x14ac:dyDescent="0.7">
      <c r="A2" s="1" t="s">
        <v>52</v>
      </c>
      <c r="B2" s="1"/>
      <c r="D2" s="133"/>
      <c r="F2" s="133"/>
      <c r="H2" s="133"/>
      <c r="J2" s="133"/>
    </row>
    <row r="3" spans="1:11" ht="22" x14ac:dyDescent="0.7">
      <c r="A3" s="32"/>
      <c r="B3" s="32"/>
      <c r="C3" s="32"/>
      <c r="D3" s="117"/>
      <c r="E3" s="32"/>
      <c r="G3" s="33"/>
    </row>
    <row r="4" spans="1:11" ht="22" x14ac:dyDescent="0.7">
      <c r="C4" s="219" t="s">
        <v>62</v>
      </c>
      <c r="D4" s="219"/>
      <c r="E4" s="219"/>
      <c r="F4" s="219"/>
      <c r="G4" s="219"/>
      <c r="H4" s="219"/>
      <c r="I4" s="219"/>
      <c r="J4" s="219"/>
      <c r="K4" s="219"/>
    </row>
    <row r="5" spans="1:11" x14ac:dyDescent="0.65">
      <c r="F5" s="36"/>
      <c r="G5" s="220" t="s">
        <v>64</v>
      </c>
      <c r="H5" s="220"/>
      <c r="I5" s="220"/>
    </row>
    <row r="6" spans="1:11" x14ac:dyDescent="0.65">
      <c r="C6" s="9" t="s">
        <v>17</v>
      </c>
      <c r="D6" s="36"/>
      <c r="E6" s="9"/>
      <c r="F6" s="36"/>
      <c r="J6" s="36"/>
      <c r="K6" s="192"/>
    </row>
    <row r="7" spans="1:11" x14ac:dyDescent="0.65">
      <c r="C7" s="9" t="s">
        <v>31</v>
      </c>
      <c r="D7" s="36"/>
      <c r="E7" s="9"/>
      <c r="F7" s="36"/>
      <c r="G7" s="9" t="s">
        <v>72</v>
      </c>
      <c r="H7" s="36"/>
      <c r="I7" s="9" t="s">
        <v>25</v>
      </c>
      <c r="J7" s="36"/>
      <c r="K7" s="192" t="s">
        <v>75</v>
      </c>
    </row>
    <row r="8" spans="1:11" x14ac:dyDescent="0.65">
      <c r="B8" s="194" t="s">
        <v>1</v>
      </c>
      <c r="C8" s="9" t="s">
        <v>30</v>
      </c>
      <c r="D8" s="36"/>
      <c r="E8" s="9" t="s">
        <v>139</v>
      </c>
      <c r="F8" s="36"/>
      <c r="G8" s="9" t="s">
        <v>73</v>
      </c>
      <c r="H8" s="36"/>
      <c r="I8" s="9" t="s">
        <v>32</v>
      </c>
      <c r="J8" s="36"/>
      <c r="K8" s="192" t="s">
        <v>20</v>
      </c>
    </row>
    <row r="9" spans="1:11" ht="22" x14ac:dyDescent="0.7">
      <c r="A9" s="73"/>
      <c r="B9" s="73"/>
      <c r="C9" s="221" t="s">
        <v>66</v>
      </c>
      <c r="D9" s="221"/>
      <c r="E9" s="221"/>
      <c r="F9" s="221"/>
      <c r="G9" s="221"/>
      <c r="H9" s="221"/>
      <c r="I9" s="221"/>
      <c r="J9" s="221"/>
      <c r="K9" s="221"/>
    </row>
    <row r="10" spans="1:11" ht="22" x14ac:dyDescent="0.7">
      <c r="A10" s="73" t="s">
        <v>140</v>
      </c>
      <c r="B10" s="73"/>
      <c r="C10" s="33"/>
      <c r="E10" s="33"/>
      <c r="G10" s="33"/>
      <c r="I10" s="33"/>
      <c r="K10" s="98"/>
    </row>
    <row r="11" spans="1:11" ht="22" x14ac:dyDescent="0.7">
      <c r="A11" s="73" t="s">
        <v>141</v>
      </c>
      <c r="B11" s="73"/>
      <c r="C11" s="16">
        <f>'SFP-3-4'!J58</f>
        <v>138750000</v>
      </c>
      <c r="D11" s="16"/>
      <c r="E11" s="16">
        <f>'SFP-3-4'!J60</f>
        <v>9743313</v>
      </c>
      <c r="F11" s="16"/>
      <c r="G11" s="16">
        <f>'SFP-3-4'!J63</f>
        <v>15000000</v>
      </c>
      <c r="H11" s="16"/>
      <c r="I11" s="16">
        <f>'SFP-3-4'!J64</f>
        <v>19096008</v>
      </c>
      <c r="J11" s="16"/>
      <c r="K11" s="16">
        <f>SUM(C11:I11)</f>
        <v>182589321</v>
      </c>
    </row>
    <row r="12" spans="1:11" s="21" customFormat="1" ht="22" x14ac:dyDescent="0.7">
      <c r="A12" s="38"/>
      <c r="B12" s="38"/>
      <c r="C12" s="99"/>
      <c r="D12" s="99"/>
      <c r="E12" s="99"/>
      <c r="F12" s="99"/>
      <c r="G12" s="99"/>
      <c r="H12" s="99"/>
      <c r="I12" s="100"/>
      <c r="J12" s="99"/>
      <c r="K12" s="16"/>
    </row>
    <row r="13" spans="1:11" s="103" customFormat="1" ht="21" customHeight="1" x14ac:dyDescent="0.7">
      <c r="A13" s="73" t="s">
        <v>132</v>
      </c>
      <c r="B13" s="190"/>
      <c r="C13" s="95"/>
      <c r="D13" s="95"/>
      <c r="E13" s="95"/>
      <c r="F13" s="95"/>
      <c r="G13" s="95"/>
      <c r="H13" s="95"/>
      <c r="I13" s="95"/>
      <c r="J13" s="95"/>
      <c r="K13" s="16"/>
    </row>
    <row r="14" spans="1:11" s="103" customFormat="1" ht="21" customHeight="1" x14ac:dyDescent="0.7">
      <c r="A14" s="211" t="s">
        <v>148</v>
      </c>
      <c r="B14" s="190"/>
      <c r="C14" s="95"/>
      <c r="D14" s="95"/>
      <c r="E14" s="95"/>
      <c r="F14" s="95"/>
      <c r="G14" s="95"/>
      <c r="H14" s="95"/>
      <c r="I14" s="95"/>
      <c r="J14" s="95"/>
      <c r="K14" s="16"/>
    </row>
    <row r="15" spans="1:11" s="103" customFormat="1" ht="21" customHeight="1" x14ac:dyDescent="0.7">
      <c r="A15" s="212" t="s">
        <v>143</v>
      </c>
      <c r="B15" s="203">
        <v>4</v>
      </c>
      <c r="C15" s="209">
        <v>11250000</v>
      </c>
      <c r="D15" s="209"/>
      <c r="E15" s="209">
        <v>616875000</v>
      </c>
      <c r="F15" s="209"/>
      <c r="G15" s="209">
        <v>0</v>
      </c>
      <c r="H15" s="209"/>
      <c r="I15" s="209">
        <v>0</v>
      </c>
      <c r="J15" s="95"/>
      <c r="K15" s="208">
        <f>SUM(C15:I15)</f>
        <v>628125000</v>
      </c>
    </row>
    <row r="16" spans="1:11" s="103" customFormat="1" ht="21" customHeight="1" x14ac:dyDescent="0.65">
      <c r="A16" s="212" t="s">
        <v>109</v>
      </c>
      <c r="B16" s="194">
        <v>7</v>
      </c>
      <c r="C16" s="96">
        <v>0</v>
      </c>
      <c r="D16" s="97"/>
      <c r="E16" s="97">
        <v>0</v>
      </c>
      <c r="F16" s="97"/>
      <c r="G16" s="96">
        <v>0</v>
      </c>
      <c r="H16" s="97"/>
      <c r="I16" s="96">
        <v>-14999750</v>
      </c>
      <c r="J16" s="97"/>
      <c r="K16" s="208">
        <f t="shared" ref="K16" si="0">SUM(C16:I16)</f>
        <v>-14999750</v>
      </c>
    </row>
    <row r="17" spans="1:11" s="103" customFormat="1" ht="21" customHeight="1" x14ac:dyDescent="0.7">
      <c r="A17" s="211" t="s">
        <v>149</v>
      </c>
      <c r="B17" s="190"/>
      <c r="C17" s="85">
        <f>SUM(C15:C16)</f>
        <v>11250000</v>
      </c>
      <c r="D17" s="86"/>
      <c r="E17" s="85">
        <f t="shared" ref="E17:K17" si="1">SUM(E15:E16)</f>
        <v>616875000</v>
      </c>
      <c r="F17" s="86"/>
      <c r="G17" s="85">
        <f t="shared" si="1"/>
        <v>0</v>
      </c>
      <c r="H17" s="86"/>
      <c r="I17" s="85">
        <f t="shared" si="1"/>
        <v>-14999750</v>
      </c>
      <c r="J17" s="86"/>
      <c r="K17" s="85">
        <f t="shared" si="1"/>
        <v>613125250</v>
      </c>
    </row>
    <row r="18" spans="1:11" s="103" customFormat="1" ht="11.5" customHeight="1" x14ac:dyDescent="0.7">
      <c r="A18" s="51"/>
      <c r="B18" s="190"/>
      <c r="C18" s="95"/>
      <c r="D18" s="95"/>
      <c r="E18" s="95"/>
      <c r="F18" s="95"/>
      <c r="G18" s="95"/>
      <c r="H18" s="95"/>
      <c r="I18" s="95"/>
      <c r="J18" s="95"/>
      <c r="K18" s="95"/>
    </row>
    <row r="19" spans="1:11" s="21" customFormat="1" ht="22" x14ac:dyDescent="0.7">
      <c r="A19" s="124" t="s">
        <v>85</v>
      </c>
      <c r="B19" s="38"/>
      <c r="C19" s="125">
        <f>C17</f>
        <v>11250000</v>
      </c>
      <c r="D19" s="86"/>
      <c r="E19" s="125">
        <f t="shared" ref="E19:I19" si="2">E17</f>
        <v>616875000</v>
      </c>
      <c r="F19" s="183"/>
      <c r="G19" s="175">
        <f t="shared" si="2"/>
        <v>0</v>
      </c>
      <c r="H19" s="183"/>
      <c r="I19" s="125">
        <f t="shared" si="2"/>
        <v>-14999750</v>
      </c>
      <c r="J19" s="183"/>
      <c r="K19" s="170">
        <f>K17</f>
        <v>613125250</v>
      </c>
    </row>
    <row r="20" spans="1:11" s="103" customFormat="1" ht="22" x14ac:dyDescent="0.7">
      <c r="A20" s="51"/>
      <c r="B20" s="190"/>
      <c r="C20" s="95"/>
      <c r="D20" s="95"/>
      <c r="E20" s="95"/>
      <c r="F20" s="95"/>
      <c r="G20" s="95"/>
      <c r="H20" s="95"/>
      <c r="I20" s="95"/>
      <c r="J20" s="95"/>
      <c r="K20" s="95"/>
    </row>
    <row r="21" spans="1:11" ht="22" x14ac:dyDescent="0.7">
      <c r="A21" s="73" t="s">
        <v>50</v>
      </c>
      <c r="B21" s="73"/>
      <c r="C21" s="16"/>
      <c r="D21" s="16"/>
      <c r="E21" s="16"/>
      <c r="F21" s="16"/>
      <c r="G21" s="16"/>
      <c r="H21" s="16"/>
      <c r="I21" s="101"/>
      <c r="J21" s="16"/>
      <c r="K21" s="16"/>
    </row>
    <row r="22" spans="1:11" x14ac:dyDescent="0.65">
      <c r="A22" s="39" t="s">
        <v>71</v>
      </c>
      <c r="B22" s="39"/>
      <c r="C22" s="44">
        <v>0</v>
      </c>
      <c r="D22" s="44"/>
      <c r="E22" s="44">
        <v>0</v>
      </c>
      <c r="F22" s="99"/>
      <c r="G22" s="44">
        <v>0</v>
      </c>
      <c r="H22" s="99"/>
      <c r="I22" s="99">
        <f>+'SOCI 6'!I38</f>
        <v>181183108</v>
      </c>
      <c r="J22" s="99"/>
      <c r="K22" s="208">
        <f>SUM(C22:I22)</f>
        <v>181183108</v>
      </c>
    </row>
    <row r="23" spans="1:11" hidden="1" x14ac:dyDescent="0.65">
      <c r="A23" s="39" t="s">
        <v>39</v>
      </c>
      <c r="B23" s="39"/>
      <c r="C23" s="102"/>
      <c r="D23" s="44"/>
      <c r="E23" s="44"/>
      <c r="F23" s="99"/>
      <c r="G23" s="102"/>
      <c r="H23" s="99"/>
      <c r="I23" s="99"/>
      <c r="J23" s="99"/>
      <c r="K23" s="99"/>
    </row>
    <row r="24" spans="1:11" ht="22" x14ac:dyDescent="0.7">
      <c r="A24" s="73" t="s">
        <v>70</v>
      </c>
      <c r="B24" s="73"/>
      <c r="C24" s="61">
        <v>0</v>
      </c>
      <c r="D24" s="77"/>
      <c r="E24" s="61">
        <v>0</v>
      </c>
      <c r="F24" s="77"/>
      <c r="G24" s="61">
        <v>0</v>
      </c>
      <c r="H24" s="77"/>
      <c r="I24" s="61">
        <f t="shared" ref="I24" si="3">SUM(I22:I23)</f>
        <v>181183108</v>
      </c>
      <c r="J24" s="77"/>
      <c r="K24" s="61">
        <f>SUM(K22:K23)</f>
        <v>181183108</v>
      </c>
    </row>
    <row r="25" spans="1:11" s="21" customFormat="1" ht="22" hidden="1" x14ac:dyDescent="0.7">
      <c r="A25" s="38"/>
      <c r="B25" s="38"/>
      <c r="C25" s="99"/>
      <c r="D25" s="99"/>
      <c r="E25" s="99"/>
      <c r="F25" s="99"/>
      <c r="G25" s="99"/>
      <c r="H25" s="99"/>
      <c r="I25" s="100"/>
      <c r="J25" s="99"/>
      <c r="K25" s="99"/>
    </row>
    <row r="26" spans="1:11" ht="22.5" thickBot="1" x14ac:dyDescent="0.75">
      <c r="A26" s="73" t="s">
        <v>142</v>
      </c>
      <c r="B26" s="73"/>
      <c r="C26" s="196">
        <f>C11+C19+C24</f>
        <v>150000000</v>
      </c>
      <c r="D26" s="16"/>
      <c r="E26" s="196">
        <f t="shared" ref="E26" si="4">E11+E19+E24</f>
        <v>626618313</v>
      </c>
      <c r="F26" s="99"/>
      <c r="G26" s="196">
        <f>G11+G19+G24</f>
        <v>15000000</v>
      </c>
      <c r="H26" s="99"/>
      <c r="I26" s="196">
        <f>I11+I19+I24</f>
        <v>185279366</v>
      </c>
      <c r="J26" s="99"/>
      <c r="K26" s="196">
        <f>K11+K19+K24</f>
        <v>976897679</v>
      </c>
    </row>
    <row r="27" spans="1:11" ht="22" thickTop="1" x14ac:dyDescent="0.65"/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H52"/>
  <sheetViews>
    <sheetView view="pageBreakPreview" topLeftCell="A34" zoomScale="55" zoomScaleNormal="70" zoomScaleSheetLayoutView="55" workbookViewId="0">
      <selection activeCell="J44" sqref="J44"/>
    </sheetView>
  </sheetViews>
  <sheetFormatPr defaultColWidth="35" defaultRowHeight="23.25" customHeight="1" x14ac:dyDescent="0.65"/>
  <cols>
    <col min="1" max="1" width="62.59765625" style="7" customWidth="1"/>
    <col min="2" max="2" width="20.3984375" style="19" customWidth="1"/>
    <col min="3" max="3" width="1.3984375" style="7" customWidth="1"/>
    <col min="4" max="4" width="20.3984375" style="19" customWidth="1"/>
    <col min="5" max="5" width="1.3984375" style="7" customWidth="1"/>
    <col min="6" max="6" width="20.3984375" style="7" customWidth="1"/>
    <col min="7" max="7" width="1.3984375" style="7" customWidth="1"/>
    <col min="8" max="8" width="20.3984375" style="7" customWidth="1"/>
    <col min="9" max="16384" width="35" style="7"/>
  </cols>
  <sheetData>
    <row r="1" spans="1:8" ht="26.25" customHeight="1" x14ac:dyDescent="0.7">
      <c r="A1" s="92" t="s">
        <v>136</v>
      </c>
      <c r="B1" s="11"/>
      <c r="C1" s="12"/>
      <c r="D1" s="11"/>
      <c r="E1" s="12"/>
      <c r="F1" s="12"/>
      <c r="G1" s="12"/>
      <c r="H1" s="12"/>
    </row>
    <row r="2" spans="1:8" ht="22" customHeight="1" x14ac:dyDescent="0.7">
      <c r="A2" s="3" t="s">
        <v>53</v>
      </c>
      <c r="B2" s="11"/>
      <c r="C2" s="12"/>
      <c r="D2" s="11"/>
      <c r="E2" s="12"/>
      <c r="F2" s="12"/>
      <c r="G2" s="12"/>
      <c r="H2" s="12"/>
    </row>
    <row r="3" spans="1:8" ht="22" customHeight="1" x14ac:dyDescent="0.7">
      <c r="A3" s="3"/>
      <c r="B3" s="11"/>
      <c r="C3" s="12"/>
      <c r="D3" s="11"/>
      <c r="E3" s="12"/>
      <c r="F3" s="12"/>
      <c r="G3" s="12"/>
      <c r="H3" s="12"/>
    </row>
    <row r="4" spans="1:8" ht="22" customHeight="1" x14ac:dyDescent="0.7">
      <c r="B4" s="222" t="s">
        <v>61</v>
      </c>
      <c r="C4" s="222"/>
      <c r="D4" s="222"/>
      <c r="E4" s="66"/>
      <c r="F4" s="222" t="s">
        <v>62</v>
      </c>
      <c r="G4" s="222"/>
      <c r="H4" s="222"/>
    </row>
    <row r="5" spans="1:8" ht="21.75" customHeight="1" x14ac:dyDescent="0.7">
      <c r="B5" s="224" t="s">
        <v>127</v>
      </c>
      <c r="C5" s="225"/>
      <c r="D5" s="225"/>
      <c r="E5" s="66"/>
      <c r="F5" s="224" t="s">
        <v>127</v>
      </c>
      <c r="G5" s="224"/>
      <c r="H5" s="224"/>
    </row>
    <row r="6" spans="1:8" ht="22" customHeight="1" x14ac:dyDescent="0.7">
      <c r="B6" s="224" t="s">
        <v>126</v>
      </c>
      <c r="C6" s="224"/>
      <c r="D6" s="224"/>
      <c r="E6" s="66"/>
      <c r="F6" s="224" t="s">
        <v>126</v>
      </c>
      <c r="G6" s="224"/>
      <c r="H6" s="224"/>
    </row>
    <row r="7" spans="1:8" ht="22" customHeight="1" x14ac:dyDescent="0.65">
      <c r="B7" s="15">
        <v>2566</v>
      </c>
      <c r="C7" s="15"/>
      <c r="D7" s="15">
        <v>2565</v>
      </c>
      <c r="E7" s="15"/>
      <c r="F7" s="15">
        <v>2566</v>
      </c>
      <c r="G7" s="15"/>
      <c r="H7" s="15">
        <v>2565</v>
      </c>
    </row>
    <row r="8" spans="1:8" ht="22" customHeight="1" x14ac:dyDescent="0.65">
      <c r="B8" s="223" t="s">
        <v>66</v>
      </c>
      <c r="C8" s="223"/>
      <c r="D8" s="223"/>
      <c r="E8" s="223"/>
      <c r="F8" s="223"/>
      <c r="G8" s="223"/>
      <c r="H8" s="223"/>
    </row>
    <row r="9" spans="1:8" ht="22" customHeight="1" x14ac:dyDescent="0.7">
      <c r="A9" s="4" t="s">
        <v>21</v>
      </c>
      <c r="B9" s="11"/>
      <c r="C9" s="12"/>
      <c r="D9" s="11"/>
      <c r="E9" s="12"/>
      <c r="F9" s="12"/>
      <c r="G9" s="12"/>
      <c r="H9" s="12"/>
    </row>
    <row r="10" spans="1:8" ht="22" customHeight="1" x14ac:dyDescent="0.65">
      <c r="A10" s="7" t="s">
        <v>89</v>
      </c>
      <c r="B10" s="45">
        <f>'SOCI 6'!E25</f>
        <v>182963150</v>
      </c>
      <c r="C10" s="45"/>
      <c r="D10" s="45">
        <f>'SOCI 6'!G25</f>
        <v>163656528</v>
      </c>
      <c r="E10" s="45">
        <f>'SOCI 6'!H25</f>
        <v>0</v>
      </c>
      <c r="F10" s="45">
        <f>'SOCI 6'!I25</f>
        <v>181183108</v>
      </c>
      <c r="G10" s="45">
        <f>'SOCI 6'!J25</f>
        <v>0</v>
      </c>
      <c r="H10" s="45">
        <f>'SOCI 6'!K25</f>
        <v>162555790</v>
      </c>
    </row>
    <row r="11" spans="1:8" ht="22" customHeight="1" x14ac:dyDescent="0.65">
      <c r="A11" s="8" t="s">
        <v>90</v>
      </c>
      <c r="B11" s="82"/>
      <c r="C11" s="45"/>
      <c r="D11" s="82"/>
      <c r="E11" s="45"/>
      <c r="F11" s="45"/>
      <c r="G11" s="45"/>
      <c r="H11" s="45"/>
    </row>
    <row r="12" spans="1:8" ht="22" customHeight="1" x14ac:dyDescent="0.65">
      <c r="A12" s="6" t="s">
        <v>114</v>
      </c>
      <c r="B12" s="82">
        <f>-'SOCI 6'!E24</f>
        <v>45759635</v>
      </c>
      <c r="C12" s="45"/>
      <c r="D12" s="82">
        <v>40178010</v>
      </c>
      <c r="E12" s="45"/>
      <c r="F12" s="82">
        <f>-'SOCI 6'!I24</f>
        <v>45298282</v>
      </c>
      <c r="G12" s="45"/>
      <c r="H12" s="45">
        <v>40129290</v>
      </c>
    </row>
    <row r="13" spans="1:8" ht="22" customHeight="1" x14ac:dyDescent="0.65">
      <c r="A13" s="6" t="s">
        <v>29</v>
      </c>
      <c r="B13" s="82">
        <f>-'SOCI 6'!E22</f>
        <v>49760</v>
      </c>
      <c r="C13" s="45"/>
      <c r="D13" s="82">
        <v>32898</v>
      </c>
      <c r="E13" s="45"/>
      <c r="F13" s="82">
        <f>-'SOCI 6'!I22</f>
        <v>47212</v>
      </c>
      <c r="G13" s="45"/>
      <c r="H13" s="45">
        <v>23640</v>
      </c>
    </row>
    <row r="14" spans="1:8" ht="22" customHeight="1" x14ac:dyDescent="0.65">
      <c r="A14" s="7" t="s">
        <v>80</v>
      </c>
      <c r="B14" s="82">
        <v>2264723</v>
      </c>
      <c r="C14" s="45"/>
      <c r="D14" s="82">
        <v>2129903</v>
      </c>
      <c r="E14" s="45"/>
      <c r="F14" s="45">
        <v>1796425</v>
      </c>
      <c r="G14" s="45"/>
      <c r="H14" s="45">
        <v>1643022</v>
      </c>
    </row>
    <row r="15" spans="1:8" ht="22" customHeight="1" x14ac:dyDescent="0.65">
      <c r="A15" t="s">
        <v>125</v>
      </c>
      <c r="B15" s="82">
        <v>2081</v>
      </c>
      <c r="C15" s="45"/>
      <c r="D15" s="82">
        <v>-3223</v>
      </c>
      <c r="E15" s="45"/>
      <c r="F15" s="45">
        <v>93</v>
      </c>
      <c r="G15" s="45"/>
      <c r="H15" s="45">
        <v>256</v>
      </c>
    </row>
    <row r="16" spans="1:8" ht="21.5" x14ac:dyDescent="0.65">
      <c r="A16" s="6" t="s">
        <v>60</v>
      </c>
      <c r="B16" s="82">
        <f>'SFP-3-4'!D48-'SFP-3-4'!F48</f>
        <v>401448</v>
      </c>
      <c r="C16" s="45"/>
      <c r="D16" s="82">
        <v>192776</v>
      </c>
      <c r="E16" s="45"/>
      <c r="F16" s="45">
        <f>'SFP-3-4'!H48-'SFP-3-4'!J48</f>
        <v>363251</v>
      </c>
      <c r="G16" s="45"/>
      <c r="H16" s="45">
        <v>171420</v>
      </c>
    </row>
    <row r="17" spans="1:8" ht="21.5" x14ac:dyDescent="0.65">
      <c r="A17" s="6" t="s">
        <v>131</v>
      </c>
      <c r="B17" s="82">
        <v>-3814</v>
      </c>
      <c r="C17" s="45"/>
      <c r="D17" s="82">
        <v>-18796</v>
      </c>
      <c r="E17" s="45"/>
      <c r="F17" s="45">
        <v>0</v>
      </c>
      <c r="G17" s="45"/>
      <c r="H17" s="45">
        <v>0</v>
      </c>
    </row>
    <row r="18" spans="1:8" ht="22" customHeight="1" x14ac:dyDescent="0.65">
      <c r="A18" s="7" t="s">
        <v>57</v>
      </c>
      <c r="B18" s="78">
        <f>-'SOCI 6'!E11</f>
        <v>-3690138</v>
      </c>
      <c r="C18" s="45"/>
      <c r="D18" s="83">
        <v>-841081</v>
      </c>
      <c r="E18" s="45"/>
      <c r="F18" s="78">
        <f>-'SOCI 6'!I11</f>
        <v>-3690534</v>
      </c>
      <c r="G18" s="45"/>
      <c r="H18" s="78">
        <v>-846137</v>
      </c>
    </row>
    <row r="19" spans="1:8" ht="22" customHeight="1" x14ac:dyDescent="0.65">
      <c r="B19" s="82">
        <f t="shared" ref="B19:G19" si="0">SUM(B10:B18)</f>
        <v>227746845</v>
      </c>
      <c r="C19" s="82"/>
      <c r="D19" s="82">
        <v>205327015</v>
      </c>
      <c r="E19" s="82">
        <f t="shared" si="0"/>
        <v>0</v>
      </c>
      <c r="F19" s="82">
        <f t="shared" si="0"/>
        <v>224997837</v>
      </c>
      <c r="G19" s="82">
        <f t="shared" si="0"/>
        <v>0</v>
      </c>
      <c r="H19" s="82">
        <v>203677281</v>
      </c>
    </row>
    <row r="20" spans="1:8" ht="22" customHeight="1" x14ac:dyDescent="0.65">
      <c r="A20" s="5" t="s">
        <v>48</v>
      </c>
      <c r="B20" s="82"/>
      <c r="C20" s="45"/>
      <c r="D20" s="82"/>
      <c r="E20" s="45"/>
      <c r="F20" s="45"/>
      <c r="G20" s="45"/>
      <c r="H20" s="45"/>
    </row>
    <row r="21" spans="1:8" ht="22" customHeight="1" x14ac:dyDescent="0.65">
      <c r="A21" s="7" t="s">
        <v>22</v>
      </c>
      <c r="B21" s="82">
        <f>'SFP-3-4'!F11-'SFP-3-4'!D11</f>
        <v>-22120396</v>
      </c>
      <c r="C21" s="45"/>
      <c r="D21" s="82">
        <v>-413625</v>
      </c>
      <c r="E21" s="45"/>
      <c r="F21" s="45">
        <f>'SFP-3-4'!J11-'SFP-3-4'!H11</f>
        <v>-23766090</v>
      </c>
      <c r="G21" s="45"/>
      <c r="H21" s="45">
        <v>-761738</v>
      </c>
    </row>
    <row r="22" spans="1:8" ht="22" customHeight="1" x14ac:dyDescent="0.65">
      <c r="A22" s="7" t="s">
        <v>96</v>
      </c>
      <c r="B22" s="82">
        <f>868979+1</f>
        <v>868980</v>
      </c>
      <c r="C22" s="45"/>
      <c r="D22" s="82">
        <v>-9847</v>
      </c>
      <c r="E22" s="45"/>
      <c r="F22" s="45">
        <f>3490917-2</f>
        <v>3490915</v>
      </c>
      <c r="G22" s="45"/>
      <c r="H22" s="45">
        <v>-184142</v>
      </c>
    </row>
    <row r="23" spans="1:8" ht="21.5" x14ac:dyDescent="0.65">
      <c r="A23" s="7" t="s">
        <v>4</v>
      </c>
      <c r="B23" s="82">
        <f>'SFP-3-4'!F14-'SFP-3-4'!D14</f>
        <v>-424298</v>
      </c>
      <c r="C23" s="45"/>
      <c r="D23" s="82">
        <v>-1123671</v>
      </c>
      <c r="E23" s="45"/>
      <c r="F23" s="45">
        <v>0</v>
      </c>
      <c r="G23" s="45"/>
      <c r="H23" s="45">
        <v>0</v>
      </c>
    </row>
    <row r="24" spans="1:8" ht="21.5" x14ac:dyDescent="0.65">
      <c r="A24" s="7" t="s">
        <v>8</v>
      </c>
      <c r="B24" s="82">
        <f>'SFP-3-4'!F24-'SFP-3-4'!D24</f>
        <v>178754</v>
      </c>
      <c r="C24" s="45"/>
      <c r="D24" s="82">
        <v>-98452</v>
      </c>
      <c r="E24" s="45"/>
      <c r="F24" s="84">
        <f>'SFP-3-4'!J24-'SFP-3-4'!H24</f>
        <v>0</v>
      </c>
      <c r="G24" s="45"/>
      <c r="H24" s="45">
        <v>-37108</v>
      </c>
    </row>
    <row r="25" spans="1:8" ht="22" customHeight="1" x14ac:dyDescent="0.65">
      <c r="A25" s="7" t="s">
        <v>12</v>
      </c>
      <c r="B25" s="82">
        <f>'SFP-3-4'!D38-'SFP-3-4'!F38</f>
        <v>-1454249</v>
      </c>
      <c r="C25" s="45"/>
      <c r="D25" s="82">
        <v>55588</v>
      </c>
      <c r="E25" s="45"/>
      <c r="F25" s="45">
        <f>'SFP-3-4'!H38-'SFP-3-4'!J38</f>
        <v>-1658925</v>
      </c>
      <c r="G25" s="45"/>
      <c r="H25" s="45">
        <v>666425</v>
      </c>
    </row>
    <row r="26" spans="1:8" ht="22" customHeight="1" x14ac:dyDescent="0.65">
      <c r="A26" s="7" t="s">
        <v>99</v>
      </c>
      <c r="B26" s="82">
        <f>-3528188</f>
        <v>-3528188</v>
      </c>
      <c r="C26" s="45"/>
      <c r="D26" s="82">
        <v>-2847410</v>
      </c>
      <c r="E26" s="45"/>
      <c r="F26" s="45">
        <f>-3419887</f>
        <v>-3419887</v>
      </c>
      <c r="G26" s="45"/>
      <c r="H26" s="45">
        <v>-1718994</v>
      </c>
    </row>
    <row r="27" spans="1:8" ht="22" customHeight="1" x14ac:dyDescent="0.65">
      <c r="A27" s="6" t="s">
        <v>100</v>
      </c>
      <c r="B27" s="83">
        <f>'SFP-3-4'!D40-'SFP-3-4'!F40</f>
        <v>2638630</v>
      </c>
      <c r="C27" s="45"/>
      <c r="D27" s="83">
        <v>3957060</v>
      </c>
      <c r="E27" s="45"/>
      <c r="F27" s="78">
        <f>'SFP-3-4'!H40-'SFP-3-4'!J40</f>
        <v>2634642</v>
      </c>
      <c r="G27" s="45"/>
      <c r="H27" s="78">
        <v>3728373</v>
      </c>
    </row>
    <row r="28" spans="1:8" ht="22" customHeight="1" x14ac:dyDescent="0.65">
      <c r="A28" s="6" t="s">
        <v>122</v>
      </c>
      <c r="B28" s="45">
        <f>SUM(B21:B27,B19)</f>
        <v>203906078</v>
      </c>
      <c r="C28" s="45"/>
      <c r="D28" s="45">
        <v>204846658</v>
      </c>
      <c r="E28" s="45">
        <f t="shared" ref="E28:G28" si="1">SUM(E19:E27)</f>
        <v>0</v>
      </c>
      <c r="F28" s="45">
        <f t="shared" si="1"/>
        <v>202278492</v>
      </c>
      <c r="G28" s="45">
        <f t="shared" si="1"/>
        <v>0</v>
      </c>
      <c r="H28" s="45">
        <v>205370097</v>
      </c>
    </row>
    <row r="29" spans="1:8" ht="22" customHeight="1" x14ac:dyDescent="0.65">
      <c r="A29" s="7" t="s">
        <v>87</v>
      </c>
      <c r="B29" s="78">
        <v>-48771082</v>
      </c>
      <c r="C29" s="45"/>
      <c r="D29" s="78">
        <v>-47224996</v>
      </c>
      <c r="E29" s="45"/>
      <c r="F29" s="78">
        <v>-48550486</v>
      </c>
      <c r="G29" s="45"/>
      <c r="H29" s="78">
        <v>-47202484</v>
      </c>
    </row>
    <row r="30" spans="1:8" ht="22" customHeight="1" x14ac:dyDescent="0.7">
      <c r="A30" s="43" t="s">
        <v>123</v>
      </c>
      <c r="B30" s="79">
        <f>B29+B28</f>
        <v>155134996</v>
      </c>
      <c r="C30" s="77"/>
      <c r="D30" s="79">
        <v>157621662</v>
      </c>
      <c r="E30" s="77">
        <f t="shared" ref="E30:G30" si="2">E29+E28</f>
        <v>0</v>
      </c>
      <c r="F30" s="79">
        <f t="shared" si="2"/>
        <v>153728006</v>
      </c>
      <c r="G30" s="77">
        <f t="shared" si="2"/>
        <v>0</v>
      </c>
      <c r="H30" s="79">
        <v>158167613</v>
      </c>
    </row>
    <row r="31" spans="1:8" ht="22" x14ac:dyDescent="0.7">
      <c r="A31" s="6"/>
      <c r="B31" s="13"/>
      <c r="C31" s="14"/>
      <c r="D31" s="13"/>
      <c r="E31" s="14"/>
      <c r="F31" s="14"/>
      <c r="G31" s="14"/>
      <c r="H31" s="14"/>
    </row>
    <row r="32" spans="1:8" ht="22" customHeight="1" x14ac:dyDescent="0.7">
      <c r="A32" s="4" t="s">
        <v>23</v>
      </c>
      <c r="B32" s="11"/>
      <c r="C32" s="12"/>
      <c r="D32" s="11"/>
      <c r="E32" s="12"/>
      <c r="F32" s="12"/>
      <c r="G32" s="159"/>
      <c r="H32" s="12"/>
    </row>
    <row r="33" spans="1:8" ht="22" customHeight="1" x14ac:dyDescent="0.65">
      <c r="A33" s="17" t="s">
        <v>116</v>
      </c>
      <c r="B33" s="84">
        <v>-640980</v>
      </c>
      <c r="C33" s="45"/>
      <c r="D33" s="84">
        <v>-420213</v>
      </c>
      <c r="E33" s="45"/>
      <c r="F33" s="45">
        <v>-491820</v>
      </c>
      <c r="G33" s="45"/>
      <c r="H33" s="45">
        <v>-208992</v>
      </c>
    </row>
    <row r="34" spans="1:8" ht="22" customHeight="1" x14ac:dyDescent="0.65">
      <c r="A34" s="17" t="s">
        <v>115</v>
      </c>
      <c r="B34" s="84">
        <v>6542</v>
      </c>
      <c r="C34" s="45"/>
      <c r="D34" s="84">
        <v>23832</v>
      </c>
      <c r="E34" s="45"/>
      <c r="F34" s="84">
        <v>0</v>
      </c>
      <c r="G34" s="45"/>
      <c r="H34" s="84">
        <v>0</v>
      </c>
    </row>
    <row r="35" spans="1:8" ht="22" customHeight="1" x14ac:dyDescent="0.65">
      <c r="A35" s="17" t="s">
        <v>117</v>
      </c>
      <c r="B35" s="84">
        <v>-408019</v>
      </c>
      <c r="C35" s="45"/>
      <c r="D35" s="84">
        <v>-17620</v>
      </c>
      <c r="E35" s="45"/>
      <c r="F35" s="45">
        <v>-408019</v>
      </c>
      <c r="G35" s="45"/>
      <c r="H35" s="45">
        <v>-17620</v>
      </c>
    </row>
    <row r="36" spans="1:8" ht="22" customHeight="1" x14ac:dyDescent="0.65">
      <c r="A36" s="17" t="s">
        <v>145</v>
      </c>
      <c r="B36" s="84">
        <v>0</v>
      </c>
      <c r="C36" s="45"/>
      <c r="D36" s="84">
        <v>0</v>
      </c>
      <c r="E36" s="45"/>
      <c r="F36" s="84">
        <v>-9999900</v>
      </c>
      <c r="G36" s="76"/>
      <c r="H36" s="45">
        <v>0</v>
      </c>
    </row>
    <row r="37" spans="1:8" ht="22" customHeight="1" x14ac:dyDescent="0.65">
      <c r="A37" s="17" t="s">
        <v>57</v>
      </c>
      <c r="B37" s="84">
        <v>3690144</v>
      </c>
      <c r="C37" s="76"/>
      <c r="D37" s="84">
        <v>841124</v>
      </c>
      <c r="E37" s="76"/>
      <c r="F37" s="45">
        <v>3680567</v>
      </c>
      <c r="G37" s="76"/>
      <c r="H37" s="45">
        <v>839493</v>
      </c>
    </row>
    <row r="38" spans="1:8" ht="22" customHeight="1" x14ac:dyDescent="0.7">
      <c r="A38" s="43" t="s">
        <v>84</v>
      </c>
      <c r="B38" s="85">
        <f>SUM(B33:B37)</f>
        <v>2647687</v>
      </c>
      <c r="C38" s="86"/>
      <c r="D38" s="85">
        <v>427123</v>
      </c>
      <c r="E38" s="86">
        <f>SUM(E33:E37)</f>
        <v>0</v>
      </c>
      <c r="F38" s="85">
        <f>SUM(F33:F37)</f>
        <v>-7219172</v>
      </c>
      <c r="G38" s="86">
        <f>SUM(G33:G37)</f>
        <v>0</v>
      </c>
      <c r="H38" s="85">
        <v>612881</v>
      </c>
    </row>
    <row r="39" spans="1:8" ht="22" customHeight="1" x14ac:dyDescent="0.7">
      <c r="A39" s="73"/>
      <c r="B39" s="86"/>
      <c r="C39" s="86"/>
      <c r="D39" s="86"/>
      <c r="E39" s="86"/>
      <c r="F39" s="86"/>
      <c r="G39" s="86"/>
      <c r="H39" s="86"/>
    </row>
    <row r="40" spans="1:8" ht="22" customHeight="1" x14ac:dyDescent="0.7">
      <c r="A40" s="4" t="s">
        <v>24</v>
      </c>
      <c r="B40" s="11"/>
      <c r="C40" s="159"/>
      <c r="D40" s="11"/>
      <c r="E40" s="159"/>
      <c r="F40" s="12"/>
      <c r="G40" s="159"/>
      <c r="H40" s="12"/>
    </row>
    <row r="41" spans="1:8" ht="21.5" x14ac:dyDescent="0.65">
      <c r="A41" s="17" t="s">
        <v>118</v>
      </c>
      <c r="B41" s="82">
        <v>-1437760</v>
      </c>
      <c r="C41" s="76"/>
      <c r="D41" s="82">
        <v>-1454618</v>
      </c>
      <c r="E41" s="76"/>
      <c r="F41" s="45">
        <v>-1086878</v>
      </c>
      <c r="G41" s="76"/>
      <c r="H41" s="45">
        <v>-1110446</v>
      </c>
    </row>
    <row r="42" spans="1:8" ht="21.5" x14ac:dyDescent="0.65">
      <c r="A42" s="17" t="s">
        <v>144</v>
      </c>
      <c r="B42" s="82">
        <v>628125100</v>
      </c>
      <c r="C42" s="76"/>
      <c r="D42" s="82">
        <v>0</v>
      </c>
      <c r="E42" s="76"/>
      <c r="F42" s="45">
        <v>628125000</v>
      </c>
      <c r="G42" s="76"/>
      <c r="H42" s="45">
        <v>0</v>
      </c>
    </row>
    <row r="43" spans="1:8" ht="21.5" x14ac:dyDescent="0.65">
      <c r="A43" t="s">
        <v>77</v>
      </c>
      <c r="B43" s="82">
        <v>-145424750</v>
      </c>
      <c r="C43" s="76"/>
      <c r="D43" s="82">
        <v>0</v>
      </c>
      <c r="E43" s="76"/>
      <c r="F43" s="45">
        <v>-145424750</v>
      </c>
      <c r="G43" s="76"/>
      <c r="H43" s="45">
        <v>0</v>
      </c>
    </row>
    <row r="44" spans="1:8" ht="22" customHeight="1" x14ac:dyDescent="0.65">
      <c r="A44" s="17" t="s">
        <v>119</v>
      </c>
      <c r="B44" s="82">
        <v>-49760</v>
      </c>
      <c r="C44" s="76"/>
      <c r="D44" s="82">
        <v>-32898</v>
      </c>
      <c r="E44" s="76"/>
      <c r="F44" s="45">
        <v>-47212</v>
      </c>
      <c r="G44" s="76"/>
      <c r="H44" s="45">
        <v>-23640</v>
      </c>
    </row>
    <row r="45" spans="1:8" ht="22" customHeight="1" x14ac:dyDescent="0.7">
      <c r="A45" s="43" t="s">
        <v>150</v>
      </c>
      <c r="B45" s="85">
        <f t="shared" ref="B45:G45" si="3">SUM(B41:B44)</f>
        <v>481212830</v>
      </c>
      <c r="C45" s="86">
        <f t="shared" si="3"/>
        <v>0</v>
      </c>
      <c r="D45" s="85">
        <v>-1487516</v>
      </c>
      <c r="E45" s="86">
        <f t="shared" si="3"/>
        <v>0</v>
      </c>
      <c r="F45" s="85">
        <f t="shared" si="3"/>
        <v>481566160</v>
      </c>
      <c r="G45" s="86">
        <f t="shared" si="3"/>
        <v>0</v>
      </c>
      <c r="H45" s="85">
        <v>-1134086</v>
      </c>
    </row>
    <row r="46" spans="1:8" ht="22" customHeight="1" x14ac:dyDescent="0.7">
      <c r="A46" s="43"/>
      <c r="B46" s="86"/>
      <c r="C46" s="77"/>
      <c r="D46" s="86"/>
      <c r="E46" s="77"/>
      <c r="F46" s="77"/>
      <c r="G46" s="77"/>
      <c r="H46" s="77"/>
    </row>
    <row r="47" spans="1:8" ht="22" customHeight="1" x14ac:dyDescent="0.65">
      <c r="A47" s="6" t="s">
        <v>120</v>
      </c>
      <c r="B47" s="84">
        <f>B30+B38+B45</f>
        <v>638995513</v>
      </c>
      <c r="C47" s="84"/>
      <c r="D47" s="82">
        <v>156561269</v>
      </c>
      <c r="E47" s="84">
        <f>E30+E38+E45</f>
        <v>0</v>
      </c>
      <c r="F47" s="84">
        <f>F30+F38+F45</f>
        <v>628074994</v>
      </c>
      <c r="G47" s="84">
        <f>G30+G38+G45</f>
        <v>0</v>
      </c>
      <c r="H47" s="82">
        <v>157646408</v>
      </c>
    </row>
    <row r="48" spans="1:8" ht="22.5" customHeight="1" x14ac:dyDescent="0.65">
      <c r="A48" s="6" t="s">
        <v>78</v>
      </c>
      <c r="B48" s="82">
        <f>'SFP-3-4'!F10</f>
        <v>482031674</v>
      </c>
      <c r="C48" s="76"/>
      <c r="D48" s="82">
        <v>612705626</v>
      </c>
      <c r="E48" s="76"/>
      <c r="F48" s="134">
        <f>'SFP-3-4'!J10</f>
        <v>476138376</v>
      </c>
      <c r="G48" s="76"/>
      <c r="H48" s="45">
        <v>608810710</v>
      </c>
    </row>
    <row r="49" spans="1:8" ht="22" customHeight="1" thickBot="1" x14ac:dyDescent="0.75">
      <c r="A49" s="43" t="s">
        <v>130</v>
      </c>
      <c r="B49" s="87">
        <f>SUM(B47:B48)</f>
        <v>1121027187</v>
      </c>
      <c r="C49" s="86">
        <f t="shared" ref="C49:G49" si="4">SUM(C47:C48)</f>
        <v>0</v>
      </c>
      <c r="D49" s="87">
        <v>769266895</v>
      </c>
      <c r="E49" s="86">
        <f t="shared" si="4"/>
        <v>0</v>
      </c>
      <c r="F49" s="87">
        <f t="shared" si="4"/>
        <v>1104213370</v>
      </c>
      <c r="G49" s="86">
        <f t="shared" si="4"/>
        <v>0</v>
      </c>
      <c r="H49" s="87">
        <v>766457118</v>
      </c>
    </row>
    <row r="50" spans="1:8" ht="22" customHeight="1" thickTop="1" x14ac:dyDescent="0.65">
      <c r="C50" s="76"/>
      <c r="D50" s="82"/>
      <c r="E50" s="76"/>
      <c r="G50" s="76"/>
      <c r="H50" s="45"/>
    </row>
    <row r="51" spans="1:8" ht="22" customHeight="1" x14ac:dyDescent="0.7">
      <c r="A51" s="2" t="s">
        <v>26</v>
      </c>
      <c r="B51" s="82"/>
      <c r="C51" s="45"/>
      <c r="D51" s="82"/>
      <c r="E51" s="45"/>
      <c r="F51" s="82"/>
      <c r="G51" s="45"/>
      <c r="H51" s="82"/>
    </row>
    <row r="52" spans="1:8" ht="22" customHeight="1" x14ac:dyDescent="0.65">
      <c r="A52" s="17" t="s">
        <v>134</v>
      </c>
      <c r="B52" s="82">
        <v>0</v>
      </c>
      <c r="C52" s="45"/>
      <c r="D52" s="82">
        <v>625295000</v>
      </c>
      <c r="E52" s="45"/>
      <c r="F52" s="82">
        <v>0</v>
      </c>
      <c r="G52" s="45"/>
      <c r="H52" s="82">
        <v>625295000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B4:D4"/>
    <mergeCell ref="F4:H4"/>
    <mergeCell ref="B8:H8"/>
    <mergeCell ref="B5:D5"/>
    <mergeCell ref="F5:H5"/>
    <mergeCell ref="B6:D6"/>
    <mergeCell ref="F6:H6"/>
  </mergeCells>
  <phoneticPr fontId="0" type="noConversion"/>
  <pageMargins left="0.8" right="0.8" top="0.48" bottom="0.5" header="0.5" footer="0.5"/>
  <pageSetup paperSize="9" scale="64" firstPageNumber="11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SFP-3-4</vt:lpstr>
      <vt:lpstr>SOCI 5</vt:lpstr>
      <vt:lpstr>SOCI 6</vt:lpstr>
      <vt:lpstr>SOCE-Conso 7</vt:lpstr>
      <vt:lpstr>SOCE-Conso 8</vt:lpstr>
      <vt:lpstr>SOCE-Sep 9</vt:lpstr>
      <vt:lpstr>SOCE-Sep 10</vt:lpstr>
      <vt:lpstr>CF 11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Chanachat, Rakprakobkij</cp:lastModifiedBy>
  <cp:lastPrinted>2023-08-03T03:15:18Z</cp:lastPrinted>
  <dcterms:created xsi:type="dcterms:W3CDTF">2006-01-06T08:39:44Z</dcterms:created>
  <dcterms:modified xsi:type="dcterms:W3CDTF">2023-08-11T06:28:24Z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